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korakot_t_tangthitipornkul_pwc_com/Documents/Desktop/TSE Q2/Q2'25/FS 2025/TSE/Typist 13.08.25/Typist/Re_ TSE_ Please help update and reformat Q2'25/"/>
    </mc:Choice>
  </mc:AlternateContent>
  <xr:revisionPtr revIDLastSave="6" documentId="13_ncr:1_{40B1B3B4-E62B-486A-B105-000E76E8A167}" xr6:coauthVersionLast="47" xr6:coauthVersionMax="47" xr10:uidLastSave="{3593A86F-F95B-42AA-894A-EB05056E188C}"/>
  <bookViews>
    <workbookView xWindow="-108" yWindow="-108" windowWidth="23256" windowHeight="13896" activeTab="5" xr2:uid="{00000000-000D-0000-FFFF-FFFF00000000}"/>
  </bookViews>
  <sheets>
    <sheet name="2-4 " sheetId="1" r:id="rId1"/>
    <sheet name="5-6(3M)" sheetId="2" r:id="rId2"/>
    <sheet name="7-8(6M)" sheetId="6" r:id="rId3"/>
    <sheet name="9" sheetId="3" r:id="rId4"/>
    <sheet name="10" sheetId="4" r:id="rId5"/>
    <sheet name="11-13" sheetId="7" r:id="rId6"/>
  </sheets>
  <definedNames>
    <definedName name="_xlnm.Print_Area" localSheetId="5">'11-13'!$A$1:$L$164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1" i="3" l="1"/>
  <c r="Y29" i="3"/>
  <c r="T24" i="4"/>
  <c r="R21" i="4"/>
  <c r="R29" i="4"/>
  <c r="U31" i="3"/>
  <c r="A163" i="1"/>
  <c r="H86" i="7" l="1"/>
  <c r="U28" i="3"/>
  <c r="Y28" i="3" s="1"/>
  <c r="W33" i="3"/>
  <c r="W35" i="3" s="1"/>
  <c r="T15" i="4"/>
  <c r="T21" i="4" s="1"/>
  <c r="U14" i="3"/>
  <c r="Y14" i="3" s="1"/>
  <c r="L106" i="7"/>
  <c r="J106" i="7"/>
  <c r="H106" i="7"/>
  <c r="F106" i="7"/>
  <c r="H36" i="7"/>
  <c r="H50" i="7" s="1"/>
  <c r="H54" i="7" s="1"/>
  <c r="L36" i="7"/>
  <c r="L50" i="7" s="1"/>
  <c r="L54" i="7" s="1"/>
  <c r="L123" i="7" s="1"/>
  <c r="L128" i="7" s="1"/>
  <c r="S35" i="3"/>
  <c r="U29" i="3"/>
  <c r="F69" i="2"/>
  <c r="G28" i="1"/>
  <c r="L86" i="7"/>
  <c r="A164" i="7"/>
  <c r="J86" i="7"/>
  <c r="F86" i="7"/>
  <c r="A58" i="7"/>
  <c r="A60" i="7"/>
  <c r="A114" i="7" s="1"/>
  <c r="U20" i="3"/>
  <c r="Y20" i="3" s="1"/>
  <c r="U18" i="3"/>
  <c r="Y18" i="3" s="1"/>
  <c r="U17" i="3"/>
  <c r="Y17" i="3" s="1"/>
  <c r="J76" i="6"/>
  <c r="F76" i="6"/>
  <c r="J69" i="6"/>
  <c r="F69" i="6"/>
  <c r="J16" i="6"/>
  <c r="J19" i="6" s="1"/>
  <c r="J29" i="6" s="1"/>
  <c r="J32" i="6" s="1"/>
  <c r="J42" i="6" s="1"/>
  <c r="H16" i="6"/>
  <c r="H19" i="6"/>
  <c r="H29" i="6" s="1"/>
  <c r="F16" i="6"/>
  <c r="F19" i="6"/>
  <c r="F29" i="6" s="1"/>
  <c r="F32" i="6" s="1"/>
  <c r="F42" i="6" s="1"/>
  <c r="D16" i="6"/>
  <c r="D19" i="6" s="1"/>
  <c r="U25" i="3"/>
  <c r="Y25" i="3" s="1"/>
  <c r="S22" i="3"/>
  <c r="E47" i="1"/>
  <c r="K28" i="1"/>
  <c r="N29" i="4"/>
  <c r="J29" i="4"/>
  <c r="M35" i="3"/>
  <c r="I35" i="3"/>
  <c r="N21" i="4"/>
  <c r="J21" i="4"/>
  <c r="M22" i="3"/>
  <c r="I22" i="3"/>
  <c r="P21" i="4"/>
  <c r="L21" i="4"/>
  <c r="H21" i="4"/>
  <c r="F21" i="4"/>
  <c r="T19" i="4"/>
  <c r="T18" i="4"/>
  <c r="E96" i="1"/>
  <c r="I83" i="1"/>
  <c r="I98" i="1" s="1"/>
  <c r="E83" i="1"/>
  <c r="E98" i="1" s="1"/>
  <c r="L29" i="4"/>
  <c r="H29" i="4"/>
  <c r="F29" i="4"/>
  <c r="Q35" i="3"/>
  <c r="G35" i="3"/>
  <c r="E35" i="3"/>
  <c r="W22" i="3"/>
  <c r="Q22" i="3"/>
  <c r="O22" i="3"/>
  <c r="K22" i="3"/>
  <c r="G22" i="3"/>
  <c r="E22" i="3"/>
  <c r="J16" i="2"/>
  <c r="J19" i="2" s="1"/>
  <c r="J28" i="2" s="1"/>
  <c r="J31" i="2" s="1"/>
  <c r="J41" i="2" s="1"/>
  <c r="J73" i="2" s="1"/>
  <c r="J76" i="2" s="1"/>
  <c r="H16" i="2"/>
  <c r="H19" i="2" s="1"/>
  <c r="H28" i="2" s="1"/>
  <c r="H31" i="2" s="1"/>
  <c r="F16" i="2"/>
  <c r="F19" i="2" s="1"/>
  <c r="F28" i="2" s="1"/>
  <c r="F31" i="2" s="1"/>
  <c r="F41" i="2" s="1"/>
  <c r="D16" i="2"/>
  <c r="D19" i="2" s="1"/>
  <c r="D28" i="2" s="1"/>
  <c r="D31" i="2" s="1"/>
  <c r="K141" i="1"/>
  <c r="K144" i="1" s="1"/>
  <c r="I141" i="1"/>
  <c r="I144" i="1" s="1"/>
  <c r="G141" i="1"/>
  <c r="G144" i="1" s="1"/>
  <c r="E141" i="1"/>
  <c r="E144" i="1" s="1"/>
  <c r="A109" i="1"/>
  <c r="K96" i="1"/>
  <c r="I96" i="1"/>
  <c r="G96" i="1"/>
  <c r="K83" i="1"/>
  <c r="K98" i="1" s="1"/>
  <c r="G83" i="1"/>
  <c r="G98" i="1" s="1"/>
  <c r="A59" i="1"/>
  <c r="A112" i="1" s="1"/>
  <c r="K47" i="1"/>
  <c r="K49" i="1" s="1"/>
  <c r="I47" i="1"/>
  <c r="G47" i="1"/>
  <c r="I28" i="1"/>
  <c r="E28" i="1"/>
  <c r="J69" i="2"/>
  <c r="F76" i="2"/>
  <c r="D29" i="6" l="1"/>
  <c r="D32" i="6" s="1"/>
  <c r="H41" i="2"/>
  <c r="H73" i="2" s="1"/>
  <c r="H76" i="2" s="1"/>
  <c r="H83" i="2"/>
  <c r="D69" i="2"/>
  <c r="D66" i="2" s="1"/>
  <c r="D83" i="2"/>
  <c r="D41" i="2"/>
  <c r="D76" i="2" s="1"/>
  <c r="D73" i="2" s="1"/>
  <c r="H66" i="2"/>
  <c r="H69" i="2" s="1"/>
  <c r="U22" i="3"/>
  <c r="Y22" i="3"/>
  <c r="K35" i="3"/>
  <c r="H123" i="7"/>
  <c r="H128" i="7" s="1"/>
  <c r="H32" i="6"/>
  <c r="J36" i="7"/>
  <c r="J50" i="7" s="1"/>
  <c r="J54" i="7" s="1"/>
  <c r="J123" i="7" s="1"/>
  <c r="J128" i="7" s="1"/>
  <c r="F36" i="7"/>
  <c r="F50" i="7" s="1"/>
  <c r="F54" i="7" s="1"/>
  <c r="F123" i="7" s="1"/>
  <c r="F128" i="7" s="1"/>
  <c r="E49" i="1"/>
  <c r="G49" i="1"/>
  <c r="I49" i="1"/>
  <c r="K146" i="1"/>
  <c r="E146" i="1"/>
  <c r="I146" i="1"/>
  <c r="G146" i="1"/>
  <c r="D83" i="6" l="1"/>
  <c r="D42" i="6"/>
  <c r="D73" i="6" s="1"/>
  <c r="D76" i="6" s="1"/>
  <c r="D66" i="6"/>
  <c r="H42" i="6"/>
  <c r="H73" i="6" s="1"/>
  <c r="H76" i="6" s="1"/>
  <c r="H66" i="6"/>
  <c r="H69" i="6" s="1"/>
  <c r="H83" i="6"/>
  <c r="P29" i="4" l="1"/>
  <c r="T27" i="4"/>
  <c r="T29" i="4" s="1"/>
  <c r="D69" i="6"/>
  <c r="U33" i="3" l="1"/>
  <c r="O35" i="3"/>
  <c r="U35" i="3" l="1"/>
  <c r="Y33" i="3"/>
  <c r="Y35" i="3" s="1"/>
</calcChain>
</file>

<file path=xl/sharedStrings.xml><?xml version="1.0" encoding="utf-8"?>
<sst xmlns="http://schemas.openxmlformats.org/spreadsheetml/2006/main" count="556" uniqueCount="257">
  <si>
    <t>Thai Solar Energy Public Company Limited</t>
  </si>
  <si>
    <t>Statement of Financial Position</t>
  </si>
  <si>
    <t>As at 30 June 2025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</si>
  <si>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</si>
  <si>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</si>
  <si>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</si>
  <si>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</si>
  <si>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</si>
  <si>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</si>
  <si>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</si>
  <si>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</si>
  <si>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</si>
  <si>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</si>
  <si>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</si>
  <si>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</si>
  <si>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</si>
  <si>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</si>
  <si>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</si>
  <si>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</si>
  <si>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current receivables</t>
  </si>
  <si>
    <t>Current portion of long-term loans to subsidiaries</t>
  </si>
  <si>
    <t>Inventories</t>
  </si>
  <si>
    <t>Receivables from revenue department</t>
  </si>
  <si>
    <t>Undue input Value Added Tax</t>
  </si>
  <si>
    <t>Other current assets</t>
  </si>
  <si>
    <t>Non-current assets classified as held-for-sale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</si>
  <si>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</si>
  <si>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</si>
  <si>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</si>
  <si>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</si>
  <si>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</si>
  <si>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</si>
  <si>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</si>
  <si>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 xml:space="preserve">Financial assets measured at </t>
  </si>
  <si>
    <t>fair value through other comprehensive income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</si>
  <si>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</si>
  <si>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</si>
  <si>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</si>
  <si>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</si>
  <si>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</si>
  <si>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</si>
  <si>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</si>
  <si>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</si>
  <si>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</si>
  <si>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</si>
  <si>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</si>
  <si>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</si>
  <si>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</si>
  <si>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</si>
  <si>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</si>
  <si>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</si>
  <si>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</si>
  <si>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</si>
  <si>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</si>
  <si>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</si>
  <si>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</si>
  <si>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Corporate 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</si>
  <si>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</si>
  <si>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</si>
  <si>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</si>
  <si>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</si>
  <si>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</si>
  <si>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</si>
  <si>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</si>
  <si>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</si>
  <si>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</si>
  <si>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</si>
  <si>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</si>
  <si>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</si>
  <si>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</si>
  <si>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</si>
  <si>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</si>
  <si>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</si>
  <si>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</si>
  <si>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2,329,487,909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</si>
  <si>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</si>
  <si>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</si>
  <si>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</si>
  <si>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</si>
  <si>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</si>
  <si>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</si>
  <si>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Appropriated - legal reserve</t>
  </si>
  <si>
    <t>Appropriated - treasury shares reserve</t>
  </si>
  <si>
    <t xml:space="preserve">Unappropriated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</si>
  <si>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</si>
  <si>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</si>
  <si>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</si>
  <si>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</si>
  <si>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</si>
  <si>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</si>
  <si>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</si>
  <si>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2025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</si>
  <si>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</si>
  <si>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</si>
  <si>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</si>
  <si>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</si>
  <si>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FiT Premium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</si>
  <si>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</si>
  <si>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</si>
  <si>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</si>
  <si>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</si>
  <si>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</si>
  <si>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</si>
  <si>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 xml:space="preserve">Finance costs </t>
  </si>
  <si>
    <t>Share of profit from investment in subsidiaries</t>
  </si>
  <si>
    <t>Share of profit from investment in joint ventures</t>
  </si>
  <si>
    <t>Loss on impairment of investment in joint ventures</t>
  </si>
  <si>
    <t xml:space="preserve">Profit before income tax </t>
  </si>
  <si>
    <t>Income tax (expense) revenue</t>
  </si>
  <si>
    <t>Profit for the period</t>
  </si>
  <si>
    <t>Other comprehensive income (expense)</t>
  </si>
  <si>
    <t xml:space="preserve">   for the period:</t>
  </si>
  <si>
    <t xml:space="preserve">   to profit or loss:</t>
  </si>
  <si>
    <t xml:space="preserve">Items that will be reclassified subsequently </t>
  </si>
  <si>
    <t xml:space="preserve">   Currency translation differences</t>
  </si>
  <si>
    <t>Total comprehensive income</t>
  </si>
  <si>
    <t xml:space="preserve">   for the period </t>
  </si>
  <si>
    <t>The accompanying notes form part of this interim financial information.</t>
  </si>
  <si>
    <t>Profit attributable to:</t>
  </si>
  <si>
    <t>Owners of the parent</t>
  </si>
  <si>
    <t xml:space="preserve">   attributable to:</t>
  </si>
  <si>
    <t>Baht</t>
  </si>
  <si>
    <t>Basic earnings per share</t>
  </si>
  <si>
    <t>Earnings per share - Owners of the Company</t>
  </si>
  <si>
    <t>For the six-month period ended 30 June 2025</t>
  </si>
  <si>
    <t>Income tax revenue (expense)</t>
  </si>
  <si>
    <t xml:space="preserve">Other comprehensive income 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</si>
  <si>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</si>
  <si>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</si>
  <si>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</si>
  <si>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</si>
  <si>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</si>
  <si>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</si>
  <si>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Appropriated -</t>
  </si>
  <si>
    <t>Changes in parent's</t>
  </si>
  <si>
    <t>Translation of</t>
  </si>
  <si>
    <t>called-up</t>
  </si>
  <si>
    <t>Premium on</t>
  </si>
  <si>
    <t>Treasury</t>
  </si>
  <si>
    <t>treasury shares</t>
  </si>
  <si>
    <t>ownership interest</t>
  </si>
  <si>
    <t>financial</t>
  </si>
  <si>
    <t>Total owners</t>
  </si>
  <si>
    <t>Non-controlling</t>
  </si>
  <si>
    <t>share capital</t>
  </si>
  <si>
    <t>ordinary shares</t>
  </si>
  <si>
    <t>shares</t>
  </si>
  <si>
    <t>legal reserve</t>
  </si>
  <si>
    <t>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</si>
  <si>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</si>
  <si>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</si>
  <si>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</si>
  <si>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</si>
  <si>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</si>
  <si>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</si>
  <si>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2024</t>
  </si>
  <si>
    <t xml:space="preserve">Change in equity for the period </t>
  </si>
  <si>
    <t>Appropriation of legal reserve</t>
  </si>
  <si>
    <t xml:space="preserve">   for the period</t>
  </si>
  <si>
    <t>Closing balance at 30 June 2024</t>
  </si>
  <si>
    <t>Opening balance at 1 January 2025</t>
  </si>
  <si>
    <t>Closing balance at 30 June 2025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</si>
  <si>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</si>
  <si>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</si>
  <si>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</si>
  <si>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</si>
  <si>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</si>
  <si>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</si>
  <si>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subsidiaries</t>
  </si>
  <si>
    <t>Total comprehensive income for the period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</si>
  <si>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</si>
  <si>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</si>
  <si>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</si>
  <si>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</si>
  <si>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</si>
  <si>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 xml:space="preserve">Share of profit from investments </t>
  </si>
  <si>
    <t>in subsidiaries</t>
  </si>
  <si>
    <t>Share of profit from investments</t>
  </si>
  <si>
    <t>in joint ventures</t>
  </si>
  <si>
    <t>Employee benefits obligations</t>
  </si>
  <si>
    <t>Gain from measurement in fair value</t>
  </si>
  <si>
    <t>through profit or loss</t>
  </si>
  <si>
    <t>Reversal of impairment loss on assets</t>
  </si>
  <si>
    <t>(Gain) loss on disposal of equipment</t>
  </si>
  <si>
    <t xml:space="preserve">Gain on lease modifications </t>
  </si>
  <si>
    <t>Loss from write-off withholding tax</t>
  </si>
  <si>
    <t>Interest income</t>
  </si>
  <si>
    <t>Finance costs</t>
  </si>
  <si>
    <t>Loss on impairment of goodwill</t>
  </si>
  <si>
    <t>-</t>
  </si>
  <si>
    <t>Value added tax refundable</t>
  </si>
  <si>
    <t xml:space="preserve">Non-other current liabilities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</si>
  <si>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Income tax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</si>
  <si>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</si>
  <si>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</si>
  <si>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</si>
  <si>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</si>
  <si>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Decrease financial assets measured at amortised cost</t>
  </si>
  <si>
    <t>Long-term loans made to subsidiaries</t>
  </si>
  <si>
    <t>Repayments received from long-term loans</t>
  </si>
  <si>
    <t>to subsidiaries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</si>
  <si>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</si>
  <si>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</si>
  <si>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</si>
  <si>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</si>
  <si>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</si>
  <si>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Cash flows from financing activities</t>
  </si>
  <si>
    <t xml:space="preserve">Proceeds from ordinary shares of </t>
  </si>
  <si>
    <t>non-controlling interests</t>
  </si>
  <si>
    <t xml:space="preserve">Proceeds from receivables from </t>
  </si>
  <si>
    <t>disposal of investments</t>
  </si>
  <si>
    <t xml:space="preserve">Proceeds from disposal of financial assets </t>
  </si>
  <si>
    <t xml:space="preserve">measured at fair value through profit or loss </t>
  </si>
  <si>
    <t>Proceeds from short-term loans from</t>
  </si>
  <si>
    <t>financial institutions</t>
  </si>
  <si>
    <t xml:space="preserve">Repayment to short-term loans from </t>
  </si>
  <si>
    <t>Repayment to lease liabilities</t>
  </si>
  <si>
    <t>Proceeds from long-term borrowings</t>
  </si>
  <si>
    <t>Repayment to long-term borrowings</t>
  </si>
  <si>
    <t>Financial service fee from long-term borrowing</t>
  </si>
  <si>
    <t>and debentures</t>
  </si>
  <si>
    <t>Redemption of debentures</t>
  </si>
  <si>
    <t>Cash dividends</t>
  </si>
  <si>
    <t>Interest expenses</t>
  </si>
  <si>
    <t xml:space="preserve"> </t>
  </si>
  <si>
    <t>Cash and cash equivalents at beginning of the period</t>
  </si>
  <si>
    <t>Effect of exchange differences on</t>
  </si>
  <si>
    <t>cash and cash equivalents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</si>
  <si>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</si>
  <si>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</si>
  <si>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</si>
  <si>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</si>
  <si>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</si>
  <si>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Acquisition of right-of-use asset which has not been paid</t>
  </si>
  <si>
    <t xml:space="preserve">Acquisition of investment in subsidiary </t>
  </si>
  <si>
    <t>which has not been paid</t>
  </si>
  <si>
    <t>Unrealised gain on exchange</t>
  </si>
  <si>
    <t>Net cash generate from (used in) financing activities</t>
  </si>
  <si>
    <t>Net increase (decrease) in cash and cash equivalents</t>
  </si>
  <si>
    <t>Net cash (used in) generate from investing activities</t>
  </si>
  <si>
    <t>Changes in working capital:</t>
  </si>
  <si>
    <t>Cash flows generate from (used in) operations</t>
  </si>
  <si>
    <t>Increase in restricted bank deposits</t>
  </si>
  <si>
    <t>Expected credit loss</t>
  </si>
  <si>
    <t>10, 11</t>
  </si>
  <si>
    <t>Acquisition of subsidiary, net of cash acquired</t>
  </si>
  <si>
    <t>Reversal of decommissioning provision</t>
  </si>
  <si>
    <t>Employee benefits - paid</t>
  </si>
  <si>
    <t>Decommissioning provision - paid</t>
  </si>
  <si>
    <t>shares of subsidiaries</t>
  </si>
  <si>
    <t>Investment in subsidiaries (Note 9.2)</t>
  </si>
  <si>
    <t>Other gains (losses) - net</t>
  </si>
  <si>
    <t xml:space="preserve">Payments for establishment and paid-up </t>
  </si>
  <si>
    <t>Dividends payment (Note 16)</t>
  </si>
  <si>
    <t>11, 14</t>
  </si>
  <si>
    <t>Transfer legal reserve for compensation</t>
  </si>
  <si>
    <t>of the accumulated loss (Note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</si>
</sst>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"/>
    <numFmt numFmtId="167" formatCode="_(* #,##0_);_(* \(#,##0\);_(* &quot;-&quot;??_);_(@_)"/>
    <numFmt numFmtId="168" formatCode="0.0"/>
    <numFmt numFmtId="169" formatCode="#,##0;\(#,##0\)"/>
    <numFmt numFmtId="170" formatCode="#,##0.00;\(#,##0.00\);&quot;-&quot;"/>
    <numFmt numFmtId="171" formatCode="_-* #,##0_-;\-* #,##0_-;_-* &quot;-&quot;??_-;_-@_-"/>
    <numFmt numFmtId="172" formatCode="#,##0;\(#,##0\);&quot;-&quot;;@"/>
    <numFmt numFmtId="173" formatCode="#,##0.000;\(#,##0.000\);&quot;-&quot;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3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0" fontId="9" fillId="0" borderId="1"/>
    <xf numFmtId="0" fontId="9" fillId="0" borderId="1"/>
    <xf numFmtId="43" fontId="10" fillId="0" borderId="0" applyFont="0" applyFill="0" applyBorder="0" applyAlignment="0" applyProtection="0"/>
    <xf numFmtId="0" fontId="12" fillId="0" borderId="1"/>
    <xf numFmtId="0" fontId="12" fillId="0" borderId="1"/>
    <xf numFmtId="43" fontId="3" fillId="0" borderId="1" applyFont="0" applyFill="0" applyBorder="0" applyAlignment="0" applyProtection="0"/>
    <xf numFmtId="0" fontId="12" fillId="0" borderId="1"/>
    <xf numFmtId="0" fontId="9" fillId="0" borderId="1"/>
    <xf numFmtId="164" fontId="9" fillId="0" borderId="1" applyFont="0" applyFill="0" applyBorder="0" applyAlignment="0" applyProtection="0"/>
    <xf numFmtId="0" fontId="2" fillId="0" borderId="1"/>
    <xf numFmtId="43" fontId="1" fillId="0" borderId="1" applyFont="0" applyFill="0" applyBorder="0" applyAlignment="0" applyProtection="0"/>
    <xf numFmtId="0" fontId="1" fillId="0" borderId="1"/>
  </cellStyleXfs>
  <cellXfs count="162">
    <xf numFmtId="0" fontId="0" fillId="0" borderId="0" xfId="0"/>
    <xf numFmtId="167" fontId="4" fillId="0" borderId="1" xfId="9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4" fillId="0" borderId="0" xfId="0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4" fillId="0" borderId="2" xfId="0" quotePrefix="1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top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167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0" fontId="4" fillId="0" borderId="1" xfId="7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6" fontId="5" fillId="0" borderId="6" xfId="0" applyNumberFormat="1" applyFont="1" applyBorder="1" applyAlignment="1">
      <alignment horizontal="right" vertical="center"/>
    </xf>
    <xf numFmtId="43" fontId="5" fillId="0" borderId="0" xfId="3" applyFont="1" applyFill="1" applyAlignment="1">
      <alignment horizontal="right" vertical="center" wrapText="1"/>
    </xf>
    <xf numFmtId="171" fontId="5" fillId="0" borderId="1" xfId="3" applyNumberFormat="1" applyFont="1" applyFill="1" applyBorder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9" fontId="4" fillId="0" borderId="0" xfId="0" applyNumberFormat="1" applyFont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center"/>
    </xf>
    <xf numFmtId="43" fontId="5" fillId="0" borderId="1" xfId="3" applyFont="1" applyFill="1" applyBorder="1" applyAlignment="1">
      <alignment horizontal="right" vertical="center" wrapText="1"/>
    </xf>
    <xf numFmtId="37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66" fontId="5" fillId="0" borderId="5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170" fontId="5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169" fontId="5" fillId="0" borderId="1" xfId="8" quotePrefix="1" applyNumberFormat="1" applyFont="1" applyAlignment="1">
      <alignment horizontal="left" vertical="center"/>
    </xf>
    <xf numFmtId="166" fontId="13" fillId="0" borderId="2" xfId="0" applyNumberFormat="1" applyFont="1" applyBorder="1" applyAlignment="1">
      <alignment horizontal="right" vertical="center"/>
    </xf>
    <xf numFmtId="0" fontId="4" fillId="0" borderId="1" xfId="10" applyFont="1" applyAlignment="1">
      <alignment horizontal="left" vertical="center"/>
    </xf>
    <xf numFmtId="0" fontId="4" fillId="0" borderId="1" xfId="10" applyFont="1" applyAlignment="1">
      <alignment vertical="center"/>
    </xf>
    <xf numFmtId="0" fontId="4" fillId="0" borderId="1" xfId="10" applyFont="1" applyAlignment="1">
      <alignment horizontal="center" vertical="center"/>
    </xf>
    <xf numFmtId="166" fontId="4" fillId="0" borderId="1" xfId="10" applyNumberFormat="1" applyFont="1" applyAlignment="1">
      <alignment horizontal="right" vertical="center"/>
    </xf>
    <xf numFmtId="167" fontId="4" fillId="0" borderId="1" xfId="10" applyNumberFormat="1" applyFont="1" applyAlignment="1">
      <alignment horizontal="center" vertical="center"/>
    </xf>
    <xf numFmtId="167" fontId="4" fillId="0" borderId="1" xfId="10" applyNumberFormat="1" applyFont="1" applyAlignment="1">
      <alignment horizontal="right" vertical="center"/>
    </xf>
    <xf numFmtId="0" fontId="4" fillId="0" borderId="2" xfId="10" applyFont="1" applyBorder="1" applyAlignment="1">
      <alignment horizontal="left" vertical="center"/>
    </xf>
    <xf numFmtId="0" fontId="4" fillId="0" borderId="2" xfId="10" applyFont="1" applyBorder="1" applyAlignment="1">
      <alignment vertical="center"/>
    </xf>
    <xf numFmtId="0" fontId="4" fillId="0" borderId="2" xfId="10" applyFont="1" applyBorder="1" applyAlignment="1">
      <alignment horizontal="center" vertical="center"/>
    </xf>
    <xf numFmtId="166" fontId="4" fillId="0" borderId="2" xfId="10" applyNumberFormat="1" applyFont="1" applyBorder="1" applyAlignment="1">
      <alignment horizontal="right" vertical="center"/>
    </xf>
    <xf numFmtId="167" fontId="4" fillId="0" borderId="2" xfId="10" applyNumberFormat="1" applyFont="1" applyBorder="1" applyAlignment="1">
      <alignment horizontal="center" vertical="center"/>
    </xf>
    <xf numFmtId="167" fontId="4" fillId="0" borderId="2" xfId="10" applyNumberFormat="1" applyFont="1" applyBorder="1" applyAlignment="1">
      <alignment horizontal="right" vertical="center"/>
    </xf>
    <xf numFmtId="0" fontId="5" fillId="0" borderId="1" xfId="10" applyFont="1" applyAlignment="1">
      <alignment horizontal="center" vertical="center"/>
    </xf>
    <xf numFmtId="166" fontId="5" fillId="0" borderId="1" xfId="10" applyNumberFormat="1" applyFont="1" applyAlignment="1">
      <alignment horizontal="right" vertical="center"/>
    </xf>
    <xf numFmtId="167" fontId="5" fillId="0" borderId="1" xfId="10" applyNumberFormat="1" applyFont="1" applyAlignment="1">
      <alignment horizontal="center" vertical="center"/>
    </xf>
    <xf numFmtId="166" fontId="5" fillId="0" borderId="1" xfId="10" applyNumberFormat="1" applyFont="1" applyAlignment="1">
      <alignment horizontal="center" vertical="center"/>
    </xf>
    <xf numFmtId="166" fontId="4" fillId="0" borderId="1" xfId="10" quotePrefix="1" applyNumberFormat="1" applyFont="1" applyAlignment="1">
      <alignment horizontal="right" vertical="center"/>
    </xf>
    <xf numFmtId="0" fontId="4" fillId="0" borderId="1" xfId="10" applyFont="1" applyAlignment="1">
      <alignment horizontal="center" vertical="top"/>
    </xf>
    <xf numFmtId="0" fontId="5" fillId="0" borderId="1" xfId="10" applyFont="1" applyAlignment="1">
      <alignment vertical="center"/>
    </xf>
    <xf numFmtId="166" fontId="5" fillId="0" borderId="1" xfId="10" applyNumberFormat="1" applyFont="1" applyAlignment="1">
      <alignment vertical="center"/>
    </xf>
    <xf numFmtId="167" fontId="5" fillId="0" borderId="1" xfId="10" applyNumberFormat="1" applyFont="1" applyAlignment="1">
      <alignment vertical="center"/>
    </xf>
    <xf numFmtId="167" fontId="5" fillId="0" borderId="1" xfId="10" applyNumberFormat="1" applyFont="1" applyAlignment="1">
      <alignment horizontal="right" vertical="center"/>
    </xf>
    <xf numFmtId="0" fontId="5" fillId="0" borderId="1" xfId="10" applyFont="1" applyAlignment="1">
      <alignment horizontal="left" vertical="center"/>
    </xf>
    <xf numFmtId="0" fontId="5" fillId="0" borderId="1" xfId="10" quotePrefix="1" applyFont="1" applyAlignment="1">
      <alignment vertical="center"/>
    </xf>
    <xf numFmtId="166" fontId="5" fillId="0" borderId="2" xfId="10" applyNumberFormat="1" applyFont="1" applyBorder="1" applyAlignment="1">
      <alignment horizontal="right" vertical="center"/>
    </xf>
    <xf numFmtId="0" fontId="5" fillId="0" borderId="1" xfId="10" quotePrefix="1" applyFont="1" applyAlignment="1">
      <alignment horizontal="left" vertical="center"/>
    </xf>
    <xf numFmtId="0" fontId="5" fillId="0" borderId="1" xfId="10" applyFont="1" applyAlignment="1">
      <alignment horizontal="left" vertical="top"/>
    </xf>
    <xf numFmtId="169" fontId="5" fillId="0" borderId="1" xfId="10" applyNumberFormat="1" applyFont="1" applyAlignment="1">
      <alignment horizontal="left" vertical="center"/>
    </xf>
    <xf numFmtId="169" fontId="5" fillId="0" borderId="1" xfId="10" quotePrefix="1" applyNumberFormat="1" applyFont="1" applyAlignment="1">
      <alignment horizontal="left" vertical="center"/>
    </xf>
    <xf numFmtId="0" fontId="8" fillId="0" borderId="1" xfId="10" applyFont="1" applyAlignment="1">
      <alignment vertical="center"/>
    </xf>
    <xf numFmtId="0" fontId="5" fillId="0" borderId="2" xfId="10" applyFont="1" applyBorder="1" applyAlignment="1">
      <alignment horizontal="center" vertical="center"/>
    </xf>
    <xf numFmtId="167" fontId="5" fillId="0" borderId="2" xfId="10" applyNumberFormat="1" applyFont="1" applyBorder="1" applyAlignment="1">
      <alignment horizontal="center" vertical="center"/>
    </xf>
    <xf numFmtId="0" fontId="5" fillId="0" borderId="1" xfId="10" applyFont="1"/>
    <xf numFmtId="166" fontId="5" fillId="0" borderId="5" xfId="10" applyNumberFormat="1" applyFont="1" applyBorder="1" applyAlignment="1">
      <alignment horizontal="right" vertical="center"/>
    </xf>
    <xf numFmtId="169" fontId="4" fillId="0" borderId="1" xfId="10" applyNumberFormat="1" applyFont="1" applyAlignment="1">
      <alignment vertical="center"/>
    </xf>
    <xf numFmtId="169" fontId="5" fillId="0" borderId="1" xfId="10" applyNumberFormat="1" applyFont="1" applyAlignment="1">
      <alignment vertical="center"/>
    </xf>
    <xf numFmtId="169" fontId="5" fillId="0" borderId="1" xfId="2" applyNumberFormat="1" applyFont="1" applyAlignment="1">
      <alignment horizontal="left" vertical="center"/>
    </xf>
    <xf numFmtId="0" fontId="5" fillId="0" borderId="1" xfId="10" applyFont="1" applyAlignment="1">
      <alignment horizontal="left" vertical="center" wrapText="1"/>
    </xf>
    <xf numFmtId="169" fontId="4" fillId="0" borderId="1" xfId="10" applyNumberFormat="1" applyFont="1" applyAlignment="1">
      <alignment horizontal="left" vertical="center"/>
    </xf>
    <xf numFmtId="169" fontId="4" fillId="0" borderId="1" xfId="10" quotePrefix="1" applyNumberFormat="1" applyFont="1" applyAlignment="1">
      <alignment horizontal="left" vertical="center"/>
    </xf>
    <xf numFmtId="166" fontId="5" fillId="0" borderId="3" xfId="10" applyNumberFormat="1" applyFont="1" applyBorder="1" applyAlignment="1">
      <alignment horizontal="right" vertical="center"/>
    </xf>
    <xf numFmtId="0" fontId="13" fillId="0" borderId="0" xfId="0" applyFont="1"/>
    <xf numFmtId="0" fontId="5" fillId="0" borderId="1" xfId="0" applyFont="1" applyBorder="1" applyAlignment="1">
      <alignment vertical="center"/>
    </xf>
    <xf numFmtId="169" fontId="5" fillId="0" borderId="0" xfId="0" quotePrefix="1" applyNumberFormat="1" applyFont="1" applyAlignment="1">
      <alignment horizontal="left" vertical="center"/>
    </xf>
    <xf numFmtId="169" fontId="5" fillId="0" borderId="0" xfId="0" applyNumberFormat="1" applyFont="1" applyAlignment="1">
      <alignment horizontal="left" vertical="center"/>
    </xf>
    <xf numFmtId="172" fontId="14" fillId="0" borderId="1" xfId="11" applyNumberFormat="1" applyFont="1" applyFill="1" applyAlignment="1">
      <alignment horizontal="right" vertical="center"/>
    </xf>
    <xf numFmtId="166" fontId="15" fillId="0" borderId="1" xfId="12" applyNumberFormat="1" applyFont="1" applyAlignment="1">
      <alignment horizontal="right" vertical="center"/>
    </xf>
    <xf numFmtId="166" fontId="13" fillId="0" borderId="2" xfId="12" applyNumberFormat="1" applyFont="1" applyBorder="1" applyAlignment="1">
      <alignment horizontal="right" vertical="center"/>
    </xf>
    <xf numFmtId="173" fontId="5" fillId="0" borderId="3" xfId="0" applyNumberFormat="1" applyFont="1" applyBorder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/>
    <xf numFmtId="166" fontId="4" fillId="0" borderId="4" xfId="0" applyNumberFormat="1" applyFont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10" applyFont="1" applyBorder="1" applyAlignment="1">
      <alignment horizontal="left" vertical="center"/>
    </xf>
    <xf numFmtId="0" fontId="5" fillId="0" borderId="2" xfId="10" applyFont="1" applyBorder="1"/>
    <xf numFmtId="166" fontId="4" fillId="0" borderId="2" xfId="10" applyNumberFormat="1" applyFont="1" applyBorder="1" applyAlignment="1">
      <alignment horizontal="center" vertical="center"/>
    </xf>
    <xf numFmtId="166" fontId="4" fillId="0" borderId="1" xfId="10" applyNumberFormat="1" applyFont="1" applyAlignment="1">
      <alignment horizontal="center" vertical="center"/>
    </xf>
    <xf numFmtId="0" fontId="5" fillId="0" borderId="1" xfId="10" applyFont="1"/>
    <xf numFmtId="0" fontId="5" fillId="0" borderId="2" xfId="10" applyFont="1" applyBorder="1" applyAlignment="1">
      <alignment horizontal="left" vertical="center" wrapText="1"/>
    </xf>
  </cellXfs>
  <cellStyles count="13">
    <cellStyle name="Comma" xfId="3" builtinId="3"/>
    <cellStyle name="Comma 2" xfId="6" xr:uid="{64F6B6F6-06C5-4E82-88C2-E76D22F9DFCE}"/>
    <cellStyle name="Comma 2 46" xfId="11" xr:uid="{965B2BED-FAC2-4EAE-8C09-4C13E393A3FF}"/>
    <cellStyle name="Comma 2 7" xfId="9" xr:uid="{B51EED54-3325-4956-AD65-45BFA9D59E90}"/>
    <cellStyle name="Normal" xfId="0" builtinId="0"/>
    <cellStyle name="Normal 11" xfId="12" xr:uid="{06EC6D7D-1FD0-4A6B-9112-FBB9BED4EF57}"/>
    <cellStyle name="Normal 2" xfId="1" xr:uid="{637BB1EA-31D4-4C12-83EE-BB177392713C}"/>
    <cellStyle name="Normal 3" xfId="4" xr:uid="{08CF0D19-D00C-43C3-8DBB-44A33FE74F25}"/>
    <cellStyle name="Normal 4" xfId="5" xr:uid="{7DF9F53B-FAB2-4D72-918F-7EEE1960B364}"/>
    <cellStyle name="Normal 5" xfId="7" xr:uid="{E3BE33A3-2DF2-4835-AE11-525EAA84A04F}"/>
    <cellStyle name="Normal 6" xfId="10" xr:uid="{EA8320DD-3418-4E29-A187-730C9F96FCE1}"/>
    <cellStyle name="Normal 6 2" xfId="2" xr:uid="{6F1DD501-6D8A-4D3A-B311-91408B6613DB}"/>
    <cellStyle name="Normal 7 2" xfId="8" xr:uid="{366F612B-BEE5-4FAB-825A-1C8AA70B605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3"/>
  <sheetViews>
    <sheetView view="pageBreakPreview" topLeftCell="A144" zoomScale="80" zoomScaleNormal="100" zoomScaleSheetLayoutView="80" workbookViewId="0">
      <selection activeCell="I25" sqref="I25"/>
    </sheetView>
  </sheetViews>
  <sheetFormatPr defaultColWidth="14.44140625" defaultRowHeight="15" customHeight="1" x14ac:dyDescent="0.2"/>
  <cols>
    <col min="1" max="1" width="1.5546875" style="6" customWidth="1"/>
    <col min="2" max="2" width="36.44140625" style="6" customWidth="1"/>
    <col min="3" max="3" width="5.5546875" style="6" customWidth="1"/>
    <col min="4" max="4" width="0.5546875" style="6" customWidth="1"/>
    <col min="5" max="5" width="13.44140625" style="6" customWidth="1"/>
    <col min="6" max="6" width="0.5546875" style="6" customWidth="1"/>
    <col min="7" max="7" width="13.44140625" style="6" customWidth="1"/>
    <col min="8" max="8" width="0.5546875" style="6" customWidth="1"/>
    <col min="9" max="9" width="13.44140625" style="6" customWidth="1"/>
    <col min="10" max="10" width="0.5546875" style="6" customWidth="1"/>
    <col min="11" max="11" width="13.44140625" style="6" customWidth="1"/>
    <col min="12" max="16384" width="14.44140625" style="6"/>
  </cols>
  <sheetData>
    <row r="1" spans="1:11" ht="16.5" customHeight="1" x14ac:dyDescent="0.2">
      <c r="A1" s="2" t="s">
        <v>0</v>
      </c>
      <c r="B1" s="3"/>
      <c r="C1" s="4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">
      <c r="A2" s="2" t="s">
        <v>1</v>
      </c>
      <c r="B2" s="2"/>
      <c r="C2" s="4"/>
      <c r="D2" s="4"/>
      <c r="E2" s="5"/>
      <c r="F2" s="5"/>
      <c r="G2" s="5"/>
      <c r="H2" s="5"/>
      <c r="I2" s="5"/>
      <c r="J2" s="5"/>
      <c r="K2" s="5"/>
    </row>
    <row r="3" spans="1:11" ht="16.5" customHeight="1" x14ac:dyDescent="0.2">
      <c r="A3" s="7" t="s">
        <v>2</v>
      </c>
      <c r="B3" s="8"/>
      <c r="C3" s="9"/>
      <c r="D3" s="9"/>
      <c r="E3" s="10"/>
      <c r="F3" s="10"/>
      <c r="G3" s="10"/>
      <c r="H3" s="10"/>
      <c r="I3" s="10"/>
      <c r="J3" s="10"/>
      <c r="K3" s="10"/>
    </row>
    <row r="4" spans="1:11" ht="15.75" customHeight="1" x14ac:dyDescent="0.2">
      <c r="A4" s="2"/>
      <c r="B4" s="3"/>
      <c r="C4" s="4"/>
      <c r="D4" s="4"/>
      <c r="E4" s="5"/>
      <c r="F4" s="5"/>
      <c r="G4" s="5"/>
      <c r="H4" s="5"/>
      <c r="I4" s="5"/>
      <c r="J4" s="5"/>
      <c r="K4" s="5"/>
    </row>
    <row r="5" spans="1:11" ht="15.75" customHeight="1" x14ac:dyDescent="0.2">
      <c r="A5" s="2"/>
      <c r="B5" s="2"/>
      <c r="C5" s="4"/>
      <c r="D5" s="4"/>
      <c r="E5" s="11"/>
      <c r="F5" s="11"/>
      <c r="G5" s="11"/>
      <c r="H5" s="11"/>
      <c r="I5" s="11"/>
      <c r="J5" s="11"/>
      <c r="K5" s="11"/>
    </row>
    <row r="6" spans="1:11" ht="15.75" customHeight="1" x14ac:dyDescent="0.2">
      <c r="A6" s="2"/>
      <c r="B6" s="2"/>
      <c r="C6" s="4"/>
      <c r="D6" s="4"/>
      <c r="E6" s="143" t="s">
        <v>3</v>
      </c>
      <c r="F6" s="144"/>
      <c r="G6" s="144"/>
      <c r="H6" s="11"/>
      <c r="I6" s="143" t="s">
        <v>4</v>
      </c>
      <c r="J6" s="144"/>
      <c r="K6" s="144"/>
    </row>
    <row r="7" spans="1:11" ht="15.75" customHeight="1" x14ac:dyDescent="0.2">
      <c r="A7" s="2"/>
      <c r="B7" s="2"/>
      <c r="C7" s="4"/>
      <c r="D7" s="4"/>
      <c r="E7" s="145" t="s">
        <v>5</v>
      </c>
      <c r="F7" s="146"/>
      <c r="G7" s="146"/>
      <c r="H7" s="11"/>
      <c r="I7" s="145" t="s">
        <v>5</v>
      </c>
      <c r="J7" s="146"/>
      <c r="K7" s="146"/>
    </row>
    <row r="8" spans="1:11" ht="15.75" customHeight="1" x14ac:dyDescent="0.2">
      <c r="A8" s="2"/>
      <c r="B8" s="2"/>
      <c r="C8" s="14"/>
      <c r="D8" s="14"/>
      <c r="E8" s="15" t="s">
        <v>6</v>
      </c>
      <c r="F8" s="16"/>
      <c r="G8" s="15" t="s">
        <v>7</v>
      </c>
      <c r="H8" s="17"/>
      <c r="I8" s="15" t="s">
        <v>6</v>
      </c>
      <c r="J8" s="16"/>
      <c r="K8" s="15" t="s">
        <v>7</v>
      </c>
    </row>
    <row r="9" spans="1:11" ht="15.75" customHeight="1" x14ac:dyDescent="0.2">
      <c r="A9" s="2"/>
      <c r="B9" s="2"/>
      <c r="C9" s="14"/>
      <c r="D9" s="14"/>
      <c r="E9" s="18" t="s">
        <v>8</v>
      </c>
      <c r="F9" s="15"/>
      <c r="G9" s="15" t="s">
        <v>9</v>
      </c>
      <c r="H9" s="17"/>
      <c r="I9" s="18" t="s">
        <v>8</v>
      </c>
      <c r="J9" s="15"/>
      <c r="K9" s="15" t="s">
        <v>9</v>
      </c>
    </row>
    <row r="10" spans="1:11" ht="15.75" customHeight="1" x14ac:dyDescent="0.2">
      <c r="A10" s="3"/>
      <c r="B10" s="19"/>
      <c r="C10" s="20"/>
      <c r="D10" s="20"/>
      <c r="E10" s="21" t="s">
        <v>10</v>
      </c>
      <c r="F10" s="22"/>
      <c r="G10" s="21" t="s">
        <v>11</v>
      </c>
      <c r="H10" s="22"/>
      <c r="I10" s="21" t="s">
        <v>10</v>
      </c>
      <c r="J10" s="22"/>
      <c r="K10" s="21" t="s">
        <v>11</v>
      </c>
    </row>
    <row r="11" spans="1:11" ht="15.75" customHeight="1" x14ac:dyDescent="0.2">
      <c r="A11" s="3"/>
      <c r="B11" s="19"/>
      <c r="C11" s="13" t="s">
        <v>12</v>
      </c>
      <c r="D11" s="12"/>
      <c r="E11" s="23" t="s">
        <v>13</v>
      </c>
      <c r="F11" s="24"/>
      <c r="G11" s="23" t="s">
        <v>13</v>
      </c>
      <c r="H11" s="25"/>
      <c r="I11" s="23" t="s">
        <v>13</v>
      </c>
      <c r="J11" s="24"/>
      <c r="K11" s="23" t="s">
        <v>13</v>
      </c>
    </row>
    <row r="12" spans="1:11" ht="15.75" customHeight="1" x14ac:dyDescent="0.2">
      <c r="A12" s="3"/>
      <c r="B12" s="3"/>
      <c r="C12" s="12"/>
      <c r="D12" s="12"/>
      <c r="E12" s="26"/>
      <c r="F12" s="11"/>
      <c r="G12" s="27"/>
      <c r="H12" s="11"/>
      <c r="I12" s="26"/>
      <c r="J12" s="11"/>
      <c r="K12" s="27"/>
    </row>
    <row r="13" spans="1:11" ht="15.75" customHeight="1" x14ac:dyDescent="0.2">
      <c r="A13" s="3" t="s">
        <v>14</v>
      </c>
      <c r="B13" s="3"/>
      <c r="C13" s="4"/>
      <c r="D13" s="4"/>
      <c r="E13" s="28"/>
      <c r="F13" s="5"/>
      <c r="G13" s="5"/>
      <c r="H13" s="5"/>
      <c r="I13" s="29"/>
      <c r="J13" s="5"/>
      <c r="K13" s="30"/>
    </row>
    <row r="14" spans="1:11" ht="15.75" customHeight="1" x14ac:dyDescent="0.2">
      <c r="A14" s="3"/>
      <c r="B14" s="3"/>
      <c r="C14" s="4"/>
      <c r="D14" s="4"/>
      <c r="E14" s="28"/>
      <c r="F14" s="5"/>
      <c r="G14" s="5"/>
      <c r="H14" s="5"/>
      <c r="I14" s="29"/>
      <c r="J14" s="5"/>
      <c r="K14" s="30"/>
    </row>
    <row r="15" spans="1:11" ht="15.75" customHeight="1" x14ac:dyDescent="0.2">
      <c r="A15" s="3" t="s">
        <v>15</v>
      </c>
      <c r="B15" s="14"/>
      <c r="C15" s="4"/>
      <c r="D15" s="4"/>
      <c r="E15" s="28"/>
      <c r="F15" s="5"/>
      <c r="G15" s="5"/>
      <c r="H15" s="5"/>
      <c r="I15" s="29"/>
      <c r="J15" s="5"/>
      <c r="K15" s="30"/>
    </row>
    <row r="16" spans="1:11" ht="15.75" customHeight="1" x14ac:dyDescent="0.2">
      <c r="A16" s="14"/>
      <c r="B16" s="3"/>
      <c r="C16" s="4"/>
      <c r="D16" s="4"/>
      <c r="E16" s="28"/>
      <c r="F16" s="5"/>
      <c r="G16" s="5"/>
      <c r="H16" s="5"/>
      <c r="I16" s="29"/>
      <c r="J16" s="5"/>
      <c r="K16" s="30"/>
    </row>
    <row r="17" spans="1:11" ht="15.75" customHeight="1" x14ac:dyDescent="0.2">
      <c r="A17" s="14" t="s">
        <v>16</v>
      </c>
      <c r="B17" s="14"/>
      <c r="C17" s="4"/>
      <c r="D17" s="4"/>
      <c r="E17" s="31">
        <v>456902</v>
      </c>
      <c r="F17" s="32"/>
      <c r="G17" s="19">
        <v>353569</v>
      </c>
      <c r="H17" s="32"/>
      <c r="I17" s="31">
        <v>202236</v>
      </c>
      <c r="J17" s="32"/>
      <c r="K17" s="19">
        <v>154831</v>
      </c>
    </row>
    <row r="18" spans="1:11" ht="15.75" customHeight="1" x14ac:dyDescent="0.2">
      <c r="A18" s="14" t="s">
        <v>17</v>
      </c>
      <c r="B18" s="14"/>
      <c r="C18" s="4"/>
      <c r="D18" s="4"/>
      <c r="E18" s="31">
        <v>59260</v>
      </c>
      <c r="F18" s="32"/>
      <c r="G18" s="19">
        <v>11829</v>
      </c>
      <c r="H18" s="32"/>
      <c r="I18" s="31">
        <v>117</v>
      </c>
      <c r="J18" s="32"/>
      <c r="K18" s="19">
        <v>120</v>
      </c>
    </row>
    <row r="19" spans="1:11" ht="15.75" customHeight="1" x14ac:dyDescent="0.2">
      <c r="A19" s="14" t="s">
        <v>18</v>
      </c>
      <c r="B19" s="14"/>
      <c r="C19" s="4"/>
      <c r="D19" s="4"/>
      <c r="E19" s="31">
        <v>4715</v>
      </c>
      <c r="F19" s="32"/>
      <c r="G19" s="19">
        <v>8864</v>
      </c>
      <c r="H19" s="32"/>
      <c r="I19" s="31">
        <v>478</v>
      </c>
      <c r="J19" s="32"/>
      <c r="K19" s="19">
        <v>476</v>
      </c>
    </row>
    <row r="20" spans="1:11" ht="15.75" customHeight="1" x14ac:dyDescent="0.2">
      <c r="A20" s="14" t="s">
        <v>19</v>
      </c>
      <c r="B20" s="14"/>
      <c r="C20" s="4">
        <v>8</v>
      </c>
      <c r="D20" s="4"/>
      <c r="E20" s="31">
        <v>241203</v>
      </c>
      <c r="F20" s="32"/>
      <c r="G20" s="19">
        <v>210679</v>
      </c>
      <c r="H20" s="32"/>
      <c r="I20" s="31">
        <v>191732</v>
      </c>
      <c r="J20" s="32"/>
      <c r="K20" s="19">
        <v>180023</v>
      </c>
    </row>
    <row r="21" spans="1:11" ht="15.75" customHeight="1" x14ac:dyDescent="0.2">
      <c r="A21" s="14" t="s">
        <v>20</v>
      </c>
      <c r="B21" s="14"/>
      <c r="C21" s="4">
        <v>18.399999999999999</v>
      </c>
      <c r="D21" s="4"/>
      <c r="E21" s="31">
        <v>0</v>
      </c>
      <c r="F21" s="32"/>
      <c r="G21" s="19">
        <v>0</v>
      </c>
      <c r="H21" s="32"/>
      <c r="I21" s="31">
        <v>19200</v>
      </c>
      <c r="J21" s="32"/>
      <c r="K21" s="19">
        <v>53760</v>
      </c>
    </row>
    <row r="22" spans="1:11" ht="15.75" customHeight="1" x14ac:dyDescent="0.2">
      <c r="A22" s="14" t="s">
        <v>21</v>
      </c>
      <c r="B22" s="14"/>
      <c r="C22" s="4"/>
      <c r="D22" s="4"/>
      <c r="E22" s="31">
        <v>53560</v>
      </c>
      <c r="F22" s="32"/>
      <c r="G22" s="19">
        <v>39644</v>
      </c>
      <c r="H22" s="32"/>
      <c r="I22" s="31">
        <v>0</v>
      </c>
      <c r="J22" s="32"/>
      <c r="K22" s="19">
        <v>0</v>
      </c>
    </row>
    <row r="23" spans="1:11" ht="15.75" customHeight="1" x14ac:dyDescent="0.2">
      <c r="A23" s="14" t="s">
        <v>22</v>
      </c>
      <c r="B23" s="14"/>
      <c r="C23" s="4"/>
      <c r="D23" s="4"/>
      <c r="E23" s="31">
        <v>34642</v>
      </c>
      <c r="F23" s="32"/>
      <c r="G23" s="19">
        <v>35278</v>
      </c>
      <c r="H23" s="32"/>
      <c r="I23" s="138">
        <v>12356</v>
      </c>
      <c r="J23" s="32"/>
      <c r="K23" s="19">
        <v>13082</v>
      </c>
    </row>
    <row r="24" spans="1:11" ht="15.75" customHeight="1" x14ac:dyDescent="0.2">
      <c r="A24" s="14" t="s">
        <v>23</v>
      </c>
      <c r="B24" s="14"/>
      <c r="C24" s="4"/>
      <c r="D24" s="4"/>
      <c r="E24" s="31">
        <v>9206</v>
      </c>
      <c r="F24" s="32"/>
      <c r="G24" s="19">
        <v>12772</v>
      </c>
      <c r="H24" s="32"/>
      <c r="I24" s="31">
        <v>317</v>
      </c>
      <c r="J24" s="32"/>
      <c r="K24" s="19">
        <v>3410</v>
      </c>
    </row>
    <row r="25" spans="1:11" ht="15.75" customHeight="1" x14ac:dyDescent="0.2">
      <c r="A25" s="14" t="s">
        <v>24</v>
      </c>
      <c r="B25" s="14"/>
      <c r="C25" s="4"/>
      <c r="D25" s="4"/>
      <c r="E25" s="31">
        <v>9701</v>
      </c>
      <c r="F25" s="70"/>
      <c r="G25" s="31">
        <v>6633</v>
      </c>
      <c r="H25" s="70"/>
      <c r="I25" s="31">
        <v>8432</v>
      </c>
      <c r="J25" s="70"/>
      <c r="K25" s="31">
        <v>5784</v>
      </c>
    </row>
    <row r="26" spans="1:11" ht="15.75" customHeight="1" x14ac:dyDescent="0.2">
      <c r="A26" s="14" t="s">
        <v>25</v>
      </c>
      <c r="C26" s="4"/>
      <c r="D26" s="4"/>
      <c r="E26" s="59">
        <v>2672</v>
      </c>
      <c r="F26" s="32"/>
      <c r="G26" s="59">
        <v>0</v>
      </c>
      <c r="H26" s="32"/>
      <c r="I26" s="59">
        <v>0</v>
      </c>
      <c r="J26" s="32"/>
      <c r="K26" s="59">
        <v>0</v>
      </c>
    </row>
    <row r="27" spans="1:11" ht="15.75" customHeight="1" x14ac:dyDescent="0.2">
      <c r="A27" s="3"/>
      <c r="B27" s="3"/>
      <c r="C27" s="4"/>
      <c r="D27" s="4"/>
      <c r="E27" s="28"/>
      <c r="F27" s="5"/>
      <c r="G27" s="5"/>
      <c r="H27" s="5"/>
      <c r="I27" s="29"/>
      <c r="J27" s="5"/>
      <c r="K27" s="30"/>
    </row>
    <row r="28" spans="1:11" ht="15.75" customHeight="1" x14ac:dyDescent="0.2">
      <c r="A28" s="2" t="s">
        <v>26</v>
      </c>
      <c r="B28" s="2"/>
      <c r="C28" s="4"/>
      <c r="D28" s="4"/>
      <c r="E28" s="34">
        <f>SUM(E16:E27)</f>
        <v>871861</v>
      </c>
      <c r="F28" s="5"/>
      <c r="G28" s="34">
        <f>SUM(G16:G27)</f>
        <v>679268</v>
      </c>
      <c r="H28" s="5"/>
      <c r="I28" s="34">
        <f>SUM(I17:I27)</f>
        <v>434868</v>
      </c>
      <c r="J28" s="5"/>
      <c r="K28" s="34">
        <f>SUM(K17:K27)</f>
        <v>411486</v>
      </c>
    </row>
    <row r="29" spans="1:11" ht="15.75" customHeight="1" x14ac:dyDescent="0.2">
      <c r="A29" s="14"/>
      <c r="B29" s="14"/>
      <c r="C29" s="4"/>
      <c r="D29" s="4"/>
      <c r="E29" s="28"/>
      <c r="F29" s="5"/>
      <c r="G29" s="5"/>
      <c r="H29" s="5"/>
      <c r="I29" s="29"/>
      <c r="J29" s="5"/>
      <c r="K29" s="30"/>
    </row>
    <row r="30" spans="1:11" ht="15.75" customHeight="1" x14ac:dyDescent="0.2">
      <c r="A30" s="2" t="s">
        <v>27</v>
      </c>
      <c r="B30" s="2"/>
      <c r="C30" s="4"/>
      <c r="D30" s="4"/>
      <c r="E30" s="28"/>
      <c r="F30" s="5"/>
      <c r="G30" s="5"/>
      <c r="H30" s="5"/>
      <c r="I30" s="29"/>
      <c r="J30" s="5"/>
      <c r="K30" s="30"/>
    </row>
    <row r="31" spans="1:11" ht="15.75" customHeight="1" x14ac:dyDescent="0.2">
      <c r="A31" s="2"/>
      <c r="B31" s="2"/>
      <c r="C31" s="4"/>
      <c r="D31" s="4"/>
      <c r="E31" s="28"/>
      <c r="F31" s="5"/>
      <c r="G31" s="5"/>
      <c r="H31" s="5"/>
      <c r="I31" s="29"/>
      <c r="J31" s="5"/>
      <c r="K31" s="30"/>
    </row>
    <row r="32" spans="1:11" ht="15.75" customHeight="1" x14ac:dyDescent="0.2">
      <c r="A32" s="14" t="s">
        <v>28</v>
      </c>
      <c r="B32" s="14"/>
      <c r="C32" s="35"/>
      <c r="D32" s="4"/>
      <c r="E32" s="31">
        <v>162191</v>
      </c>
      <c r="F32" s="36"/>
      <c r="G32" s="19">
        <v>75709</v>
      </c>
      <c r="H32" s="32"/>
      <c r="I32" s="31">
        <v>121431</v>
      </c>
      <c r="J32" s="32"/>
      <c r="K32" s="19">
        <v>35019</v>
      </c>
    </row>
    <row r="33" spans="1:11" ht="15.75" customHeight="1" x14ac:dyDescent="0.2">
      <c r="A33" s="14" t="s">
        <v>29</v>
      </c>
      <c r="B33" s="14"/>
      <c r="C33" s="4">
        <v>18.399999999999999</v>
      </c>
      <c r="D33" s="4"/>
      <c r="E33" s="31">
        <v>0</v>
      </c>
      <c r="F33" s="36"/>
      <c r="G33" s="19">
        <v>0</v>
      </c>
      <c r="H33" s="32"/>
      <c r="I33" s="31">
        <v>695118</v>
      </c>
      <c r="J33" s="32"/>
      <c r="K33" s="19">
        <v>1073567</v>
      </c>
    </row>
    <row r="34" spans="1:11" ht="15.75" customHeight="1" x14ac:dyDescent="0.2">
      <c r="A34" s="37" t="s">
        <v>30</v>
      </c>
      <c r="B34" s="37"/>
      <c r="C34" s="4">
        <v>18.2</v>
      </c>
      <c r="D34" s="4"/>
      <c r="E34" s="31">
        <v>0</v>
      </c>
      <c r="F34" s="36"/>
      <c r="G34" s="19">
        <v>0</v>
      </c>
      <c r="H34" s="32"/>
      <c r="I34" s="31">
        <v>230510</v>
      </c>
      <c r="J34" s="32"/>
      <c r="K34" s="19">
        <v>255510</v>
      </c>
    </row>
    <row r="35" spans="1:11" ht="15.75" customHeight="1" x14ac:dyDescent="0.2">
      <c r="A35" s="14" t="s">
        <v>31</v>
      </c>
      <c r="B35" s="3"/>
      <c r="C35" s="38">
        <v>9.1999999999999993</v>
      </c>
      <c r="D35" s="4"/>
      <c r="E35" s="31">
        <v>0</v>
      </c>
      <c r="F35" s="36"/>
      <c r="G35" s="19">
        <v>0</v>
      </c>
      <c r="H35" s="36"/>
      <c r="I35" s="31">
        <v>2281971</v>
      </c>
      <c r="J35" s="36"/>
      <c r="K35" s="19">
        <v>2058515</v>
      </c>
    </row>
    <row r="36" spans="1:11" ht="15.75" customHeight="1" x14ac:dyDescent="0.2">
      <c r="A36" s="14" t="s">
        <v>32</v>
      </c>
      <c r="B36" s="3"/>
      <c r="C36" s="38">
        <v>9.3000000000000007</v>
      </c>
      <c r="D36" s="4"/>
      <c r="E36" s="31">
        <v>1718489</v>
      </c>
      <c r="F36" s="36"/>
      <c r="G36" s="19">
        <v>1728250</v>
      </c>
      <c r="H36" s="36"/>
      <c r="I36" s="31">
        <v>1718489</v>
      </c>
      <c r="J36" s="36"/>
      <c r="K36" s="19">
        <v>1728250</v>
      </c>
    </row>
    <row r="37" spans="1:11" ht="15.75" customHeight="1" x14ac:dyDescent="0.2">
      <c r="A37" s="14" t="s">
        <v>33</v>
      </c>
      <c r="B37" s="3"/>
      <c r="C37" s="38"/>
      <c r="D37" s="4"/>
      <c r="E37" s="31"/>
      <c r="F37" s="36"/>
      <c r="G37" s="19"/>
      <c r="H37" s="36"/>
      <c r="I37" s="31"/>
      <c r="J37" s="36"/>
      <c r="K37" s="19"/>
    </row>
    <row r="38" spans="1:11" ht="15.75" customHeight="1" x14ac:dyDescent="0.2">
      <c r="A38" s="14"/>
      <c r="B38" s="14" t="s">
        <v>34</v>
      </c>
      <c r="C38" s="35">
        <v>7</v>
      </c>
      <c r="D38" s="4"/>
      <c r="E38" s="31">
        <v>3097</v>
      </c>
      <c r="F38" s="36"/>
      <c r="G38" s="19">
        <v>0</v>
      </c>
      <c r="H38" s="36"/>
      <c r="I38" s="31">
        <v>0</v>
      </c>
      <c r="J38" s="36"/>
      <c r="K38" s="19">
        <v>0</v>
      </c>
    </row>
    <row r="39" spans="1:11" ht="15.75" customHeight="1" x14ac:dyDescent="0.2">
      <c r="A39" s="14" t="s">
        <v>35</v>
      </c>
      <c r="B39" s="37"/>
      <c r="C39" s="35">
        <v>10</v>
      </c>
      <c r="D39" s="4"/>
      <c r="E39" s="31">
        <v>66502</v>
      </c>
      <c r="F39" s="36"/>
      <c r="G39" s="19">
        <v>55207</v>
      </c>
      <c r="H39" s="36"/>
      <c r="I39" s="31">
        <v>59706</v>
      </c>
      <c r="J39" s="36"/>
      <c r="K39" s="19">
        <v>51821</v>
      </c>
    </row>
    <row r="40" spans="1:11" ht="15.75" customHeight="1" x14ac:dyDescent="0.2">
      <c r="A40" s="14" t="s">
        <v>36</v>
      </c>
      <c r="B40" s="37"/>
      <c r="C40" s="4">
        <v>11</v>
      </c>
      <c r="D40" s="4"/>
      <c r="E40" s="31">
        <v>3867483</v>
      </c>
      <c r="F40" s="36"/>
      <c r="G40" s="19">
        <v>3845003</v>
      </c>
      <c r="H40" s="36"/>
      <c r="I40" s="39">
        <v>489384</v>
      </c>
      <c r="J40" s="36"/>
      <c r="K40" s="17">
        <v>462262</v>
      </c>
    </row>
    <row r="41" spans="1:11" ht="15.75" customHeight="1" x14ac:dyDescent="0.2">
      <c r="A41" s="14" t="s">
        <v>37</v>
      </c>
      <c r="B41" s="37"/>
      <c r="C41" s="4">
        <v>11</v>
      </c>
      <c r="D41" s="4"/>
      <c r="E41" s="31">
        <v>186254</v>
      </c>
      <c r="F41" s="36"/>
      <c r="G41" s="19">
        <v>184941</v>
      </c>
      <c r="H41" s="36"/>
      <c r="I41" s="39">
        <v>30264</v>
      </c>
      <c r="J41" s="36"/>
      <c r="K41" s="17">
        <v>34410</v>
      </c>
    </row>
    <row r="42" spans="1:11" ht="15.75" customHeight="1" x14ac:dyDescent="0.2">
      <c r="A42" s="14" t="s">
        <v>38</v>
      </c>
      <c r="B42" s="37"/>
      <c r="C42" s="4">
        <v>17</v>
      </c>
      <c r="D42" s="4"/>
      <c r="E42" s="31">
        <v>97075</v>
      </c>
      <c r="F42" s="36"/>
      <c r="G42" s="19">
        <v>9966</v>
      </c>
      <c r="H42" s="36"/>
      <c r="I42" s="31">
        <v>0</v>
      </c>
      <c r="J42" s="36"/>
      <c r="K42" s="19">
        <v>0</v>
      </c>
    </row>
    <row r="43" spans="1:11" ht="15.75" customHeight="1" x14ac:dyDescent="0.2">
      <c r="A43" s="14" t="s">
        <v>39</v>
      </c>
      <c r="B43" s="37"/>
      <c r="C43" s="4">
        <v>11</v>
      </c>
      <c r="D43" s="4"/>
      <c r="E43" s="31">
        <v>905165</v>
      </c>
      <c r="F43" s="36"/>
      <c r="G43" s="19">
        <v>943672</v>
      </c>
      <c r="H43" s="36"/>
      <c r="I43" s="31">
        <v>496</v>
      </c>
      <c r="J43" s="36"/>
      <c r="K43" s="19">
        <v>621</v>
      </c>
    </row>
    <row r="44" spans="1:11" ht="15.75" customHeight="1" x14ac:dyDescent="0.2">
      <c r="A44" s="14" t="s">
        <v>40</v>
      </c>
      <c r="B44" s="3"/>
      <c r="C44" s="4"/>
      <c r="D44" s="4"/>
      <c r="E44" s="31">
        <v>38030</v>
      </c>
      <c r="F44" s="36"/>
      <c r="G44" s="19">
        <v>22627</v>
      </c>
      <c r="H44" s="36"/>
      <c r="I44" s="31">
        <v>0</v>
      </c>
      <c r="J44" s="36"/>
      <c r="K44" s="19">
        <v>0</v>
      </c>
    </row>
    <row r="45" spans="1:11" ht="15.75" customHeight="1" x14ac:dyDescent="0.2">
      <c r="A45" s="14" t="s">
        <v>41</v>
      </c>
      <c r="B45" s="3"/>
      <c r="C45" s="4"/>
      <c r="D45" s="4"/>
      <c r="E45" s="33">
        <v>166821</v>
      </c>
      <c r="F45" s="36"/>
      <c r="G45" s="33">
        <v>179488</v>
      </c>
      <c r="H45" s="36"/>
      <c r="I45" s="33">
        <v>59734</v>
      </c>
      <c r="J45" s="36"/>
      <c r="K45" s="33">
        <v>63349</v>
      </c>
    </row>
    <row r="46" spans="1:11" ht="15.75" customHeight="1" x14ac:dyDescent="0.2">
      <c r="A46" s="14"/>
      <c r="B46" s="3"/>
      <c r="C46" s="4"/>
      <c r="D46" s="4"/>
      <c r="E46" s="28"/>
      <c r="F46" s="5"/>
      <c r="G46" s="5"/>
      <c r="H46" s="5"/>
      <c r="I46" s="29"/>
      <c r="J46" s="5"/>
      <c r="K46" s="30"/>
    </row>
    <row r="47" spans="1:11" ht="15.75" customHeight="1" x14ac:dyDescent="0.2">
      <c r="A47" s="3" t="s">
        <v>42</v>
      </c>
      <c r="B47" s="3"/>
      <c r="C47" s="4"/>
      <c r="D47" s="4"/>
      <c r="E47" s="34">
        <f>SUM(E32:E46)</f>
        <v>7211107</v>
      </c>
      <c r="F47" s="5"/>
      <c r="G47" s="34">
        <f>SUM(G32:G46)</f>
        <v>7044863</v>
      </c>
      <c r="H47" s="5"/>
      <c r="I47" s="34">
        <f>SUM(I32:I46)</f>
        <v>5687103</v>
      </c>
      <c r="J47" s="5"/>
      <c r="K47" s="34">
        <f>SUM(K32:K46)</f>
        <v>5763324</v>
      </c>
    </row>
    <row r="48" spans="1:11" ht="15.75" customHeight="1" x14ac:dyDescent="0.2">
      <c r="A48" s="14"/>
      <c r="B48" s="3"/>
      <c r="C48" s="4"/>
      <c r="D48" s="4"/>
      <c r="E48" s="28"/>
      <c r="F48" s="5"/>
      <c r="G48" s="5"/>
      <c r="H48" s="5"/>
      <c r="I48" s="29"/>
      <c r="J48" s="5"/>
      <c r="K48" s="30"/>
    </row>
    <row r="49" spans="1:11" ht="15.75" customHeight="1" x14ac:dyDescent="0.2">
      <c r="A49" s="3" t="s">
        <v>43</v>
      </c>
      <c r="B49" s="3"/>
      <c r="C49" s="4"/>
      <c r="D49" s="4"/>
      <c r="E49" s="40">
        <f>SUM(E28,E47)</f>
        <v>8082968</v>
      </c>
      <c r="F49" s="30"/>
      <c r="G49" s="40">
        <f>SUM(G28,G47)</f>
        <v>7724131</v>
      </c>
      <c r="H49" s="30"/>
      <c r="I49" s="40">
        <f>SUM(I28,I47)</f>
        <v>6121971</v>
      </c>
      <c r="J49" s="30"/>
      <c r="K49" s="40">
        <f>SUM(K28,K47)</f>
        <v>6174810</v>
      </c>
    </row>
    <row r="50" spans="1:11" ht="15.75" customHeight="1" x14ac:dyDescent="0.2">
      <c r="A50" s="3"/>
      <c r="B50" s="3"/>
      <c r="C50" s="4"/>
      <c r="D50" s="4"/>
      <c r="E50" s="30"/>
      <c r="F50" s="30"/>
      <c r="G50" s="30"/>
      <c r="H50" s="30"/>
      <c r="I50" s="30"/>
      <c r="J50" s="30"/>
      <c r="K50" s="30"/>
    </row>
    <row r="51" spans="1:11" ht="15.75" customHeight="1" x14ac:dyDescent="0.2">
      <c r="A51" s="3"/>
      <c r="B51" s="3"/>
      <c r="C51" s="4"/>
      <c r="D51" s="4"/>
      <c r="E51" s="30"/>
      <c r="F51" s="30"/>
      <c r="G51" s="30"/>
      <c r="H51" s="30"/>
      <c r="I51" s="30"/>
      <c r="J51" s="30"/>
      <c r="K51" s="30"/>
    </row>
    <row r="52" spans="1:11" ht="15.75" customHeight="1" x14ac:dyDescent="0.2">
      <c r="A52" s="3"/>
      <c r="B52" s="3"/>
      <c r="C52" s="4"/>
      <c r="D52" s="4"/>
      <c r="E52" s="30"/>
      <c r="F52" s="30"/>
      <c r="G52" s="30"/>
      <c r="H52" s="30"/>
      <c r="I52" s="30"/>
      <c r="J52" s="30"/>
      <c r="K52" s="30"/>
    </row>
    <row r="53" spans="1:11" ht="8.25" customHeight="1" x14ac:dyDescent="0.2">
      <c r="A53" s="3"/>
      <c r="B53" s="3"/>
      <c r="C53" s="4"/>
      <c r="D53" s="4"/>
      <c r="E53" s="30"/>
      <c r="F53" s="30"/>
      <c r="G53" s="30"/>
      <c r="H53" s="30"/>
      <c r="I53" s="30"/>
      <c r="J53" s="30"/>
      <c r="K53" s="30"/>
    </row>
    <row r="54" spans="1:11" ht="15.75" customHeight="1" x14ac:dyDescent="0.2">
      <c r="A54" s="147" t="s">
        <v>44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</row>
    <row r="55" spans="1:11" ht="15.7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ht="22.35" customHeight="1" x14ac:dyDescent="0.2">
      <c r="A56" s="41" t="s">
        <v>45</v>
      </c>
      <c r="B56" s="41"/>
      <c r="C56" s="9"/>
      <c r="D56" s="41"/>
      <c r="E56" s="42"/>
      <c r="F56" s="42"/>
      <c r="G56" s="42"/>
      <c r="H56" s="42"/>
      <c r="I56" s="42"/>
      <c r="J56" s="42"/>
      <c r="K56" s="42"/>
    </row>
    <row r="57" spans="1:11" ht="16.5" customHeight="1" x14ac:dyDescent="0.2">
      <c r="A57" s="2" t="s">
        <v>0</v>
      </c>
      <c r="B57" s="2"/>
      <c r="C57" s="4"/>
      <c r="D57" s="4"/>
      <c r="E57" s="5"/>
      <c r="F57" s="5"/>
      <c r="G57" s="5"/>
      <c r="H57" s="5"/>
      <c r="I57" s="11"/>
      <c r="J57" s="5"/>
      <c r="K57" s="11"/>
    </row>
    <row r="58" spans="1:11" ht="16.5" customHeight="1" x14ac:dyDescent="0.2">
      <c r="A58" s="2" t="s">
        <v>46</v>
      </c>
      <c r="B58" s="2"/>
      <c r="C58" s="4"/>
      <c r="D58" s="4"/>
      <c r="E58" s="5"/>
      <c r="F58" s="5"/>
      <c r="G58" s="5"/>
      <c r="H58" s="5"/>
      <c r="I58" s="5"/>
      <c r="J58" s="5"/>
      <c r="K58" s="5"/>
    </row>
    <row r="59" spans="1:11" ht="16.5" customHeight="1" x14ac:dyDescent="0.2">
      <c r="A59" s="7" t="str">
        <f>A3</f>
        <v>As at 30 June 2025</v>
      </c>
      <c r="B59" s="8"/>
      <c r="C59" s="9"/>
      <c r="D59" s="9"/>
      <c r="E59" s="10"/>
      <c r="F59" s="10"/>
      <c r="G59" s="10"/>
      <c r="H59" s="10"/>
      <c r="I59" s="10"/>
      <c r="J59" s="10"/>
      <c r="K59" s="10"/>
    </row>
    <row r="60" spans="1:11" ht="16.5" customHeight="1" x14ac:dyDescent="0.2">
      <c r="A60" s="2"/>
      <c r="B60" s="3"/>
      <c r="C60" s="4"/>
      <c r="D60" s="4"/>
      <c r="E60" s="5"/>
      <c r="F60" s="5"/>
      <c r="G60" s="5"/>
      <c r="H60" s="5"/>
      <c r="I60" s="5"/>
      <c r="J60" s="5"/>
      <c r="K60" s="5"/>
    </row>
    <row r="61" spans="1:11" ht="16.5" customHeight="1" x14ac:dyDescent="0.2">
      <c r="A61" s="2"/>
      <c r="B61" s="2"/>
      <c r="C61" s="4"/>
      <c r="D61" s="4"/>
      <c r="E61" s="5"/>
      <c r="F61" s="5"/>
      <c r="G61" s="5"/>
      <c r="H61" s="5"/>
      <c r="I61" s="5"/>
      <c r="J61" s="5"/>
      <c r="K61" s="5"/>
    </row>
    <row r="62" spans="1:11" ht="16.5" customHeight="1" x14ac:dyDescent="0.2">
      <c r="A62" s="2"/>
      <c r="B62" s="2"/>
      <c r="C62" s="4"/>
      <c r="D62" s="4"/>
      <c r="E62" s="143" t="s">
        <v>3</v>
      </c>
      <c r="F62" s="144"/>
      <c r="G62" s="144"/>
      <c r="H62" s="11"/>
      <c r="I62" s="143" t="s">
        <v>4</v>
      </c>
      <c r="J62" s="144"/>
      <c r="K62" s="144"/>
    </row>
    <row r="63" spans="1:11" ht="16.5" customHeight="1" x14ac:dyDescent="0.2">
      <c r="A63" s="2"/>
      <c r="B63" s="2"/>
      <c r="C63" s="4"/>
      <c r="D63" s="4"/>
      <c r="E63" s="145" t="s">
        <v>5</v>
      </c>
      <c r="F63" s="146"/>
      <c r="G63" s="146"/>
      <c r="H63" s="11"/>
      <c r="I63" s="145" t="s">
        <v>5</v>
      </c>
      <c r="J63" s="146"/>
      <c r="K63" s="146"/>
    </row>
    <row r="64" spans="1:11" ht="16.5" customHeight="1" x14ac:dyDescent="0.2">
      <c r="A64" s="2"/>
      <c r="B64" s="2"/>
      <c r="C64" s="14"/>
      <c r="D64" s="14"/>
      <c r="E64" s="15" t="s">
        <v>6</v>
      </c>
      <c r="F64" s="16"/>
      <c r="G64" s="15" t="s">
        <v>7</v>
      </c>
      <c r="H64" s="17"/>
      <c r="I64" s="15" t="s">
        <v>6</v>
      </c>
      <c r="J64" s="16"/>
      <c r="K64" s="15" t="s">
        <v>7</v>
      </c>
    </row>
    <row r="65" spans="1:11" ht="16.5" customHeight="1" x14ac:dyDescent="0.2">
      <c r="A65" s="2"/>
      <c r="B65" s="2"/>
      <c r="C65" s="14"/>
      <c r="D65" s="14"/>
      <c r="E65" s="18" t="s">
        <v>8</v>
      </c>
      <c r="F65" s="15"/>
      <c r="G65" s="15" t="s">
        <v>9</v>
      </c>
      <c r="H65" s="17"/>
      <c r="I65" s="18" t="s">
        <v>8</v>
      </c>
      <c r="J65" s="15"/>
      <c r="K65" s="15" t="s">
        <v>9</v>
      </c>
    </row>
    <row r="66" spans="1:11" ht="16.5" customHeight="1" x14ac:dyDescent="0.2">
      <c r="A66" s="3"/>
      <c r="B66" s="3"/>
      <c r="C66" s="20"/>
      <c r="D66" s="20"/>
      <c r="E66" s="21" t="s">
        <v>10</v>
      </c>
      <c r="F66" s="22"/>
      <c r="G66" s="21" t="s">
        <v>11</v>
      </c>
      <c r="H66" s="22"/>
      <c r="I66" s="21" t="s">
        <v>10</v>
      </c>
      <c r="J66" s="22"/>
      <c r="K66" s="21" t="s">
        <v>11</v>
      </c>
    </row>
    <row r="67" spans="1:11" ht="16.5" customHeight="1" x14ac:dyDescent="0.2">
      <c r="A67" s="3"/>
      <c r="B67" s="3"/>
      <c r="C67" s="13" t="s">
        <v>12</v>
      </c>
      <c r="D67" s="12"/>
      <c r="E67" s="23" t="s">
        <v>13</v>
      </c>
      <c r="F67" s="24"/>
      <c r="G67" s="23" t="s">
        <v>13</v>
      </c>
      <c r="H67" s="25"/>
      <c r="I67" s="23" t="s">
        <v>13</v>
      </c>
      <c r="J67" s="24"/>
      <c r="K67" s="23" t="s">
        <v>13</v>
      </c>
    </row>
    <row r="68" spans="1:11" ht="16.5" customHeight="1" x14ac:dyDescent="0.2">
      <c r="A68" s="3"/>
      <c r="B68" s="3"/>
      <c r="C68" s="83"/>
      <c r="D68" s="12"/>
      <c r="E68" s="142"/>
      <c r="F68" s="24"/>
      <c r="G68" s="142"/>
      <c r="H68" s="25"/>
      <c r="I68" s="142"/>
      <c r="J68" s="24"/>
      <c r="K68" s="142"/>
    </row>
    <row r="69" spans="1:11" ht="16.5" customHeight="1" x14ac:dyDescent="0.2">
      <c r="A69" s="2" t="s">
        <v>47</v>
      </c>
      <c r="B69" s="2"/>
      <c r="C69" s="4"/>
      <c r="D69" s="4"/>
      <c r="E69" s="28"/>
      <c r="F69" s="5"/>
      <c r="G69" s="5"/>
      <c r="H69" s="5"/>
      <c r="I69" s="29"/>
      <c r="J69" s="5"/>
      <c r="K69" s="30"/>
    </row>
    <row r="70" spans="1:11" ht="16.5" customHeight="1" x14ac:dyDescent="0.2">
      <c r="A70" s="3"/>
      <c r="B70" s="3"/>
      <c r="C70" s="4"/>
      <c r="D70" s="4"/>
      <c r="E70" s="28"/>
      <c r="F70" s="5"/>
      <c r="G70" s="5"/>
      <c r="H70" s="5"/>
      <c r="I70" s="29"/>
      <c r="J70" s="5"/>
      <c r="K70" s="30"/>
    </row>
    <row r="71" spans="1:11" ht="16.5" customHeight="1" x14ac:dyDescent="0.2">
      <c r="A71" s="3" t="s">
        <v>48</v>
      </c>
      <c r="B71" s="3"/>
      <c r="C71" s="4"/>
      <c r="D71" s="4"/>
      <c r="E71" s="28"/>
      <c r="F71" s="5"/>
      <c r="G71" s="5"/>
      <c r="H71" s="5"/>
      <c r="I71" s="29"/>
      <c r="J71" s="5"/>
      <c r="K71" s="30"/>
    </row>
    <row r="72" spans="1:11" ht="16.5" customHeight="1" x14ac:dyDescent="0.2">
      <c r="A72" s="14"/>
      <c r="B72" s="3"/>
      <c r="C72" s="4"/>
      <c r="D72" s="4"/>
      <c r="E72" s="28"/>
      <c r="F72" s="5"/>
      <c r="G72" s="5"/>
      <c r="H72" s="5"/>
      <c r="I72" s="29"/>
      <c r="J72" s="5"/>
      <c r="K72" s="30"/>
    </row>
    <row r="73" spans="1:11" ht="16.5" customHeight="1" x14ac:dyDescent="0.2">
      <c r="A73" s="14" t="s">
        <v>49</v>
      </c>
      <c r="B73" s="14"/>
      <c r="C73" s="4"/>
      <c r="D73" s="14"/>
      <c r="E73" s="31">
        <v>283724</v>
      </c>
      <c r="F73" s="36"/>
      <c r="G73" s="17">
        <v>307460</v>
      </c>
      <c r="H73" s="36"/>
      <c r="I73" s="31">
        <v>179055</v>
      </c>
      <c r="J73" s="36"/>
      <c r="K73" s="19">
        <v>230285</v>
      </c>
    </row>
    <row r="74" spans="1:11" ht="16.5" customHeight="1" x14ac:dyDescent="0.2">
      <c r="A74" s="14" t="s">
        <v>50</v>
      </c>
      <c r="B74" s="14"/>
      <c r="C74" s="4">
        <v>12.1</v>
      </c>
      <c r="D74" s="4"/>
      <c r="E74" s="31">
        <v>1337000</v>
      </c>
      <c r="F74" s="36"/>
      <c r="G74" s="19">
        <v>210000</v>
      </c>
      <c r="H74" s="32"/>
      <c r="I74" s="31">
        <v>1330000</v>
      </c>
      <c r="J74" s="32"/>
      <c r="K74" s="19">
        <v>200000</v>
      </c>
    </row>
    <row r="75" spans="1:11" ht="16.5" customHeight="1" x14ac:dyDescent="0.2">
      <c r="A75" s="14" t="s">
        <v>51</v>
      </c>
      <c r="B75" s="14"/>
      <c r="C75" s="4"/>
      <c r="D75" s="4"/>
      <c r="E75" s="31"/>
      <c r="F75" s="36"/>
      <c r="G75" s="19"/>
      <c r="H75" s="32"/>
      <c r="I75" s="31"/>
      <c r="J75" s="32"/>
      <c r="K75" s="19"/>
    </row>
    <row r="76" spans="1:11" ht="16.5" customHeight="1" x14ac:dyDescent="0.2">
      <c r="A76" s="14"/>
      <c r="B76" s="14" t="s">
        <v>52</v>
      </c>
      <c r="C76" s="4"/>
      <c r="D76" s="4"/>
      <c r="E76" s="31">
        <v>1007</v>
      </c>
      <c r="F76" s="36"/>
      <c r="G76" s="19">
        <v>983</v>
      </c>
      <c r="H76" s="32"/>
      <c r="I76" s="31">
        <v>0</v>
      </c>
      <c r="J76" s="32"/>
      <c r="K76" s="19">
        <v>0</v>
      </c>
    </row>
    <row r="77" spans="1:11" ht="16.5" customHeight="1" x14ac:dyDescent="0.2">
      <c r="A77" s="14" t="s">
        <v>53</v>
      </c>
      <c r="B77" s="14"/>
      <c r="C77" s="4"/>
      <c r="D77" s="4"/>
      <c r="E77" s="31">
        <v>23392</v>
      </c>
      <c r="F77" s="36"/>
      <c r="G77" s="19">
        <v>18511</v>
      </c>
      <c r="H77" s="32"/>
      <c r="I77" s="31">
        <v>5118</v>
      </c>
      <c r="J77" s="32"/>
      <c r="K77" s="19">
        <v>6565</v>
      </c>
    </row>
    <row r="78" spans="1:11" ht="16.5" customHeight="1" x14ac:dyDescent="0.2">
      <c r="A78" s="14" t="s">
        <v>54</v>
      </c>
      <c r="B78" s="14"/>
      <c r="C78" s="43">
        <v>12.2</v>
      </c>
      <c r="D78" s="4"/>
      <c r="E78" s="31">
        <v>297319</v>
      </c>
      <c r="F78" s="36"/>
      <c r="G78" s="19">
        <v>234961</v>
      </c>
      <c r="H78" s="32"/>
      <c r="I78" s="31">
        <v>14942</v>
      </c>
      <c r="J78" s="32"/>
      <c r="K78" s="19">
        <v>14942</v>
      </c>
    </row>
    <row r="79" spans="1:11" ht="16.5" customHeight="1" x14ac:dyDescent="0.2">
      <c r="A79" s="14" t="s">
        <v>55</v>
      </c>
      <c r="B79" s="14"/>
      <c r="C79" s="43">
        <v>12.3</v>
      </c>
      <c r="D79" s="4"/>
      <c r="E79" s="31">
        <v>1171337</v>
      </c>
      <c r="F79" s="36"/>
      <c r="G79" s="19">
        <v>1199505</v>
      </c>
      <c r="H79" s="32"/>
      <c r="I79" s="31">
        <v>1171337</v>
      </c>
      <c r="J79" s="32"/>
      <c r="K79" s="19">
        <v>1199505</v>
      </c>
    </row>
    <row r="80" spans="1:11" ht="16.5" customHeight="1" x14ac:dyDescent="0.2">
      <c r="A80" s="14" t="s">
        <v>56</v>
      </c>
      <c r="B80" s="14"/>
      <c r="C80" s="4"/>
      <c r="D80" s="4"/>
      <c r="E80" s="31">
        <v>6650</v>
      </c>
      <c r="F80" s="44"/>
      <c r="G80" s="19">
        <v>6481</v>
      </c>
      <c r="H80" s="32"/>
      <c r="I80" s="31">
        <v>0</v>
      </c>
      <c r="J80" s="32"/>
      <c r="K80" s="19">
        <v>0</v>
      </c>
    </row>
    <row r="81" spans="1:11" ht="16.5" customHeight="1" x14ac:dyDescent="0.2">
      <c r="A81" s="14" t="s">
        <v>57</v>
      </c>
      <c r="B81" s="14"/>
      <c r="C81" s="43"/>
      <c r="D81" s="14"/>
      <c r="E81" s="33">
        <v>32206</v>
      </c>
      <c r="F81" s="36"/>
      <c r="G81" s="33">
        <v>33288</v>
      </c>
      <c r="H81" s="44"/>
      <c r="I81" s="33">
        <v>7988</v>
      </c>
      <c r="J81" s="44"/>
      <c r="K81" s="33">
        <v>11572</v>
      </c>
    </row>
    <row r="82" spans="1:11" ht="16.5" customHeight="1" x14ac:dyDescent="0.2">
      <c r="A82" s="14"/>
      <c r="B82" s="14"/>
      <c r="C82" s="4"/>
      <c r="D82" s="4"/>
      <c r="E82" s="31"/>
      <c r="F82" s="36"/>
      <c r="G82" s="19"/>
      <c r="H82" s="36"/>
      <c r="I82" s="31"/>
      <c r="J82" s="36"/>
      <c r="K82" s="19"/>
    </row>
    <row r="83" spans="1:11" ht="16.5" customHeight="1" x14ac:dyDescent="0.2">
      <c r="A83" s="3" t="s">
        <v>58</v>
      </c>
      <c r="B83" s="3"/>
      <c r="C83" s="4"/>
      <c r="D83" s="4"/>
      <c r="E83" s="34">
        <f>SUM(E73:F82)</f>
        <v>3152635</v>
      </c>
      <c r="F83" s="5"/>
      <c r="G83" s="34">
        <f>SUM(G73:G82)</f>
        <v>2011189</v>
      </c>
      <c r="H83" s="5"/>
      <c r="I83" s="34">
        <f>SUM(I73:I82)</f>
        <v>2708440</v>
      </c>
      <c r="J83" s="5"/>
      <c r="K83" s="34">
        <f>SUM(K73:K82)</f>
        <v>1662869</v>
      </c>
    </row>
    <row r="84" spans="1:11" ht="16.5" customHeight="1" x14ac:dyDescent="0.2">
      <c r="A84" s="3"/>
      <c r="B84" s="3"/>
      <c r="C84" s="4"/>
      <c r="D84" s="4"/>
      <c r="E84" s="29"/>
      <c r="F84" s="5"/>
      <c r="G84" s="30"/>
      <c r="H84" s="5"/>
      <c r="I84" s="29"/>
      <c r="J84" s="5"/>
      <c r="K84" s="30"/>
    </row>
    <row r="85" spans="1:11" ht="16.5" customHeight="1" x14ac:dyDescent="0.2">
      <c r="A85" s="3" t="s">
        <v>59</v>
      </c>
      <c r="B85" s="2"/>
      <c r="C85" s="4"/>
      <c r="D85" s="4"/>
      <c r="E85" s="29"/>
      <c r="F85" s="5"/>
      <c r="G85" s="30"/>
      <c r="H85" s="5"/>
      <c r="I85" s="29"/>
      <c r="J85" s="5"/>
      <c r="K85" s="30"/>
    </row>
    <row r="86" spans="1:11" ht="16.5" customHeight="1" x14ac:dyDescent="0.2">
      <c r="A86" s="3"/>
      <c r="B86" s="3"/>
      <c r="C86" s="4"/>
      <c r="D86" s="4"/>
      <c r="E86" s="28"/>
      <c r="F86" s="5"/>
      <c r="G86" s="5"/>
      <c r="H86" s="5"/>
      <c r="I86" s="29"/>
      <c r="J86" s="5"/>
      <c r="K86" s="30"/>
    </row>
    <row r="87" spans="1:11" ht="16.5" customHeight="1" x14ac:dyDescent="0.2">
      <c r="A87" s="14" t="s">
        <v>60</v>
      </c>
      <c r="B87" s="14"/>
      <c r="C87" s="4"/>
      <c r="D87" s="4"/>
      <c r="E87" s="31">
        <v>21611</v>
      </c>
      <c r="F87" s="36"/>
      <c r="G87" s="19">
        <v>22124</v>
      </c>
      <c r="H87" s="32"/>
      <c r="I87" s="31">
        <v>0</v>
      </c>
      <c r="J87" s="32"/>
      <c r="K87" s="19">
        <v>0</v>
      </c>
    </row>
    <row r="88" spans="1:11" ht="16.5" customHeight="1" x14ac:dyDescent="0.2">
      <c r="A88" s="14" t="s">
        <v>61</v>
      </c>
      <c r="B88" s="14"/>
      <c r="C88" s="4"/>
      <c r="D88" s="4"/>
      <c r="E88" s="31">
        <v>198839</v>
      </c>
      <c r="F88" s="36"/>
      <c r="G88" s="19">
        <v>199553</v>
      </c>
      <c r="H88" s="32"/>
      <c r="I88" s="31">
        <v>17489</v>
      </c>
      <c r="J88" s="32"/>
      <c r="K88" s="19">
        <v>20534</v>
      </c>
    </row>
    <row r="89" spans="1:11" ht="16.5" customHeight="1" x14ac:dyDescent="0.2">
      <c r="A89" s="14" t="s">
        <v>62</v>
      </c>
      <c r="B89" s="14"/>
      <c r="C89" s="4">
        <v>12.2</v>
      </c>
      <c r="D89" s="4"/>
      <c r="E89" s="31">
        <v>1473009</v>
      </c>
      <c r="F89" s="36"/>
      <c r="G89" s="19">
        <v>1218485</v>
      </c>
      <c r="H89" s="32"/>
      <c r="I89" s="31">
        <v>136834</v>
      </c>
      <c r="J89" s="32"/>
      <c r="K89" s="19">
        <v>144306</v>
      </c>
    </row>
    <row r="90" spans="1:11" ht="16.5" customHeight="1" x14ac:dyDescent="0.2">
      <c r="A90" s="14" t="s">
        <v>63</v>
      </c>
      <c r="B90" s="14"/>
      <c r="C90" s="4"/>
      <c r="D90" s="4"/>
      <c r="E90" s="31">
        <v>0</v>
      </c>
      <c r="F90" s="36"/>
      <c r="G90" s="19">
        <v>1168087</v>
      </c>
      <c r="H90" s="32"/>
      <c r="I90" s="31">
        <v>0</v>
      </c>
      <c r="J90" s="32"/>
      <c r="K90" s="19">
        <v>1168087</v>
      </c>
    </row>
    <row r="91" spans="1:11" ht="16.5" customHeight="1" x14ac:dyDescent="0.2">
      <c r="A91" s="14" t="s">
        <v>64</v>
      </c>
      <c r="B91" s="14"/>
      <c r="C91" s="4"/>
      <c r="D91" s="4"/>
      <c r="E91" s="31">
        <v>38116</v>
      </c>
      <c r="F91" s="36"/>
      <c r="G91" s="19">
        <v>29566</v>
      </c>
      <c r="H91" s="32"/>
      <c r="I91" s="31">
        <v>30471</v>
      </c>
      <c r="J91" s="32"/>
      <c r="K91" s="19">
        <v>29566</v>
      </c>
    </row>
    <row r="92" spans="1:11" ht="16.5" customHeight="1" x14ac:dyDescent="0.2">
      <c r="A92" s="14" t="s">
        <v>65</v>
      </c>
      <c r="B92" s="14"/>
      <c r="C92" s="4"/>
      <c r="D92" s="4"/>
      <c r="E92" s="31">
        <v>5043</v>
      </c>
      <c r="F92" s="36"/>
      <c r="G92" s="19">
        <v>6191</v>
      </c>
      <c r="H92" s="32"/>
      <c r="I92" s="31">
        <v>1769</v>
      </c>
      <c r="J92" s="32"/>
      <c r="K92" s="19">
        <v>2941</v>
      </c>
    </row>
    <row r="93" spans="1:11" ht="16.5" customHeight="1" x14ac:dyDescent="0.2">
      <c r="A93" s="14" t="s">
        <v>66</v>
      </c>
      <c r="B93" s="37"/>
      <c r="C93" s="4"/>
      <c r="D93" s="4"/>
      <c r="E93" s="31">
        <v>79527</v>
      </c>
      <c r="F93" s="36"/>
      <c r="G93" s="19">
        <v>80555</v>
      </c>
      <c r="H93" s="32"/>
      <c r="I93" s="31">
        <v>4155</v>
      </c>
      <c r="J93" s="32"/>
      <c r="K93" s="19">
        <v>5182</v>
      </c>
    </row>
    <row r="94" spans="1:11" ht="16.5" customHeight="1" x14ac:dyDescent="0.2">
      <c r="A94" s="14" t="s">
        <v>67</v>
      </c>
      <c r="B94" s="3"/>
      <c r="C94" s="4"/>
      <c r="D94" s="4"/>
      <c r="E94" s="33">
        <v>180</v>
      </c>
      <c r="F94" s="36"/>
      <c r="G94" s="33">
        <v>72</v>
      </c>
      <c r="H94" s="32"/>
      <c r="I94" s="33">
        <v>180</v>
      </c>
      <c r="J94" s="32"/>
      <c r="K94" s="33">
        <v>72</v>
      </c>
    </row>
    <row r="95" spans="1:11" ht="16.5" customHeight="1" x14ac:dyDescent="0.2">
      <c r="A95" s="3"/>
      <c r="B95" s="3"/>
      <c r="C95" s="4"/>
      <c r="D95" s="4"/>
      <c r="E95" s="29"/>
      <c r="F95" s="5"/>
      <c r="G95" s="30"/>
      <c r="H95" s="5"/>
      <c r="I95" s="29"/>
      <c r="J95" s="5"/>
      <c r="K95" s="30"/>
    </row>
    <row r="96" spans="1:11" ht="16.5" customHeight="1" x14ac:dyDescent="0.2">
      <c r="A96" s="3" t="s">
        <v>68</v>
      </c>
      <c r="B96" s="3"/>
      <c r="C96" s="4"/>
      <c r="D96" s="4"/>
      <c r="E96" s="34">
        <f>SUM(E87:E94)</f>
        <v>1816325</v>
      </c>
      <c r="F96" s="5"/>
      <c r="G96" s="34">
        <f>SUM(G87:G94)</f>
        <v>2724633</v>
      </c>
      <c r="H96" s="5"/>
      <c r="I96" s="34">
        <f>SUM(I87:I94)</f>
        <v>190898</v>
      </c>
      <c r="J96" s="5"/>
      <c r="K96" s="34">
        <f>SUM(K87:K94)</f>
        <v>1370688</v>
      </c>
    </row>
    <row r="97" spans="1:11" ht="16.5" customHeight="1" x14ac:dyDescent="0.2">
      <c r="A97" s="3"/>
      <c r="B97" s="3"/>
      <c r="C97" s="4"/>
      <c r="D97" s="4"/>
      <c r="E97" s="29"/>
      <c r="F97" s="5"/>
      <c r="G97" s="30"/>
      <c r="H97" s="5"/>
      <c r="I97" s="29"/>
      <c r="J97" s="5"/>
      <c r="K97" s="30"/>
    </row>
    <row r="98" spans="1:11" ht="16.5" customHeight="1" x14ac:dyDescent="0.2">
      <c r="A98" s="3" t="s">
        <v>69</v>
      </c>
      <c r="B98" s="3"/>
      <c r="C98" s="45"/>
      <c r="D98" s="45"/>
      <c r="E98" s="34">
        <f>SUM(E83:E94)</f>
        <v>4968960</v>
      </c>
      <c r="F98" s="46"/>
      <c r="G98" s="34">
        <f>SUM(G83:G94)</f>
        <v>4735822</v>
      </c>
      <c r="H98" s="46"/>
      <c r="I98" s="34">
        <f>SUM(I83:I94)</f>
        <v>2899338</v>
      </c>
      <c r="J98" s="46"/>
      <c r="K98" s="34">
        <f>SUM(K83:K94)</f>
        <v>3033557</v>
      </c>
    </row>
    <row r="99" spans="1:11" ht="16.5" customHeight="1" x14ac:dyDescent="0.2">
      <c r="A99" s="3"/>
      <c r="B99" s="3"/>
      <c r="C99" s="45"/>
      <c r="D99" s="45"/>
      <c r="E99" s="30"/>
      <c r="F99" s="46"/>
      <c r="G99" s="30"/>
      <c r="H99" s="46"/>
      <c r="I99" s="30"/>
      <c r="J99" s="46"/>
      <c r="K99" s="30"/>
    </row>
    <row r="100" spans="1:11" ht="16.5" customHeight="1" x14ac:dyDescent="0.2">
      <c r="A100" s="3"/>
      <c r="B100" s="3"/>
      <c r="C100" s="45"/>
      <c r="D100" s="45"/>
      <c r="E100" s="30"/>
      <c r="F100" s="46"/>
      <c r="G100" s="30"/>
      <c r="H100" s="46"/>
      <c r="I100" s="30"/>
      <c r="J100" s="46"/>
      <c r="K100" s="30"/>
    </row>
    <row r="101" spans="1:11" ht="16.5" customHeight="1" x14ac:dyDescent="0.2">
      <c r="A101" s="3"/>
      <c r="B101" s="3"/>
      <c r="C101" s="45"/>
      <c r="D101" s="45"/>
      <c r="E101" s="30"/>
      <c r="F101" s="46"/>
      <c r="G101" s="30"/>
      <c r="H101" s="46"/>
      <c r="I101" s="30"/>
      <c r="J101" s="46"/>
      <c r="K101" s="30"/>
    </row>
    <row r="102" spans="1:11" ht="16.5" customHeight="1" x14ac:dyDescent="0.2">
      <c r="A102" s="3"/>
      <c r="B102" s="3"/>
      <c r="C102" s="45"/>
      <c r="D102" s="45"/>
      <c r="E102" s="30"/>
      <c r="F102" s="46"/>
      <c r="G102" s="30"/>
      <c r="H102" s="46"/>
      <c r="I102" s="30"/>
      <c r="J102" s="46"/>
      <c r="K102" s="30"/>
    </row>
    <row r="103" spans="1:11" ht="16.5" customHeight="1" x14ac:dyDescent="0.2">
      <c r="A103" s="3"/>
      <c r="B103" s="3"/>
      <c r="C103" s="45"/>
      <c r="D103" s="45"/>
      <c r="E103" s="30"/>
      <c r="F103" s="46"/>
      <c r="G103" s="30"/>
      <c r="H103" s="46"/>
      <c r="I103" s="30"/>
      <c r="J103" s="46"/>
      <c r="K103" s="30"/>
    </row>
    <row r="104" spans="1:11" ht="16.5" customHeight="1" x14ac:dyDescent="0.2">
      <c r="A104" s="3"/>
      <c r="B104" s="3"/>
      <c r="C104" s="45"/>
      <c r="D104" s="45"/>
      <c r="E104" s="30"/>
      <c r="F104" s="46"/>
      <c r="G104" s="30"/>
      <c r="H104" s="46"/>
      <c r="I104" s="30"/>
      <c r="J104" s="46"/>
      <c r="K104" s="30"/>
    </row>
    <row r="105" spans="1:11" ht="16.5" customHeight="1" x14ac:dyDescent="0.2">
      <c r="A105" s="3"/>
      <c r="B105" s="3"/>
      <c r="C105" s="45"/>
      <c r="D105" s="45"/>
      <c r="E105" s="30"/>
      <c r="F105" s="46"/>
      <c r="G105" s="30"/>
      <c r="H105" s="46"/>
      <c r="I105" s="30"/>
      <c r="J105" s="46"/>
      <c r="K105" s="30"/>
    </row>
    <row r="106" spans="1:11" ht="16.5" customHeight="1" x14ac:dyDescent="0.2">
      <c r="A106" s="3"/>
      <c r="B106" s="3"/>
      <c r="C106" s="45"/>
      <c r="D106" s="45"/>
      <c r="E106" s="30"/>
      <c r="F106" s="46"/>
      <c r="G106" s="30"/>
      <c r="H106" s="46"/>
      <c r="I106" s="30"/>
      <c r="J106" s="46"/>
      <c r="K106" s="30"/>
    </row>
    <row r="107" spans="1:11" ht="16.5" customHeight="1" x14ac:dyDescent="0.2">
      <c r="A107" s="3"/>
      <c r="B107" s="3"/>
      <c r="C107" s="45"/>
      <c r="D107" s="45"/>
      <c r="E107" s="30"/>
      <c r="F107" s="46"/>
      <c r="G107" s="30"/>
      <c r="H107" s="46"/>
      <c r="I107" s="30"/>
      <c r="J107" s="46"/>
      <c r="K107" s="30"/>
    </row>
    <row r="108" spans="1:11" ht="18.75" customHeight="1" x14ac:dyDescent="0.2">
      <c r="A108" s="3"/>
      <c r="B108" s="3"/>
      <c r="C108" s="45"/>
      <c r="D108" s="45"/>
      <c r="E108" s="30"/>
      <c r="F108" s="46"/>
      <c r="G108" s="30"/>
      <c r="H108" s="46"/>
      <c r="I108" s="30"/>
      <c r="J108" s="46"/>
      <c r="K108" s="30"/>
    </row>
    <row r="109" spans="1:11" ht="22.35" customHeight="1" x14ac:dyDescent="0.2">
      <c r="A109" s="41" t="str">
        <f>+A56</f>
        <v>The accompanying notes are an integral of these consolidated and separate financial statements.</v>
      </c>
      <c r="B109" s="41"/>
      <c r="C109" s="47"/>
      <c r="D109" s="47"/>
      <c r="E109" s="34"/>
      <c r="F109" s="48"/>
      <c r="G109" s="34"/>
      <c r="H109" s="48"/>
      <c r="I109" s="34"/>
      <c r="J109" s="48"/>
      <c r="K109" s="34"/>
    </row>
    <row r="110" spans="1:11" ht="16.5" customHeight="1" x14ac:dyDescent="0.2">
      <c r="A110" s="2" t="s">
        <v>0</v>
      </c>
      <c r="B110" s="2"/>
      <c r="C110" s="4"/>
      <c r="D110" s="4"/>
      <c r="E110" s="5"/>
      <c r="F110" s="5"/>
      <c r="G110" s="5"/>
      <c r="H110" s="5"/>
      <c r="I110" s="11"/>
      <c r="J110" s="5"/>
      <c r="K110" s="11"/>
    </row>
    <row r="111" spans="1:11" ht="16.5" customHeight="1" x14ac:dyDescent="0.2">
      <c r="A111" s="2" t="s">
        <v>46</v>
      </c>
      <c r="B111" s="2"/>
      <c r="C111" s="4"/>
      <c r="D111" s="4"/>
      <c r="E111" s="5"/>
      <c r="F111" s="5"/>
      <c r="G111" s="5"/>
      <c r="H111" s="5"/>
      <c r="I111" s="5"/>
      <c r="J111" s="5"/>
      <c r="K111" s="5"/>
    </row>
    <row r="112" spans="1:11" ht="16.5" customHeight="1" x14ac:dyDescent="0.2">
      <c r="A112" s="7" t="str">
        <f>A59</f>
        <v>As at 30 June 2025</v>
      </c>
      <c r="B112" s="8"/>
      <c r="C112" s="9"/>
      <c r="D112" s="9"/>
      <c r="E112" s="10"/>
      <c r="F112" s="10"/>
      <c r="G112" s="10"/>
      <c r="H112" s="10"/>
      <c r="I112" s="10"/>
      <c r="J112" s="10"/>
      <c r="K112" s="10"/>
    </row>
    <row r="113" spans="1:11" ht="16.5" customHeight="1" x14ac:dyDescent="0.2">
      <c r="A113" s="2"/>
      <c r="B113" s="3"/>
      <c r="C113" s="4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">
      <c r="A114" s="2"/>
      <c r="B114" s="2"/>
      <c r="C114" s="4"/>
      <c r="D114" s="4"/>
      <c r="E114" s="5"/>
      <c r="F114" s="5"/>
      <c r="G114" s="5"/>
      <c r="H114" s="5"/>
      <c r="I114" s="5"/>
      <c r="J114" s="5"/>
      <c r="K114" s="5"/>
    </row>
    <row r="115" spans="1:11" ht="16.5" customHeight="1" x14ac:dyDescent="0.2">
      <c r="A115" s="2"/>
      <c r="B115" s="2"/>
      <c r="C115" s="4"/>
      <c r="D115" s="4"/>
      <c r="E115" s="143" t="s">
        <v>3</v>
      </c>
      <c r="F115" s="144"/>
      <c r="G115" s="144"/>
      <c r="H115" s="11"/>
      <c r="I115" s="143" t="s">
        <v>4</v>
      </c>
      <c r="J115" s="144"/>
      <c r="K115" s="144"/>
    </row>
    <row r="116" spans="1:11" ht="16.5" customHeight="1" x14ac:dyDescent="0.2">
      <c r="A116" s="2"/>
      <c r="B116" s="2"/>
      <c r="C116" s="4"/>
      <c r="D116" s="4"/>
      <c r="E116" s="145" t="s">
        <v>5</v>
      </c>
      <c r="F116" s="146"/>
      <c r="G116" s="146"/>
      <c r="H116" s="11"/>
      <c r="I116" s="145" t="s">
        <v>5</v>
      </c>
      <c r="J116" s="146"/>
      <c r="K116" s="146"/>
    </row>
    <row r="117" spans="1:11" ht="16.5" customHeight="1" x14ac:dyDescent="0.2">
      <c r="A117" s="2"/>
      <c r="B117" s="2"/>
      <c r="C117" s="14"/>
      <c r="D117" s="14"/>
      <c r="E117" s="15" t="s">
        <v>6</v>
      </c>
      <c r="F117" s="16"/>
      <c r="G117" s="15" t="s">
        <v>7</v>
      </c>
      <c r="H117" s="17"/>
      <c r="I117" s="15" t="s">
        <v>6</v>
      </c>
      <c r="J117" s="16"/>
      <c r="K117" s="15" t="s">
        <v>7</v>
      </c>
    </row>
    <row r="118" spans="1:11" ht="16.5" customHeight="1" x14ac:dyDescent="0.2">
      <c r="A118" s="2"/>
      <c r="B118" s="2"/>
      <c r="C118" s="14"/>
      <c r="D118" s="14"/>
      <c r="E118" s="18" t="s">
        <v>8</v>
      </c>
      <c r="F118" s="15"/>
      <c r="G118" s="15" t="s">
        <v>9</v>
      </c>
      <c r="H118" s="17"/>
      <c r="I118" s="18" t="s">
        <v>8</v>
      </c>
      <c r="J118" s="15"/>
      <c r="K118" s="15" t="s">
        <v>9</v>
      </c>
    </row>
    <row r="119" spans="1:11" ht="16.5" customHeight="1" x14ac:dyDescent="0.2">
      <c r="A119" s="3"/>
      <c r="B119" s="3"/>
      <c r="C119" s="20"/>
      <c r="D119" s="20"/>
      <c r="E119" s="21" t="s">
        <v>10</v>
      </c>
      <c r="F119" s="22"/>
      <c r="G119" s="21" t="s">
        <v>11</v>
      </c>
      <c r="H119" s="22"/>
      <c r="I119" s="21" t="s">
        <v>10</v>
      </c>
      <c r="J119" s="22"/>
      <c r="K119" s="21" t="s">
        <v>11</v>
      </c>
    </row>
    <row r="120" spans="1:11" ht="16.5" customHeight="1" x14ac:dyDescent="0.2">
      <c r="A120" s="3"/>
      <c r="B120" s="3"/>
      <c r="C120" s="12"/>
      <c r="D120" s="12"/>
      <c r="E120" s="23" t="s">
        <v>13</v>
      </c>
      <c r="F120" s="24"/>
      <c r="G120" s="23" t="s">
        <v>13</v>
      </c>
      <c r="H120" s="25"/>
      <c r="I120" s="23" t="s">
        <v>13</v>
      </c>
      <c r="J120" s="24"/>
      <c r="K120" s="23" t="s">
        <v>13</v>
      </c>
    </row>
    <row r="121" spans="1:11" ht="16.5" customHeight="1" x14ac:dyDescent="0.2">
      <c r="A121" s="2" t="s">
        <v>70</v>
      </c>
      <c r="B121" s="2"/>
      <c r="C121" s="4"/>
      <c r="D121" s="4"/>
      <c r="E121" s="28"/>
      <c r="F121" s="5"/>
      <c r="G121" s="5"/>
      <c r="H121" s="5"/>
      <c r="I121" s="29"/>
      <c r="J121" s="5"/>
      <c r="K121" s="30"/>
    </row>
    <row r="122" spans="1:11" ht="16.5" customHeight="1" x14ac:dyDescent="0.2">
      <c r="A122" s="3"/>
      <c r="B122" s="3"/>
      <c r="C122" s="4"/>
      <c r="D122" s="4"/>
      <c r="E122" s="28"/>
      <c r="F122" s="5"/>
      <c r="G122" s="5"/>
      <c r="H122" s="5"/>
      <c r="I122" s="29"/>
      <c r="J122" s="5"/>
      <c r="K122" s="30"/>
    </row>
    <row r="123" spans="1:11" ht="16.5" customHeight="1" x14ac:dyDescent="0.2">
      <c r="A123" s="3" t="s">
        <v>71</v>
      </c>
      <c r="B123" s="3"/>
      <c r="C123" s="4"/>
      <c r="D123" s="45"/>
      <c r="E123" s="29"/>
      <c r="F123" s="46"/>
      <c r="G123" s="30"/>
      <c r="H123" s="46"/>
      <c r="I123" s="29"/>
      <c r="J123" s="46"/>
      <c r="K123" s="30"/>
    </row>
    <row r="124" spans="1:11" ht="16.5" customHeight="1" x14ac:dyDescent="0.2">
      <c r="A124" s="3"/>
      <c r="B124" s="3"/>
      <c r="C124" s="4"/>
      <c r="D124" s="45"/>
      <c r="E124" s="29"/>
      <c r="F124" s="46"/>
      <c r="G124" s="30"/>
      <c r="H124" s="46"/>
      <c r="I124" s="29"/>
      <c r="J124" s="46"/>
      <c r="K124" s="30"/>
    </row>
    <row r="125" spans="1:11" ht="16.5" customHeight="1" x14ac:dyDescent="0.2">
      <c r="A125" s="14" t="s">
        <v>72</v>
      </c>
      <c r="B125" s="14"/>
      <c r="C125" s="4"/>
      <c r="D125" s="45"/>
      <c r="E125" s="49"/>
      <c r="F125" s="46"/>
      <c r="G125" s="46"/>
      <c r="H125" s="46"/>
      <c r="I125" s="50"/>
      <c r="J125" s="46"/>
      <c r="K125" s="51"/>
    </row>
    <row r="126" spans="1:11" ht="16.5" customHeight="1" x14ac:dyDescent="0.2">
      <c r="A126" s="14"/>
      <c r="B126" s="14" t="s">
        <v>73</v>
      </c>
      <c r="C126" s="4"/>
      <c r="D126" s="45"/>
      <c r="E126" s="49"/>
      <c r="F126" s="46"/>
      <c r="G126" s="46"/>
      <c r="H126" s="46"/>
      <c r="I126" s="50"/>
      <c r="J126" s="46"/>
      <c r="K126" s="51"/>
    </row>
    <row r="127" spans="1:11" ht="16.5" customHeight="1" x14ac:dyDescent="0.2">
      <c r="A127" s="14"/>
      <c r="B127" s="14" t="s">
        <v>74</v>
      </c>
      <c r="C127" s="4"/>
      <c r="D127" s="45"/>
      <c r="E127" s="49"/>
      <c r="F127" s="46"/>
      <c r="G127" s="46"/>
      <c r="H127" s="46"/>
      <c r="I127" s="50"/>
      <c r="J127" s="46"/>
      <c r="K127" s="51"/>
    </row>
    <row r="128" spans="1:11" ht="16.5" customHeight="1" x14ac:dyDescent="0.2">
      <c r="A128" s="14"/>
      <c r="B128" s="14" t="s">
        <v>75</v>
      </c>
      <c r="C128" s="4"/>
      <c r="D128" s="45"/>
      <c r="E128" s="40">
        <v>2329488</v>
      </c>
      <c r="F128" s="46"/>
      <c r="G128" s="40">
        <v>2477474</v>
      </c>
      <c r="H128" s="46"/>
      <c r="I128" s="40">
        <v>2329488</v>
      </c>
      <c r="J128" s="46"/>
      <c r="K128" s="40">
        <v>2477474</v>
      </c>
    </row>
    <row r="129" spans="1:11" ht="16.5" customHeight="1" x14ac:dyDescent="0.2">
      <c r="A129" s="14"/>
      <c r="B129" s="14"/>
      <c r="C129" s="4"/>
      <c r="D129" s="45"/>
      <c r="E129" s="29"/>
      <c r="F129" s="46"/>
      <c r="G129" s="30"/>
      <c r="H129" s="46"/>
      <c r="I129" s="29"/>
      <c r="J129" s="46"/>
      <c r="K129" s="30"/>
    </row>
    <row r="130" spans="1:11" ht="16.5" customHeight="1" x14ac:dyDescent="0.2">
      <c r="A130" s="14"/>
      <c r="B130" s="14" t="s">
        <v>76</v>
      </c>
      <c r="C130" s="4"/>
      <c r="D130" s="45"/>
      <c r="E130" s="49"/>
      <c r="F130" s="46"/>
      <c r="G130" s="46"/>
      <c r="H130" s="46"/>
      <c r="I130" s="50"/>
      <c r="J130" s="46"/>
      <c r="K130" s="51"/>
    </row>
    <row r="131" spans="1:11" ht="16.5" customHeight="1" x14ac:dyDescent="0.2">
      <c r="A131" s="14"/>
      <c r="B131" s="14" t="s">
        <v>77</v>
      </c>
      <c r="C131" s="4"/>
      <c r="D131" s="45"/>
      <c r="E131" s="49"/>
      <c r="F131" s="46"/>
      <c r="G131" s="46"/>
      <c r="H131" s="46"/>
      <c r="I131" s="50"/>
      <c r="J131" s="46"/>
      <c r="K131" s="51"/>
    </row>
    <row r="132" spans="1:11" ht="16.5" customHeight="1" x14ac:dyDescent="0.2">
      <c r="A132" s="14"/>
      <c r="B132" s="14" t="s">
        <v>78</v>
      </c>
      <c r="C132" s="4"/>
      <c r="D132" s="45"/>
      <c r="E132" s="31">
        <v>2117716</v>
      </c>
      <c r="F132" s="52"/>
      <c r="G132" s="19">
        <v>2117716</v>
      </c>
      <c r="H132" s="32"/>
      <c r="I132" s="31">
        <v>2117716</v>
      </c>
      <c r="J132" s="32"/>
      <c r="K132" s="19">
        <v>2117716</v>
      </c>
    </row>
    <row r="133" spans="1:11" ht="16.5" customHeight="1" x14ac:dyDescent="0.2">
      <c r="A133" s="14" t="s">
        <v>79</v>
      </c>
      <c r="B133" s="14"/>
      <c r="C133" s="4"/>
      <c r="D133" s="45"/>
      <c r="E133" s="31">
        <v>1045504</v>
      </c>
      <c r="F133" s="52"/>
      <c r="G133" s="19">
        <v>1045504</v>
      </c>
      <c r="H133" s="32"/>
      <c r="I133" s="31">
        <v>1045504</v>
      </c>
      <c r="J133" s="32"/>
      <c r="K133" s="19">
        <v>1045504</v>
      </c>
    </row>
    <row r="134" spans="1:11" ht="16.5" customHeight="1" x14ac:dyDescent="0.2">
      <c r="A134" s="14" t="s">
        <v>80</v>
      </c>
      <c r="B134" s="14"/>
      <c r="C134" s="4"/>
      <c r="D134" s="45"/>
      <c r="E134" s="31"/>
      <c r="F134" s="52"/>
      <c r="G134" s="19"/>
      <c r="H134" s="32"/>
      <c r="I134" s="31"/>
      <c r="J134" s="32"/>
      <c r="K134" s="19"/>
    </row>
    <row r="135" spans="1:11" ht="16.5" customHeight="1" x14ac:dyDescent="0.2">
      <c r="A135" s="14"/>
      <c r="B135" s="14" t="s">
        <v>81</v>
      </c>
      <c r="C135" s="4"/>
      <c r="D135" s="45"/>
      <c r="E135" s="31">
        <v>166182</v>
      </c>
      <c r="F135" s="52"/>
      <c r="G135" s="19">
        <v>181673</v>
      </c>
      <c r="H135" s="32"/>
      <c r="I135" s="31">
        <v>94377</v>
      </c>
      <c r="J135" s="32"/>
      <c r="K135" s="19">
        <v>94377</v>
      </c>
    </row>
    <row r="136" spans="1:11" ht="16.5" customHeight="1" x14ac:dyDescent="0.2">
      <c r="A136" s="14"/>
      <c r="B136" s="14" t="s">
        <v>82</v>
      </c>
      <c r="C136" s="4"/>
      <c r="D136" s="45"/>
      <c r="E136" s="31">
        <v>2339</v>
      </c>
      <c r="F136" s="52"/>
      <c r="G136" s="19">
        <v>2339</v>
      </c>
      <c r="H136" s="32"/>
      <c r="I136" s="31">
        <v>2339</v>
      </c>
      <c r="J136" s="32"/>
      <c r="K136" s="19">
        <v>2339</v>
      </c>
    </row>
    <row r="137" spans="1:11" ht="16.5" customHeight="1" x14ac:dyDescent="0.2">
      <c r="A137" s="14"/>
      <c r="B137" s="14" t="s">
        <v>83</v>
      </c>
      <c r="C137" s="4"/>
      <c r="D137" s="45"/>
      <c r="E137" s="31">
        <v>164628</v>
      </c>
      <c r="F137" s="32"/>
      <c r="G137" s="19">
        <v>71383</v>
      </c>
      <c r="H137" s="32"/>
      <c r="I137" s="31">
        <v>249979</v>
      </c>
      <c r="J137" s="32"/>
      <c r="K137" s="19">
        <v>168599</v>
      </c>
    </row>
    <row r="138" spans="1:11" ht="16.5" customHeight="1" x14ac:dyDescent="0.2">
      <c r="A138" s="14"/>
      <c r="B138" s="14" t="s">
        <v>84</v>
      </c>
      <c r="C138" s="4"/>
      <c r="D138" s="45"/>
      <c r="E138" s="31">
        <v>-2339</v>
      </c>
      <c r="F138" s="32"/>
      <c r="G138" s="19">
        <v>-2339</v>
      </c>
      <c r="H138" s="32"/>
      <c r="I138" s="31">
        <v>-2339</v>
      </c>
      <c r="J138" s="32"/>
      <c r="K138" s="19">
        <v>-2339</v>
      </c>
    </row>
    <row r="139" spans="1:11" ht="16.5" customHeight="1" x14ac:dyDescent="0.2">
      <c r="A139" s="14" t="s">
        <v>85</v>
      </c>
      <c r="B139" s="3"/>
      <c r="C139" s="4"/>
      <c r="D139" s="45"/>
      <c r="E139" s="33">
        <v>-431386</v>
      </c>
      <c r="F139" s="32"/>
      <c r="G139" s="33">
        <v>-430353</v>
      </c>
      <c r="H139" s="32"/>
      <c r="I139" s="33">
        <v>-284943</v>
      </c>
      <c r="J139" s="32"/>
      <c r="K139" s="33">
        <v>-284943</v>
      </c>
    </row>
    <row r="140" spans="1:11" ht="16.5" customHeight="1" x14ac:dyDescent="0.2">
      <c r="A140" s="3"/>
      <c r="B140" s="3"/>
      <c r="C140" s="4"/>
      <c r="D140" s="45"/>
      <c r="E140" s="29"/>
      <c r="F140" s="5"/>
      <c r="G140" s="30"/>
      <c r="H140" s="5"/>
      <c r="I140" s="29"/>
      <c r="J140" s="5"/>
      <c r="K140" s="30"/>
    </row>
    <row r="141" spans="1:11" ht="16.5" customHeight="1" x14ac:dyDescent="0.2">
      <c r="A141" s="14" t="s">
        <v>86</v>
      </c>
      <c r="B141" s="3"/>
      <c r="C141" s="4"/>
      <c r="D141" s="45"/>
      <c r="E141" s="29">
        <f>SUM(E132:E139)</f>
        <v>3062644</v>
      </c>
      <c r="F141" s="30"/>
      <c r="G141" s="30">
        <f>SUM(G132:G139)</f>
        <v>2985923</v>
      </c>
      <c r="H141" s="30"/>
      <c r="I141" s="29">
        <f>SUM(I132:I139)</f>
        <v>3222633</v>
      </c>
      <c r="J141" s="5"/>
      <c r="K141" s="30">
        <f>SUM(K132:K139)</f>
        <v>3141253</v>
      </c>
    </row>
    <row r="142" spans="1:11" ht="16.5" customHeight="1" x14ac:dyDescent="0.2">
      <c r="A142" s="14" t="s">
        <v>87</v>
      </c>
      <c r="B142" s="3"/>
      <c r="C142" s="4"/>
      <c r="D142" s="45"/>
      <c r="E142" s="34">
        <v>51364</v>
      </c>
      <c r="F142" s="5"/>
      <c r="G142" s="34">
        <v>2386</v>
      </c>
      <c r="H142" s="5"/>
      <c r="I142" s="34">
        <v>0</v>
      </c>
      <c r="J142" s="5"/>
      <c r="K142" s="34">
        <v>0</v>
      </c>
    </row>
    <row r="143" spans="1:11" ht="16.5" customHeight="1" x14ac:dyDescent="0.2">
      <c r="A143" s="3"/>
      <c r="B143" s="3"/>
      <c r="C143" s="4"/>
      <c r="D143" s="45"/>
      <c r="E143" s="29"/>
      <c r="F143" s="5"/>
      <c r="G143" s="30"/>
      <c r="H143" s="5"/>
      <c r="I143" s="29"/>
      <c r="J143" s="5"/>
      <c r="K143" s="30"/>
    </row>
    <row r="144" spans="1:11" ht="16.5" customHeight="1" x14ac:dyDescent="0.2">
      <c r="A144" s="2" t="s">
        <v>88</v>
      </c>
      <c r="B144" s="2"/>
      <c r="C144" s="4"/>
      <c r="D144" s="4"/>
      <c r="E144" s="34">
        <f>SUM(E141:E142)</f>
        <v>3114008</v>
      </c>
      <c r="F144" s="5"/>
      <c r="G144" s="34">
        <f>SUM(G141:G142)</f>
        <v>2988309</v>
      </c>
      <c r="H144" s="5"/>
      <c r="I144" s="34">
        <f>SUM(I141:I142)</f>
        <v>3222633</v>
      </c>
      <c r="J144" s="5"/>
      <c r="K144" s="34">
        <f>SUM(K141:K142)</f>
        <v>3141253</v>
      </c>
    </row>
    <row r="145" spans="1:11" ht="16.5" customHeight="1" x14ac:dyDescent="0.2">
      <c r="A145" s="3"/>
      <c r="B145" s="3"/>
      <c r="C145" s="4"/>
      <c r="D145" s="4"/>
      <c r="E145" s="29"/>
      <c r="F145" s="5"/>
      <c r="G145" s="30"/>
      <c r="H145" s="5"/>
      <c r="I145" s="29"/>
      <c r="J145" s="5"/>
      <c r="K145" s="30"/>
    </row>
    <row r="146" spans="1:11" ht="16.5" customHeight="1" x14ac:dyDescent="0.2">
      <c r="A146" s="2" t="s">
        <v>89</v>
      </c>
      <c r="B146" s="3"/>
      <c r="C146" s="4"/>
      <c r="D146" s="45"/>
      <c r="E146" s="40">
        <f>E144+E98</f>
        <v>8082968</v>
      </c>
      <c r="F146" s="5"/>
      <c r="G146" s="40">
        <f>G144+G98</f>
        <v>7724131</v>
      </c>
      <c r="H146" s="5"/>
      <c r="I146" s="40">
        <f>I144+I98</f>
        <v>6121971</v>
      </c>
      <c r="J146" s="5"/>
      <c r="K146" s="40">
        <f>K144+K98</f>
        <v>6174810</v>
      </c>
    </row>
    <row r="147" spans="1:11" ht="16.5" customHeight="1" x14ac:dyDescent="0.2">
      <c r="A147" s="2"/>
      <c r="B147" s="3"/>
      <c r="C147" s="4"/>
      <c r="D147" s="45"/>
      <c r="E147" s="30"/>
      <c r="F147" s="5"/>
      <c r="G147" s="30"/>
      <c r="H147" s="5"/>
      <c r="I147" s="30"/>
      <c r="J147" s="5"/>
      <c r="K147" s="30"/>
    </row>
    <row r="148" spans="1:11" ht="16.5" customHeight="1" x14ac:dyDescent="0.2">
      <c r="A148" s="2"/>
      <c r="B148" s="3"/>
      <c r="C148" s="4"/>
      <c r="D148" s="45"/>
      <c r="E148" s="30"/>
      <c r="F148" s="5"/>
      <c r="G148" s="30"/>
      <c r="H148" s="5"/>
      <c r="I148" s="30"/>
      <c r="J148" s="5"/>
      <c r="K148" s="30"/>
    </row>
    <row r="149" spans="1:11" ht="16.5" customHeight="1" x14ac:dyDescent="0.2">
      <c r="A149" s="2"/>
      <c r="B149" s="3"/>
      <c r="C149" s="4"/>
      <c r="D149" s="45"/>
      <c r="E149" s="30"/>
      <c r="F149" s="5"/>
      <c r="G149" s="30"/>
      <c r="H149" s="5"/>
      <c r="I149" s="30"/>
      <c r="J149" s="5"/>
      <c r="K149" s="30"/>
    </row>
    <row r="150" spans="1:11" ht="16.5" customHeight="1" x14ac:dyDescent="0.2">
      <c r="A150" s="2"/>
      <c r="B150" s="3"/>
      <c r="C150" s="4"/>
      <c r="D150" s="45"/>
      <c r="E150" s="30"/>
      <c r="F150" s="5"/>
      <c r="G150" s="30"/>
      <c r="H150" s="5"/>
      <c r="I150" s="30"/>
      <c r="J150" s="5"/>
      <c r="K150" s="30"/>
    </row>
    <row r="151" spans="1:11" ht="16.5" customHeight="1" x14ac:dyDescent="0.2">
      <c r="A151" s="2"/>
      <c r="B151" s="3"/>
      <c r="C151" s="4"/>
      <c r="D151" s="45"/>
      <c r="E151" s="30"/>
      <c r="F151" s="5"/>
      <c r="G151" s="30"/>
      <c r="H151" s="5"/>
      <c r="I151" s="30"/>
      <c r="J151" s="5"/>
      <c r="K151" s="30"/>
    </row>
    <row r="152" spans="1:11" ht="16.5" customHeight="1" x14ac:dyDescent="0.2">
      <c r="A152" s="2"/>
      <c r="B152" s="3"/>
      <c r="C152" s="4"/>
      <c r="D152" s="45"/>
      <c r="E152" s="30"/>
      <c r="F152" s="5"/>
      <c r="G152" s="30"/>
      <c r="H152" s="5"/>
      <c r="I152" s="30"/>
      <c r="J152" s="5"/>
      <c r="K152" s="30"/>
    </row>
    <row r="153" spans="1:11" ht="16.5" customHeight="1" x14ac:dyDescent="0.2">
      <c r="A153" s="2"/>
      <c r="B153" s="3"/>
      <c r="C153" s="4"/>
      <c r="D153" s="45"/>
      <c r="E153" s="30"/>
      <c r="F153" s="5"/>
      <c r="G153" s="30"/>
      <c r="H153" s="5"/>
      <c r="I153" s="30"/>
      <c r="J153" s="5"/>
      <c r="K153" s="30"/>
    </row>
    <row r="155" spans="1:11" ht="16.5" customHeight="1" x14ac:dyDescent="0.2">
      <c r="A155" s="2"/>
      <c r="B155" s="3"/>
      <c r="C155" s="4"/>
      <c r="D155" s="45"/>
      <c r="E155" s="30"/>
      <c r="F155" s="5"/>
      <c r="G155" s="30"/>
      <c r="H155" s="5"/>
      <c r="I155" s="30"/>
      <c r="J155" s="5"/>
      <c r="K155" s="30"/>
    </row>
    <row r="156" spans="1:11" ht="16.5" customHeight="1" x14ac:dyDescent="0.2">
      <c r="A156" s="2"/>
      <c r="B156" s="3"/>
      <c r="C156" s="4"/>
      <c r="D156" s="45"/>
      <c r="E156" s="30"/>
      <c r="F156" s="5"/>
      <c r="G156" s="30"/>
      <c r="H156" s="5"/>
      <c r="I156" s="30"/>
      <c r="J156" s="5"/>
      <c r="K156" s="30"/>
    </row>
    <row r="157" spans="1:11" ht="16.5" customHeight="1" x14ac:dyDescent="0.2">
      <c r="A157" s="2"/>
      <c r="B157" s="3"/>
      <c r="C157" s="4"/>
      <c r="D157" s="45"/>
      <c r="E157" s="30"/>
      <c r="F157" s="5"/>
      <c r="G157" s="30"/>
      <c r="H157" s="5"/>
      <c r="I157" s="30"/>
      <c r="J157" s="5"/>
      <c r="K157" s="30"/>
    </row>
    <row r="158" spans="1:11" ht="16.5" customHeight="1" x14ac:dyDescent="0.2">
      <c r="A158" s="2"/>
      <c r="B158" s="3"/>
      <c r="C158" s="4"/>
      <c r="D158" s="45"/>
      <c r="E158" s="30"/>
      <c r="F158" s="5"/>
      <c r="G158" s="30"/>
      <c r="H158" s="5"/>
      <c r="I158" s="30"/>
      <c r="J158" s="5"/>
      <c r="K158" s="30"/>
    </row>
    <row r="159" spans="1:11" ht="16.5" customHeight="1" x14ac:dyDescent="0.2">
      <c r="A159" s="2"/>
      <c r="B159" s="3"/>
      <c r="C159" s="4"/>
      <c r="D159" s="45"/>
      <c r="E159" s="30"/>
      <c r="F159" s="5"/>
      <c r="G159" s="30"/>
      <c r="H159" s="5"/>
      <c r="I159" s="30"/>
      <c r="J159" s="5"/>
      <c r="K159" s="30"/>
    </row>
    <row r="160" spans="1:11" ht="16.5" customHeight="1" x14ac:dyDescent="0.2">
      <c r="A160" s="2"/>
      <c r="B160" s="3"/>
      <c r="C160" s="4"/>
      <c r="D160" s="45"/>
      <c r="E160" s="30"/>
      <c r="F160" s="5"/>
      <c r="G160" s="30"/>
      <c r="H160" s="5"/>
      <c r="I160" s="30"/>
      <c r="J160" s="5"/>
      <c r="K160" s="30"/>
    </row>
    <row r="161" spans="1:11" ht="16.5" customHeight="1" x14ac:dyDescent="0.2">
      <c r="A161" s="2"/>
      <c r="B161" s="3"/>
      <c r="C161" s="4"/>
      <c r="D161" s="45"/>
      <c r="E161" s="30"/>
      <c r="F161" s="5"/>
      <c r="G161" s="30"/>
      <c r="H161" s="5"/>
      <c r="I161" s="30"/>
      <c r="J161" s="5"/>
      <c r="K161" s="30"/>
    </row>
    <row r="162" spans="1:11" ht="3.75" customHeight="1" x14ac:dyDescent="0.2">
      <c r="A162" s="2"/>
      <c r="B162" s="3"/>
      <c r="C162" s="4"/>
      <c r="D162" s="45"/>
      <c r="E162" s="30"/>
      <c r="F162" s="5"/>
      <c r="G162" s="30"/>
      <c r="H162" s="5"/>
      <c r="I162" s="30"/>
      <c r="J162" s="5"/>
      <c r="K162" s="30"/>
    </row>
    <row r="163" spans="1:11" ht="22.35" customHeight="1" x14ac:dyDescent="0.2">
      <c r="A163" s="41" t="str">
        <f>+A56</f>
        <v>The accompanying notes are an integral of these consolidated and separate financial statements.</v>
      </c>
      <c r="B163" s="53"/>
      <c r="C163" s="54"/>
      <c r="D163" s="53"/>
      <c r="E163" s="55"/>
      <c r="F163" s="55"/>
      <c r="G163" s="55"/>
      <c r="H163" s="55"/>
      <c r="I163" s="55"/>
      <c r="J163" s="55"/>
      <c r="K163" s="55"/>
    </row>
  </sheetData>
  <mergeCells count="13">
    <mergeCell ref="E6:G6"/>
    <mergeCell ref="I6:K6"/>
    <mergeCell ref="E7:G7"/>
    <mergeCell ref="I7:K7"/>
    <mergeCell ref="A54:K54"/>
    <mergeCell ref="I62:K62"/>
    <mergeCell ref="I63:K63"/>
    <mergeCell ref="E115:G115"/>
    <mergeCell ref="I115:K115"/>
    <mergeCell ref="E116:G116"/>
    <mergeCell ref="I116:K116"/>
    <mergeCell ref="E62:G62"/>
    <mergeCell ref="E63:G63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view="pageBreakPreview" topLeftCell="A79" zoomScale="80" zoomScaleNormal="100" zoomScaleSheetLayoutView="80" workbookViewId="0">
      <selection activeCell="J21" sqref="J21"/>
    </sheetView>
  </sheetViews>
  <sheetFormatPr defaultColWidth="14.44140625" defaultRowHeight="15" customHeight="1" x14ac:dyDescent="0.2"/>
  <cols>
    <col min="1" max="1" width="38" style="6" customWidth="1"/>
    <col min="2" max="2" width="5.5546875" style="6" customWidth="1"/>
    <col min="3" max="3" width="0.5546875" style="6" customWidth="1"/>
    <col min="4" max="4" width="13.44140625" style="6" customWidth="1"/>
    <col min="5" max="5" width="0.5546875" style="6" customWidth="1"/>
    <col min="6" max="6" width="13.44140625" style="6" customWidth="1"/>
    <col min="7" max="7" width="0.5546875" style="6" customWidth="1"/>
    <col min="8" max="8" width="13.44140625" style="6" customWidth="1"/>
    <col min="9" max="9" width="0.5546875" style="6" customWidth="1"/>
    <col min="10" max="10" width="13.44140625" style="6" customWidth="1"/>
    <col min="11" max="11" width="14.44140625" style="6" customWidth="1"/>
    <col min="12" max="16384" width="14.44140625" style="6"/>
  </cols>
  <sheetData>
    <row r="1" spans="1:10" ht="15.75" customHeight="1" x14ac:dyDescent="0.2">
      <c r="A1" s="2" t="s">
        <v>0</v>
      </c>
      <c r="B1" s="4"/>
      <c r="C1" s="72"/>
      <c r="D1" s="16"/>
      <c r="E1" s="16"/>
      <c r="F1" s="16"/>
      <c r="G1" s="16"/>
      <c r="H1" s="57"/>
      <c r="I1" s="17"/>
      <c r="J1" s="57"/>
    </row>
    <row r="2" spans="1:10" ht="16.5" customHeight="1" x14ac:dyDescent="0.2">
      <c r="A2" s="2" t="s">
        <v>90</v>
      </c>
      <c r="B2" s="4"/>
      <c r="C2" s="57"/>
      <c r="D2" s="57"/>
      <c r="E2" s="57"/>
      <c r="F2" s="57"/>
      <c r="G2" s="57"/>
      <c r="H2" s="57"/>
      <c r="I2" s="17"/>
      <c r="J2" s="57"/>
    </row>
    <row r="3" spans="1:10" ht="15.75" customHeight="1" x14ac:dyDescent="0.2">
      <c r="A3" s="7" t="s">
        <v>91</v>
      </c>
      <c r="B3" s="9"/>
      <c r="C3" s="73"/>
      <c r="D3" s="73"/>
      <c r="E3" s="73"/>
      <c r="F3" s="73"/>
      <c r="G3" s="73"/>
      <c r="H3" s="73"/>
      <c r="I3" s="74"/>
      <c r="J3" s="73"/>
    </row>
    <row r="4" spans="1:10" ht="16.5" customHeight="1" x14ac:dyDescent="0.2">
      <c r="A4" s="14"/>
      <c r="B4" s="4"/>
      <c r="C4" s="19"/>
      <c r="D4" s="19"/>
      <c r="E4" s="19"/>
      <c r="F4" s="19"/>
      <c r="G4" s="19"/>
      <c r="H4" s="19"/>
      <c r="I4" s="17"/>
      <c r="J4" s="19"/>
    </row>
    <row r="5" spans="1:10" ht="16.5" customHeight="1" x14ac:dyDescent="0.2">
      <c r="A5" s="14"/>
      <c r="B5" s="4"/>
      <c r="C5" s="19"/>
      <c r="D5" s="19"/>
      <c r="E5" s="19"/>
      <c r="F5" s="19"/>
      <c r="G5" s="19"/>
      <c r="H5" s="19"/>
      <c r="I5" s="17"/>
      <c r="J5" s="19"/>
    </row>
    <row r="6" spans="1:10" ht="16.5" customHeight="1" x14ac:dyDescent="0.2">
      <c r="A6" s="14"/>
      <c r="B6" s="4"/>
      <c r="C6" s="19"/>
      <c r="D6" s="149" t="s">
        <v>3</v>
      </c>
      <c r="E6" s="144"/>
      <c r="F6" s="144"/>
      <c r="G6" s="57"/>
      <c r="H6" s="149" t="s">
        <v>92</v>
      </c>
      <c r="I6" s="144"/>
      <c r="J6" s="144"/>
    </row>
    <row r="7" spans="1:10" ht="16.5" customHeight="1" x14ac:dyDescent="0.2">
      <c r="A7" s="14"/>
      <c r="B7" s="4"/>
      <c r="C7" s="19"/>
      <c r="D7" s="150" t="s">
        <v>93</v>
      </c>
      <c r="E7" s="146"/>
      <c r="F7" s="146"/>
      <c r="G7" s="57"/>
      <c r="H7" s="150" t="s">
        <v>94</v>
      </c>
      <c r="I7" s="146"/>
      <c r="J7" s="146"/>
    </row>
    <row r="8" spans="1:10" ht="16.5" customHeight="1" x14ac:dyDescent="0.2">
      <c r="A8" s="14"/>
      <c r="B8" s="4"/>
      <c r="C8" s="19"/>
      <c r="D8" s="18" t="s">
        <v>8</v>
      </c>
      <c r="E8" s="75"/>
      <c r="F8" s="18" t="s">
        <v>8</v>
      </c>
      <c r="G8" s="19"/>
      <c r="H8" s="18" t="s">
        <v>8</v>
      </c>
      <c r="I8" s="75"/>
      <c r="J8" s="18" t="s">
        <v>8</v>
      </c>
    </row>
    <row r="9" spans="1:10" ht="16.5" customHeight="1" x14ac:dyDescent="0.2">
      <c r="A9" s="14"/>
      <c r="B9" s="12"/>
      <c r="C9" s="17"/>
      <c r="D9" s="18" t="s">
        <v>10</v>
      </c>
      <c r="E9" s="15"/>
      <c r="F9" s="18" t="s">
        <v>11</v>
      </c>
      <c r="G9" s="17"/>
      <c r="H9" s="18" t="s">
        <v>10</v>
      </c>
      <c r="I9" s="15"/>
      <c r="J9" s="18" t="s">
        <v>11</v>
      </c>
    </row>
    <row r="10" spans="1:10" ht="16.5" customHeight="1" x14ac:dyDescent="0.2">
      <c r="A10" s="14"/>
      <c r="B10" s="83"/>
      <c r="C10" s="14"/>
      <c r="D10" s="23" t="s">
        <v>13</v>
      </c>
      <c r="E10" s="16"/>
      <c r="F10" s="23" t="s">
        <v>13</v>
      </c>
      <c r="G10" s="76"/>
      <c r="H10" s="23" t="s">
        <v>13</v>
      </c>
      <c r="I10" s="16"/>
      <c r="J10" s="23" t="s">
        <v>13</v>
      </c>
    </row>
    <row r="11" spans="1:10" ht="16.5" customHeight="1" x14ac:dyDescent="0.2">
      <c r="A11" s="2"/>
      <c r="B11" s="12"/>
      <c r="C11" s="19"/>
      <c r="D11" s="31"/>
      <c r="E11" s="19"/>
      <c r="F11" s="19"/>
      <c r="G11" s="19"/>
      <c r="H11" s="39"/>
      <c r="I11" s="17"/>
      <c r="J11" s="17"/>
    </row>
    <row r="12" spans="1:10" ht="16.5" customHeight="1" x14ac:dyDescent="0.2">
      <c r="A12" s="37" t="s">
        <v>95</v>
      </c>
      <c r="B12" s="12"/>
      <c r="C12" s="15"/>
      <c r="D12" s="31">
        <v>306382</v>
      </c>
      <c r="E12" s="15"/>
      <c r="F12" s="31">
        <v>289941</v>
      </c>
      <c r="G12" s="15"/>
      <c r="H12" s="19">
        <v>0</v>
      </c>
      <c r="I12" s="15"/>
      <c r="J12" s="31">
        <v>0</v>
      </c>
    </row>
    <row r="13" spans="1:10" ht="16.5" customHeight="1" x14ac:dyDescent="0.2">
      <c r="A13" s="37" t="s">
        <v>96</v>
      </c>
      <c r="B13" s="12"/>
      <c r="C13" s="15"/>
      <c r="D13" s="31">
        <v>14941</v>
      </c>
      <c r="E13" s="15"/>
      <c r="F13" s="31">
        <v>13622</v>
      </c>
      <c r="G13" s="15"/>
      <c r="H13" s="19">
        <v>0</v>
      </c>
      <c r="I13" s="15"/>
      <c r="J13" s="39">
        <v>0</v>
      </c>
    </row>
    <row r="14" spans="1:10" ht="16.5" customHeight="1" x14ac:dyDescent="0.2">
      <c r="A14" s="37" t="s">
        <v>97</v>
      </c>
      <c r="B14" s="12"/>
      <c r="C14" s="15"/>
      <c r="D14" s="33">
        <v>19592</v>
      </c>
      <c r="E14" s="15"/>
      <c r="F14" s="33">
        <v>18351</v>
      </c>
      <c r="G14" s="15"/>
      <c r="H14" s="33">
        <v>49586</v>
      </c>
      <c r="I14" s="15"/>
      <c r="J14" s="33">
        <v>42783</v>
      </c>
    </row>
    <row r="15" spans="1:10" ht="16.5" customHeight="1" x14ac:dyDescent="0.2">
      <c r="A15" s="37"/>
      <c r="B15" s="12"/>
      <c r="C15" s="15"/>
      <c r="D15" s="31"/>
      <c r="E15" s="15"/>
      <c r="F15" s="19"/>
      <c r="G15" s="15"/>
      <c r="H15" s="31"/>
      <c r="I15" s="15"/>
      <c r="J15" s="19"/>
    </row>
    <row r="16" spans="1:10" ht="16.5" customHeight="1" x14ac:dyDescent="0.2">
      <c r="A16" s="66" t="s">
        <v>98</v>
      </c>
      <c r="B16" s="12"/>
      <c r="C16" s="15"/>
      <c r="D16" s="31">
        <f>SUM(D12:D14)</f>
        <v>340915</v>
      </c>
      <c r="E16" s="15"/>
      <c r="F16" s="19">
        <f>SUM(F12:F14)</f>
        <v>321914</v>
      </c>
      <c r="G16" s="15"/>
      <c r="H16" s="31">
        <f>SUM(H12:H14)</f>
        <v>49586</v>
      </c>
      <c r="I16" s="15"/>
      <c r="J16" s="19">
        <f>SUM(J12:J14)</f>
        <v>42783</v>
      </c>
    </row>
    <row r="17" spans="1:10" ht="16.5" customHeight="1" x14ac:dyDescent="0.2">
      <c r="A17" s="14" t="s">
        <v>99</v>
      </c>
      <c r="B17" s="14"/>
      <c r="C17" s="37"/>
      <c r="D17" s="74">
        <v>-233446</v>
      </c>
      <c r="E17" s="17"/>
      <c r="F17" s="74">
        <v>-200099</v>
      </c>
      <c r="G17" s="17"/>
      <c r="H17" s="74">
        <v>-35828</v>
      </c>
      <c r="I17" s="17"/>
      <c r="J17" s="33">
        <v>-35194</v>
      </c>
    </row>
    <row r="18" spans="1:10" ht="16.5" customHeight="1" x14ac:dyDescent="0.2">
      <c r="A18" s="14"/>
      <c r="B18" s="12"/>
      <c r="C18" s="15"/>
      <c r="D18" s="58"/>
      <c r="E18" s="15"/>
      <c r="F18" s="15"/>
      <c r="G18" s="15"/>
      <c r="H18" s="58"/>
      <c r="I18" s="15"/>
      <c r="J18" s="15"/>
    </row>
    <row r="19" spans="1:10" ht="16.5" customHeight="1" x14ac:dyDescent="0.2">
      <c r="A19" s="77" t="s">
        <v>100</v>
      </c>
      <c r="B19" s="12"/>
      <c r="C19" s="19"/>
      <c r="D19" s="31">
        <f>SUM(D16:D17)</f>
        <v>107469</v>
      </c>
      <c r="E19" s="19"/>
      <c r="F19" s="19">
        <f>SUM(F16:F17)</f>
        <v>121815</v>
      </c>
      <c r="G19" s="19"/>
      <c r="H19" s="31">
        <f>SUM(H16:H17)</f>
        <v>13758</v>
      </c>
      <c r="I19" s="17"/>
      <c r="J19" s="19">
        <f>SUM(J16:J17)</f>
        <v>7589</v>
      </c>
    </row>
    <row r="20" spans="1:10" ht="16.5" customHeight="1" x14ac:dyDescent="0.2">
      <c r="A20" s="37" t="s">
        <v>101</v>
      </c>
      <c r="B20" s="4"/>
      <c r="C20" s="19"/>
      <c r="D20" s="31">
        <v>2483</v>
      </c>
      <c r="E20" s="19"/>
      <c r="F20" s="31">
        <v>30389</v>
      </c>
      <c r="G20" s="19"/>
      <c r="H20" s="19">
        <v>1144</v>
      </c>
      <c r="I20" s="19"/>
      <c r="J20" s="31">
        <v>1776</v>
      </c>
    </row>
    <row r="21" spans="1:10" ht="16.5" customHeight="1" x14ac:dyDescent="0.2">
      <c r="A21" s="37" t="s">
        <v>102</v>
      </c>
      <c r="B21" s="4"/>
      <c r="C21" s="19"/>
      <c r="D21" s="31">
        <v>-26071</v>
      </c>
      <c r="E21" s="19"/>
      <c r="F21" s="31">
        <v>-40060</v>
      </c>
      <c r="G21" s="19"/>
      <c r="H21" s="19">
        <v>-18656</v>
      </c>
      <c r="I21" s="19"/>
      <c r="J21" s="31">
        <v>-24777</v>
      </c>
    </row>
    <row r="22" spans="1:10" ht="16.5" customHeight="1" x14ac:dyDescent="0.2">
      <c r="A22" s="37" t="s">
        <v>251</v>
      </c>
      <c r="B22" s="4"/>
      <c r="C22" s="19"/>
      <c r="D22" s="31">
        <v>99</v>
      </c>
      <c r="E22" s="19"/>
      <c r="F22" s="31">
        <v>-12081</v>
      </c>
      <c r="G22" s="19"/>
      <c r="H22" s="19">
        <v>450</v>
      </c>
      <c r="I22" s="19"/>
      <c r="J22" s="31">
        <v>685</v>
      </c>
    </row>
    <row r="23" spans="1:10" ht="16.5" customHeight="1" x14ac:dyDescent="0.2">
      <c r="A23" s="37" t="s">
        <v>103</v>
      </c>
      <c r="B23" s="4"/>
      <c r="C23" s="19"/>
      <c r="D23" s="31">
        <v>-57622</v>
      </c>
      <c r="E23" s="19"/>
      <c r="F23" s="31">
        <v>-64330</v>
      </c>
      <c r="G23" s="19"/>
      <c r="H23" s="19">
        <v>-38454</v>
      </c>
      <c r="I23" s="19"/>
      <c r="J23" s="31">
        <v>-45905</v>
      </c>
    </row>
    <row r="24" spans="1:10" ht="16.5" customHeight="1" x14ac:dyDescent="0.2">
      <c r="A24" s="37" t="s">
        <v>104</v>
      </c>
      <c r="B24" s="4"/>
      <c r="C24" s="19"/>
      <c r="D24" s="31">
        <v>0</v>
      </c>
      <c r="E24" s="19"/>
      <c r="F24" s="31">
        <v>0</v>
      </c>
      <c r="G24" s="31"/>
      <c r="H24" s="19">
        <v>65551</v>
      </c>
      <c r="I24" s="78"/>
      <c r="J24" s="69">
        <v>86963</v>
      </c>
    </row>
    <row r="25" spans="1:10" ht="16.5" customHeight="1" x14ac:dyDescent="0.2">
      <c r="A25" s="37" t="s">
        <v>105</v>
      </c>
      <c r="B25" s="4"/>
      <c r="C25" s="19"/>
      <c r="D25" s="31">
        <v>14875</v>
      </c>
      <c r="E25" s="19"/>
      <c r="F25" s="31">
        <v>59489</v>
      </c>
      <c r="G25" s="31"/>
      <c r="H25" s="31">
        <v>14875</v>
      </c>
      <c r="I25" s="31"/>
      <c r="J25" s="31">
        <v>59489</v>
      </c>
    </row>
    <row r="26" spans="1:10" ht="16.5" customHeight="1" x14ac:dyDescent="0.2">
      <c r="A26" s="37" t="s">
        <v>106</v>
      </c>
      <c r="B26" s="4"/>
      <c r="C26" s="19"/>
      <c r="D26" s="59">
        <v>-24636</v>
      </c>
      <c r="E26" s="19"/>
      <c r="F26" s="59">
        <v>0</v>
      </c>
      <c r="G26" s="19"/>
      <c r="H26" s="59">
        <v>-24636</v>
      </c>
      <c r="I26" s="17"/>
      <c r="J26" s="59">
        <v>0</v>
      </c>
    </row>
    <row r="27" spans="1:10" ht="16.5" customHeight="1" x14ac:dyDescent="0.2">
      <c r="A27" s="66"/>
      <c r="B27" s="12"/>
      <c r="C27" s="19"/>
      <c r="D27" s="31"/>
      <c r="E27" s="19"/>
      <c r="F27" s="19"/>
      <c r="G27" s="19"/>
      <c r="H27" s="31"/>
      <c r="I27" s="17"/>
      <c r="J27" s="19"/>
    </row>
    <row r="28" spans="1:10" ht="16.5" customHeight="1" x14ac:dyDescent="0.2">
      <c r="A28" s="66" t="s">
        <v>107</v>
      </c>
      <c r="B28" s="12"/>
      <c r="C28" s="19"/>
      <c r="D28" s="31">
        <f>SUM(D19:D26)</f>
        <v>16597</v>
      </c>
      <c r="E28" s="19"/>
      <c r="F28" s="19">
        <f>SUM(F19:F26)</f>
        <v>95222</v>
      </c>
      <c r="G28" s="19"/>
      <c r="H28" s="31">
        <f>SUM(H19:H26)</f>
        <v>14032</v>
      </c>
      <c r="I28" s="19"/>
      <c r="J28" s="19">
        <f>SUM(J19:J26)</f>
        <v>85820</v>
      </c>
    </row>
    <row r="29" spans="1:10" ht="16.5" customHeight="1" x14ac:dyDescent="0.2">
      <c r="A29" s="79" t="s">
        <v>108</v>
      </c>
      <c r="B29" s="4"/>
      <c r="C29" s="19"/>
      <c r="D29" s="33">
        <v>-3474</v>
      </c>
      <c r="E29" s="19"/>
      <c r="F29" s="33">
        <v>-8735</v>
      </c>
      <c r="G29" s="19"/>
      <c r="H29" s="33">
        <v>586</v>
      </c>
      <c r="I29" s="19"/>
      <c r="J29" s="33">
        <v>879</v>
      </c>
    </row>
    <row r="30" spans="1:10" ht="16.5" customHeight="1" x14ac:dyDescent="0.2">
      <c r="A30" s="66"/>
      <c r="B30" s="12"/>
      <c r="C30" s="19"/>
      <c r="D30" s="31"/>
      <c r="E30" s="19"/>
      <c r="F30" s="19"/>
      <c r="G30" s="19"/>
      <c r="H30" s="31"/>
      <c r="I30" s="19"/>
      <c r="J30" s="19"/>
    </row>
    <row r="31" spans="1:10" ht="16.5" customHeight="1" x14ac:dyDescent="0.2">
      <c r="A31" s="66" t="s">
        <v>109</v>
      </c>
      <c r="B31" s="14"/>
      <c r="C31" s="17"/>
      <c r="D31" s="33">
        <f>SUM(D28:D29)</f>
        <v>13123</v>
      </c>
      <c r="E31" s="19"/>
      <c r="F31" s="33">
        <f>SUM(F28:F29)</f>
        <v>86487</v>
      </c>
      <c r="G31" s="19"/>
      <c r="H31" s="33">
        <f>SUM(H28:H29)</f>
        <v>14618</v>
      </c>
      <c r="I31" s="19"/>
      <c r="J31" s="33">
        <f>SUM(J28:J29)</f>
        <v>86699</v>
      </c>
    </row>
    <row r="32" spans="1:10" ht="16.5" customHeight="1" x14ac:dyDescent="0.2">
      <c r="A32" s="66"/>
      <c r="B32" s="12"/>
      <c r="C32" s="19"/>
      <c r="D32" s="31"/>
      <c r="E32" s="19"/>
      <c r="F32" s="19"/>
      <c r="G32" s="19"/>
      <c r="H32" s="31"/>
      <c r="I32" s="19"/>
      <c r="J32" s="19"/>
    </row>
    <row r="33" spans="1:10" ht="16.5" customHeight="1" x14ac:dyDescent="0.2">
      <c r="A33" s="66" t="s">
        <v>110</v>
      </c>
      <c r="B33" s="4"/>
      <c r="C33" s="80"/>
      <c r="D33" s="39"/>
      <c r="E33" s="17"/>
      <c r="F33" s="17"/>
      <c r="G33" s="17"/>
      <c r="H33" s="39"/>
      <c r="I33" s="17"/>
      <c r="J33" s="17"/>
    </row>
    <row r="34" spans="1:10" ht="16.5" customHeight="1" x14ac:dyDescent="0.2">
      <c r="A34" s="66" t="s">
        <v>111</v>
      </c>
      <c r="B34" s="4"/>
      <c r="C34" s="80"/>
      <c r="D34" s="39"/>
      <c r="E34" s="17"/>
      <c r="F34" s="17"/>
      <c r="G34" s="17"/>
      <c r="H34" s="39"/>
      <c r="I34" s="17"/>
      <c r="J34" s="17"/>
    </row>
    <row r="35" spans="1:10" ht="16.5" customHeight="1" x14ac:dyDescent="0.2">
      <c r="A35" s="135"/>
      <c r="B35" s="4"/>
      <c r="C35" s="80"/>
      <c r="D35" s="39"/>
      <c r="E35" s="17"/>
      <c r="F35" s="17"/>
      <c r="G35" s="17"/>
      <c r="H35" s="39"/>
      <c r="I35" s="17"/>
      <c r="J35" s="17"/>
    </row>
    <row r="36" spans="1:10" ht="16.5" customHeight="1" x14ac:dyDescent="0.2">
      <c r="A36" s="14" t="s">
        <v>113</v>
      </c>
      <c r="B36" s="4"/>
      <c r="C36" s="80"/>
      <c r="D36" s="39"/>
      <c r="E36" s="17"/>
      <c r="F36" s="17"/>
      <c r="G36" s="17"/>
      <c r="H36" s="39"/>
      <c r="I36" s="17"/>
      <c r="J36" s="17"/>
    </row>
    <row r="37" spans="1:10" ht="16.5" customHeight="1" x14ac:dyDescent="0.2">
      <c r="A37" s="14" t="s">
        <v>112</v>
      </c>
      <c r="B37" s="4"/>
      <c r="C37" s="80"/>
      <c r="D37" s="39"/>
      <c r="E37" s="17"/>
      <c r="F37" s="31"/>
      <c r="G37" s="14"/>
      <c r="H37" s="19"/>
      <c r="I37" s="14"/>
      <c r="J37" s="31"/>
    </row>
    <row r="38" spans="1:10" ht="16.5" customHeight="1" x14ac:dyDescent="0.2">
      <c r="A38" s="14" t="s">
        <v>114</v>
      </c>
      <c r="B38" s="4"/>
      <c r="C38" s="80"/>
      <c r="D38" s="59">
        <v>153</v>
      </c>
      <c r="E38" s="17"/>
      <c r="F38" s="59">
        <v>-17886</v>
      </c>
      <c r="G38" s="14"/>
      <c r="H38" s="59">
        <v>0</v>
      </c>
      <c r="I38" s="14"/>
      <c r="J38" s="59">
        <v>0</v>
      </c>
    </row>
    <row r="39" spans="1:10" ht="16.5" customHeight="1" x14ac:dyDescent="0.2">
      <c r="A39" s="66"/>
      <c r="B39" s="12"/>
      <c r="C39" s="19"/>
      <c r="D39" s="31"/>
      <c r="E39" s="19"/>
      <c r="F39" s="19"/>
      <c r="G39" s="19"/>
      <c r="H39" s="31"/>
      <c r="I39" s="19"/>
      <c r="J39" s="19"/>
    </row>
    <row r="40" spans="1:10" ht="16.5" customHeight="1" x14ac:dyDescent="0.2">
      <c r="A40" s="66" t="s">
        <v>115</v>
      </c>
      <c r="B40" s="12"/>
      <c r="C40" s="19"/>
      <c r="D40" s="31"/>
      <c r="E40" s="19"/>
      <c r="F40" s="19"/>
      <c r="G40" s="19"/>
      <c r="H40" s="31"/>
      <c r="I40" s="19"/>
      <c r="J40" s="19"/>
    </row>
    <row r="41" spans="1:10" ht="16.5" customHeight="1" thickBot="1" x14ac:dyDescent="0.25">
      <c r="A41" s="2" t="s">
        <v>116</v>
      </c>
      <c r="B41" s="4"/>
      <c r="C41" s="80"/>
      <c r="D41" s="82">
        <f>SUM(D31:D38)</f>
        <v>13276</v>
      </c>
      <c r="E41" s="17"/>
      <c r="F41" s="82">
        <f>SUM(F31:F38)</f>
        <v>68601</v>
      </c>
      <c r="G41" s="17"/>
      <c r="H41" s="82">
        <f>SUM(H31:H38)</f>
        <v>14618</v>
      </c>
      <c r="I41" s="17"/>
      <c r="J41" s="82">
        <f>SUM(J31:J38)</f>
        <v>86699</v>
      </c>
    </row>
    <row r="42" spans="1:10" ht="16.5" customHeight="1" thickTop="1" x14ac:dyDescent="0.2"/>
    <row r="43" spans="1:10" ht="16.5" customHeight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  <row r="49" spans="1:10" ht="16.5" customHeight="1" x14ac:dyDescent="0.2"/>
    <row r="50" spans="1:10" ht="16.5" customHeight="1" x14ac:dyDescent="0.2">
      <c r="A50" s="37"/>
      <c r="B50" s="4"/>
      <c r="C50" s="80"/>
      <c r="D50" s="19"/>
      <c r="E50" s="19"/>
      <c r="F50" s="19"/>
      <c r="G50" s="19"/>
      <c r="H50" s="19"/>
      <c r="I50" s="19"/>
      <c r="J50" s="19"/>
    </row>
    <row r="51" spans="1:10" ht="15.75" customHeight="1" x14ac:dyDescent="0.2">
      <c r="A51" s="37"/>
      <c r="B51" s="4"/>
      <c r="C51" s="80"/>
      <c r="D51" s="19"/>
      <c r="E51" s="19"/>
      <c r="F51" s="19"/>
      <c r="G51" s="19"/>
      <c r="H51" s="19"/>
      <c r="I51" s="19"/>
      <c r="J51" s="19"/>
    </row>
    <row r="52" spans="1:10" ht="13.5" customHeight="1" x14ac:dyDescent="0.2">
      <c r="A52" s="37"/>
      <c r="B52" s="4"/>
      <c r="C52" s="80"/>
      <c r="D52" s="19"/>
      <c r="E52" s="19"/>
      <c r="F52" s="19"/>
      <c r="G52" s="19"/>
      <c r="H52" s="19"/>
      <c r="I52" s="19"/>
      <c r="J52" s="19"/>
    </row>
    <row r="53" spans="1:10" ht="6.75" customHeight="1" x14ac:dyDescent="0.2">
      <c r="A53" s="37"/>
      <c r="B53" s="4"/>
      <c r="C53" s="80"/>
      <c r="D53" s="19"/>
      <c r="E53" s="19"/>
      <c r="F53" s="19"/>
      <c r="G53" s="19"/>
      <c r="H53" s="19"/>
      <c r="I53" s="19"/>
      <c r="J53" s="19"/>
    </row>
    <row r="54" spans="1:10" ht="22.35" customHeight="1" x14ac:dyDescent="0.2">
      <c r="A54" s="148" t="s">
        <v>117</v>
      </c>
      <c r="B54" s="146"/>
      <c r="C54" s="146"/>
      <c r="D54" s="146"/>
      <c r="E54" s="146"/>
      <c r="F54" s="146"/>
      <c r="G54" s="146"/>
      <c r="H54" s="146"/>
      <c r="I54" s="146"/>
      <c r="J54" s="146"/>
    </row>
    <row r="55" spans="1:10" ht="15.75" customHeight="1" x14ac:dyDescent="0.2">
      <c r="A55" s="2" t="s">
        <v>0</v>
      </c>
      <c r="B55" s="4"/>
      <c r="C55" s="72"/>
      <c r="D55" s="16"/>
      <c r="E55" s="16"/>
      <c r="F55" s="16"/>
      <c r="G55" s="16"/>
      <c r="H55" s="57"/>
      <c r="I55" s="17"/>
      <c r="J55" s="57"/>
    </row>
    <row r="56" spans="1:10" ht="16.5" customHeight="1" x14ac:dyDescent="0.2">
      <c r="A56" s="2" t="s">
        <v>90</v>
      </c>
      <c r="B56" s="4"/>
      <c r="C56" s="57"/>
      <c r="D56" s="57"/>
      <c r="E56" s="57"/>
      <c r="F56" s="57"/>
      <c r="G56" s="57"/>
      <c r="H56" s="57"/>
      <c r="I56" s="17"/>
      <c r="J56" s="57"/>
    </row>
    <row r="57" spans="1:10" ht="15.75" customHeight="1" x14ac:dyDescent="0.2">
      <c r="A57" s="7" t="s">
        <v>91</v>
      </c>
      <c r="B57" s="9"/>
      <c r="C57" s="73"/>
      <c r="D57" s="73"/>
      <c r="E57" s="73"/>
      <c r="F57" s="73"/>
      <c r="G57" s="73"/>
      <c r="H57" s="73"/>
      <c r="I57" s="74"/>
      <c r="J57" s="73"/>
    </row>
    <row r="58" spans="1:10" ht="16.5" customHeight="1" x14ac:dyDescent="0.2">
      <c r="A58" s="14"/>
      <c r="B58" s="4"/>
      <c r="C58" s="19"/>
      <c r="D58" s="19"/>
      <c r="E58" s="19"/>
      <c r="F58" s="19"/>
      <c r="G58" s="19"/>
      <c r="H58" s="19"/>
      <c r="I58" s="17"/>
      <c r="J58" s="19"/>
    </row>
    <row r="59" spans="1:10" ht="16.5" customHeight="1" x14ac:dyDescent="0.2">
      <c r="A59" s="14"/>
      <c r="B59" s="4"/>
      <c r="C59" s="19"/>
      <c r="D59" s="19"/>
      <c r="E59" s="19"/>
      <c r="F59" s="19"/>
      <c r="G59" s="19"/>
      <c r="H59" s="19"/>
      <c r="I59" s="17"/>
      <c r="J59" s="19"/>
    </row>
    <row r="60" spans="1:10" ht="16.5" customHeight="1" x14ac:dyDescent="0.2">
      <c r="A60" s="14"/>
      <c r="B60" s="4"/>
      <c r="C60" s="19"/>
      <c r="D60" s="149" t="s">
        <v>3</v>
      </c>
      <c r="E60" s="144"/>
      <c r="F60" s="144"/>
      <c r="G60" s="57"/>
      <c r="H60" s="149" t="s">
        <v>92</v>
      </c>
      <c r="I60" s="144"/>
      <c r="J60" s="144"/>
    </row>
    <row r="61" spans="1:10" ht="16.5" customHeight="1" x14ac:dyDescent="0.2">
      <c r="A61" s="14"/>
      <c r="B61" s="4"/>
      <c r="C61" s="19"/>
      <c r="D61" s="150" t="s">
        <v>93</v>
      </c>
      <c r="E61" s="146"/>
      <c r="F61" s="146"/>
      <c r="G61" s="57"/>
      <c r="H61" s="150" t="s">
        <v>94</v>
      </c>
      <c r="I61" s="146"/>
      <c r="J61" s="146"/>
    </row>
    <row r="62" spans="1:10" ht="16.5" customHeight="1" x14ac:dyDescent="0.2">
      <c r="A62" s="14"/>
      <c r="B62" s="4"/>
      <c r="C62" s="19"/>
      <c r="D62" s="18" t="s">
        <v>8</v>
      </c>
      <c r="E62" s="75"/>
      <c r="F62" s="18" t="s">
        <v>8</v>
      </c>
      <c r="G62" s="19"/>
      <c r="H62" s="18" t="s">
        <v>8</v>
      </c>
      <c r="I62" s="75"/>
      <c r="J62" s="18" t="s">
        <v>8</v>
      </c>
    </row>
    <row r="63" spans="1:10" ht="16.5" customHeight="1" x14ac:dyDescent="0.2">
      <c r="A63" s="14"/>
      <c r="B63" s="83"/>
      <c r="C63" s="17"/>
      <c r="D63" s="18" t="s">
        <v>10</v>
      </c>
      <c r="E63" s="15"/>
      <c r="F63" s="18" t="s">
        <v>11</v>
      </c>
      <c r="G63" s="17"/>
      <c r="H63" s="18" t="s">
        <v>10</v>
      </c>
      <c r="I63" s="15"/>
      <c r="J63" s="18" t="s">
        <v>11</v>
      </c>
    </row>
    <row r="64" spans="1:10" ht="16.5" customHeight="1" x14ac:dyDescent="0.2">
      <c r="A64" s="14"/>
      <c r="B64" s="83"/>
      <c r="C64" s="14"/>
      <c r="D64" s="23" t="s">
        <v>13</v>
      </c>
      <c r="E64" s="16"/>
      <c r="F64" s="23" t="s">
        <v>13</v>
      </c>
      <c r="G64" s="76"/>
      <c r="H64" s="23" t="s">
        <v>13</v>
      </c>
      <c r="I64" s="16"/>
      <c r="J64" s="23" t="s">
        <v>13</v>
      </c>
    </row>
    <row r="65" spans="1:10" ht="16.5" customHeight="1" x14ac:dyDescent="0.2">
      <c r="A65" s="66" t="s">
        <v>118</v>
      </c>
      <c r="B65" s="84"/>
      <c r="C65" s="85"/>
      <c r="D65" s="86"/>
      <c r="E65" s="57"/>
      <c r="F65" s="57"/>
      <c r="G65" s="57"/>
      <c r="H65" s="86"/>
      <c r="I65" s="19"/>
      <c r="J65" s="19"/>
    </row>
    <row r="66" spans="1:10" ht="16.5" customHeight="1" x14ac:dyDescent="0.2">
      <c r="A66" s="85" t="s">
        <v>119</v>
      </c>
      <c r="B66" s="84"/>
      <c r="C66" s="85"/>
      <c r="D66" s="31">
        <f>D69-D67</f>
        <v>14085</v>
      </c>
      <c r="E66" s="44"/>
      <c r="F66" s="31">
        <v>86487</v>
      </c>
      <c r="G66" s="44"/>
      <c r="H66" s="31">
        <f>H31</f>
        <v>14618</v>
      </c>
      <c r="I66" s="36"/>
      <c r="J66" s="31">
        <v>86699</v>
      </c>
    </row>
    <row r="67" spans="1:10" ht="16.5" customHeight="1" x14ac:dyDescent="0.2">
      <c r="A67" s="85" t="s">
        <v>87</v>
      </c>
      <c r="B67" s="85"/>
      <c r="C67" s="85"/>
      <c r="D67" s="33">
        <v>-962</v>
      </c>
      <c r="E67" s="19"/>
      <c r="F67" s="33">
        <v>0</v>
      </c>
      <c r="G67" s="19"/>
      <c r="H67" s="33">
        <v>0</v>
      </c>
      <c r="I67" s="19"/>
      <c r="J67" s="33">
        <v>0</v>
      </c>
    </row>
    <row r="68" spans="1:10" ht="16.5" customHeight="1" x14ac:dyDescent="0.2">
      <c r="A68" s="66"/>
      <c r="B68" s="12"/>
      <c r="C68" s="19"/>
      <c r="D68" s="31"/>
      <c r="E68" s="19"/>
      <c r="F68" s="19"/>
      <c r="G68" s="19"/>
      <c r="H68" s="31"/>
      <c r="I68" s="19"/>
      <c r="J68" s="19"/>
    </row>
    <row r="69" spans="1:10" ht="16.5" customHeight="1" x14ac:dyDescent="0.2">
      <c r="A69" s="85"/>
      <c r="B69" s="85"/>
      <c r="C69" s="85"/>
      <c r="D69" s="60">
        <f>D31</f>
        <v>13123</v>
      </c>
      <c r="E69" s="19"/>
      <c r="F69" s="60">
        <f>SUM(F66:F67)</f>
        <v>86487</v>
      </c>
      <c r="G69" s="19"/>
      <c r="H69" s="60">
        <f>SUM(H66:H67)</f>
        <v>14618</v>
      </c>
      <c r="I69" s="19"/>
      <c r="J69" s="60">
        <f>SUM(J66:J67)</f>
        <v>86699</v>
      </c>
    </row>
    <row r="70" spans="1:10" ht="16.5" customHeight="1" x14ac:dyDescent="0.2">
      <c r="A70" s="37"/>
      <c r="B70" s="4"/>
      <c r="C70" s="80"/>
      <c r="D70" s="31"/>
      <c r="E70" s="19"/>
      <c r="F70" s="19"/>
      <c r="G70" s="19"/>
      <c r="H70" s="31"/>
      <c r="I70" s="19"/>
      <c r="J70" s="19"/>
    </row>
    <row r="71" spans="1:10" ht="16.5" customHeight="1" x14ac:dyDescent="0.2">
      <c r="A71" s="77" t="s">
        <v>115</v>
      </c>
      <c r="B71" s="85"/>
      <c r="C71" s="85"/>
      <c r="D71" s="86"/>
      <c r="E71" s="57"/>
      <c r="F71" s="57"/>
      <c r="G71" s="57"/>
      <c r="H71" s="86"/>
      <c r="I71" s="19"/>
      <c r="J71" s="57"/>
    </row>
    <row r="72" spans="1:10" ht="16.5" customHeight="1" x14ac:dyDescent="0.2">
      <c r="A72" s="77" t="s">
        <v>120</v>
      </c>
      <c r="B72" s="85"/>
      <c r="C72" s="85"/>
      <c r="D72" s="86"/>
      <c r="E72" s="57"/>
      <c r="F72" s="57"/>
      <c r="G72" s="57"/>
      <c r="H72" s="86"/>
      <c r="I72" s="19"/>
      <c r="J72" s="57"/>
    </row>
    <row r="73" spans="1:10" ht="16.5" customHeight="1" x14ac:dyDescent="0.2">
      <c r="A73" s="85" t="s">
        <v>119</v>
      </c>
      <c r="B73" s="14"/>
      <c r="C73" s="14"/>
      <c r="D73" s="31">
        <f>D76-D74</f>
        <v>14238</v>
      </c>
      <c r="E73" s="44"/>
      <c r="F73" s="31">
        <v>68601</v>
      </c>
      <c r="G73" s="44"/>
      <c r="H73" s="31">
        <f>H41</f>
        <v>14618</v>
      </c>
      <c r="I73" s="36"/>
      <c r="J73" s="31">
        <f>J41</f>
        <v>86699</v>
      </c>
    </row>
    <row r="74" spans="1:10" ht="16.5" customHeight="1" x14ac:dyDescent="0.2">
      <c r="A74" s="85" t="s">
        <v>87</v>
      </c>
      <c r="B74" s="85"/>
      <c r="C74" s="85"/>
      <c r="D74" s="33">
        <v>-962</v>
      </c>
      <c r="E74" s="19"/>
      <c r="F74" s="33">
        <v>0</v>
      </c>
      <c r="G74" s="19"/>
      <c r="H74" s="33">
        <v>0</v>
      </c>
      <c r="I74" s="19"/>
      <c r="J74" s="33">
        <v>0</v>
      </c>
    </row>
    <row r="75" spans="1:10" ht="16.5" customHeight="1" x14ac:dyDescent="0.2">
      <c r="A75" s="66"/>
      <c r="B75" s="12"/>
      <c r="C75" s="19"/>
      <c r="D75" s="31"/>
      <c r="E75" s="19"/>
      <c r="F75" s="19"/>
      <c r="G75" s="19"/>
      <c r="H75" s="31"/>
      <c r="I75" s="17"/>
      <c r="J75" s="19"/>
    </row>
    <row r="76" spans="1:10" ht="16.5" customHeight="1" thickBot="1" x14ac:dyDescent="0.25">
      <c r="A76" s="85"/>
      <c r="B76" s="85"/>
      <c r="C76" s="85"/>
      <c r="D76" s="60">
        <f>D41</f>
        <v>13276</v>
      </c>
      <c r="E76" s="19"/>
      <c r="F76" s="60">
        <f>SUM(F73:F74)</f>
        <v>68601</v>
      </c>
      <c r="G76" s="19"/>
      <c r="H76" s="60">
        <f>SUM(H73:H74)</f>
        <v>14618</v>
      </c>
      <c r="I76" s="19"/>
      <c r="J76" s="60">
        <f>SUM(J73:J74)</f>
        <v>86699</v>
      </c>
    </row>
    <row r="77" spans="1:10" ht="16.5" customHeight="1" thickTop="1" x14ac:dyDescent="0.2">
      <c r="B77" s="85"/>
      <c r="C77" s="85"/>
      <c r="D77" s="19"/>
      <c r="E77" s="19"/>
      <c r="F77" s="19"/>
      <c r="G77" s="19"/>
      <c r="H77" s="19"/>
      <c r="I77" s="19"/>
      <c r="J77" s="19"/>
    </row>
    <row r="78" spans="1:10" ht="16.5" customHeight="1" x14ac:dyDescent="0.2">
      <c r="A78" s="85"/>
      <c r="B78" s="85"/>
      <c r="C78" s="85"/>
      <c r="D78" s="19"/>
      <c r="E78" s="19"/>
      <c r="F78" s="19"/>
      <c r="G78" s="19"/>
      <c r="H78" s="19"/>
      <c r="I78" s="19"/>
      <c r="J78" s="19"/>
    </row>
    <row r="79" spans="1:10" ht="16.5" customHeight="1" x14ac:dyDescent="0.2">
      <c r="A79" s="85"/>
      <c r="B79" s="85"/>
      <c r="C79" s="85"/>
      <c r="D79" s="23" t="s">
        <v>121</v>
      </c>
      <c r="E79" s="16"/>
      <c r="F79" s="23" t="s">
        <v>121</v>
      </c>
      <c r="G79" s="16"/>
      <c r="H79" s="23" t="s">
        <v>121</v>
      </c>
      <c r="I79" s="16"/>
      <c r="J79" s="23" t="s">
        <v>121</v>
      </c>
    </row>
    <row r="80" spans="1:10" ht="16.5" customHeight="1" x14ac:dyDescent="0.2">
      <c r="A80" s="85"/>
      <c r="B80" s="85"/>
      <c r="C80" s="85"/>
      <c r="D80" s="31"/>
      <c r="E80" s="19"/>
      <c r="F80" s="19"/>
      <c r="G80" s="19"/>
      <c r="H80" s="31"/>
      <c r="I80" s="19"/>
      <c r="J80" s="19"/>
    </row>
    <row r="81" spans="1:10" s="87" customFormat="1" ht="16.5" customHeight="1" x14ac:dyDescent="0.25">
      <c r="A81" s="2" t="s">
        <v>122</v>
      </c>
      <c r="B81" s="4"/>
      <c r="C81" s="14"/>
      <c r="D81" s="31"/>
      <c r="E81" s="44"/>
      <c r="F81" s="19"/>
      <c r="G81" s="44"/>
      <c r="H81" s="31"/>
      <c r="I81" s="36"/>
      <c r="J81" s="19"/>
    </row>
    <row r="82" spans="1:10" s="87" customFormat="1" ht="16.5" customHeight="1" x14ac:dyDescent="0.25">
      <c r="A82" s="14" t="s">
        <v>123</v>
      </c>
      <c r="B82" s="14"/>
      <c r="C82" s="14"/>
      <c r="D82" s="31"/>
      <c r="E82" s="44"/>
      <c r="F82" s="19"/>
      <c r="G82" s="44"/>
      <c r="H82" s="31"/>
      <c r="I82" s="36"/>
      <c r="J82" s="19"/>
    </row>
    <row r="83" spans="1:10" s="87" customFormat="1" ht="16.5" customHeight="1" thickBot="1" x14ac:dyDescent="0.3">
      <c r="A83" s="14" t="s">
        <v>122</v>
      </c>
      <c r="B83" s="4"/>
      <c r="C83" s="80"/>
      <c r="D83" s="141">
        <f>D31/(2116737866/10^3)</f>
        <v>6.1996339796190902E-3</v>
      </c>
      <c r="E83" s="80"/>
      <c r="F83" s="141">
        <v>4.0984249068335886E-2</v>
      </c>
      <c r="G83" s="88"/>
      <c r="H83" s="141">
        <f>H31/(2116737866/10^3)</f>
        <v>6.9059094348907918E-3</v>
      </c>
      <c r="I83" s="88"/>
      <c r="J83" s="141">
        <v>4.148101067376362E-2</v>
      </c>
    </row>
    <row r="84" spans="1:10" s="87" customFormat="1" ht="16.5" customHeight="1" thickTop="1" x14ac:dyDescent="0.25">
      <c r="A84" s="14"/>
      <c r="B84" s="4"/>
      <c r="C84" s="80"/>
      <c r="D84" s="31"/>
      <c r="E84" s="44"/>
      <c r="F84" s="31"/>
      <c r="G84" s="44"/>
      <c r="H84" s="31"/>
      <c r="I84" s="44"/>
      <c r="J84" s="31"/>
    </row>
    <row r="85" spans="1:10" s="87" customFormat="1" ht="16.5" customHeight="1" x14ac:dyDescent="0.3">
      <c r="A85"/>
      <c r="B85"/>
      <c r="C85"/>
      <c r="D85"/>
      <c r="E85"/>
      <c r="F85"/>
      <c r="G85"/>
      <c r="H85"/>
      <c r="I85"/>
      <c r="J85"/>
    </row>
    <row r="86" spans="1:10" s="87" customFormat="1" ht="16.5" customHeight="1" x14ac:dyDescent="0.3">
      <c r="A86"/>
      <c r="B86"/>
      <c r="C86"/>
      <c r="D86"/>
      <c r="E86"/>
      <c r="F86"/>
      <c r="G86"/>
      <c r="H86"/>
      <c r="I86"/>
      <c r="J86"/>
    </row>
    <row r="87" spans="1:10" ht="16.5" customHeight="1" x14ac:dyDescent="0.2">
      <c r="A87" s="37"/>
      <c r="B87" s="4"/>
      <c r="C87" s="80"/>
      <c r="D87" s="80"/>
      <c r="E87" s="80"/>
      <c r="F87" s="80"/>
      <c r="G87" s="80"/>
      <c r="H87" s="80"/>
      <c r="I87" s="80"/>
      <c r="J87" s="80"/>
    </row>
    <row r="88" spans="1:10" ht="16.5" customHeight="1" x14ac:dyDescent="0.2">
      <c r="A88" s="37"/>
      <c r="B88" s="4"/>
      <c r="C88" s="80"/>
      <c r="D88" s="80"/>
      <c r="E88" s="80"/>
      <c r="F88" s="80"/>
      <c r="G88" s="80"/>
      <c r="H88" s="80"/>
      <c r="I88" s="80"/>
      <c r="J88" s="80"/>
    </row>
    <row r="89" spans="1:10" ht="16.5" customHeight="1" x14ac:dyDescent="0.2">
      <c r="A89" s="37"/>
      <c r="B89" s="4"/>
      <c r="C89" s="80"/>
      <c r="D89" s="80"/>
      <c r="E89" s="80"/>
      <c r="F89" s="80"/>
      <c r="G89" s="80"/>
      <c r="H89" s="80"/>
      <c r="I89" s="80"/>
      <c r="J89" s="80"/>
    </row>
    <row r="90" spans="1:10" ht="16.5" customHeight="1" x14ac:dyDescent="0.2">
      <c r="A90" s="37"/>
      <c r="B90" s="4"/>
      <c r="C90" s="80"/>
      <c r="D90" s="80"/>
      <c r="E90" s="80"/>
      <c r="F90" s="80"/>
      <c r="G90" s="80"/>
      <c r="H90" s="80"/>
      <c r="I90" s="80"/>
      <c r="J90" s="80"/>
    </row>
    <row r="91" spans="1:10" ht="16.5" customHeight="1" x14ac:dyDescent="0.2">
      <c r="A91" s="37"/>
      <c r="B91" s="4"/>
      <c r="C91" s="80"/>
      <c r="D91" s="80"/>
      <c r="E91" s="80"/>
      <c r="F91" s="80"/>
      <c r="G91" s="80"/>
      <c r="H91" s="80"/>
      <c r="I91" s="80"/>
      <c r="J91" s="80"/>
    </row>
    <row r="92" spans="1:10" ht="16.5" customHeight="1" x14ac:dyDescent="0.2">
      <c r="A92" s="37"/>
      <c r="B92" s="4"/>
      <c r="C92" s="80"/>
      <c r="D92" s="80"/>
      <c r="E92" s="80"/>
      <c r="F92" s="80"/>
      <c r="G92" s="80"/>
      <c r="H92" s="80"/>
      <c r="I92" s="80"/>
      <c r="J92" s="80"/>
    </row>
    <row r="93" spans="1:10" ht="16.5" customHeight="1" x14ac:dyDescent="0.2">
      <c r="A93" s="37"/>
      <c r="B93" s="4"/>
      <c r="C93" s="80"/>
      <c r="D93" s="80"/>
      <c r="E93" s="80"/>
      <c r="F93" s="80"/>
      <c r="G93" s="80"/>
      <c r="H93" s="80"/>
      <c r="I93" s="80"/>
      <c r="J93" s="80"/>
    </row>
    <row r="94" spans="1:10" ht="16.5" customHeight="1" x14ac:dyDescent="0.2">
      <c r="A94" s="37"/>
      <c r="B94" s="4"/>
      <c r="C94" s="80"/>
      <c r="D94" s="80"/>
      <c r="E94" s="80"/>
      <c r="F94" s="80"/>
      <c r="G94" s="80"/>
      <c r="H94" s="80"/>
      <c r="I94" s="80"/>
      <c r="J94" s="80"/>
    </row>
    <row r="95" spans="1:10" ht="16.5" customHeight="1" x14ac:dyDescent="0.2">
      <c r="A95" s="37"/>
      <c r="B95" s="4"/>
      <c r="C95" s="80"/>
      <c r="D95" s="80"/>
      <c r="E95" s="80"/>
      <c r="F95" s="80"/>
      <c r="G95" s="80"/>
      <c r="H95" s="80"/>
      <c r="I95" s="80"/>
      <c r="J95" s="80"/>
    </row>
    <row r="96" spans="1:10" ht="16.5" customHeight="1" x14ac:dyDescent="0.2">
      <c r="A96" s="37"/>
      <c r="B96" s="4"/>
      <c r="C96" s="80"/>
      <c r="D96" s="80"/>
      <c r="E96" s="80"/>
      <c r="F96" s="80"/>
      <c r="G96" s="80"/>
      <c r="H96" s="80"/>
      <c r="I96" s="80"/>
      <c r="J96" s="80"/>
    </row>
    <row r="97" spans="1:10" ht="16.5" customHeight="1" x14ac:dyDescent="0.2">
      <c r="A97" s="37"/>
      <c r="B97" s="4"/>
      <c r="C97" s="80"/>
      <c r="D97" s="80"/>
      <c r="E97" s="80"/>
      <c r="F97" s="80"/>
      <c r="G97" s="80"/>
      <c r="H97" s="80"/>
      <c r="I97" s="80"/>
      <c r="J97" s="80"/>
    </row>
    <row r="98" spans="1:10" ht="16.5" customHeight="1" x14ac:dyDescent="0.2">
      <c r="A98" s="37"/>
      <c r="B98" s="4"/>
      <c r="C98" s="80"/>
      <c r="D98" s="80"/>
      <c r="E98" s="80"/>
      <c r="F98" s="80"/>
      <c r="G98" s="80"/>
      <c r="H98" s="80"/>
      <c r="I98" s="80"/>
      <c r="J98" s="80"/>
    </row>
    <row r="99" spans="1:10" ht="16.5" customHeight="1" x14ac:dyDescent="0.2">
      <c r="A99" s="37"/>
      <c r="B99" s="4"/>
      <c r="C99" s="80"/>
      <c r="D99" s="80"/>
      <c r="E99" s="80"/>
      <c r="F99" s="80"/>
      <c r="G99" s="80"/>
      <c r="H99" s="80"/>
      <c r="I99" s="80"/>
      <c r="J99" s="80"/>
    </row>
    <row r="100" spans="1:10" ht="16.5" customHeight="1" x14ac:dyDescent="0.2">
      <c r="A100" s="37"/>
      <c r="B100" s="4"/>
      <c r="C100" s="80"/>
      <c r="D100" s="80"/>
      <c r="E100" s="80"/>
      <c r="F100" s="80"/>
      <c r="G100" s="80"/>
      <c r="H100" s="80"/>
      <c r="I100" s="80"/>
      <c r="J100" s="80"/>
    </row>
    <row r="101" spans="1:10" ht="16.5" customHeight="1" x14ac:dyDescent="0.2">
      <c r="A101" s="37"/>
      <c r="B101" s="4"/>
      <c r="C101" s="80"/>
      <c r="D101" s="80"/>
      <c r="E101" s="80"/>
      <c r="F101" s="80"/>
      <c r="G101" s="80"/>
      <c r="H101" s="80"/>
      <c r="I101" s="80"/>
      <c r="J101" s="80"/>
    </row>
    <row r="102" spans="1:10" ht="16.5" customHeight="1" x14ac:dyDescent="0.2">
      <c r="A102" s="37"/>
      <c r="B102" s="4"/>
      <c r="C102" s="80"/>
      <c r="D102" s="80"/>
      <c r="E102" s="80"/>
      <c r="F102" s="80"/>
      <c r="G102" s="80"/>
      <c r="H102" s="80"/>
      <c r="I102" s="80"/>
      <c r="J102" s="80"/>
    </row>
    <row r="103" spans="1:10" ht="16.5" customHeight="1" x14ac:dyDescent="0.2">
      <c r="A103" s="37"/>
      <c r="B103" s="4"/>
      <c r="C103" s="80"/>
      <c r="D103" s="80"/>
      <c r="E103" s="80"/>
      <c r="F103" s="80"/>
      <c r="G103" s="80"/>
      <c r="H103" s="80"/>
      <c r="I103" s="80"/>
      <c r="J103" s="80"/>
    </row>
    <row r="104" spans="1:10" ht="16.5" customHeight="1" x14ac:dyDescent="0.2">
      <c r="A104" s="37"/>
      <c r="B104" s="4"/>
      <c r="C104" s="80"/>
      <c r="D104" s="80"/>
      <c r="E104" s="80"/>
      <c r="F104" s="80"/>
      <c r="G104" s="80"/>
      <c r="H104" s="80"/>
      <c r="I104" s="80"/>
      <c r="J104" s="80"/>
    </row>
    <row r="105" spans="1:10" ht="16.5" customHeight="1" x14ac:dyDescent="0.2">
      <c r="A105" s="37"/>
      <c r="B105" s="4"/>
      <c r="C105" s="80"/>
      <c r="D105" s="80"/>
      <c r="E105" s="80"/>
      <c r="F105" s="80"/>
      <c r="G105" s="80"/>
      <c r="H105" s="80"/>
      <c r="I105" s="80"/>
      <c r="J105" s="80"/>
    </row>
    <row r="106" spans="1:10" ht="12.75" customHeight="1" x14ac:dyDescent="0.2">
      <c r="A106" s="37"/>
      <c r="B106" s="4"/>
      <c r="C106" s="80"/>
      <c r="D106" s="80"/>
      <c r="E106" s="80"/>
      <c r="F106" s="80"/>
      <c r="G106" s="80"/>
      <c r="H106" s="80"/>
      <c r="I106" s="80"/>
      <c r="J106" s="80"/>
    </row>
    <row r="107" spans="1:10" ht="6.75" customHeight="1" x14ac:dyDescent="0.2">
      <c r="A107" s="37"/>
      <c r="B107" s="4"/>
      <c r="C107" s="80"/>
      <c r="D107" s="80"/>
      <c r="E107" s="80"/>
      <c r="F107" s="80"/>
      <c r="G107" s="80"/>
      <c r="H107" s="80"/>
      <c r="I107" s="80"/>
      <c r="J107" s="80"/>
    </row>
    <row r="108" spans="1:10" ht="22.35" customHeight="1" x14ac:dyDescent="0.2">
      <c r="A108" s="148" t="s">
        <v>117</v>
      </c>
      <c r="B108" s="146"/>
      <c r="C108" s="146"/>
      <c r="D108" s="146"/>
      <c r="E108" s="146"/>
      <c r="F108" s="146"/>
      <c r="G108" s="146"/>
      <c r="H108" s="146"/>
      <c r="I108" s="146"/>
      <c r="J108" s="146"/>
    </row>
  </sheetData>
  <mergeCells count="10">
    <mergeCell ref="A108:J108"/>
    <mergeCell ref="H60:J60"/>
    <mergeCell ref="H61:J61"/>
    <mergeCell ref="D6:F6"/>
    <mergeCell ref="H6:J6"/>
    <mergeCell ref="D7:F7"/>
    <mergeCell ref="H7:J7"/>
    <mergeCell ref="A54:J54"/>
    <mergeCell ref="D60:F60"/>
    <mergeCell ref="D61:F61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7A6F-992A-4463-90B8-879C57FE180E}">
  <dimension ref="A1:J108"/>
  <sheetViews>
    <sheetView view="pageBreakPreview" topLeftCell="A72" zoomScale="64" zoomScaleNormal="100" zoomScaleSheetLayoutView="64" workbookViewId="0">
      <selection activeCell="F24" sqref="F24"/>
    </sheetView>
  </sheetViews>
  <sheetFormatPr defaultColWidth="14.44140625" defaultRowHeight="15" customHeight="1" x14ac:dyDescent="0.2"/>
  <cols>
    <col min="1" max="1" width="38" style="6" customWidth="1"/>
    <col min="2" max="2" width="5.5546875" style="6" customWidth="1"/>
    <col min="3" max="3" width="0.5546875" style="6" customWidth="1"/>
    <col min="4" max="4" width="13.44140625" style="6" customWidth="1"/>
    <col min="5" max="5" width="0.5546875" style="6" customWidth="1"/>
    <col min="6" max="6" width="13.44140625" style="6" customWidth="1"/>
    <col min="7" max="7" width="0.5546875" style="6" customWidth="1"/>
    <col min="8" max="8" width="13.44140625" style="6" customWidth="1"/>
    <col min="9" max="9" width="0.5546875" style="6" customWidth="1"/>
    <col min="10" max="10" width="13.44140625" style="6" customWidth="1"/>
    <col min="11" max="11" width="14.44140625" style="6" customWidth="1"/>
    <col min="12" max="16384" width="14.44140625" style="6"/>
  </cols>
  <sheetData>
    <row r="1" spans="1:10" ht="15.75" customHeight="1" x14ac:dyDescent="0.2">
      <c r="A1" s="2" t="s">
        <v>0</v>
      </c>
      <c r="B1" s="4"/>
      <c r="C1" s="72"/>
      <c r="D1" s="16"/>
      <c r="E1" s="16"/>
      <c r="F1" s="16"/>
      <c r="G1" s="16"/>
      <c r="H1" s="57"/>
      <c r="I1" s="17"/>
      <c r="J1" s="57"/>
    </row>
    <row r="2" spans="1:10" ht="16.5" customHeight="1" x14ac:dyDescent="0.2">
      <c r="A2" s="2" t="s">
        <v>90</v>
      </c>
      <c r="B2" s="4"/>
      <c r="C2" s="57"/>
      <c r="D2" s="57"/>
      <c r="E2" s="57"/>
      <c r="F2" s="57"/>
      <c r="G2" s="57"/>
      <c r="H2" s="57"/>
      <c r="I2" s="17"/>
      <c r="J2" s="57"/>
    </row>
    <row r="3" spans="1:10" ht="15.75" customHeight="1" x14ac:dyDescent="0.2">
      <c r="A3" s="7" t="s">
        <v>124</v>
      </c>
      <c r="B3" s="9"/>
      <c r="C3" s="73"/>
      <c r="D3" s="73"/>
      <c r="E3" s="73"/>
      <c r="F3" s="73"/>
      <c r="G3" s="73"/>
      <c r="H3" s="73"/>
      <c r="I3" s="74"/>
      <c r="J3" s="73"/>
    </row>
    <row r="4" spans="1:10" ht="16.5" customHeight="1" x14ac:dyDescent="0.2">
      <c r="A4" s="14"/>
      <c r="B4" s="4"/>
      <c r="C4" s="19"/>
      <c r="D4" s="19"/>
      <c r="E4" s="19"/>
      <c r="F4" s="19"/>
      <c r="G4" s="19"/>
      <c r="H4" s="19"/>
      <c r="I4" s="17"/>
      <c r="J4" s="19"/>
    </row>
    <row r="5" spans="1:10" ht="16.5" customHeight="1" x14ac:dyDescent="0.2">
      <c r="A5" s="14"/>
      <c r="B5" s="4"/>
      <c r="C5" s="19"/>
      <c r="D5" s="19"/>
      <c r="E5" s="19"/>
      <c r="F5" s="19"/>
      <c r="G5" s="19"/>
      <c r="H5" s="19"/>
      <c r="I5" s="17"/>
      <c r="J5" s="19"/>
    </row>
    <row r="6" spans="1:10" ht="16.5" customHeight="1" x14ac:dyDescent="0.2">
      <c r="A6" s="14"/>
      <c r="B6" s="4"/>
      <c r="C6" s="19"/>
      <c r="D6" s="149" t="s">
        <v>3</v>
      </c>
      <c r="E6" s="144"/>
      <c r="F6" s="144"/>
      <c r="G6" s="57"/>
      <c r="H6" s="149" t="s">
        <v>92</v>
      </c>
      <c r="I6" s="144"/>
      <c r="J6" s="144"/>
    </row>
    <row r="7" spans="1:10" ht="16.5" customHeight="1" x14ac:dyDescent="0.2">
      <c r="A7" s="14"/>
      <c r="B7" s="4"/>
      <c r="C7" s="19"/>
      <c r="D7" s="150" t="s">
        <v>93</v>
      </c>
      <c r="E7" s="146"/>
      <c r="F7" s="146"/>
      <c r="G7" s="57"/>
      <c r="H7" s="150" t="s">
        <v>94</v>
      </c>
      <c r="I7" s="146"/>
      <c r="J7" s="146"/>
    </row>
    <row r="8" spans="1:10" ht="16.5" customHeight="1" x14ac:dyDescent="0.2">
      <c r="A8" s="14"/>
      <c r="B8" s="4"/>
      <c r="C8" s="19"/>
      <c r="D8" s="18" t="s">
        <v>8</v>
      </c>
      <c r="E8" s="75"/>
      <c r="F8" s="18" t="s">
        <v>8</v>
      </c>
      <c r="G8" s="19"/>
      <c r="H8" s="18" t="s">
        <v>8</v>
      </c>
      <c r="I8" s="75"/>
      <c r="J8" s="18" t="s">
        <v>8</v>
      </c>
    </row>
    <row r="9" spans="1:10" ht="16.5" customHeight="1" x14ac:dyDescent="0.2">
      <c r="A9" s="14"/>
      <c r="B9" s="12"/>
      <c r="C9" s="17"/>
      <c r="D9" s="18" t="s">
        <v>10</v>
      </c>
      <c r="E9" s="15"/>
      <c r="F9" s="18" t="s">
        <v>11</v>
      </c>
      <c r="G9" s="17"/>
      <c r="H9" s="18" t="s">
        <v>10</v>
      </c>
      <c r="I9" s="15"/>
      <c r="J9" s="18" t="s">
        <v>11</v>
      </c>
    </row>
    <row r="10" spans="1:10" ht="16.5" customHeight="1" x14ac:dyDescent="0.2">
      <c r="A10" s="14"/>
      <c r="B10" s="13" t="s">
        <v>12</v>
      </c>
      <c r="C10" s="14"/>
      <c r="D10" s="23" t="s">
        <v>13</v>
      </c>
      <c r="E10" s="16"/>
      <c r="F10" s="23" t="s">
        <v>13</v>
      </c>
      <c r="G10" s="76"/>
      <c r="H10" s="23" t="s">
        <v>13</v>
      </c>
      <c r="I10" s="16"/>
      <c r="J10" s="23" t="s">
        <v>13</v>
      </c>
    </row>
    <row r="11" spans="1:10" ht="16.5" customHeight="1" x14ac:dyDescent="0.2">
      <c r="A11" s="2"/>
      <c r="B11" s="12"/>
      <c r="C11" s="19"/>
      <c r="D11" s="31"/>
      <c r="E11" s="19"/>
      <c r="F11" s="19"/>
      <c r="G11" s="19"/>
      <c r="H11" s="39"/>
      <c r="I11" s="17"/>
      <c r="J11" s="17"/>
    </row>
    <row r="12" spans="1:10" ht="16.5" customHeight="1" x14ac:dyDescent="0.2">
      <c r="A12" s="37" t="s">
        <v>95</v>
      </c>
      <c r="B12" s="12"/>
      <c r="C12" s="15"/>
      <c r="D12" s="31">
        <v>618538</v>
      </c>
      <c r="E12" s="15"/>
      <c r="F12" s="31">
        <v>571779</v>
      </c>
      <c r="G12" s="15"/>
      <c r="H12" s="19">
        <v>0</v>
      </c>
      <c r="I12" s="15"/>
      <c r="J12" s="31">
        <v>0</v>
      </c>
    </row>
    <row r="13" spans="1:10" ht="16.5" customHeight="1" x14ac:dyDescent="0.2">
      <c r="A13" s="37" t="s">
        <v>96</v>
      </c>
      <c r="B13" s="12"/>
      <c r="C13" s="15"/>
      <c r="D13" s="31">
        <v>28741</v>
      </c>
      <c r="E13" s="15"/>
      <c r="F13" s="31">
        <v>26786</v>
      </c>
      <c r="G13" s="15"/>
      <c r="H13" s="19">
        <v>0</v>
      </c>
      <c r="I13" s="15"/>
      <c r="J13" s="39">
        <v>0</v>
      </c>
    </row>
    <row r="14" spans="1:10" ht="16.5" customHeight="1" x14ac:dyDescent="0.2">
      <c r="A14" s="37" t="s">
        <v>97</v>
      </c>
      <c r="B14" s="12"/>
      <c r="C14" s="15"/>
      <c r="D14" s="33">
        <v>39124</v>
      </c>
      <c r="E14" s="15"/>
      <c r="F14" s="33">
        <v>35123</v>
      </c>
      <c r="G14" s="15"/>
      <c r="H14" s="33">
        <v>99113</v>
      </c>
      <c r="I14" s="15"/>
      <c r="J14" s="33">
        <v>84529</v>
      </c>
    </row>
    <row r="15" spans="1:10" ht="16.5" customHeight="1" x14ac:dyDescent="0.2">
      <c r="A15" s="37"/>
      <c r="B15" s="12"/>
      <c r="C15" s="15"/>
      <c r="D15" s="31"/>
      <c r="E15" s="15"/>
      <c r="F15" s="19"/>
      <c r="G15" s="15"/>
      <c r="H15" s="31"/>
      <c r="I15" s="15"/>
      <c r="J15" s="19"/>
    </row>
    <row r="16" spans="1:10" ht="16.5" customHeight="1" x14ac:dyDescent="0.2">
      <c r="A16" s="66" t="s">
        <v>98</v>
      </c>
      <c r="B16" s="12"/>
      <c r="C16" s="15"/>
      <c r="D16" s="31">
        <f>SUM(D12:D14)</f>
        <v>686403</v>
      </c>
      <c r="E16" s="15"/>
      <c r="F16" s="19">
        <f>SUM(F12:F14)</f>
        <v>633688</v>
      </c>
      <c r="G16" s="15"/>
      <c r="H16" s="31">
        <f>SUM(H12:H14)</f>
        <v>99113</v>
      </c>
      <c r="I16" s="15"/>
      <c r="J16" s="19">
        <f>SUM(J12:J14)</f>
        <v>84529</v>
      </c>
    </row>
    <row r="17" spans="1:10" ht="16.5" customHeight="1" x14ac:dyDescent="0.2">
      <c r="A17" s="14" t="s">
        <v>99</v>
      </c>
      <c r="B17" s="14"/>
      <c r="C17" s="37"/>
      <c r="D17" s="74">
        <v>-458899</v>
      </c>
      <c r="E17" s="17"/>
      <c r="F17" s="74">
        <v>-403031</v>
      </c>
      <c r="G17" s="17"/>
      <c r="H17" s="74">
        <v>-71877</v>
      </c>
      <c r="I17" s="17"/>
      <c r="J17" s="33">
        <v>-68096</v>
      </c>
    </row>
    <row r="18" spans="1:10" ht="16.5" customHeight="1" x14ac:dyDescent="0.2">
      <c r="A18" s="14"/>
      <c r="B18" s="12"/>
      <c r="C18" s="15"/>
      <c r="D18" s="58"/>
      <c r="E18" s="15"/>
      <c r="F18" s="15"/>
      <c r="G18" s="15"/>
      <c r="H18" s="58"/>
      <c r="I18" s="15"/>
      <c r="J18" s="15"/>
    </row>
    <row r="19" spans="1:10" ht="16.5" customHeight="1" x14ac:dyDescent="0.2">
      <c r="A19" s="77" t="s">
        <v>100</v>
      </c>
      <c r="B19" s="12"/>
      <c r="C19" s="19"/>
      <c r="D19" s="31">
        <f>SUM(D16:D17)</f>
        <v>227504</v>
      </c>
      <c r="E19" s="19"/>
      <c r="F19" s="19">
        <f>SUM(F16:F17)</f>
        <v>230657</v>
      </c>
      <c r="G19" s="19"/>
      <c r="H19" s="31">
        <f>SUM(H16:H17)</f>
        <v>27236</v>
      </c>
      <c r="I19" s="17"/>
      <c r="J19" s="19">
        <f>SUM(J16:J17)</f>
        <v>16433</v>
      </c>
    </row>
    <row r="20" spans="1:10" ht="16.5" customHeight="1" x14ac:dyDescent="0.2">
      <c r="A20" s="37" t="s">
        <v>101</v>
      </c>
      <c r="B20" s="4"/>
      <c r="C20" s="19"/>
      <c r="D20" s="31">
        <v>6272</v>
      </c>
      <c r="E20" s="19"/>
      <c r="F20" s="89">
        <v>32829</v>
      </c>
      <c r="G20" s="19"/>
      <c r="H20" s="19">
        <v>2331</v>
      </c>
      <c r="I20" s="19"/>
      <c r="J20" s="31">
        <v>3070</v>
      </c>
    </row>
    <row r="21" spans="1:10" ht="16.5" customHeight="1" x14ac:dyDescent="0.2">
      <c r="A21" s="37" t="s">
        <v>102</v>
      </c>
      <c r="B21" s="4"/>
      <c r="C21" s="19"/>
      <c r="D21" s="31">
        <v>-56504</v>
      </c>
      <c r="E21" s="19"/>
      <c r="F21" s="89">
        <v>-74557</v>
      </c>
      <c r="G21" s="19"/>
      <c r="H21" s="19">
        <v>-37449</v>
      </c>
      <c r="I21" s="19"/>
      <c r="J21" s="31">
        <v>-45018</v>
      </c>
    </row>
    <row r="22" spans="1:10" ht="16.5" customHeight="1" x14ac:dyDescent="0.2">
      <c r="A22" s="37" t="s">
        <v>251</v>
      </c>
      <c r="B22" s="4">
        <v>14</v>
      </c>
      <c r="C22" s="19"/>
      <c r="D22" s="31">
        <v>17370</v>
      </c>
      <c r="E22" s="19"/>
      <c r="F22" s="89">
        <v>-18216</v>
      </c>
      <c r="G22" s="19"/>
      <c r="H22" s="19">
        <v>16140</v>
      </c>
      <c r="I22" s="19"/>
      <c r="J22" s="31">
        <v>-4073</v>
      </c>
    </row>
    <row r="23" spans="1:10" ht="16.5" customHeight="1" x14ac:dyDescent="0.2">
      <c r="A23" s="37" t="s">
        <v>243</v>
      </c>
      <c r="B23" s="4"/>
      <c r="C23" s="19"/>
      <c r="D23" s="31">
        <v>0</v>
      </c>
      <c r="E23" s="19"/>
      <c r="F23" s="19">
        <v>0</v>
      </c>
      <c r="G23" s="19"/>
      <c r="H23" s="31">
        <v>932</v>
      </c>
      <c r="I23" s="17"/>
      <c r="J23" s="19">
        <v>-840</v>
      </c>
    </row>
    <row r="24" spans="1:10" ht="16.5" customHeight="1" x14ac:dyDescent="0.2">
      <c r="A24" s="37" t="s">
        <v>103</v>
      </c>
      <c r="B24" s="4"/>
      <c r="C24" s="19"/>
      <c r="D24" s="31">
        <v>-113725</v>
      </c>
      <c r="E24" s="19"/>
      <c r="F24" s="89">
        <v>-139596</v>
      </c>
      <c r="G24" s="19"/>
      <c r="H24" s="19">
        <v>-77862</v>
      </c>
      <c r="I24" s="19"/>
      <c r="J24" s="31">
        <v>-102166</v>
      </c>
    </row>
    <row r="25" spans="1:10" ht="16.5" customHeight="1" x14ac:dyDescent="0.2">
      <c r="A25" s="37" t="s">
        <v>104</v>
      </c>
      <c r="B25" s="4">
        <v>9.1999999999999993</v>
      </c>
      <c r="C25" s="19"/>
      <c r="D25" s="31">
        <v>0</v>
      </c>
      <c r="E25" s="19"/>
      <c r="F25" s="89">
        <v>0</v>
      </c>
      <c r="G25" s="19"/>
      <c r="H25" s="19">
        <v>158786</v>
      </c>
      <c r="I25" s="68"/>
      <c r="J25" s="69">
        <v>167539</v>
      </c>
    </row>
    <row r="26" spans="1:10" ht="16.5" customHeight="1" x14ac:dyDescent="0.2">
      <c r="A26" s="37" t="s">
        <v>105</v>
      </c>
      <c r="B26" s="4">
        <v>9.3000000000000007</v>
      </c>
      <c r="C26" s="19"/>
      <c r="D26" s="31">
        <v>43278</v>
      </c>
      <c r="E26" s="19"/>
      <c r="F26" s="90">
        <v>160855</v>
      </c>
      <c r="G26" s="31"/>
      <c r="H26" s="31">
        <v>43278</v>
      </c>
      <c r="I26" s="31"/>
      <c r="J26" s="31">
        <v>160855</v>
      </c>
    </row>
    <row r="27" spans="1:10" ht="16.5" customHeight="1" x14ac:dyDescent="0.2">
      <c r="A27" s="37" t="s">
        <v>106</v>
      </c>
      <c r="B27" s="4">
        <v>9.3000000000000007</v>
      </c>
      <c r="C27" s="19"/>
      <c r="D27" s="59">
        <v>-53039</v>
      </c>
      <c r="E27" s="19"/>
      <c r="F27" s="59">
        <v>0</v>
      </c>
      <c r="G27" s="19"/>
      <c r="H27" s="59">
        <v>-53039</v>
      </c>
      <c r="I27" s="17"/>
      <c r="J27" s="59">
        <v>0</v>
      </c>
    </row>
    <row r="28" spans="1:10" ht="16.5" customHeight="1" x14ac:dyDescent="0.2">
      <c r="A28" s="66"/>
      <c r="B28" s="12"/>
      <c r="C28" s="19"/>
      <c r="D28" s="31"/>
      <c r="E28" s="19"/>
      <c r="F28" s="19"/>
      <c r="G28" s="19"/>
      <c r="H28" s="31"/>
      <c r="I28" s="17"/>
      <c r="J28" s="19"/>
    </row>
    <row r="29" spans="1:10" ht="16.5" customHeight="1" x14ac:dyDescent="0.2">
      <c r="A29" s="66" t="s">
        <v>107</v>
      </c>
      <c r="B29" s="12"/>
      <c r="C29" s="19"/>
      <c r="D29" s="31">
        <f>SUM(D19:D27)</f>
        <v>71156</v>
      </c>
      <c r="E29" s="19"/>
      <c r="F29" s="19">
        <f>SUM(F19:F27)</f>
        <v>191972</v>
      </c>
      <c r="G29" s="19"/>
      <c r="H29" s="31">
        <f>SUM(H19:H27)</f>
        <v>80353</v>
      </c>
      <c r="I29" s="19"/>
      <c r="J29" s="19">
        <f>SUM(J19:J27)</f>
        <v>195800</v>
      </c>
    </row>
    <row r="30" spans="1:10" ht="16.5" customHeight="1" x14ac:dyDescent="0.2">
      <c r="A30" s="79" t="s">
        <v>125</v>
      </c>
      <c r="B30" s="4">
        <v>15</v>
      </c>
      <c r="C30" s="19"/>
      <c r="D30" s="33">
        <v>7229</v>
      </c>
      <c r="E30" s="19"/>
      <c r="F30" s="33">
        <v>-8185</v>
      </c>
      <c r="G30" s="19"/>
      <c r="H30" s="33">
        <v>1027</v>
      </c>
      <c r="I30" s="19"/>
      <c r="J30" s="33">
        <v>2049</v>
      </c>
    </row>
    <row r="31" spans="1:10" ht="16.5" customHeight="1" x14ac:dyDescent="0.2">
      <c r="A31" s="66"/>
      <c r="B31" s="12"/>
      <c r="C31" s="19"/>
      <c r="D31" s="31"/>
      <c r="E31" s="19"/>
      <c r="F31" s="19"/>
      <c r="G31" s="19"/>
      <c r="H31" s="31"/>
      <c r="I31" s="19"/>
      <c r="J31" s="19"/>
    </row>
    <row r="32" spans="1:10" ht="16.5" customHeight="1" x14ac:dyDescent="0.2">
      <c r="A32" s="66" t="s">
        <v>109</v>
      </c>
      <c r="B32" s="14"/>
      <c r="C32" s="17"/>
      <c r="D32" s="33">
        <f>SUM(D29:D30)</f>
        <v>78385</v>
      </c>
      <c r="E32" s="19"/>
      <c r="F32" s="33">
        <f>SUM(F29:F30)</f>
        <v>183787</v>
      </c>
      <c r="G32" s="19"/>
      <c r="H32" s="33">
        <f>SUM(H29:H30)</f>
        <v>81380</v>
      </c>
      <c r="I32" s="19"/>
      <c r="J32" s="33">
        <f>SUM(J29:J30)</f>
        <v>197849</v>
      </c>
    </row>
    <row r="33" spans="1:10" ht="16.5" customHeight="1" x14ac:dyDescent="0.2">
      <c r="A33" s="66"/>
      <c r="B33" s="12"/>
      <c r="C33" s="19"/>
      <c r="D33" s="31"/>
      <c r="E33" s="19"/>
      <c r="F33" s="19"/>
      <c r="G33" s="19"/>
      <c r="H33" s="31"/>
      <c r="I33" s="19"/>
      <c r="J33" s="19"/>
    </row>
    <row r="34" spans="1:10" ht="16.5" customHeight="1" x14ac:dyDescent="0.2">
      <c r="A34" s="66" t="s">
        <v>126</v>
      </c>
      <c r="B34" s="4"/>
      <c r="C34" s="80"/>
      <c r="D34" s="39"/>
      <c r="E34" s="17"/>
      <c r="F34" s="17"/>
      <c r="G34" s="17"/>
      <c r="H34" s="39"/>
      <c r="I34" s="17"/>
      <c r="J34" s="17"/>
    </row>
    <row r="35" spans="1:10" ht="16.5" customHeight="1" x14ac:dyDescent="0.2">
      <c r="A35" s="66" t="s">
        <v>111</v>
      </c>
      <c r="B35" s="4"/>
      <c r="C35" s="80"/>
      <c r="D35" s="39"/>
      <c r="E35" s="17"/>
      <c r="F35" s="17"/>
      <c r="G35" s="17"/>
      <c r="H35" s="39"/>
      <c r="I35" s="17"/>
      <c r="J35" s="17"/>
    </row>
    <row r="36" spans="1:10" ht="16.5" customHeight="1" x14ac:dyDescent="0.2">
      <c r="A36" s="135"/>
      <c r="B36" s="4"/>
      <c r="C36" s="80"/>
      <c r="D36" s="39"/>
      <c r="E36" s="17"/>
      <c r="F36" s="17"/>
      <c r="G36" s="17"/>
      <c r="H36" s="39"/>
      <c r="I36" s="17"/>
      <c r="J36" s="17"/>
    </row>
    <row r="37" spans="1:10" ht="16.5" customHeight="1" x14ac:dyDescent="0.2">
      <c r="A37" s="14" t="s">
        <v>113</v>
      </c>
      <c r="B37" s="4"/>
      <c r="C37" s="80"/>
      <c r="D37" s="39"/>
      <c r="E37" s="17"/>
      <c r="F37" s="17"/>
      <c r="G37" s="17"/>
      <c r="H37" s="39"/>
      <c r="I37" s="17"/>
      <c r="J37" s="17"/>
    </row>
    <row r="38" spans="1:10" ht="16.5" customHeight="1" x14ac:dyDescent="0.2">
      <c r="A38" s="14" t="s">
        <v>112</v>
      </c>
      <c r="B38" s="4"/>
      <c r="C38" s="80"/>
      <c r="D38" s="39"/>
      <c r="E38" s="17"/>
      <c r="F38" s="31"/>
      <c r="G38" s="14"/>
      <c r="H38" s="19"/>
      <c r="I38" s="14"/>
      <c r="J38" s="31"/>
    </row>
    <row r="39" spans="1:10" ht="16.5" customHeight="1" x14ac:dyDescent="0.2">
      <c r="A39" s="14" t="s">
        <v>114</v>
      </c>
      <c r="B39" s="4"/>
      <c r="C39" s="80"/>
      <c r="D39" s="81">
        <v>-1033</v>
      </c>
      <c r="E39" s="17"/>
      <c r="F39" s="59">
        <v>-34578</v>
      </c>
      <c r="G39" s="14"/>
      <c r="H39" s="33">
        <v>0</v>
      </c>
      <c r="I39" s="14"/>
      <c r="J39" s="33">
        <v>0</v>
      </c>
    </row>
    <row r="40" spans="1:10" ht="16.5" customHeight="1" x14ac:dyDescent="0.2">
      <c r="A40" s="66"/>
      <c r="B40" s="12"/>
      <c r="C40" s="19"/>
      <c r="D40" s="31"/>
      <c r="E40" s="19"/>
      <c r="F40" s="19"/>
      <c r="G40" s="19"/>
      <c r="H40" s="31"/>
      <c r="I40" s="19"/>
      <c r="J40" s="19"/>
    </row>
    <row r="41" spans="1:10" ht="16.5" customHeight="1" x14ac:dyDescent="0.2">
      <c r="A41" s="66" t="s">
        <v>115</v>
      </c>
      <c r="B41" s="12"/>
      <c r="C41" s="19"/>
      <c r="D41" s="31"/>
      <c r="E41" s="19"/>
      <c r="F41" s="19"/>
      <c r="G41" s="19"/>
      <c r="H41" s="31"/>
      <c r="I41" s="19"/>
      <c r="J41" s="19"/>
    </row>
    <row r="42" spans="1:10" ht="16.5" customHeight="1" thickBot="1" x14ac:dyDescent="0.25">
      <c r="A42" s="2" t="s">
        <v>116</v>
      </c>
      <c r="B42" s="4"/>
      <c r="C42" s="80"/>
      <c r="D42" s="82">
        <f>SUM(D32:D39)</f>
        <v>77352</v>
      </c>
      <c r="E42" s="17"/>
      <c r="F42" s="82">
        <f>SUM(F32:F39)</f>
        <v>149209</v>
      </c>
      <c r="G42" s="17"/>
      <c r="H42" s="82">
        <f>SUM(H32:H39)</f>
        <v>81380</v>
      </c>
      <c r="I42" s="17"/>
      <c r="J42" s="82">
        <f>SUM(J32:J39)</f>
        <v>197849</v>
      </c>
    </row>
    <row r="43" spans="1:10" ht="16.5" customHeight="1" thickTop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  <row r="49" spans="1:10" ht="16.5" customHeight="1" x14ac:dyDescent="0.2"/>
    <row r="50" spans="1:10" ht="16.5" customHeight="1" x14ac:dyDescent="0.2"/>
    <row r="51" spans="1:10" ht="16.5" customHeight="1" x14ac:dyDescent="0.2">
      <c r="A51" s="37"/>
      <c r="B51" s="4"/>
      <c r="C51" s="80"/>
      <c r="D51" s="19"/>
      <c r="E51" s="19"/>
      <c r="F51" s="19"/>
      <c r="G51" s="19"/>
      <c r="H51" s="19"/>
      <c r="I51" s="19"/>
      <c r="J51" s="19"/>
    </row>
    <row r="52" spans="1:10" ht="17.25" customHeight="1" x14ac:dyDescent="0.2">
      <c r="A52" s="37"/>
      <c r="B52" s="4"/>
      <c r="C52" s="80"/>
      <c r="D52" s="19"/>
      <c r="E52" s="19"/>
      <c r="F52" s="19"/>
      <c r="G52" s="19"/>
      <c r="H52" s="19"/>
      <c r="I52" s="19"/>
      <c r="J52" s="19"/>
    </row>
    <row r="53" spans="1:10" ht="2.25" customHeight="1" x14ac:dyDescent="0.2">
      <c r="A53" s="37"/>
      <c r="B53" s="4"/>
      <c r="C53" s="80"/>
      <c r="D53" s="19"/>
      <c r="E53" s="19"/>
      <c r="F53" s="19"/>
      <c r="G53" s="19"/>
      <c r="H53" s="19"/>
      <c r="I53" s="19"/>
      <c r="J53" s="19"/>
    </row>
    <row r="54" spans="1:10" ht="22.35" customHeight="1" x14ac:dyDescent="0.2">
      <c r="A54" s="148" t="s">
        <v>117</v>
      </c>
      <c r="B54" s="146"/>
      <c r="C54" s="146"/>
      <c r="D54" s="146"/>
      <c r="E54" s="146"/>
      <c r="F54" s="146"/>
      <c r="G54" s="146"/>
      <c r="H54" s="146"/>
      <c r="I54" s="146"/>
      <c r="J54" s="146"/>
    </row>
    <row r="55" spans="1:10" ht="15.75" customHeight="1" x14ac:dyDescent="0.2">
      <c r="A55" s="2" t="s">
        <v>0</v>
      </c>
      <c r="B55" s="4"/>
      <c r="C55" s="72"/>
      <c r="D55" s="16"/>
      <c r="E55" s="16"/>
      <c r="F55" s="16"/>
      <c r="G55" s="16"/>
      <c r="H55" s="57"/>
      <c r="I55" s="17"/>
      <c r="J55" s="57"/>
    </row>
    <row r="56" spans="1:10" ht="16.5" customHeight="1" x14ac:dyDescent="0.2">
      <c r="A56" s="2" t="s">
        <v>90</v>
      </c>
      <c r="B56" s="4"/>
      <c r="C56" s="57"/>
      <c r="D56" s="57"/>
      <c r="E56" s="57"/>
      <c r="F56" s="57"/>
      <c r="G56" s="57"/>
      <c r="H56" s="57"/>
      <c r="I56" s="17"/>
      <c r="J56" s="57"/>
    </row>
    <row r="57" spans="1:10" ht="15.75" customHeight="1" x14ac:dyDescent="0.2">
      <c r="A57" s="7" t="s">
        <v>124</v>
      </c>
      <c r="B57" s="9"/>
      <c r="C57" s="73"/>
      <c r="D57" s="73"/>
      <c r="E57" s="73"/>
      <c r="F57" s="73"/>
      <c r="G57" s="73"/>
      <c r="H57" s="73"/>
      <c r="I57" s="74"/>
      <c r="J57" s="73"/>
    </row>
    <row r="58" spans="1:10" ht="16.5" customHeight="1" x14ac:dyDescent="0.2">
      <c r="A58" s="14"/>
      <c r="B58" s="4"/>
      <c r="C58" s="19"/>
      <c r="D58" s="19"/>
      <c r="E58" s="19"/>
      <c r="F58" s="19"/>
      <c r="G58" s="19"/>
      <c r="H58" s="19"/>
      <c r="I58" s="17"/>
      <c r="J58" s="19"/>
    </row>
    <row r="59" spans="1:10" ht="16.5" customHeight="1" x14ac:dyDescent="0.2">
      <c r="A59" s="14"/>
      <c r="B59" s="4"/>
      <c r="C59" s="19"/>
      <c r="D59" s="19"/>
      <c r="E59" s="19"/>
      <c r="F59" s="19"/>
      <c r="G59" s="19"/>
      <c r="H59" s="19"/>
      <c r="I59" s="17"/>
      <c r="J59" s="19"/>
    </row>
    <row r="60" spans="1:10" ht="16.5" customHeight="1" x14ac:dyDescent="0.2">
      <c r="A60" s="14"/>
      <c r="B60" s="4"/>
      <c r="C60" s="19"/>
      <c r="D60" s="149" t="s">
        <v>3</v>
      </c>
      <c r="E60" s="144"/>
      <c r="F60" s="144"/>
      <c r="G60" s="57"/>
      <c r="H60" s="149" t="s">
        <v>92</v>
      </c>
      <c r="I60" s="144"/>
      <c r="J60" s="144"/>
    </row>
    <row r="61" spans="1:10" ht="16.5" customHeight="1" x14ac:dyDescent="0.2">
      <c r="A61" s="14"/>
      <c r="B61" s="4"/>
      <c r="C61" s="19"/>
      <c r="D61" s="150" t="s">
        <v>93</v>
      </c>
      <c r="E61" s="146"/>
      <c r="F61" s="146"/>
      <c r="G61" s="57"/>
      <c r="H61" s="150" t="s">
        <v>94</v>
      </c>
      <c r="I61" s="146"/>
      <c r="J61" s="146"/>
    </row>
    <row r="62" spans="1:10" ht="16.5" customHeight="1" x14ac:dyDescent="0.2">
      <c r="A62" s="14"/>
      <c r="B62" s="4"/>
      <c r="C62" s="19"/>
      <c r="D62" s="18" t="s">
        <v>8</v>
      </c>
      <c r="E62" s="75"/>
      <c r="F62" s="18" t="s">
        <v>8</v>
      </c>
      <c r="G62" s="19"/>
      <c r="H62" s="18" t="s">
        <v>8</v>
      </c>
      <c r="I62" s="75"/>
      <c r="J62" s="18" t="s">
        <v>8</v>
      </c>
    </row>
    <row r="63" spans="1:10" ht="16.5" customHeight="1" x14ac:dyDescent="0.2">
      <c r="A63" s="14"/>
      <c r="B63" s="83"/>
      <c r="C63" s="17"/>
      <c r="D63" s="18" t="s">
        <v>10</v>
      </c>
      <c r="E63" s="15"/>
      <c r="F63" s="18" t="s">
        <v>11</v>
      </c>
      <c r="G63" s="17"/>
      <c r="H63" s="18" t="s">
        <v>10</v>
      </c>
      <c r="I63" s="15"/>
      <c r="J63" s="18" t="s">
        <v>11</v>
      </c>
    </row>
    <row r="64" spans="1:10" ht="16.5" customHeight="1" x14ac:dyDescent="0.2">
      <c r="A64" s="14"/>
      <c r="B64" s="83"/>
      <c r="C64" s="14"/>
      <c r="D64" s="23" t="s">
        <v>13</v>
      </c>
      <c r="E64" s="16"/>
      <c r="F64" s="23" t="s">
        <v>13</v>
      </c>
      <c r="G64" s="76"/>
      <c r="H64" s="23" t="s">
        <v>13</v>
      </c>
      <c r="I64" s="16"/>
      <c r="J64" s="23" t="s">
        <v>13</v>
      </c>
    </row>
    <row r="65" spans="1:10" ht="16.5" customHeight="1" x14ac:dyDescent="0.2">
      <c r="A65" s="66" t="s">
        <v>118</v>
      </c>
      <c r="B65" s="84"/>
      <c r="C65" s="85"/>
      <c r="D65" s="86"/>
      <c r="E65" s="57"/>
      <c r="F65" s="57"/>
      <c r="G65" s="57"/>
      <c r="H65" s="86"/>
      <c r="I65" s="19"/>
      <c r="J65" s="19"/>
    </row>
    <row r="66" spans="1:10" ht="16.5" customHeight="1" x14ac:dyDescent="0.2">
      <c r="A66" s="85" t="s">
        <v>119</v>
      </c>
      <c r="B66" s="84"/>
      <c r="C66" s="85"/>
      <c r="D66" s="31">
        <f>D32-D67</f>
        <v>77754</v>
      </c>
      <c r="E66" s="44"/>
      <c r="F66" s="31">
        <v>183787</v>
      </c>
      <c r="G66" s="44"/>
      <c r="H66" s="31">
        <f>H32</f>
        <v>81380</v>
      </c>
      <c r="I66" s="36"/>
      <c r="J66" s="31">
        <v>197849</v>
      </c>
    </row>
    <row r="67" spans="1:10" ht="16.5" customHeight="1" x14ac:dyDescent="0.2">
      <c r="A67" s="85" t="s">
        <v>87</v>
      </c>
      <c r="B67" s="85"/>
      <c r="C67" s="85"/>
      <c r="D67" s="33">
        <v>631</v>
      </c>
      <c r="E67" s="19"/>
      <c r="F67" s="33">
        <v>0</v>
      </c>
      <c r="G67" s="19"/>
      <c r="H67" s="33">
        <v>0</v>
      </c>
      <c r="I67" s="19"/>
      <c r="J67" s="33">
        <v>0</v>
      </c>
    </row>
    <row r="68" spans="1:10" ht="16.5" customHeight="1" x14ac:dyDescent="0.2">
      <c r="A68" s="66"/>
      <c r="B68" s="12"/>
      <c r="C68" s="19"/>
      <c r="D68" s="31"/>
      <c r="E68" s="19"/>
      <c r="F68" s="19"/>
      <c r="G68" s="19"/>
      <c r="H68" s="31"/>
      <c r="I68" s="19"/>
      <c r="J68" s="19"/>
    </row>
    <row r="69" spans="1:10" ht="16.5" customHeight="1" thickBot="1" x14ac:dyDescent="0.25">
      <c r="A69" s="85"/>
      <c r="B69" s="85"/>
      <c r="C69" s="85"/>
      <c r="D69" s="60">
        <f>SUM(D66:D67)</f>
        <v>78385</v>
      </c>
      <c r="E69" s="19"/>
      <c r="F69" s="60">
        <f>SUM(F66:F67)</f>
        <v>183787</v>
      </c>
      <c r="G69" s="19"/>
      <c r="H69" s="60">
        <f>SUM(H66:H67)</f>
        <v>81380</v>
      </c>
      <c r="I69" s="19"/>
      <c r="J69" s="60">
        <f>SUM(J66:J67)</f>
        <v>197849</v>
      </c>
    </row>
    <row r="70" spans="1:10" ht="16.5" customHeight="1" thickTop="1" x14ac:dyDescent="0.2">
      <c r="A70" s="37"/>
      <c r="B70" s="4"/>
      <c r="C70" s="80"/>
      <c r="D70" s="31"/>
      <c r="E70" s="19"/>
      <c r="F70" s="19"/>
      <c r="G70" s="19"/>
      <c r="H70" s="31"/>
      <c r="I70" s="19"/>
      <c r="J70" s="19"/>
    </row>
    <row r="71" spans="1:10" ht="16.5" customHeight="1" x14ac:dyDescent="0.2">
      <c r="A71" s="77" t="s">
        <v>115</v>
      </c>
      <c r="B71" s="85"/>
      <c r="C71" s="85"/>
      <c r="D71" s="86"/>
      <c r="E71" s="57"/>
      <c r="F71" s="57"/>
      <c r="G71" s="57"/>
      <c r="H71" s="86"/>
      <c r="I71" s="19"/>
      <c r="J71" s="57"/>
    </row>
    <row r="72" spans="1:10" ht="16.5" customHeight="1" x14ac:dyDescent="0.2">
      <c r="A72" s="77" t="s">
        <v>120</v>
      </c>
      <c r="B72" s="85"/>
      <c r="C72" s="85"/>
      <c r="D72" s="86"/>
      <c r="E72" s="57"/>
      <c r="F72" s="57"/>
      <c r="G72" s="57"/>
      <c r="H72" s="86"/>
      <c r="I72" s="19"/>
      <c r="J72" s="57"/>
    </row>
    <row r="73" spans="1:10" ht="16.5" customHeight="1" x14ac:dyDescent="0.2">
      <c r="A73" s="85" t="s">
        <v>119</v>
      </c>
      <c r="B73" s="14"/>
      <c r="C73" s="14"/>
      <c r="D73" s="31">
        <f>D42-D74</f>
        <v>76721</v>
      </c>
      <c r="E73" s="44"/>
      <c r="F73" s="31">
        <v>149209</v>
      </c>
      <c r="G73" s="44"/>
      <c r="H73" s="31">
        <f>H42</f>
        <v>81380</v>
      </c>
      <c r="I73" s="36"/>
      <c r="J73" s="31">
        <v>197849</v>
      </c>
    </row>
    <row r="74" spans="1:10" ht="16.5" customHeight="1" x14ac:dyDescent="0.2">
      <c r="A74" s="85" t="s">
        <v>87</v>
      </c>
      <c r="B74" s="85"/>
      <c r="C74" s="85"/>
      <c r="D74" s="33">
        <v>631</v>
      </c>
      <c r="E74" s="19"/>
      <c r="F74" s="33">
        <v>0</v>
      </c>
      <c r="G74" s="19"/>
      <c r="H74" s="33">
        <v>0</v>
      </c>
      <c r="I74" s="19"/>
      <c r="J74" s="33">
        <v>0</v>
      </c>
    </row>
    <row r="75" spans="1:10" ht="16.5" customHeight="1" x14ac:dyDescent="0.2">
      <c r="A75" s="66"/>
      <c r="B75" s="12"/>
      <c r="C75" s="19"/>
      <c r="D75" s="31"/>
      <c r="E75" s="19"/>
      <c r="F75" s="19"/>
      <c r="G75" s="19"/>
      <c r="H75" s="31"/>
      <c r="I75" s="17"/>
      <c r="J75" s="19"/>
    </row>
    <row r="76" spans="1:10" ht="16.5" customHeight="1" thickBot="1" x14ac:dyDescent="0.25">
      <c r="A76" s="85"/>
      <c r="B76" s="85"/>
      <c r="C76" s="85"/>
      <c r="D76" s="60">
        <f>SUM(D73:D74)</f>
        <v>77352</v>
      </c>
      <c r="E76" s="19"/>
      <c r="F76" s="60">
        <f>SUM(F73:F74)</f>
        <v>149209</v>
      </c>
      <c r="G76" s="19"/>
      <c r="H76" s="60">
        <f>SUM(H73:H74)</f>
        <v>81380</v>
      </c>
      <c r="I76" s="19"/>
      <c r="J76" s="60">
        <f>SUM(J73:J74)</f>
        <v>197849</v>
      </c>
    </row>
    <row r="77" spans="1:10" ht="16.5" customHeight="1" thickTop="1" x14ac:dyDescent="0.2">
      <c r="B77" s="85"/>
      <c r="C77" s="85"/>
      <c r="D77" s="19"/>
      <c r="E77" s="19"/>
      <c r="F77" s="19"/>
      <c r="G77" s="19"/>
      <c r="H77" s="19"/>
      <c r="I77" s="19"/>
      <c r="J77" s="19"/>
    </row>
    <row r="78" spans="1:10" ht="16.5" customHeight="1" x14ac:dyDescent="0.2">
      <c r="A78" s="85"/>
      <c r="B78" s="85"/>
      <c r="C78" s="85"/>
      <c r="D78" s="19"/>
      <c r="E78" s="19"/>
      <c r="F78" s="19"/>
      <c r="G78" s="19"/>
      <c r="H78" s="19"/>
      <c r="I78" s="19"/>
      <c r="J78" s="19"/>
    </row>
    <row r="79" spans="1:10" ht="16.5" customHeight="1" x14ac:dyDescent="0.2">
      <c r="A79" s="85"/>
      <c r="B79" s="85"/>
      <c r="C79" s="85"/>
      <c r="D79" s="23" t="s">
        <v>121</v>
      </c>
      <c r="E79" s="16"/>
      <c r="F79" s="23" t="s">
        <v>121</v>
      </c>
      <c r="G79" s="16"/>
      <c r="H79" s="23" t="s">
        <v>121</v>
      </c>
      <c r="I79" s="16"/>
      <c r="J79" s="23" t="s">
        <v>121</v>
      </c>
    </row>
    <row r="80" spans="1:10" ht="16.5" customHeight="1" x14ac:dyDescent="0.2">
      <c r="A80" s="85"/>
      <c r="B80" s="85"/>
      <c r="C80" s="85"/>
      <c r="D80" s="31"/>
      <c r="E80" s="19"/>
      <c r="F80" s="19"/>
      <c r="G80" s="19"/>
      <c r="H80" s="31"/>
      <c r="I80" s="19"/>
      <c r="J80" s="19"/>
    </row>
    <row r="81" spans="1:10" ht="16.5" customHeight="1" x14ac:dyDescent="0.2">
      <c r="A81" s="2" t="s">
        <v>122</v>
      </c>
      <c r="B81" s="4"/>
      <c r="C81" s="14"/>
      <c r="D81" s="31"/>
      <c r="E81" s="44"/>
      <c r="F81" s="19"/>
      <c r="G81" s="44"/>
      <c r="H81" s="31"/>
      <c r="I81" s="36"/>
      <c r="J81" s="19"/>
    </row>
    <row r="82" spans="1:10" ht="16.5" customHeight="1" x14ac:dyDescent="0.2">
      <c r="A82" s="14" t="s">
        <v>123</v>
      </c>
      <c r="B82" s="14"/>
      <c r="C82" s="14"/>
      <c r="D82" s="31"/>
      <c r="E82" s="44"/>
      <c r="F82" s="19"/>
      <c r="G82" s="44"/>
      <c r="H82" s="31"/>
      <c r="I82" s="36"/>
      <c r="J82" s="19"/>
    </row>
    <row r="83" spans="1:10" ht="16.5" customHeight="1" thickBot="1" x14ac:dyDescent="0.25">
      <c r="A83" s="14" t="s">
        <v>122</v>
      </c>
      <c r="B83" s="4"/>
      <c r="C83" s="80"/>
      <c r="D83" s="141">
        <f>D32/2116737866*1000</f>
        <v>3.7031037833760751E-2</v>
      </c>
      <c r="E83" s="80"/>
      <c r="F83" s="141">
        <v>8.6999999999999994E-2</v>
      </c>
      <c r="G83" s="80"/>
      <c r="H83" s="141">
        <f>H32/2116737866*1000</f>
        <v>3.8445950869572622E-2</v>
      </c>
      <c r="I83" s="88"/>
      <c r="J83" s="141">
        <v>9.4E-2</v>
      </c>
    </row>
    <row r="84" spans="1:10" ht="16.5" customHeight="1" thickTop="1" x14ac:dyDescent="0.2">
      <c r="A84" s="14"/>
      <c r="B84" s="4"/>
      <c r="C84" s="80"/>
      <c r="D84" s="31"/>
      <c r="E84" s="44"/>
      <c r="F84" s="31"/>
      <c r="G84" s="44"/>
      <c r="H84" s="31"/>
      <c r="I84" s="44"/>
      <c r="J84" s="31"/>
    </row>
    <row r="85" spans="1:10" ht="16.5" customHeight="1" x14ac:dyDescent="0.2">
      <c r="A85" s="134"/>
      <c r="B85" s="134"/>
      <c r="C85" s="134"/>
      <c r="D85" s="134"/>
      <c r="E85" s="134"/>
      <c r="F85" s="134"/>
      <c r="G85" s="134"/>
      <c r="H85" s="134"/>
      <c r="I85" s="134"/>
      <c r="J85" s="134"/>
    </row>
    <row r="86" spans="1:10" ht="16.5" customHeight="1" x14ac:dyDescent="0.2">
      <c r="A86" s="134"/>
      <c r="B86" s="134"/>
      <c r="C86" s="134"/>
      <c r="D86" s="134"/>
      <c r="E86" s="134"/>
      <c r="F86" s="134"/>
      <c r="G86" s="134"/>
      <c r="H86" s="134"/>
      <c r="I86" s="134"/>
      <c r="J86" s="134"/>
    </row>
    <row r="87" spans="1:10" ht="16.5" customHeight="1" x14ac:dyDescent="0.2">
      <c r="A87" s="37"/>
      <c r="B87" s="4"/>
      <c r="C87" s="80"/>
      <c r="D87" s="80"/>
      <c r="E87" s="80"/>
      <c r="F87" s="80"/>
      <c r="G87" s="80"/>
      <c r="H87" s="80"/>
      <c r="I87" s="80"/>
      <c r="J87" s="80"/>
    </row>
    <row r="88" spans="1:10" ht="16.5" customHeight="1" x14ac:dyDescent="0.2">
      <c r="A88" s="37"/>
      <c r="B88" s="4"/>
      <c r="C88" s="80"/>
      <c r="D88" s="80"/>
      <c r="E88" s="80"/>
      <c r="F88" s="80"/>
      <c r="G88" s="80"/>
      <c r="H88" s="80"/>
      <c r="I88" s="80"/>
      <c r="J88" s="80"/>
    </row>
    <row r="89" spans="1:10" ht="16.5" customHeight="1" x14ac:dyDescent="0.2">
      <c r="A89" s="37"/>
      <c r="B89" s="4"/>
      <c r="C89" s="80"/>
      <c r="D89" s="80"/>
      <c r="E89" s="80"/>
      <c r="F89" s="80"/>
      <c r="G89" s="80"/>
      <c r="H89" s="80"/>
      <c r="I89" s="80"/>
      <c r="J89" s="80"/>
    </row>
    <row r="90" spans="1:10" ht="16.5" customHeight="1" x14ac:dyDescent="0.2">
      <c r="A90" s="37"/>
      <c r="B90" s="4"/>
      <c r="C90" s="80"/>
      <c r="D90" s="80"/>
      <c r="E90" s="80"/>
      <c r="F90" s="80"/>
      <c r="G90" s="80"/>
      <c r="H90" s="80"/>
      <c r="I90" s="80"/>
      <c r="J90" s="80"/>
    </row>
    <row r="91" spans="1:10" ht="16.5" customHeight="1" x14ac:dyDescent="0.2">
      <c r="A91" s="37"/>
      <c r="B91" s="4"/>
      <c r="C91" s="80"/>
      <c r="D91" s="80"/>
      <c r="E91" s="80"/>
      <c r="F91" s="80"/>
      <c r="G91" s="80"/>
      <c r="H91" s="80"/>
      <c r="I91" s="80"/>
      <c r="J91" s="80"/>
    </row>
    <row r="92" spans="1:10" ht="16.5" customHeight="1" x14ac:dyDescent="0.2">
      <c r="A92" s="37"/>
      <c r="B92" s="4"/>
      <c r="C92" s="80"/>
      <c r="D92" s="80"/>
      <c r="E92" s="80"/>
      <c r="F92" s="80"/>
      <c r="G92" s="80"/>
      <c r="H92" s="80"/>
      <c r="I92" s="80"/>
      <c r="J92" s="80"/>
    </row>
    <row r="93" spans="1:10" ht="16.5" customHeight="1" x14ac:dyDescent="0.2">
      <c r="A93" s="37"/>
      <c r="B93" s="4"/>
      <c r="C93" s="80"/>
      <c r="D93" s="80"/>
      <c r="E93" s="80"/>
      <c r="F93" s="80"/>
      <c r="G93" s="80"/>
      <c r="H93" s="80"/>
      <c r="I93" s="80"/>
      <c r="J93" s="80"/>
    </row>
    <row r="94" spans="1:10" ht="16.5" customHeight="1" x14ac:dyDescent="0.2">
      <c r="A94" s="37"/>
      <c r="B94" s="4"/>
      <c r="C94" s="80"/>
      <c r="D94" s="80"/>
      <c r="E94" s="80"/>
      <c r="F94" s="80"/>
      <c r="G94" s="80"/>
      <c r="H94" s="80"/>
      <c r="I94" s="80"/>
      <c r="J94" s="80"/>
    </row>
    <row r="95" spans="1:10" ht="16.5" customHeight="1" x14ac:dyDescent="0.2">
      <c r="A95" s="37"/>
      <c r="B95" s="4"/>
      <c r="C95" s="80"/>
      <c r="D95" s="80"/>
      <c r="E95" s="80"/>
      <c r="F95" s="80"/>
      <c r="G95" s="80"/>
      <c r="H95" s="80"/>
      <c r="I95" s="80"/>
      <c r="J95" s="80"/>
    </row>
    <row r="96" spans="1:10" ht="16.5" customHeight="1" x14ac:dyDescent="0.2">
      <c r="A96" s="37"/>
      <c r="B96" s="4"/>
      <c r="C96" s="80"/>
      <c r="D96" s="80"/>
      <c r="E96" s="80"/>
      <c r="F96" s="80"/>
      <c r="G96" s="80"/>
      <c r="H96" s="80"/>
      <c r="I96" s="80"/>
      <c r="J96" s="80"/>
    </row>
    <row r="97" spans="1:10" ht="16.5" customHeight="1" x14ac:dyDescent="0.2">
      <c r="A97" s="37"/>
      <c r="B97" s="4"/>
      <c r="C97" s="80"/>
      <c r="D97" s="80"/>
      <c r="E97" s="80"/>
      <c r="F97" s="80"/>
      <c r="G97" s="80"/>
      <c r="H97" s="80"/>
      <c r="I97" s="80"/>
      <c r="J97" s="80"/>
    </row>
    <row r="98" spans="1:10" ht="16.5" customHeight="1" x14ac:dyDescent="0.2">
      <c r="A98" s="37"/>
      <c r="B98" s="4"/>
      <c r="C98" s="80"/>
      <c r="D98" s="80"/>
      <c r="E98" s="80"/>
      <c r="F98" s="80"/>
      <c r="G98" s="80"/>
      <c r="H98" s="80"/>
      <c r="I98" s="80"/>
      <c r="J98" s="80"/>
    </row>
    <row r="99" spans="1:10" ht="16.5" customHeight="1" x14ac:dyDescent="0.2">
      <c r="A99" s="37"/>
      <c r="B99" s="4"/>
      <c r="C99" s="80"/>
      <c r="D99" s="80"/>
      <c r="E99" s="80"/>
      <c r="F99" s="80"/>
      <c r="G99" s="80"/>
      <c r="H99" s="80"/>
      <c r="I99" s="80"/>
      <c r="J99" s="80"/>
    </row>
    <row r="100" spans="1:10" ht="16.5" customHeight="1" x14ac:dyDescent="0.2">
      <c r="A100" s="37"/>
      <c r="B100" s="4"/>
      <c r="C100" s="80"/>
      <c r="D100" s="80"/>
      <c r="E100" s="80"/>
      <c r="F100" s="80"/>
      <c r="G100" s="80"/>
      <c r="H100" s="80"/>
      <c r="I100" s="80"/>
      <c r="J100" s="80"/>
    </row>
    <row r="101" spans="1:10" ht="16.5" customHeight="1" x14ac:dyDescent="0.2">
      <c r="A101" s="37"/>
      <c r="B101" s="4"/>
      <c r="C101" s="80"/>
      <c r="D101" s="80"/>
      <c r="E101" s="80"/>
      <c r="F101" s="80"/>
      <c r="G101" s="80"/>
      <c r="H101" s="80"/>
      <c r="I101" s="80"/>
      <c r="J101" s="80"/>
    </row>
    <row r="102" spans="1:10" ht="16.5" customHeight="1" x14ac:dyDescent="0.2">
      <c r="A102" s="37"/>
      <c r="B102" s="4"/>
      <c r="C102" s="80"/>
      <c r="D102" s="80"/>
      <c r="E102" s="80"/>
      <c r="F102" s="80"/>
      <c r="G102" s="80"/>
      <c r="H102" s="80"/>
      <c r="I102" s="80"/>
      <c r="J102" s="80"/>
    </row>
    <row r="103" spans="1:10" ht="16.5" customHeight="1" x14ac:dyDescent="0.2">
      <c r="A103" s="37"/>
      <c r="B103" s="4"/>
      <c r="C103" s="80"/>
      <c r="D103" s="80"/>
      <c r="E103" s="80"/>
      <c r="F103" s="80"/>
      <c r="G103" s="80"/>
      <c r="H103" s="80"/>
      <c r="I103" s="80"/>
      <c r="J103" s="80"/>
    </row>
    <row r="104" spans="1:10" ht="16.5" customHeight="1" x14ac:dyDescent="0.2">
      <c r="A104" s="37"/>
      <c r="B104" s="4"/>
      <c r="C104" s="80"/>
      <c r="D104" s="80"/>
      <c r="E104" s="80"/>
      <c r="F104" s="80"/>
      <c r="G104" s="80"/>
      <c r="H104" s="80"/>
      <c r="I104" s="80"/>
      <c r="J104" s="80"/>
    </row>
    <row r="105" spans="1:10" ht="16.5" customHeight="1" x14ac:dyDescent="0.2">
      <c r="A105" s="37"/>
      <c r="B105" s="4"/>
      <c r="C105" s="80"/>
      <c r="D105" s="80"/>
      <c r="E105" s="80"/>
      <c r="F105" s="80"/>
      <c r="G105" s="80"/>
      <c r="H105" s="80"/>
      <c r="I105" s="80"/>
      <c r="J105" s="80"/>
    </row>
    <row r="106" spans="1:10" ht="12.75" customHeight="1" x14ac:dyDescent="0.2">
      <c r="A106" s="37"/>
      <c r="B106" s="4"/>
      <c r="C106" s="80"/>
      <c r="D106" s="80"/>
      <c r="E106" s="80"/>
      <c r="F106" s="80"/>
      <c r="G106" s="80"/>
      <c r="H106" s="80"/>
      <c r="I106" s="80"/>
      <c r="J106" s="80"/>
    </row>
    <row r="107" spans="1:10" ht="7.5" customHeight="1" x14ac:dyDescent="0.2">
      <c r="A107" s="37"/>
      <c r="B107" s="4"/>
      <c r="C107" s="80"/>
      <c r="D107" s="80"/>
      <c r="E107" s="80"/>
      <c r="F107" s="80"/>
      <c r="G107" s="80"/>
      <c r="H107" s="80"/>
      <c r="I107" s="80"/>
      <c r="J107" s="80"/>
    </row>
    <row r="108" spans="1:10" ht="22.35" customHeight="1" x14ac:dyDescent="0.2">
      <c r="A108" s="148" t="s">
        <v>117</v>
      </c>
      <c r="B108" s="146"/>
      <c r="C108" s="146"/>
      <c r="D108" s="146"/>
      <c r="E108" s="146"/>
      <c r="F108" s="146"/>
      <c r="G108" s="146"/>
      <c r="H108" s="146"/>
      <c r="I108" s="146"/>
      <c r="J108" s="146"/>
    </row>
  </sheetData>
  <mergeCells count="10">
    <mergeCell ref="D61:F61"/>
    <mergeCell ref="H61:J61"/>
    <mergeCell ref="A108:J108"/>
    <mergeCell ref="D6:F6"/>
    <mergeCell ref="H6:J6"/>
    <mergeCell ref="D7:F7"/>
    <mergeCell ref="H7:J7"/>
    <mergeCell ref="A54:J54"/>
    <mergeCell ref="D60:F60"/>
    <mergeCell ref="H60:J60"/>
  </mergeCells>
  <pageMargins left="0.8" right="0.5" top="0.5" bottom="0.6" header="0.49" footer="0.4"/>
  <pageSetup paperSize="9" scale="86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4"/>
  <sheetViews>
    <sheetView view="pageBreakPreview" topLeftCell="A11" zoomScale="80" zoomScaleNormal="100" zoomScaleSheetLayoutView="80" workbookViewId="0">
      <selection activeCell="G53" sqref="G53"/>
    </sheetView>
  </sheetViews>
  <sheetFormatPr defaultColWidth="14.44140625" defaultRowHeight="15" customHeight="1" x14ac:dyDescent="0.2"/>
  <cols>
    <col min="1" max="1" width="1.5546875" style="6" customWidth="1"/>
    <col min="2" max="2" width="28.5546875" style="6" customWidth="1"/>
    <col min="3" max="3" width="0.5546875" style="6" customWidth="1"/>
    <col min="4" max="4" width="1.5546875" style="6" customWidth="1"/>
    <col min="5" max="5" width="13.5546875" style="6" customWidth="1"/>
    <col min="6" max="6" width="0.5546875" style="6" customWidth="1"/>
    <col min="7" max="7" width="13.5546875" style="6" customWidth="1"/>
    <col min="8" max="8" width="0.5546875" style="6" customWidth="1"/>
    <col min="9" max="9" width="13.44140625" style="6" customWidth="1"/>
    <col min="10" max="10" width="0.5546875" style="6" customWidth="1"/>
    <col min="11" max="11" width="13.5546875" style="6" customWidth="1"/>
    <col min="12" max="12" width="0.5546875" style="6" customWidth="1"/>
    <col min="13" max="13" width="13.5546875" style="6" customWidth="1"/>
    <col min="14" max="14" width="0.5546875" style="6" customWidth="1"/>
    <col min="15" max="15" width="12.5546875" style="6" customWidth="1"/>
    <col min="16" max="16" width="0.5546875" style="6" customWidth="1"/>
    <col min="17" max="17" width="16.5546875" style="6" customWidth="1"/>
    <col min="18" max="18" width="0.5546875" style="6" customWidth="1"/>
    <col min="19" max="19" width="13.44140625" style="6" customWidth="1"/>
    <col min="20" max="20" width="0.5546875" style="6" customWidth="1"/>
    <col min="21" max="21" width="12.5546875" style="6" customWidth="1"/>
    <col min="22" max="22" width="0.5546875" style="6" customWidth="1"/>
    <col min="23" max="23" width="12.5546875" style="6" customWidth="1"/>
    <col min="24" max="24" width="0.5546875" style="6" customWidth="1"/>
    <col min="25" max="25" width="13.44140625" style="6" customWidth="1"/>
    <col min="26" max="16384" width="14.44140625" style="6"/>
  </cols>
  <sheetData>
    <row r="1" spans="1:25" ht="16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6.5" customHeight="1" x14ac:dyDescent="0.2">
      <c r="A2" s="3" t="s">
        <v>127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6.5" customHeight="1" x14ac:dyDescent="0.2">
      <c r="A3" s="7" t="s">
        <v>124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6.5" customHeight="1" x14ac:dyDescent="0.2">
      <c r="A4" s="14"/>
      <c r="B4" s="1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4"/>
      <c r="W4" s="14"/>
      <c r="X4" s="14"/>
      <c r="Y4" s="14"/>
    </row>
    <row r="5" spans="1:25" ht="16.5" customHeight="1" x14ac:dyDescent="0.2">
      <c r="A5" s="14"/>
      <c r="B5" s="1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4"/>
      <c r="W5" s="14"/>
      <c r="X5" s="14"/>
      <c r="Y5" s="14"/>
    </row>
    <row r="6" spans="1:25" ht="16.5" customHeight="1" x14ac:dyDescent="0.2">
      <c r="A6" s="2"/>
      <c r="B6" s="2"/>
      <c r="C6" s="2"/>
      <c r="D6" s="2"/>
      <c r="E6" s="145" t="s">
        <v>128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</row>
    <row r="7" spans="1:25" ht="16.5" customHeight="1" x14ac:dyDescent="0.2">
      <c r="A7" s="2"/>
      <c r="B7" s="2"/>
      <c r="C7" s="2"/>
      <c r="D7" s="2"/>
      <c r="E7" s="151" t="s">
        <v>129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4"/>
      <c r="W7" s="14"/>
      <c r="X7" s="14"/>
      <c r="Y7" s="14"/>
    </row>
    <row r="8" spans="1:25" ht="16.5" customHeight="1" x14ac:dyDescent="0.2">
      <c r="A8" s="2"/>
      <c r="B8" s="2"/>
      <c r="C8" s="16"/>
      <c r="D8" s="16"/>
      <c r="E8" s="3"/>
      <c r="F8" s="16"/>
      <c r="G8" s="16"/>
      <c r="H8" s="16"/>
      <c r="I8" s="16"/>
      <c r="J8" s="16"/>
      <c r="K8" s="153" t="s">
        <v>130</v>
      </c>
      <c r="L8" s="152"/>
      <c r="M8" s="152"/>
      <c r="N8" s="152"/>
      <c r="O8" s="152"/>
      <c r="P8" s="17"/>
      <c r="Q8" s="154" t="s">
        <v>131</v>
      </c>
      <c r="R8" s="154"/>
      <c r="S8" s="154"/>
      <c r="T8" s="154"/>
      <c r="U8" s="16"/>
      <c r="V8" s="14"/>
      <c r="W8" s="14"/>
      <c r="X8" s="14"/>
      <c r="Y8" s="14"/>
    </row>
    <row r="9" spans="1:25" ht="16.5" customHeight="1" x14ac:dyDescent="0.2">
      <c r="A9" s="14"/>
      <c r="B9" s="14"/>
      <c r="C9" s="15"/>
      <c r="D9" s="16"/>
      <c r="E9" s="15" t="s">
        <v>132</v>
      </c>
      <c r="F9" s="16"/>
      <c r="G9" s="16"/>
      <c r="H9" s="16"/>
      <c r="I9" s="16"/>
      <c r="J9" s="15"/>
      <c r="K9" s="15"/>
      <c r="L9" s="15"/>
      <c r="M9" s="63" t="s">
        <v>133</v>
      </c>
      <c r="N9" s="15"/>
      <c r="O9" s="15"/>
      <c r="P9" s="15"/>
      <c r="Q9" s="15" t="s">
        <v>134</v>
      </c>
      <c r="R9" s="15"/>
      <c r="S9" s="15" t="s">
        <v>135</v>
      </c>
      <c r="T9" s="15"/>
      <c r="U9" s="15"/>
      <c r="V9" s="14"/>
      <c r="W9" s="15"/>
      <c r="X9" s="14"/>
      <c r="Y9" s="15"/>
    </row>
    <row r="10" spans="1:25" ht="16.5" customHeight="1" x14ac:dyDescent="0.2">
      <c r="A10" s="14"/>
      <c r="B10" s="14"/>
      <c r="C10" s="15"/>
      <c r="D10" s="16"/>
      <c r="E10" s="15" t="s">
        <v>136</v>
      </c>
      <c r="F10" s="15"/>
      <c r="G10" s="15" t="s">
        <v>137</v>
      </c>
      <c r="H10" s="15"/>
      <c r="I10" s="71" t="s">
        <v>138</v>
      </c>
      <c r="J10" s="15"/>
      <c r="K10" s="15" t="s">
        <v>133</v>
      </c>
      <c r="L10" s="61"/>
      <c r="M10" s="63" t="s">
        <v>139</v>
      </c>
      <c r="N10" s="61"/>
      <c r="O10" s="61"/>
      <c r="P10" s="15"/>
      <c r="Q10" s="15" t="s">
        <v>140</v>
      </c>
      <c r="R10" s="15"/>
      <c r="S10" s="15" t="s">
        <v>141</v>
      </c>
      <c r="T10" s="15"/>
      <c r="U10" s="15" t="s">
        <v>142</v>
      </c>
      <c r="V10" s="14"/>
      <c r="W10" s="15" t="s">
        <v>143</v>
      </c>
      <c r="X10" s="14"/>
      <c r="Y10" s="14"/>
    </row>
    <row r="11" spans="1:25" ht="16.5" customHeight="1" x14ac:dyDescent="0.2">
      <c r="A11" s="14"/>
      <c r="B11" s="14"/>
      <c r="C11" s="15"/>
      <c r="D11" s="16"/>
      <c r="E11" s="15" t="s">
        <v>144</v>
      </c>
      <c r="F11" s="15"/>
      <c r="G11" s="15" t="s">
        <v>145</v>
      </c>
      <c r="H11" s="15"/>
      <c r="I11" s="71" t="s">
        <v>146</v>
      </c>
      <c r="J11" s="15"/>
      <c r="K11" s="15" t="s">
        <v>147</v>
      </c>
      <c r="L11" s="15"/>
      <c r="M11" s="63" t="s">
        <v>148</v>
      </c>
      <c r="N11" s="15"/>
      <c r="O11" s="15" t="s">
        <v>149</v>
      </c>
      <c r="P11" s="15"/>
      <c r="Q11" s="15" t="s">
        <v>150</v>
      </c>
      <c r="R11" s="15"/>
      <c r="S11" s="15" t="s">
        <v>151</v>
      </c>
      <c r="T11" s="15"/>
      <c r="U11" s="15" t="s">
        <v>152</v>
      </c>
      <c r="V11" s="14"/>
      <c r="W11" s="15" t="s">
        <v>153</v>
      </c>
      <c r="X11" s="14"/>
      <c r="Y11" s="15" t="s">
        <v>154</v>
      </c>
    </row>
    <row r="12" spans="1:25" ht="16.350000000000001" customHeight="1" x14ac:dyDescent="0.2">
      <c r="A12" s="3"/>
      <c r="B12" s="3"/>
      <c r="C12" s="15"/>
      <c r="D12" s="16"/>
      <c r="E12" s="56" t="s">
        <v>13</v>
      </c>
      <c r="F12" s="15"/>
      <c r="G12" s="56" t="s">
        <v>13</v>
      </c>
      <c r="H12" s="15"/>
      <c r="I12" s="56" t="s">
        <v>13</v>
      </c>
      <c r="J12" s="15"/>
      <c r="K12" s="56" t="s">
        <v>13</v>
      </c>
      <c r="L12" s="15"/>
      <c r="M12" s="56" t="s">
        <v>13</v>
      </c>
      <c r="N12" s="15"/>
      <c r="O12" s="56" t="s">
        <v>13</v>
      </c>
      <c r="P12" s="15"/>
      <c r="Q12" s="56" t="s">
        <v>13</v>
      </c>
      <c r="R12" s="15"/>
      <c r="S12" s="56" t="s">
        <v>13</v>
      </c>
      <c r="T12" s="15"/>
      <c r="U12" s="56" t="s">
        <v>13</v>
      </c>
      <c r="V12" s="14"/>
      <c r="W12" s="56" t="s">
        <v>13</v>
      </c>
      <c r="X12" s="14"/>
      <c r="Y12" s="56" t="s">
        <v>13</v>
      </c>
    </row>
    <row r="13" spans="1:25" ht="16.5" customHeight="1" x14ac:dyDescent="0.2">
      <c r="A13" s="3"/>
      <c r="B13" s="3"/>
      <c r="C13" s="15"/>
      <c r="D13" s="16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4"/>
      <c r="W13" s="15"/>
      <c r="X13" s="14"/>
      <c r="Y13" s="15"/>
    </row>
    <row r="14" spans="1:25" ht="16.5" customHeight="1" x14ac:dyDescent="0.2">
      <c r="A14" s="2" t="s">
        <v>155</v>
      </c>
      <c r="B14" s="2"/>
      <c r="C14" s="19"/>
      <c r="D14" s="19"/>
      <c r="E14" s="17">
        <v>2117716</v>
      </c>
      <c r="F14" s="17"/>
      <c r="G14" s="17">
        <v>1045504</v>
      </c>
      <c r="H14" s="17"/>
      <c r="I14" s="17">
        <v>0</v>
      </c>
      <c r="J14" s="17"/>
      <c r="K14" s="17">
        <v>172848</v>
      </c>
      <c r="L14" s="17"/>
      <c r="M14" s="17">
        <v>0</v>
      </c>
      <c r="N14" s="17"/>
      <c r="O14" s="17">
        <v>689646</v>
      </c>
      <c r="P14" s="17"/>
      <c r="Q14" s="17">
        <v>-18292</v>
      </c>
      <c r="R14" s="17"/>
      <c r="S14" s="17">
        <v>-385860</v>
      </c>
      <c r="T14" s="17"/>
      <c r="U14" s="19">
        <f>SUM(E14:S14)</f>
        <v>3621562</v>
      </c>
      <c r="V14" s="17"/>
      <c r="W14" s="17">
        <v>0</v>
      </c>
      <c r="X14" s="17"/>
      <c r="Y14" s="17">
        <f>SUM(U14:W14)</f>
        <v>3621562</v>
      </c>
    </row>
    <row r="15" spans="1:25" ht="6" customHeight="1" x14ac:dyDescent="0.2">
      <c r="A15" s="2"/>
      <c r="B15" s="2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16.5" customHeight="1" x14ac:dyDescent="0.2">
      <c r="A16" s="2" t="s">
        <v>156</v>
      </c>
      <c r="B16" s="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7"/>
      <c r="W16" s="17"/>
      <c r="X16" s="17"/>
      <c r="Y16" s="19"/>
    </row>
    <row r="17" spans="1:25" ht="16.5" customHeight="1" x14ac:dyDescent="0.2">
      <c r="A17" s="37" t="s">
        <v>157</v>
      </c>
      <c r="B17" s="2"/>
      <c r="C17" s="19"/>
      <c r="D17" s="19"/>
      <c r="E17" s="89">
        <v>0</v>
      </c>
      <c r="F17" s="89"/>
      <c r="G17" s="89">
        <v>0</v>
      </c>
      <c r="H17" s="19"/>
      <c r="I17" s="19">
        <v>0</v>
      </c>
      <c r="K17" s="89">
        <v>3255</v>
      </c>
      <c r="L17" s="19"/>
      <c r="M17" s="19">
        <v>0</v>
      </c>
      <c r="O17" s="89">
        <v>-3255</v>
      </c>
      <c r="P17" s="19"/>
      <c r="Q17" s="89">
        <v>0</v>
      </c>
      <c r="R17" s="89"/>
      <c r="S17" s="89">
        <v>0</v>
      </c>
      <c r="T17" s="19"/>
      <c r="U17" s="19">
        <f>SUM(E17:S17)</f>
        <v>0</v>
      </c>
      <c r="V17" s="17"/>
      <c r="W17" s="89">
        <v>0</v>
      </c>
      <c r="X17" s="17"/>
      <c r="Y17" s="19">
        <f t="shared" ref="Y17:Y18" si="0">SUM(U17:W17)</f>
        <v>0</v>
      </c>
    </row>
    <row r="18" spans="1:25" ht="16.5" customHeight="1" x14ac:dyDescent="0.2">
      <c r="A18" s="37" t="s">
        <v>253</v>
      </c>
      <c r="B18" s="2"/>
      <c r="C18" s="19"/>
      <c r="D18" s="19"/>
      <c r="E18" s="89">
        <v>0</v>
      </c>
      <c r="F18" s="89"/>
      <c r="G18" s="89">
        <v>0</v>
      </c>
      <c r="H18" s="19"/>
      <c r="I18" s="19">
        <v>0</v>
      </c>
      <c r="K18" s="89">
        <v>0</v>
      </c>
      <c r="L18" s="19"/>
      <c r="M18" s="19">
        <v>0</v>
      </c>
      <c r="O18" s="89">
        <v>-105886</v>
      </c>
      <c r="P18" s="19"/>
      <c r="Q18" s="89">
        <v>0</v>
      </c>
      <c r="R18" s="89"/>
      <c r="S18" s="89">
        <v>0</v>
      </c>
      <c r="T18" s="19"/>
      <c r="U18" s="19">
        <f>SUM(E18:S18)</f>
        <v>-105886</v>
      </c>
      <c r="V18" s="17"/>
      <c r="W18" s="89">
        <v>0</v>
      </c>
      <c r="X18" s="17"/>
      <c r="Y18" s="19">
        <f t="shared" si="0"/>
        <v>-105886</v>
      </c>
    </row>
    <row r="19" spans="1:25" ht="16.5" customHeight="1" x14ac:dyDescent="0.2">
      <c r="A19" s="37" t="s">
        <v>115</v>
      </c>
      <c r="B19" s="2"/>
      <c r="C19" s="57"/>
      <c r="D19" s="57"/>
      <c r="E19" s="31"/>
      <c r="F19" s="19"/>
      <c r="G19" s="31"/>
      <c r="H19" s="19"/>
      <c r="I19" s="31"/>
      <c r="J19" s="19"/>
      <c r="K19" s="31"/>
      <c r="L19" s="19"/>
      <c r="M19" s="31"/>
      <c r="N19" s="19"/>
      <c r="O19" s="31"/>
      <c r="P19" s="19"/>
      <c r="Q19" s="31"/>
      <c r="R19" s="17"/>
      <c r="S19" s="31"/>
      <c r="T19" s="17"/>
      <c r="U19" s="39"/>
      <c r="V19" s="17"/>
      <c r="W19" s="19"/>
      <c r="X19" s="17"/>
      <c r="Y19" s="17"/>
    </row>
    <row r="20" spans="1:25" ht="16.5" customHeight="1" x14ac:dyDescent="0.2">
      <c r="A20" s="37" t="s">
        <v>158</v>
      </c>
      <c r="B20" s="14"/>
      <c r="C20" s="19"/>
      <c r="D20" s="19"/>
      <c r="E20" s="92">
        <v>0</v>
      </c>
      <c r="F20" s="89"/>
      <c r="G20" s="92">
        <v>0</v>
      </c>
      <c r="H20" s="19"/>
      <c r="I20" s="33">
        <v>0</v>
      </c>
      <c r="K20" s="92">
        <v>0</v>
      </c>
      <c r="L20" s="19"/>
      <c r="M20" s="33">
        <v>0</v>
      </c>
      <c r="O20" s="92">
        <v>183787</v>
      </c>
      <c r="P20" s="19"/>
      <c r="Q20" s="92">
        <v>0</v>
      </c>
      <c r="R20" s="89"/>
      <c r="S20" s="92">
        <v>-34578</v>
      </c>
      <c r="T20" s="19"/>
      <c r="U20" s="59">
        <f>SUM(E20:S20)</f>
        <v>149209</v>
      </c>
      <c r="V20" s="17"/>
      <c r="W20" s="92">
        <v>0</v>
      </c>
      <c r="X20" s="19"/>
      <c r="Y20" s="59">
        <f t="shared" ref="Y20" si="1">SUM(U20:W20)</f>
        <v>149209</v>
      </c>
    </row>
    <row r="21" spans="1:25" ht="16.5" customHeight="1" x14ac:dyDescent="0.2">
      <c r="A21" s="79"/>
      <c r="B21" s="1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6.5" customHeight="1" thickBot="1" x14ac:dyDescent="0.25">
      <c r="A22" s="66" t="s">
        <v>159</v>
      </c>
      <c r="B22" s="14"/>
      <c r="C22" s="19"/>
      <c r="D22" s="19"/>
      <c r="E22" s="60">
        <f>SUM(E14:E20)</f>
        <v>2117716</v>
      </c>
      <c r="F22" s="19"/>
      <c r="G22" s="60">
        <f>SUM(G14:G20)</f>
        <v>1045504</v>
      </c>
      <c r="H22" s="19"/>
      <c r="I22" s="67">
        <f>SUM(I14:I20)</f>
        <v>0</v>
      </c>
      <c r="J22" s="19"/>
      <c r="K22" s="60">
        <f>SUM(K14:K20)</f>
        <v>176103</v>
      </c>
      <c r="L22" s="19"/>
      <c r="M22" s="67">
        <f>SUM(M14:M20)</f>
        <v>0</v>
      </c>
      <c r="N22" s="19"/>
      <c r="O22" s="60">
        <f>SUM(O14:O20)</f>
        <v>764292</v>
      </c>
      <c r="P22" s="19"/>
      <c r="Q22" s="60">
        <f>SUM(Q14:Q20)</f>
        <v>-18292</v>
      </c>
      <c r="R22" s="19"/>
      <c r="S22" s="60">
        <f>SUM(S14:S20)</f>
        <v>-420438</v>
      </c>
      <c r="T22" s="19"/>
      <c r="U22" s="60">
        <f>SUM(U14:U20)</f>
        <v>3664885</v>
      </c>
      <c r="V22" s="19"/>
      <c r="W22" s="60">
        <f>SUM(W14:W20)</f>
        <v>0</v>
      </c>
      <c r="X22" s="19"/>
      <c r="Y22" s="60">
        <f>SUM(Y14:Y20)</f>
        <v>3664885</v>
      </c>
    </row>
    <row r="23" spans="1:25" ht="16.5" customHeight="1" thickTop="1" x14ac:dyDescent="0.2">
      <c r="A23" s="66"/>
      <c r="B23" s="1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4"/>
      <c r="W23" s="19"/>
      <c r="X23" s="14"/>
      <c r="Y23" s="19"/>
    </row>
    <row r="24" spans="1:25" ht="16.5" customHeight="1" x14ac:dyDescent="0.2">
      <c r="A24" s="66"/>
      <c r="B24" s="14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4"/>
      <c r="W24" s="19"/>
      <c r="X24" s="14"/>
      <c r="Y24" s="19"/>
    </row>
    <row r="25" spans="1:25" ht="16.5" customHeight="1" x14ac:dyDescent="0.2">
      <c r="A25" s="2" t="s">
        <v>160</v>
      </c>
      <c r="B25" s="2"/>
      <c r="C25" s="19"/>
      <c r="D25" s="19"/>
      <c r="E25" s="39">
        <v>2117716</v>
      </c>
      <c r="F25" s="17"/>
      <c r="G25" s="39">
        <v>1045504</v>
      </c>
      <c r="H25" s="17"/>
      <c r="I25" s="39">
        <v>-2339</v>
      </c>
      <c r="J25" s="17"/>
      <c r="K25" s="39">
        <v>181673</v>
      </c>
      <c r="L25" s="17"/>
      <c r="M25" s="39">
        <v>2339</v>
      </c>
      <c r="N25" s="17"/>
      <c r="O25" s="39">
        <v>71383</v>
      </c>
      <c r="P25" s="17"/>
      <c r="Q25" s="39">
        <v>-18292</v>
      </c>
      <c r="R25" s="17"/>
      <c r="S25" s="39">
        <v>-412061</v>
      </c>
      <c r="T25" s="17"/>
      <c r="U25" s="31">
        <f>SUM(E25:S25)</f>
        <v>2985923</v>
      </c>
      <c r="V25" s="17"/>
      <c r="W25" s="39">
        <v>2386</v>
      </c>
      <c r="X25" s="17"/>
      <c r="Y25" s="39">
        <f>SUM(U25:W25)</f>
        <v>2988309</v>
      </c>
    </row>
    <row r="26" spans="1:25" ht="6" customHeight="1" x14ac:dyDescent="0.2">
      <c r="A26" s="2"/>
      <c r="B26" s="2"/>
      <c r="C26" s="19"/>
      <c r="D26" s="19"/>
      <c r="E26" s="31"/>
      <c r="F26" s="19"/>
      <c r="G26" s="31"/>
      <c r="H26" s="19"/>
      <c r="I26" s="31"/>
      <c r="J26" s="19"/>
      <c r="K26" s="31"/>
      <c r="L26" s="19"/>
      <c r="M26" s="31"/>
      <c r="N26" s="19"/>
      <c r="O26" s="31"/>
      <c r="P26" s="19"/>
      <c r="Q26" s="31"/>
      <c r="R26" s="19"/>
      <c r="S26" s="31"/>
      <c r="T26" s="19"/>
      <c r="U26" s="31"/>
      <c r="V26" s="19"/>
      <c r="W26" s="31"/>
      <c r="X26" s="19"/>
      <c r="Y26" s="31"/>
    </row>
    <row r="27" spans="1:25" ht="16.5" customHeight="1" x14ac:dyDescent="0.2">
      <c r="A27" s="2" t="s">
        <v>156</v>
      </c>
      <c r="B27" s="2"/>
      <c r="C27" s="19"/>
      <c r="D27" s="19"/>
      <c r="E27" s="31"/>
      <c r="F27" s="19"/>
      <c r="G27" s="31"/>
      <c r="H27" s="19"/>
      <c r="I27" s="31"/>
      <c r="J27" s="19"/>
      <c r="K27" s="31"/>
      <c r="L27" s="19"/>
      <c r="M27" s="31"/>
      <c r="N27" s="19"/>
      <c r="O27" s="31"/>
      <c r="P27" s="19"/>
      <c r="Q27" s="31"/>
      <c r="R27" s="19"/>
      <c r="S27" s="31"/>
      <c r="T27" s="19"/>
      <c r="U27" s="31"/>
      <c r="V27" s="17"/>
      <c r="W27" s="39"/>
      <c r="X27" s="17"/>
      <c r="Y27" s="31"/>
    </row>
    <row r="28" spans="1:25" ht="16.5" customHeight="1" x14ac:dyDescent="0.2">
      <c r="A28" s="91" t="s">
        <v>250</v>
      </c>
      <c r="B28" s="1"/>
      <c r="C28" s="19"/>
      <c r="D28" s="19"/>
      <c r="E28" s="31">
        <v>0</v>
      </c>
      <c r="F28" s="19"/>
      <c r="G28" s="31">
        <v>0</v>
      </c>
      <c r="H28" s="19"/>
      <c r="I28" s="31">
        <v>0</v>
      </c>
      <c r="J28" s="19"/>
      <c r="K28" s="31">
        <v>0</v>
      </c>
      <c r="L28" s="19"/>
      <c r="M28" s="31">
        <v>0</v>
      </c>
      <c r="N28" s="19"/>
      <c r="O28" s="31">
        <v>0</v>
      </c>
      <c r="P28" s="19"/>
      <c r="Q28" s="31">
        <v>0</v>
      </c>
      <c r="R28" s="19"/>
      <c r="S28" s="31">
        <v>0</v>
      </c>
      <c r="T28" s="19"/>
      <c r="U28" s="31">
        <f>SUM(E28:T28)</f>
        <v>0</v>
      </c>
      <c r="V28" s="17"/>
      <c r="W28" s="39">
        <v>48347</v>
      </c>
      <c r="X28" s="17"/>
      <c r="Y28" s="31">
        <f>SUM(U28:W28)</f>
        <v>48347</v>
      </c>
    </row>
    <row r="29" spans="1:25" ht="16.5" customHeight="1" x14ac:dyDescent="0.2">
      <c r="A29" s="37" t="s">
        <v>157</v>
      </c>
      <c r="B29" s="2"/>
      <c r="C29" s="19"/>
      <c r="D29" s="19"/>
      <c r="E29" s="31">
        <v>0</v>
      </c>
      <c r="F29" s="19"/>
      <c r="G29" s="31">
        <v>0</v>
      </c>
      <c r="H29" s="19"/>
      <c r="I29" s="31">
        <v>0</v>
      </c>
      <c r="J29" s="19"/>
      <c r="K29" s="31">
        <v>3230</v>
      </c>
      <c r="L29" s="19"/>
      <c r="M29" s="31">
        <v>0</v>
      </c>
      <c r="N29" s="19"/>
      <c r="O29" s="31">
        <v>-3230</v>
      </c>
      <c r="P29" s="19"/>
      <c r="Q29" s="31">
        <v>0</v>
      </c>
      <c r="R29" s="19"/>
      <c r="S29" s="31">
        <v>0</v>
      </c>
      <c r="T29" s="19"/>
      <c r="U29" s="31">
        <f>SUM(E29:T29)</f>
        <v>0</v>
      </c>
      <c r="V29" s="17"/>
      <c r="W29" s="39">
        <v>0</v>
      </c>
      <c r="X29" s="17"/>
      <c r="Y29" s="31">
        <f>SUM(U29:W29)</f>
        <v>0</v>
      </c>
    </row>
    <row r="30" spans="1:25" ht="16.5" customHeight="1" x14ac:dyDescent="0.2">
      <c r="A30" s="37" t="s">
        <v>255</v>
      </c>
      <c r="B30" s="2"/>
      <c r="C30" s="19"/>
      <c r="D30" s="19"/>
      <c r="E30" s="31"/>
      <c r="F30" s="19"/>
      <c r="G30" s="31"/>
      <c r="H30" s="19"/>
      <c r="I30" s="31"/>
      <c r="J30" s="19"/>
      <c r="K30" s="31"/>
      <c r="L30" s="19"/>
      <c r="M30" s="31"/>
      <c r="N30" s="19"/>
      <c r="O30" s="31"/>
      <c r="P30" s="19"/>
      <c r="Q30" s="31"/>
      <c r="R30" s="19"/>
      <c r="S30" s="31"/>
      <c r="T30" s="19"/>
      <c r="U30" s="31"/>
      <c r="V30" s="17"/>
      <c r="W30" s="39"/>
      <c r="X30" s="17"/>
      <c r="Y30" s="39"/>
    </row>
    <row r="31" spans="1:25" ht="16.5" customHeight="1" x14ac:dyDescent="0.2">
      <c r="A31" s="37"/>
      <c r="B31" s="37" t="s">
        <v>256</v>
      </c>
      <c r="C31" s="19"/>
      <c r="D31" s="19"/>
      <c r="E31" s="31">
        <v>0</v>
      </c>
      <c r="F31" s="19"/>
      <c r="G31" s="31">
        <v>0</v>
      </c>
      <c r="H31" s="19"/>
      <c r="I31" s="31">
        <v>0</v>
      </c>
      <c r="J31" s="19"/>
      <c r="K31" s="31">
        <v>-18721</v>
      </c>
      <c r="L31" s="19"/>
      <c r="M31" s="31">
        <v>0</v>
      </c>
      <c r="N31" s="19"/>
      <c r="O31" s="31">
        <v>18721</v>
      </c>
      <c r="P31" s="19"/>
      <c r="Q31" s="31">
        <v>0</v>
      </c>
      <c r="R31" s="19"/>
      <c r="S31" s="31">
        <v>0</v>
      </c>
      <c r="T31" s="19"/>
      <c r="U31" s="31">
        <f>SUM(E31:T31)</f>
        <v>0</v>
      </c>
      <c r="V31" s="17"/>
      <c r="W31" s="39">
        <v>0</v>
      </c>
      <c r="X31" s="17"/>
      <c r="Y31" s="31">
        <f>SUM(U31:W31)</f>
        <v>0</v>
      </c>
    </row>
    <row r="32" spans="1:25" ht="16.5" customHeight="1" x14ac:dyDescent="0.2">
      <c r="A32" s="37" t="s">
        <v>115</v>
      </c>
      <c r="B32" s="2"/>
      <c r="C32" s="57"/>
      <c r="D32" s="57"/>
      <c r="P32" s="19"/>
      <c r="Q32" s="31"/>
      <c r="R32" s="19"/>
      <c r="S32" s="31"/>
      <c r="T32" s="19"/>
      <c r="U32" s="31"/>
      <c r="V32" s="17"/>
      <c r="W32" s="31"/>
      <c r="X32" s="17"/>
      <c r="Y32" s="39"/>
    </row>
    <row r="33" spans="1:25" ht="16.5" customHeight="1" x14ac:dyDescent="0.2">
      <c r="A33" s="37" t="s">
        <v>158</v>
      </c>
      <c r="B33" s="14"/>
      <c r="C33" s="19"/>
      <c r="D33" s="19"/>
      <c r="E33" s="33">
        <v>0</v>
      </c>
      <c r="F33" s="19"/>
      <c r="G33" s="33">
        <v>0</v>
      </c>
      <c r="H33" s="19"/>
      <c r="I33" s="33">
        <v>0</v>
      </c>
      <c r="J33" s="19"/>
      <c r="K33" s="33">
        <v>0</v>
      </c>
      <c r="L33" s="19"/>
      <c r="M33" s="33">
        <v>0</v>
      </c>
      <c r="N33" s="19"/>
      <c r="O33" s="33">
        <v>77754</v>
      </c>
      <c r="P33" s="19"/>
      <c r="Q33" s="33">
        <v>0</v>
      </c>
      <c r="R33" s="19"/>
      <c r="S33" s="33">
        <v>-1033</v>
      </c>
      <c r="T33" s="19"/>
      <c r="U33" s="59">
        <f>SUM(E33:T33)</f>
        <v>76721</v>
      </c>
      <c r="V33" s="17"/>
      <c r="W33" s="74">
        <f>'7-8(6M)'!D74</f>
        <v>631</v>
      </c>
      <c r="X33" s="17"/>
      <c r="Y33" s="74">
        <f>SUM(W33,U33)</f>
        <v>77352</v>
      </c>
    </row>
    <row r="34" spans="1:25" ht="16.5" customHeight="1" x14ac:dyDescent="0.2">
      <c r="A34" s="79"/>
      <c r="B34" s="14"/>
      <c r="C34" s="19"/>
      <c r="D34" s="19"/>
      <c r="E34" s="31"/>
      <c r="F34" s="19"/>
      <c r="G34" s="31"/>
      <c r="H34" s="19"/>
      <c r="I34" s="31"/>
      <c r="J34" s="19"/>
      <c r="K34" s="31"/>
      <c r="L34" s="19"/>
      <c r="M34" s="31"/>
      <c r="N34" s="19"/>
      <c r="O34" s="31"/>
      <c r="P34" s="19"/>
      <c r="Q34" s="31"/>
      <c r="R34" s="19"/>
      <c r="S34" s="31"/>
      <c r="T34" s="19"/>
      <c r="U34" s="31"/>
      <c r="V34" s="19"/>
      <c r="W34" s="31"/>
      <c r="X34" s="19"/>
      <c r="Y34" s="31"/>
    </row>
    <row r="35" spans="1:25" ht="16.5" customHeight="1" thickBot="1" x14ac:dyDescent="0.25">
      <c r="A35" s="66" t="s">
        <v>161</v>
      </c>
      <c r="B35" s="14"/>
      <c r="C35" s="19"/>
      <c r="D35" s="19"/>
      <c r="E35" s="60">
        <f>SUM(E25:E33)</f>
        <v>2117716</v>
      </c>
      <c r="F35" s="19"/>
      <c r="G35" s="60">
        <f>SUM(G25:G33)</f>
        <v>1045504</v>
      </c>
      <c r="H35" s="19"/>
      <c r="I35" s="60">
        <f>SUM(I25:I33)</f>
        <v>-2339</v>
      </c>
      <c r="J35" s="19"/>
      <c r="K35" s="60">
        <f>SUM(K25:K33)</f>
        <v>166182</v>
      </c>
      <c r="L35" s="19"/>
      <c r="M35" s="60">
        <f>SUM(M25:M33)</f>
        <v>2339</v>
      </c>
      <c r="N35" s="19"/>
      <c r="O35" s="60">
        <f>SUM(O25:O33)</f>
        <v>164628</v>
      </c>
      <c r="P35" s="19"/>
      <c r="Q35" s="60">
        <f>SUM(Q25:Q33)</f>
        <v>-18292</v>
      </c>
      <c r="R35" s="19"/>
      <c r="S35" s="60">
        <f>SUM(S25:S33)</f>
        <v>-413094</v>
      </c>
      <c r="T35" s="19"/>
      <c r="U35" s="60">
        <f>SUM(U25:U33)</f>
        <v>3062644</v>
      </c>
      <c r="V35" s="19"/>
      <c r="W35" s="60">
        <f>SUM(W25:W33)</f>
        <v>51364</v>
      </c>
      <c r="X35" s="19"/>
      <c r="Y35" s="60">
        <f>SUM(Y25:Y33)</f>
        <v>3114008</v>
      </c>
    </row>
    <row r="36" spans="1:25" ht="16.5" customHeight="1" thickTop="1" x14ac:dyDescent="0.2">
      <c r="A36" s="66"/>
      <c r="B36" s="14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4"/>
      <c r="W36" s="19"/>
      <c r="X36" s="14"/>
      <c r="Y36" s="19"/>
    </row>
    <row r="37" spans="1:25" ht="16.5" customHeight="1" x14ac:dyDescent="0.2">
      <c r="A37" s="66"/>
      <c r="B37" s="1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4"/>
      <c r="W37" s="19"/>
      <c r="X37" s="14"/>
      <c r="Y37" s="19"/>
    </row>
    <row r="38" spans="1:25" ht="16.5" customHeight="1" x14ac:dyDescent="0.2">
      <c r="A38" s="66"/>
      <c r="B38" s="14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4"/>
      <c r="W38" s="19"/>
      <c r="X38" s="14"/>
      <c r="Y38" s="19"/>
    </row>
    <row r="39" spans="1:25" ht="16.5" customHeight="1" x14ac:dyDescent="0.2">
      <c r="A39" s="66"/>
      <c r="B39" s="14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4"/>
      <c r="W39" s="19"/>
      <c r="X39" s="14"/>
      <c r="Y39" s="19"/>
    </row>
    <row r="40" spans="1:25" ht="16.5" customHeight="1" x14ac:dyDescent="0.2">
      <c r="A40" s="66"/>
      <c r="B40" s="14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4"/>
      <c r="W40" s="19"/>
      <c r="X40" s="14"/>
      <c r="Y40" s="19"/>
    </row>
    <row r="41" spans="1:25" ht="16.5" customHeight="1" x14ac:dyDescent="0.2">
      <c r="A41" s="66"/>
      <c r="B41" s="14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4"/>
      <c r="W41" s="19"/>
      <c r="X41" s="14"/>
      <c r="Y41" s="19"/>
    </row>
    <row r="42" spans="1:25" ht="16.5" customHeight="1" x14ac:dyDescent="0.2">
      <c r="A42" s="66"/>
      <c r="B42" s="14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4"/>
      <c r="W42" s="19"/>
      <c r="X42" s="14"/>
      <c r="Y42" s="19"/>
    </row>
    <row r="43" spans="1:25" ht="24" customHeight="1" x14ac:dyDescent="0.2">
      <c r="A43" s="66"/>
      <c r="B43" s="14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4"/>
      <c r="W43" s="19"/>
      <c r="X43" s="14"/>
      <c r="Y43" s="19"/>
    </row>
    <row r="44" spans="1:25" ht="22.35" customHeight="1" x14ac:dyDescent="0.2">
      <c r="A44" s="148" t="s">
        <v>117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</row>
  </sheetData>
  <mergeCells count="5">
    <mergeCell ref="A44:Y44"/>
    <mergeCell ref="E6:Y6"/>
    <mergeCell ref="E7:U7"/>
    <mergeCell ref="K8:O8"/>
    <mergeCell ref="Q8:T8"/>
  </mergeCells>
  <pageMargins left="0.4" right="0.4" top="0.5" bottom="0.6" header="0.49" footer="0.4"/>
  <pageSetup paperSize="9" scale="71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8"/>
  <sheetViews>
    <sheetView view="pageBreakPreview" topLeftCell="A10" zoomScale="80" zoomScaleNormal="100" zoomScaleSheetLayoutView="80" workbookViewId="0">
      <selection activeCell="L11" sqref="L11"/>
    </sheetView>
  </sheetViews>
  <sheetFormatPr defaultColWidth="14.44140625" defaultRowHeight="16.5" customHeight="1" x14ac:dyDescent="0.2"/>
  <cols>
    <col min="1" max="2" width="1.5546875" style="6" customWidth="1"/>
    <col min="3" max="3" width="21.44140625" style="6" customWidth="1"/>
    <col min="4" max="4" width="8.6640625" style="6" customWidth="1"/>
    <col min="5" max="5" width="1.44140625" style="6" customWidth="1"/>
    <col min="6" max="6" width="13.6640625" style="6" customWidth="1"/>
    <col min="7" max="7" width="0.5546875" style="6" customWidth="1"/>
    <col min="8" max="8" width="14.5546875" style="6" customWidth="1"/>
    <col min="9" max="9" width="0.5546875" style="6" customWidth="1"/>
    <col min="10" max="10" width="13.5546875" style="6" customWidth="1"/>
    <col min="11" max="11" width="0.5546875" style="6" customWidth="1"/>
    <col min="12" max="12" width="13.5546875" style="6" customWidth="1"/>
    <col min="13" max="13" width="0.5546875" style="6" customWidth="1"/>
    <col min="14" max="14" width="14" style="6" customWidth="1"/>
    <col min="15" max="15" width="0.5546875" style="6" customWidth="1"/>
    <col min="16" max="16" width="14.33203125" style="6" customWidth="1"/>
    <col min="17" max="17" width="0.5546875" style="6" customWidth="1"/>
    <col min="18" max="18" width="19.5546875" style="6" customWidth="1"/>
    <col min="19" max="19" width="0.5546875" style="6" customWidth="1"/>
    <col min="20" max="20" width="13.5546875" style="6" customWidth="1"/>
    <col min="21" max="21" width="14.44140625" style="6" customWidth="1"/>
    <col min="22" max="16384" width="14.44140625" style="6"/>
  </cols>
  <sheetData>
    <row r="1" spans="1:20" ht="16.5" customHeight="1" x14ac:dyDescent="0.2">
      <c r="A1" s="3" t="s">
        <v>0</v>
      </c>
      <c r="B1" s="3"/>
      <c r="C1" s="3"/>
      <c r="D1" s="3"/>
      <c r="E1" s="3"/>
      <c r="F1" s="61"/>
      <c r="G1" s="3"/>
      <c r="H1" s="61"/>
      <c r="I1" s="3"/>
      <c r="J1" s="3"/>
      <c r="K1" s="3"/>
      <c r="L1" s="61"/>
      <c r="M1" s="61"/>
      <c r="N1" s="61"/>
      <c r="O1" s="61"/>
      <c r="P1" s="61"/>
      <c r="Q1" s="3"/>
      <c r="R1" s="61"/>
      <c r="S1" s="3"/>
      <c r="T1" s="61"/>
    </row>
    <row r="2" spans="1:20" ht="16.5" customHeight="1" x14ac:dyDescent="0.2">
      <c r="A2" s="3" t="s">
        <v>162</v>
      </c>
      <c r="B2" s="3"/>
      <c r="C2" s="3"/>
      <c r="D2" s="3"/>
      <c r="E2" s="3"/>
      <c r="F2" s="61"/>
      <c r="G2" s="3"/>
      <c r="H2" s="61"/>
      <c r="I2" s="3"/>
      <c r="J2" s="3"/>
      <c r="K2" s="3"/>
      <c r="L2" s="61"/>
      <c r="M2" s="61"/>
      <c r="N2" s="61"/>
      <c r="O2" s="61"/>
      <c r="P2" s="61"/>
      <c r="Q2" s="3"/>
      <c r="R2" s="61"/>
      <c r="S2" s="3"/>
      <c r="T2" s="61"/>
    </row>
    <row r="3" spans="1:20" ht="16.5" customHeight="1" x14ac:dyDescent="0.2">
      <c r="A3" s="7" t="s">
        <v>124</v>
      </c>
      <c r="B3" s="8"/>
      <c r="C3" s="8"/>
      <c r="D3" s="8"/>
      <c r="E3" s="8"/>
      <c r="F3" s="62"/>
      <c r="G3" s="8"/>
      <c r="H3" s="62"/>
      <c r="I3" s="8"/>
      <c r="J3" s="8"/>
      <c r="K3" s="8"/>
      <c r="L3" s="62"/>
      <c r="M3" s="62"/>
      <c r="N3" s="62"/>
      <c r="O3" s="62"/>
      <c r="P3" s="62"/>
      <c r="Q3" s="8"/>
      <c r="R3" s="62"/>
      <c r="S3" s="8"/>
      <c r="T3" s="62"/>
    </row>
    <row r="4" spans="1:20" ht="16.5" customHeight="1" x14ac:dyDescent="0.2">
      <c r="A4" s="2"/>
      <c r="B4" s="2"/>
      <c r="C4" s="16"/>
      <c r="D4" s="16"/>
      <c r="E4" s="16"/>
      <c r="F4" s="15"/>
      <c r="G4" s="16"/>
      <c r="H4" s="16"/>
      <c r="I4" s="16"/>
      <c r="J4" s="16"/>
      <c r="K4" s="16"/>
      <c r="L4" s="15"/>
      <c r="M4" s="15"/>
      <c r="N4" s="15"/>
      <c r="O4" s="15"/>
      <c r="P4" s="17"/>
      <c r="Q4" s="17"/>
      <c r="R4" s="17"/>
      <c r="S4" s="17"/>
      <c r="T4" s="17"/>
    </row>
    <row r="5" spans="1:20" ht="16.5" customHeight="1" x14ac:dyDescent="0.2">
      <c r="A5" s="2"/>
      <c r="B5" s="2"/>
      <c r="C5" s="16"/>
      <c r="D5" s="16"/>
      <c r="E5" s="16"/>
      <c r="F5" s="15"/>
      <c r="G5" s="16"/>
      <c r="H5" s="16"/>
      <c r="I5" s="16"/>
      <c r="J5" s="16"/>
      <c r="K5" s="16"/>
      <c r="L5" s="15"/>
      <c r="M5" s="15"/>
      <c r="N5" s="15"/>
      <c r="O5" s="15"/>
      <c r="P5" s="17"/>
      <c r="Q5" s="17"/>
      <c r="R5" s="17"/>
      <c r="S5" s="17"/>
      <c r="T5" s="17"/>
    </row>
    <row r="6" spans="1:20" ht="16.5" customHeight="1" x14ac:dyDescent="0.2">
      <c r="A6" s="2"/>
      <c r="B6" s="2"/>
      <c r="C6" s="16"/>
      <c r="D6" s="16"/>
      <c r="E6" s="16"/>
      <c r="F6" s="145" t="s">
        <v>163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16.5" customHeight="1" x14ac:dyDescent="0.2">
      <c r="A7" s="2"/>
      <c r="B7" s="2"/>
      <c r="C7" s="16"/>
      <c r="D7" s="16"/>
      <c r="E7" s="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5" t="s">
        <v>164</v>
      </c>
      <c r="S7" s="12"/>
      <c r="T7" s="12"/>
    </row>
    <row r="8" spans="1:20" ht="16.5" customHeight="1" x14ac:dyDescent="0.2">
      <c r="A8" s="14"/>
      <c r="B8" s="14"/>
      <c r="C8" s="15"/>
      <c r="D8" s="15"/>
      <c r="E8" s="15"/>
      <c r="F8" s="15"/>
      <c r="G8" s="15"/>
      <c r="H8" s="15"/>
      <c r="I8" s="15"/>
      <c r="J8" s="15"/>
      <c r="K8" s="15"/>
      <c r="L8" s="150" t="s">
        <v>130</v>
      </c>
      <c r="M8" s="146"/>
      <c r="N8" s="146"/>
      <c r="O8" s="146"/>
      <c r="P8" s="146"/>
      <c r="Q8" s="19"/>
      <c r="R8" s="56" t="s">
        <v>165</v>
      </c>
      <c r="S8" s="19"/>
      <c r="T8" s="17"/>
    </row>
    <row r="9" spans="1:20" ht="16.5" customHeight="1" x14ac:dyDescent="0.2">
      <c r="A9" s="14"/>
      <c r="B9" s="14"/>
      <c r="C9" s="15"/>
      <c r="D9" s="15"/>
      <c r="E9" s="15"/>
      <c r="F9" s="15" t="s">
        <v>132</v>
      </c>
      <c r="G9" s="15"/>
      <c r="I9" s="15"/>
      <c r="K9" s="15"/>
      <c r="M9" s="61"/>
      <c r="N9" s="15" t="s">
        <v>133</v>
      </c>
      <c r="O9" s="61"/>
      <c r="P9" s="61"/>
      <c r="Q9" s="15"/>
      <c r="R9" s="58" t="s">
        <v>166</v>
      </c>
      <c r="S9" s="15"/>
      <c r="T9" s="15"/>
    </row>
    <row r="10" spans="1:20" ht="16.5" customHeight="1" x14ac:dyDescent="0.2">
      <c r="A10" s="14"/>
      <c r="B10" s="14"/>
      <c r="C10" s="15"/>
      <c r="D10" s="15"/>
      <c r="E10" s="15"/>
      <c r="F10" s="15" t="s">
        <v>136</v>
      </c>
      <c r="G10" s="15"/>
      <c r="H10" s="15" t="s">
        <v>137</v>
      </c>
      <c r="I10" s="15"/>
      <c r="J10" s="71" t="s">
        <v>138</v>
      </c>
      <c r="K10" s="15"/>
      <c r="L10" s="15" t="s">
        <v>133</v>
      </c>
      <c r="M10" s="15"/>
      <c r="N10" s="63" t="s">
        <v>139</v>
      </c>
      <c r="O10" s="15"/>
      <c r="Q10" s="15"/>
      <c r="R10" s="15" t="s">
        <v>167</v>
      </c>
      <c r="S10" s="15"/>
    </row>
    <row r="11" spans="1:20" ht="16.5" customHeight="1" x14ac:dyDescent="0.2">
      <c r="A11" s="14"/>
      <c r="B11" s="14"/>
      <c r="C11" s="15"/>
      <c r="D11" s="15"/>
      <c r="E11" s="15"/>
      <c r="F11" s="15" t="s">
        <v>144</v>
      </c>
      <c r="G11" s="15"/>
      <c r="H11" s="15" t="s">
        <v>145</v>
      </c>
      <c r="I11" s="15"/>
      <c r="J11" s="71" t="s">
        <v>146</v>
      </c>
      <c r="K11" s="15"/>
      <c r="L11" s="15" t="s">
        <v>147</v>
      </c>
      <c r="M11" s="15"/>
      <c r="N11" s="63" t="s">
        <v>148</v>
      </c>
      <c r="O11" s="15"/>
      <c r="P11" s="15" t="s">
        <v>149</v>
      </c>
      <c r="Q11" s="15"/>
      <c r="R11" s="15" t="s">
        <v>168</v>
      </c>
      <c r="S11" s="15"/>
      <c r="T11" s="15" t="s">
        <v>154</v>
      </c>
    </row>
    <row r="12" spans="1:20" ht="16.5" customHeight="1" x14ac:dyDescent="0.2">
      <c r="A12" s="3"/>
      <c r="B12" s="3"/>
      <c r="C12" s="15"/>
      <c r="D12" s="15"/>
      <c r="E12" s="15"/>
      <c r="F12" s="56" t="s">
        <v>13</v>
      </c>
      <c r="G12" s="15"/>
      <c r="H12" s="56" t="s">
        <v>13</v>
      </c>
      <c r="I12" s="15"/>
      <c r="J12" s="56" t="s">
        <v>13</v>
      </c>
      <c r="K12" s="15"/>
      <c r="L12" s="56" t="s">
        <v>13</v>
      </c>
      <c r="M12" s="15"/>
      <c r="N12" s="56" t="s">
        <v>13</v>
      </c>
      <c r="O12" s="15"/>
      <c r="P12" s="56" t="s">
        <v>13</v>
      </c>
      <c r="Q12" s="15"/>
      <c r="R12" s="56" t="s">
        <v>13</v>
      </c>
      <c r="S12" s="15"/>
      <c r="T12" s="56" t="s">
        <v>13</v>
      </c>
    </row>
    <row r="13" spans="1:20" ht="16.5" customHeight="1" x14ac:dyDescent="0.2">
      <c r="A13" s="37"/>
      <c r="B13" s="37"/>
      <c r="C13" s="19"/>
      <c r="D13" s="15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7"/>
      <c r="Q13" s="17"/>
      <c r="R13" s="17"/>
      <c r="S13" s="17"/>
      <c r="T13" s="17"/>
    </row>
    <row r="14" spans="1:20" ht="6" customHeight="1" x14ac:dyDescent="0.2">
      <c r="A14" s="2"/>
      <c r="B14" s="2"/>
      <c r="C14" s="19"/>
      <c r="D14" s="57"/>
      <c r="E14" s="64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ht="16.5" customHeight="1" x14ac:dyDescent="0.2">
      <c r="A15" s="65" t="s">
        <v>155</v>
      </c>
      <c r="B15" s="2"/>
      <c r="C15" s="19"/>
      <c r="D15" s="57"/>
      <c r="E15" s="64"/>
      <c r="F15" s="19">
        <v>2117716</v>
      </c>
      <c r="G15" s="19"/>
      <c r="H15" s="19">
        <v>1045504</v>
      </c>
      <c r="I15" s="19"/>
      <c r="J15" s="19">
        <v>0</v>
      </c>
      <c r="K15" s="19"/>
      <c r="L15" s="19">
        <v>94377</v>
      </c>
      <c r="M15" s="19"/>
      <c r="N15" s="19">
        <v>0</v>
      </c>
      <c r="O15" s="19"/>
      <c r="P15" s="19">
        <v>749986</v>
      </c>
      <c r="Q15" s="19"/>
      <c r="R15" s="19">
        <v>-284943</v>
      </c>
      <c r="S15" s="19"/>
      <c r="T15" s="19">
        <f>SUM(F15:R15)</f>
        <v>3722640</v>
      </c>
    </row>
    <row r="16" spans="1:20" ht="6" customHeight="1" x14ac:dyDescent="0.2">
      <c r="A16" s="2"/>
      <c r="B16" s="2"/>
      <c r="C16" s="19"/>
      <c r="D16" s="57"/>
      <c r="E16" s="64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16.5" customHeight="1" x14ac:dyDescent="0.2">
      <c r="A17" s="2" t="s">
        <v>156</v>
      </c>
      <c r="B17" s="2"/>
      <c r="C17" s="19"/>
      <c r="D17" s="57"/>
      <c r="E17" s="64"/>
      <c r="F17" s="19"/>
      <c r="G17" s="17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ht="16.5" customHeight="1" x14ac:dyDescent="0.2">
      <c r="A18" s="14" t="s">
        <v>253</v>
      </c>
      <c r="B18" s="2"/>
      <c r="C18" s="19"/>
      <c r="D18" s="57"/>
      <c r="E18" s="64"/>
      <c r="F18" s="89">
        <v>0</v>
      </c>
      <c r="G18" s="89"/>
      <c r="H18" s="89">
        <v>0</v>
      </c>
      <c r="I18" s="19"/>
      <c r="J18" s="19">
        <v>0</v>
      </c>
      <c r="K18" s="19"/>
      <c r="L18" s="89">
        <v>0</v>
      </c>
      <c r="M18" s="19"/>
      <c r="N18" s="19">
        <v>0</v>
      </c>
      <c r="O18" s="19"/>
      <c r="P18" s="89">
        <v>-105886</v>
      </c>
      <c r="Q18" s="19"/>
      <c r="R18" s="89">
        <v>0</v>
      </c>
      <c r="S18" s="19"/>
      <c r="T18" s="19">
        <f>SUM(F18:R18)</f>
        <v>-105886</v>
      </c>
    </row>
    <row r="19" spans="1:20" ht="16.5" customHeight="1" x14ac:dyDescent="0.2">
      <c r="A19" s="14" t="s">
        <v>169</v>
      </c>
      <c r="B19" s="14"/>
      <c r="C19" s="19"/>
      <c r="D19" s="57"/>
      <c r="E19" s="19"/>
      <c r="F19" s="92">
        <v>0</v>
      </c>
      <c r="G19" s="89"/>
      <c r="H19" s="92">
        <v>0</v>
      </c>
      <c r="I19" s="19"/>
      <c r="J19" s="33">
        <v>0</v>
      </c>
      <c r="K19" s="19"/>
      <c r="L19" s="92">
        <v>0</v>
      </c>
      <c r="M19" s="19"/>
      <c r="N19" s="33">
        <v>0</v>
      </c>
      <c r="O19" s="19"/>
      <c r="P19" s="92">
        <v>197849</v>
      </c>
      <c r="Q19" s="19"/>
      <c r="R19" s="92">
        <v>0</v>
      </c>
      <c r="S19" s="19"/>
      <c r="T19" s="59">
        <f>SUM(F19:R19)</f>
        <v>197849</v>
      </c>
    </row>
    <row r="20" spans="1:20" ht="16.5" customHeight="1" x14ac:dyDescent="0.2">
      <c r="A20" s="14"/>
      <c r="B20" s="14"/>
      <c r="C20" s="19"/>
      <c r="D20" s="5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</row>
    <row r="21" spans="1:20" ht="16.5" customHeight="1" thickBot="1" x14ac:dyDescent="0.25">
      <c r="A21" s="66" t="s">
        <v>159</v>
      </c>
      <c r="B21" s="14"/>
      <c r="C21" s="19"/>
      <c r="D21" s="19"/>
      <c r="E21" s="19"/>
      <c r="F21" s="60">
        <f>SUM(F15:F19)</f>
        <v>2117716</v>
      </c>
      <c r="G21" s="19"/>
      <c r="H21" s="60">
        <f>SUM(H15:H19)</f>
        <v>1045504</v>
      </c>
      <c r="I21" s="19"/>
      <c r="J21" s="67">
        <f>SUM(J15:J19)</f>
        <v>0</v>
      </c>
      <c r="K21" s="19"/>
      <c r="L21" s="60">
        <f>SUM(L15:L19)</f>
        <v>94377</v>
      </c>
      <c r="M21" s="19"/>
      <c r="N21" s="67">
        <f>SUM(N15:N20)</f>
        <v>0</v>
      </c>
      <c r="O21" s="19"/>
      <c r="P21" s="60">
        <f>SUM(P15:P19)</f>
        <v>841949</v>
      </c>
      <c r="Q21" s="19"/>
      <c r="R21" s="60">
        <f>SUM(R15:R19)</f>
        <v>-284943</v>
      </c>
      <c r="S21" s="19"/>
      <c r="T21" s="60">
        <f>SUM(T15:T19)</f>
        <v>3814603</v>
      </c>
    </row>
    <row r="22" spans="1:20" ht="16.5" customHeight="1" thickTop="1" x14ac:dyDescent="0.2">
      <c r="A22" s="66"/>
      <c r="B22" s="14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6.5" customHeight="1" x14ac:dyDescent="0.2">
      <c r="A23" s="66"/>
      <c r="B23" s="1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</row>
    <row r="24" spans="1:20" ht="16.5" customHeight="1" x14ac:dyDescent="0.2">
      <c r="A24" s="2" t="s">
        <v>160</v>
      </c>
      <c r="B24" s="2"/>
      <c r="C24" s="19"/>
      <c r="D24" s="57"/>
      <c r="E24" s="64"/>
      <c r="F24" s="31">
        <v>2117716</v>
      </c>
      <c r="G24" s="19"/>
      <c r="H24" s="31">
        <v>1045504</v>
      </c>
      <c r="I24" s="19"/>
      <c r="J24" s="31">
        <v>-2339</v>
      </c>
      <c r="K24" s="19"/>
      <c r="L24" s="31">
        <v>94377</v>
      </c>
      <c r="M24" s="19"/>
      <c r="N24" s="31">
        <v>2339</v>
      </c>
      <c r="O24" s="19"/>
      <c r="P24" s="31">
        <v>168599</v>
      </c>
      <c r="Q24" s="19"/>
      <c r="R24" s="31">
        <v>-284943</v>
      </c>
      <c r="S24" s="19"/>
      <c r="T24" s="31">
        <f>SUM(R24,P24,L24,H24,F24)</f>
        <v>3141253</v>
      </c>
    </row>
    <row r="25" spans="1:20" ht="6" customHeight="1" x14ac:dyDescent="0.2">
      <c r="A25" s="2"/>
      <c r="B25" s="2"/>
      <c r="C25" s="19"/>
      <c r="D25" s="57"/>
      <c r="E25" s="64"/>
      <c r="F25" s="31"/>
      <c r="G25" s="19"/>
      <c r="H25" s="31"/>
      <c r="I25" s="19"/>
      <c r="J25" s="31"/>
      <c r="K25" s="19"/>
      <c r="L25" s="31"/>
      <c r="M25" s="19"/>
      <c r="N25" s="31"/>
      <c r="O25" s="19"/>
      <c r="P25" s="31"/>
      <c r="Q25" s="19"/>
      <c r="R25" s="31"/>
      <c r="S25" s="19"/>
      <c r="T25" s="31"/>
    </row>
    <row r="26" spans="1:20" ht="16.5" customHeight="1" x14ac:dyDescent="0.2">
      <c r="A26" s="2" t="s">
        <v>156</v>
      </c>
      <c r="B26" s="2"/>
      <c r="C26" s="19"/>
      <c r="D26" s="57"/>
      <c r="E26" s="64"/>
      <c r="F26" s="31"/>
      <c r="G26" s="17"/>
      <c r="H26" s="31"/>
      <c r="I26" s="19"/>
      <c r="J26" s="31"/>
      <c r="K26" s="19"/>
      <c r="L26" s="31"/>
      <c r="M26" s="19"/>
      <c r="N26" s="31"/>
      <c r="O26" s="19"/>
      <c r="P26" s="31"/>
      <c r="Q26" s="19"/>
      <c r="R26" s="31"/>
      <c r="S26" s="19"/>
      <c r="T26" s="31"/>
    </row>
    <row r="27" spans="1:20" ht="16.5" customHeight="1" x14ac:dyDescent="0.2">
      <c r="A27" s="14" t="s">
        <v>169</v>
      </c>
      <c r="B27" s="14"/>
      <c r="C27" s="19"/>
      <c r="E27" s="19"/>
      <c r="F27" s="33">
        <v>0</v>
      </c>
      <c r="G27" s="19"/>
      <c r="H27" s="33">
        <v>0</v>
      </c>
      <c r="I27" s="19"/>
      <c r="J27" s="33">
        <v>0</v>
      </c>
      <c r="K27" s="19"/>
      <c r="L27" s="33">
        <v>0</v>
      </c>
      <c r="M27" s="19"/>
      <c r="N27" s="33">
        <v>0</v>
      </c>
      <c r="O27" s="19"/>
      <c r="P27" s="33">
        <v>81380</v>
      </c>
      <c r="Q27" s="19"/>
      <c r="R27" s="33">
        <v>0</v>
      </c>
      <c r="S27" s="19"/>
      <c r="T27" s="33">
        <f>SUM(R27,P27,L27,H27,F27)</f>
        <v>81380</v>
      </c>
    </row>
    <row r="28" spans="1:20" ht="16.5" customHeight="1" x14ac:dyDescent="0.2">
      <c r="A28" s="14"/>
      <c r="B28" s="14"/>
      <c r="C28" s="19"/>
      <c r="D28" s="57"/>
      <c r="E28" s="19"/>
      <c r="F28" s="31"/>
      <c r="G28" s="19"/>
      <c r="H28" s="31"/>
      <c r="I28" s="19"/>
      <c r="J28" s="31"/>
      <c r="K28" s="19"/>
      <c r="L28" s="31"/>
      <c r="M28" s="19"/>
      <c r="N28" s="31"/>
      <c r="O28" s="19"/>
      <c r="P28" s="31"/>
      <c r="Q28" s="19"/>
      <c r="R28" s="31"/>
      <c r="S28" s="19"/>
      <c r="T28" s="31"/>
    </row>
    <row r="29" spans="1:20" ht="16.5" customHeight="1" thickBot="1" x14ac:dyDescent="0.25">
      <c r="A29" s="66" t="s">
        <v>161</v>
      </c>
      <c r="B29" s="14"/>
      <c r="C29" s="19"/>
      <c r="D29" s="19"/>
      <c r="E29" s="19"/>
      <c r="F29" s="60">
        <f>SUM(F24:F27)</f>
        <v>2117716</v>
      </c>
      <c r="G29" s="19"/>
      <c r="H29" s="60">
        <f>SUM(H24:H27)</f>
        <v>1045504</v>
      </c>
      <c r="I29" s="19"/>
      <c r="J29" s="60">
        <f>SUM(J24:J27)</f>
        <v>-2339</v>
      </c>
      <c r="K29" s="19"/>
      <c r="L29" s="60">
        <f>SUM(L24:L27)</f>
        <v>94377</v>
      </c>
      <c r="M29" s="19"/>
      <c r="N29" s="60">
        <f>SUM(N24:N27)</f>
        <v>2339</v>
      </c>
      <c r="O29" s="19"/>
      <c r="P29" s="60">
        <f>SUM(P24:P27)</f>
        <v>249979</v>
      </c>
      <c r="Q29" s="19"/>
      <c r="R29" s="60">
        <f>SUM(R24:R27)</f>
        <v>-284943</v>
      </c>
      <c r="S29" s="19"/>
      <c r="T29" s="60">
        <f>SUM(T24:T27)</f>
        <v>3222633</v>
      </c>
    </row>
    <row r="30" spans="1:20" ht="16.5" customHeight="1" thickTop="1" x14ac:dyDescent="0.2"/>
    <row r="37" spans="1:20" ht="11.25" customHeight="1" x14ac:dyDescent="0.2"/>
    <row r="38" spans="1:20" ht="21.9" customHeight="1" x14ac:dyDescent="0.2">
      <c r="A38" s="155" t="s">
        <v>117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</sheetData>
  <mergeCells count="3">
    <mergeCell ref="F6:T6"/>
    <mergeCell ref="L8:P8"/>
    <mergeCell ref="A38:T38"/>
  </mergeCells>
  <pageMargins left="0.4" right="0.4" top="0.5" bottom="0.6" header="0.49" footer="0.4"/>
  <pageSetup paperSize="9" scale="86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BFA22-D01A-4E0D-8E25-E0BAA59420AC}">
  <dimension ref="A1:L164"/>
  <sheetViews>
    <sheetView tabSelected="1" view="pageBreakPreview" topLeftCell="A151" zoomScale="80" zoomScaleNormal="100" zoomScaleSheetLayoutView="80" workbookViewId="0">
      <selection activeCell="H73" sqref="H73"/>
    </sheetView>
  </sheetViews>
  <sheetFormatPr defaultColWidth="14.44140625" defaultRowHeight="15" customHeight="1" x14ac:dyDescent="0.2"/>
  <cols>
    <col min="1" max="2" width="1.5546875" style="125" customWidth="1"/>
    <col min="3" max="3" width="38.5546875" style="125" customWidth="1"/>
    <col min="4" max="4" width="5.44140625" style="125" customWidth="1"/>
    <col min="5" max="5" width="0.5546875" style="125" customWidth="1"/>
    <col min="6" max="6" width="12.5546875" style="125" customWidth="1"/>
    <col min="7" max="7" width="0.5546875" style="125" customWidth="1"/>
    <col min="8" max="8" width="12.5546875" style="125" customWidth="1"/>
    <col min="9" max="9" width="0.5546875" style="125" customWidth="1"/>
    <col min="10" max="10" width="12.5546875" style="125" customWidth="1"/>
    <col min="11" max="11" width="0.5546875" style="125" customWidth="1"/>
    <col min="12" max="12" width="12.5546875" style="125" customWidth="1"/>
    <col min="13" max="16384" width="14.44140625" style="125"/>
  </cols>
  <sheetData>
    <row r="1" spans="1:12" ht="16.5" customHeight="1" x14ac:dyDescent="0.2">
      <c r="A1" s="93" t="s">
        <v>0</v>
      </c>
      <c r="B1" s="93"/>
      <c r="C1" s="93"/>
      <c r="D1" s="94"/>
      <c r="E1" s="95"/>
      <c r="F1" s="96"/>
      <c r="G1" s="97"/>
      <c r="H1" s="96"/>
      <c r="I1" s="97"/>
      <c r="J1" s="96"/>
      <c r="K1" s="98"/>
      <c r="L1" s="96"/>
    </row>
    <row r="2" spans="1:12" ht="16.5" customHeight="1" x14ac:dyDescent="0.2">
      <c r="A2" s="93" t="s">
        <v>170</v>
      </c>
      <c r="B2" s="93"/>
      <c r="C2" s="93"/>
      <c r="D2" s="94"/>
      <c r="E2" s="95"/>
      <c r="F2" s="96"/>
      <c r="G2" s="97"/>
      <c r="H2" s="96"/>
      <c r="I2" s="97"/>
      <c r="J2" s="96"/>
      <c r="K2" s="98"/>
      <c r="L2" s="96"/>
    </row>
    <row r="3" spans="1:12" ht="16.5" customHeight="1" x14ac:dyDescent="0.2">
      <c r="A3" s="99" t="s">
        <v>124</v>
      </c>
      <c r="B3" s="99"/>
      <c r="C3" s="99"/>
      <c r="D3" s="100"/>
      <c r="E3" s="101"/>
      <c r="F3" s="102"/>
      <c r="G3" s="103"/>
      <c r="H3" s="102"/>
      <c r="I3" s="103"/>
      <c r="J3" s="102"/>
      <c r="K3" s="104"/>
      <c r="L3" s="102"/>
    </row>
    <row r="4" spans="1:12" ht="15.6" customHeight="1" x14ac:dyDescent="0.2">
      <c r="A4" s="93"/>
      <c r="B4" s="93"/>
      <c r="C4" s="93"/>
      <c r="D4" s="105"/>
      <c r="E4" s="105"/>
      <c r="F4" s="106"/>
      <c r="G4" s="107"/>
      <c r="H4" s="106"/>
      <c r="I4" s="107"/>
      <c r="J4" s="106"/>
      <c r="K4" s="107"/>
      <c r="L4" s="106"/>
    </row>
    <row r="5" spans="1:12" ht="15.6" customHeight="1" x14ac:dyDescent="0.2">
      <c r="A5" s="93"/>
      <c r="B5" s="93"/>
      <c r="C5" s="93"/>
      <c r="D5" s="105"/>
      <c r="E5" s="105"/>
      <c r="F5" s="106"/>
      <c r="G5" s="107"/>
      <c r="H5" s="106"/>
      <c r="I5" s="107"/>
      <c r="J5" s="106"/>
      <c r="K5" s="107"/>
      <c r="L5" s="106"/>
    </row>
    <row r="6" spans="1:12" ht="15.6" customHeight="1" x14ac:dyDescent="0.2">
      <c r="A6" s="93"/>
      <c r="B6" s="93"/>
      <c r="C6" s="93"/>
      <c r="D6" s="105"/>
      <c r="E6" s="105"/>
      <c r="F6" s="159" t="s">
        <v>3</v>
      </c>
      <c r="G6" s="160"/>
      <c r="H6" s="160"/>
      <c r="I6" s="108"/>
      <c r="J6" s="159" t="s">
        <v>92</v>
      </c>
      <c r="K6" s="160"/>
      <c r="L6" s="160"/>
    </row>
    <row r="7" spans="1:12" ht="15.6" customHeight="1" x14ac:dyDescent="0.2">
      <c r="A7" s="93"/>
      <c r="B7" s="93"/>
      <c r="C7" s="93"/>
      <c r="D7" s="105"/>
      <c r="E7" s="105"/>
      <c r="F7" s="158" t="s">
        <v>93</v>
      </c>
      <c r="G7" s="157"/>
      <c r="H7" s="157"/>
      <c r="I7" s="108"/>
      <c r="J7" s="158" t="s">
        <v>94</v>
      </c>
      <c r="K7" s="157"/>
      <c r="L7" s="157"/>
    </row>
    <row r="8" spans="1:12" ht="15.6" customHeight="1" x14ac:dyDescent="0.2">
      <c r="A8" s="93"/>
      <c r="B8" s="93"/>
      <c r="C8" s="93"/>
      <c r="D8" s="105"/>
      <c r="E8" s="105"/>
      <c r="F8" s="109" t="s">
        <v>8</v>
      </c>
      <c r="G8" s="110"/>
      <c r="H8" s="109" t="s">
        <v>8</v>
      </c>
      <c r="I8" s="106"/>
      <c r="J8" s="109" t="s">
        <v>8</v>
      </c>
      <c r="K8" s="110"/>
      <c r="L8" s="109" t="s">
        <v>8</v>
      </c>
    </row>
    <row r="9" spans="1:12" ht="15.6" customHeight="1" x14ac:dyDescent="0.2">
      <c r="A9" s="111"/>
      <c r="B9" s="111"/>
      <c r="C9" s="111"/>
      <c r="D9" s="111"/>
      <c r="E9" s="112"/>
      <c r="F9" s="18" t="s">
        <v>10</v>
      </c>
      <c r="G9" s="15"/>
      <c r="H9" s="18" t="s">
        <v>11</v>
      </c>
      <c r="I9" s="17"/>
      <c r="J9" s="18" t="s">
        <v>10</v>
      </c>
      <c r="K9" s="15"/>
      <c r="L9" s="18" t="s">
        <v>11</v>
      </c>
    </row>
    <row r="10" spans="1:12" ht="15.6" customHeight="1" x14ac:dyDescent="0.2">
      <c r="A10" s="111"/>
      <c r="B10" s="111"/>
      <c r="C10" s="111"/>
      <c r="D10" s="101" t="s">
        <v>12</v>
      </c>
      <c r="E10" s="111"/>
      <c r="F10" s="102" t="s">
        <v>13</v>
      </c>
      <c r="G10" s="98"/>
      <c r="H10" s="102" t="s">
        <v>13</v>
      </c>
      <c r="I10" s="113"/>
      <c r="J10" s="102" t="s">
        <v>13</v>
      </c>
      <c r="K10" s="98"/>
      <c r="L10" s="102" t="s">
        <v>13</v>
      </c>
    </row>
    <row r="11" spans="1:12" ht="15.6" customHeight="1" x14ac:dyDescent="0.2">
      <c r="A11" s="111"/>
      <c r="B11" s="111"/>
      <c r="C11" s="111"/>
      <c r="D11" s="95"/>
      <c r="E11" s="111"/>
      <c r="F11" s="96"/>
      <c r="G11" s="98"/>
      <c r="H11" s="96"/>
      <c r="I11" s="113"/>
      <c r="J11" s="96"/>
      <c r="K11" s="98"/>
      <c r="L11" s="96"/>
    </row>
    <row r="12" spans="1:12" ht="15.6" customHeight="1" x14ac:dyDescent="0.2">
      <c r="A12" s="93" t="s">
        <v>171</v>
      </c>
      <c r="B12" s="94"/>
      <c r="C12" s="94"/>
      <c r="D12" s="94"/>
      <c r="E12" s="105"/>
      <c r="F12" s="106"/>
      <c r="G12" s="107"/>
      <c r="H12" s="106"/>
      <c r="I12" s="107"/>
      <c r="J12" s="106"/>
      <c r="K12" s="114"/>
      <c r="L12" s="106"/>
    </row>
    <row r="13" spans="1:12" ht="15.6" customHeight="1" x14ac:dyDescent="0.2">
      <c r="A13" s="115" t="s">
        <v>107</v>
      </c>
      <c r="B13" s="115"/>
      <c r="C13" s="115"/>
      <c r="D13" s="94"/>
      <c r="E13" s="105"/>
      <c r="F13" s="106">
        <v>71156</v>
      </c>
      <c r="G13" s="106"/>
      <c r="H13" s="106">
        <v>191972</v>
      </c>
      <c r="I13" s="106"/>
      <c r="J13" s="106">
        <v>80353</v>
      </c>
      <c r="K13" s="106"/>
      <c r="L13" s="106">
        <v>195800</v>
      </c>
    </row>
    <row r="14" spans="1:12" ht="15.6" customHeight="1" x14ac:dyDescent="0.2">
      <c r="A14" s="115" t="s">
        <v>172</v>
      </c>
      <c r="B14" s="115"/>
      <c r="C14" s="115"/>
      <c r="D14" s="94"/>
      <c r="E14" s="105"/>
      <c r="F14" s="106"/>
      <c r="G14" s="108"/>
      <c r="H14" s="106"/>
      <c r="I14" s="108"/>
      <c r="J14" s="106"/>
      <c r="K14" s="108"/>
      <c r="L14" s="106"/>
    </row>
    <row r="15" spans="1:12" ht="15.6" customHeight="1" x14ac:dyDescent="0.2">
      <c r="A15" s="111"/>
      <c r="B15" s="111" t="s">
        <v>173</v>
      </c>
      <c r="C15" s="93"/>
      <c r="D15" s="105" t="s">
        <v>244</v>
      </c>
      <c r="E15" s="105"/>
      <c r="F15" s="106">
        <v>115800</v>
      </c>
      <c r="G15" s="108"/>
      <c r="H15" s="106">
        <v>118175</v>
      </c>
      <c r="I15" s="108"/>
      <c r="J15" s="106">
        <v>5016</v>
      </c>
      <c r="K15" s="108"/>
      <c r="L15" s="106">
        <v>5351</v>
      </c>
    </row>
    <row r="16" spans="1:12" ht="15.6" customHeight="1" x14ac:dyDescent="0.2">
      <c r="A16" s="111"/>
      <c r="B16" s="115" t="s">
        <v>174</v>
      </c>
      <c r="C16" s="93"/>
      <c r="D16" s="105">
        <v>11</v>
      </c>
      <c r="E16" s="105"/>
      <c r="F16" s="106">
        <v>38507</v>
      </c>
      <c r="G16" s="108"/>
      <c r="H16" s="106">
        <v>39276</v>
      </c>
      <c r="I16" s="108"/>
      <c r="J16" s="106">
        <v>125</v>
      </c>
      <c r="K16" s="108"/>
      <c r="L16" s="106">
        <v>203</v>
      </c>
    </row>
    <row r="17" spans="1:12" ht="15.6" customHeight="1" x14ac:dyDescent="0.2">
      <c r="A17" s="111"/>
      <c r="B17" s="115" t="s">
        <v>243</v>
      </c>
      <c r="C17" s="93"/>
      <c r="D17" s="105">
        <v>18.399999999999999</v>
      </c>
      <c r="E17" s="105"/>
      <c r="F17" s="106">
        <v>0</v>
      </c>
      <c r="G17" s="108"/>
      <c r="H17" s="106">
        <v>0</v>
      </c>
      <c r="I17" s="108"/>
      <c r="J17" s="106">
        <v>-932</v>
      </c>
      <c r="K17" s="108"/>
      <c r="L17" s="106">
        <v>840</v>
      </c>
    </row>
    <row r="18" spans="1:12" ht="15.6" customHeight="1" x14ac:dyDescent="0.2">
      <c r="A18" s="111"/>
      <c r="B18" s="115" t="s">
        <v>175</v>
      </c>
      <c r="C18" s="93"/>
      <c r="D18" s="105"/>
      <c r="E18" s="105"/>
      <c r="F18" s="106"/>
      <c r="G18" s="108"/>
      <c r="H18" s="106"/>
      <c r="I18" s="108"/>
      <c r="J18" s="106"/>
      <c r="K18" s="108"/>
      <c r="L18" s="106"/>
    </row>
    <row r="19" spans="1:12" ht="15.6" customHeight="1" x14ac:dyDescent="0.2">
      <c r="A19" s="111"/>
      <c r="B19" s="115"/>
      <c r="C19" s="115" t="s">
        <v>176</v>
      </c>
      <c r="D19" s="105">
        <v>9.1999999999999993</v>
      </c>
      <c r="E19" s="105"/>
      <c r="F19" s="106">
        <v>0</v>
      </c>
      <c r="G19" s="108"/>
      <c r="H19" s="106">
        <v>0</v>
      </c>
      <c r="I19" s="108"/>
      <c r="J19" s="106">
        <v>-158786</v>
      </c>
      <c r="K19" s="108"/>
      <c r="L19" s="106">
        <v>-167539</v>
      </c>
    </row>
    <row r="20" spans="1:12" ht="15.6" customHeight="1" x14ac:dyDescent="0.2">
      <c r="A20" s="111"/>
      <c r="B20" s="115" t="s">
        <v>177</v>
      </c>
      <c r="C20" s="93"/>
      <c r="D20" s="105"/>
      <c r="E20" s="105"/>
      <c r="F20" s="106"/>
      <c r="G20" s="108"/>
      <c r="H20" s="106"/>
      <c r="I20" s="108"/>
      <c r="J20" s="106"/>
      <c r="K20" s="108"/>
      <c r="L20" s="106"/>
    </row>
    <row r="21" spans="1:12" ht="15.6" customHeight="1" x14ac:dyDescent="0.2">
      <c r="A21" s="93"/>
      <c r="B21" s="111"/>
      <c r="C21" s="115" t="s">
        <v>178</v>
      </c>
      <c r="D21" s="105">
        <v>9.3000000000000007</v>
      </c>
      <c r="E21" s="111"/>
      <c r="F21" s="106">
        <v>-43278</v>
      </c>
      <c r="G21" s="112"/>
      <c r="H21" s="106">
        <v>-160855</v>
      </c>
      <c r="I21" s="112"/>
      <c r="J21" s="106">
        <v>-43278</v>
      </c>
      <c r="K21" s="108"/>
      <c r="L21" s="106">
        <v>-160855</v>
      </c>
    </row>
    <row r="22" spans="1:12" ht="15.6" customHeight="1" x14ac:dyDescent="0.2">
      <c r="A22" s="93"/>
      <c r="B22" s="111" t="s">
        <v>106</v>
      </c>
      <c r="C22" s="115"/>
      <c r="D22" s="105">
        <v>9.3000000000000007</v>
      </c>
      <c r="E22" s="111"/>
      <c r="F22" s="106">
        <v>53039</v>
      </c>
      <c r="G22" s="112"/>
      <c r="H22" s="106">
        <v>0</v>
      </c>
      <c r="I22" s="112"/>
      <c r="J22" s="106">
        <v>53039</v>
      </c>
      <c r="K22" s="108"/>
      <c r="L22" s="106">
        <v>0</v>
      </c>
    </row>
    <row r="23" spans="1:12" ht="15.6" customHeight="1" x14ac:dyDescent="0.2">
      <c r="A23" s="115"/>
      <c r="B23" s="118" t="s">
        <v>179</v>
      </c>
      <c r="D23" s="94"/>
      <c r="E23" s="105"/>
      <c r="F23" s="106">
        <v>3353</v>
      </c>
      <c r="G23" s="106"/>
      <c r="H23" s="106">
        <v>2708</v>
      </c>
      <c r="I23" s="106"/>
      <c r="J23" s="106">
        <v>2963</v>
      </c>
      <c r="K23" s="108"/>
      <c r="L23" s="106">
        <v>2708</v>
      </c>
    </row>
    <row r="24" spans="1:12" ht="15.6" customHeight="1" x14ac:dyDescent="0.2">
      <c r="A24" s="115"/>
      <c r="B24" s="118" t="s">
        <v>236</v>
      </c>
      <c r="C24" s="115"/>
      <c r="D24" s="94"/>
      <c r="E24" s="105"/>
      <c r="F24" s="106">
        <v>-2325</v>
      </c>
      <c r="G24" s="106"/>
      <c r="H24" s="106">
        <v>-31382</v>
      </c>
      <c r="I24" s="106"/>
      <c r="J24" s="106">
        <v>-3383</v>
      </c>
      <c r="K24" s="108"/>
      <c r="L24" s="106">
        <v>-358336</v>
      </c>
    </row>
    <row r="25" spans="1:12" ht="15.6" customHeight="1" x14ac:dyDescent="0.2">
      <c r="A25" s="115"/>
      <c r="B25" s="118" t="s">
        <v>180</v>
      </c>
      <c r="C25" s="115"/>
      <c r="D25" s="105"/>
      <c r="E25" s="105"/>
      <c r="F25" s="106"/>
      <c r="G25" s="106"/>
      <c r="H25" s="106"/>
      <c r="I25" s="106"/>
      <c r="J25" s="106"/>
      <c r="K25" s="108"/>
      <c r="L25" s="106"/>
    </row>
    <row r="26" spans="1:12" ht="15.6" customHeight="1" x14ac:dyDescent="0.2">
      <c r="A26" s="115"/>
      <c r="B26" s="115"/>
      <c r="C26" s="115" t="s">
        <v>181</v>
      </c>
      <c r="D26" s="105">
        <v>14</v>
      </c>
      <c r="E26" s="105"/>
      <c r="F26" s="106">
        <v>0</v>
      </c>
      <c r="G26" s="106"/>
      <c r="H26" s="106">
        <v>-4</v>
      </c>
      <c r="I26" s="106"/>
      <c r="J26" s="106">
        <v>0</v>
      </c>
      <c r="K26" s="108"/>
      <c r="L26" s="106">
        <v>0</v>
      </c>
    </row>
    <row r="27" spans="1:12" ht="15.6" customHeight="1" x14ac:dyDescent="0.2">
      <c r="A27" s="115"/>
      <c r="B27" s="118" t="s">
        <v>182</v>
      </c>
      <c r="C27" s="115"/>
      <c r="D27" s="105" t="s">
        <v>254</v>
      </c>
      <c r="E27" s="105"/>
      <c r="F27" s="106">
        <v>-12088</v>
      </c>
      <c r="G27" s="106"/>
      <c r="H27" s="106">
        <v>-978</v>
      </c>
      <c r="I27" s="106"/>
      <c r="J27" s="106">
        <v>-12088</v>
      </c>
      <c r="K27" s="108"/>
      <c r="L27" s="106">
        <v>-978</v>
      </c>
    </row>
    <row r="28" spans="1:12" ht="15.6" customHeight="1" x14ac:dyDescent="0.2">
      <c r="A28" s="115"/>
      <c r="B28" s="118" t="s">
        <v>183</v>
      </c>
      <c r="C28" s="115"/>
      <c r="D28" s="105">
        <v>14</v>
      </c>
      <c r="E28" s="105"/>
      <c r="F28" s="106">
        <v>-989</v>
      </c>
      <c r="G28" s="106"/>
      <c r="H28" s="106">
        <v>9886</v>
      </c>
      <c r="I28" s="106"/>
      <c r="J28" s="106">
        <v>-29</v>
      </c>
      <c r="K28" s="108"/>
      <c r="L28" s="106">
        <v>-430</v>
      </c>
    </row>
    <row r="29" spans="1:12" ht="15.6" customHeight="1" x14ac:dyDescent="0.2">
      <c r="A29" s="115"/>
      <c r="B29" s="118" t="s">
        <v>184</v>
      </c>
      <c r="C29" s="115"/>
      <c r="D29" s="105">
        <v>14</v>
      </c>
      <c r="E29" s="105"/>
      <c r="F29" s="106">
        <v>-283</v>
      </c>
      <c r="G29" s="106"/>
      <c r="H29" s="106">
        <v>0</v>
      </c>
      <c r="I29" s="106"/>
      <c r="J29" s="106">
        <v>-283</v>
      </c>
      <c r="K29" s="108"/>
      <c r="L29" s="106">
        <v>0</v>
      </c>
    </row>
    <row r="30" spans="1:12" ht="15.6" customHeight="1" x14ac:dyDescent="0.2">
      <c r="A30" s="115"/>
      <c r="B30" s="118" t="s">
        <v>246</v>
      </c>
      <c r="C30" s="115"/>
      <c r="D30" s="105">
        <v>14</v>
      </c>
      <c r="E30" s="105"/>
      <c r="F30" s="106">
        <v>-361</v>
      </c>
      <c r="G30" s="106"/>
      <c r="H30" s="106">
        <v>0</v>
      </c>
      <c r="I30" s="106"/>
      <c r="J30" s="106">
        <v>-361</v>
      </c>
      <c r="K30" s="108"/>
      <c r="L30" s="106">
        <v>0</v>
      </c>
    </row>
    <row r="31" spans="1:12" ht="15.6" customHeight="1" x14ac:dyDescent="0.2">
      <c r="A31" s="115"/>
      <c r="B31" s="118" t="s">
        <v>185</v>
      </c>
      <c r="C31" s="115"/>
      <c r="D31" s="105"/>
      <c r="E31" s="105"/>
      <c r="F31" s="106">
        <v>0</v>
      </c>
      <c r="G31" s="106"/>
      <c r="H31" s="106">
        <v>2</v>
      </c>
      <c r="I31" s="106"/>
      <c r="J31" s="106">
        <v>0</v>
      </c>
      <c r="K31" s="108"/>
      <c r="L31" s="106">
        <v>0</v>
      </c>
    </row>
    <row r="32" spans="1:12" ht="15.6" customHeight="1" x14ac:dyDescent="0.2">
      <c r="A32" s="115"/>
      <c r="B32" s="118" t="s">
        <v>186</v>
      </c>
      <c r="C32" s="119"/>
      <c r="D32" s="105"/>
      <c r="E32" s="105"/>
      <c r="F32" s="106">
        <v>-754</v>
      </c>
      <c r="G32" s="106"/>
      <c r="H32" s="106">
        <v>-1115</v>
      </c>
      <c r="I32" s="106"/>
      <c r="J32" s="106">
        <v>-887</v>
      </c>
      <c r="K32" s="108"/>
      <c r="L32" s="106">
        <v>-2248</v>
      </c>
    </row>
    <row r="33" spans="1:12" ht="15.6" customHeight="1" x14ac:dyDescent="0.2">
      <c r="A33" s="115"/>
      <c r="B33" s="118" t="s">
        <v>187</v>
      </c>
      <c r="C33" s="115"/>
      <c r="D33" s="94"/>
      <c r="E33" s="105"/>
      <c r="F33" s="106">
        <v>113725</v>
      </c>
      <c r="G33" s="106"/>
      <c r="H33" s="106">
        <v>139596</v>
      </c>
      <c r="I33" s="106"/>
      <c r="J33" s="139">
        <v>77862</v>
      </c>
      <c r="K33" s="108"/>
      <c r="L33" s="106">
        <v>102166</v>
      </c>
    </row>
    <row r="34" spans="1:12" ht="15.6" customHeight="1" x14ac:dyDescent="0.2">
      <c r="A34" s="115"/>
      <c r="B34" s="118" t="s">
        <v>188</v>
      </c>
      <c r="C34" s="115"/>
      <c r="D34" s="105"/>
      <c r="E34" s="105"/>
      <c r="F34" s="117">
        <v>480</v>
      </c>
      <c r="G34" s="106"/>
      <c r="H34" s="117">
        <v>2551</v>
      </c>
      <c r="I34" s="106"/>
      <c r="J34" s="117">
        <v>0</v>
      </c>
      <c r="K34" s="108"/>
      <c r="L34" s="117" t="s">
        <v>189</v>
      </c>
    </row>
    <row r="35" spans="1:12" ht="12" customHeight="1" x14ac:dyDescent="0.2">
      <c r="A35" s="111"/>
      <c r="B35" s="94"/>
      <c r="C35" s="94"/>
      <c r="D35" s="105"/>
      <c r="E35" s="105"/>
      <c r="F35" s="106"/>
      <c r="G35" s="107"/>
      <c r="H35" s="106"/>
      <c r="I35" s="107"/>
      <c r="J35" s="106"/>
      <c r="K35" s="107"/>
      <c r="L35" s="106"/>
    </row>
    <row r="36" spans="1:12" ht="15.6" customHeight="1" x14ac:dyDescent="0.2">
      <c r="A36" s="111"/>
      <c r="B36" s="120"/>
      <c r="C36" s="120"/>
      <c r="D36" s="105"/>
      <c r="E36" s="105"/>
      <c r="F36" s="106">
        <f>SUM(F13:F34)</f>
        <v>335982</v>
      </c>
      <c r="G36" s="107"/>
      <c r="H36" s="106">
        <f>SUM(H13:H34)</f>
        <v>309832</v>
      </c>
      <c r="I36" s="107"/>
      <c r="J36" s="106">
        <f>SUM(J13:J34)</f>
        <v>-669</v>
      </c>
      <c r="K36" s="107"/>
      <c r="L36" s="106">
        <f>SUM(L13:L34)</f>
        <v>-383318</v>
      </c>
    </row>
    <row r="37" spans="1:12" ht="15.6" customHeight="1" x14ac:dyDescent="0.2">
      <c r="A37" s="111" t="s">
        <v>240</v>
      </c>
      <c r="B37" s="120"/>
      <c r="C37" s="120"/>
      <c r="D37" s="105"/>
      <c r="E37" s="105"/>
      <c r="F37" s="106"/>
      <c r="G37" s="107"/>
      <c r="H37" s="106"/>
      <c r="I37" s="107"/>
      <c r="J37" s="106"/>
      <c r="K37" s="107"/>
      <c r="L37" s="106"/>
    </row>
    <row r="38" spans="1:12" ht="15.6" customHeight="1" x14ac:dyDescent="0.2">
      <c r="A38" s="111"/>
      <c r="B38" s="121" t="s">
        <v>19</v>
      </c>
      <c r="C38" s="120"/>
      <c r="D38" s="105"/>
      <c r="E38" s="105"/>
      <c r="F38" s="106">
        <v>-23064</v>
      </c>
      <c r="G38" s="108"/>
      <c r="H38" s="106">
        <v>670453</v>
      </c>
      <c r="I38" s="108"/>
      <c r="J38" s="106">
        <v>-28421</v>
      </c>
      <c r="K38" s="108"/>
      <c r="L38" s="106">
        <v>96156</v>
      </c>
    </row>
    <row r="39" spans="1:12" ht="15.6" customHeight="1" x14ac:dyDescent="0.2">
      <c r="A39" s="115"/>
      <c r="B39" s="118" t="s">
        <v>21</v>
      </c>
      <c r="C39" s="115"/>
      <c r="D39" s="94"/>
      <c r="E39" s="105"/>
      <c r="F39" s="106">
        <v>-11187</v>
      </c>
      <c r="G39" s="106"/>
      <c r="H39" s="106">
        <v>-213</v>
      </c>
      <c r="I39" s="106"/>
      <c r="J39" s="106">
        <v>0</v>
      </c>
      <c r="K39" s="108"/>
      <c r="L39" s="106" t="s">
        <v>189</v>
      </c>
    </row>
    <row r="40" spans="1:12" ht="15.6" customHeight="1" x14ac:dyDescent="0.2">
      <c r="A40" s="111"/>
      <c r="B40" s="121" t="s">
        <v>190</v>
      </c>
      <c r="C40" s="120"/>
      <c r="D40" s="105"/>
      <c r="E40" s="105"/>
      <c r="F40" s="106">
        <v>636</v>
      </c>
      <c r="G40" s="108"/>
      <c r="H40" s="106">
        <v>-8979</v>
      </c>
      <c r="I40" s="108"/>
      <c r="J40" s="106">
        <v>726</v>
      </c>
      <c r="K40" s="108"/>
      <c r="L40" s="106">
        <v>-7991</v>
      </c>
    </row>
    <row r="41" spans="1:12" ht="15.6" customHeight="1" x14ac:dyDescent="0.2">
      <c r="A41" s="111"/>
      <c r="B41" s="121" t="s">
        <v>23</v>
      </c>
      <c r="C41" s="120"/>
      <c r="D41" s="105"/>
      <c r="E41" s="105"/>
      <c r="F41" s="106">
        <v>3566</v>
      </c>
      <c r="G41" s="108"/>
      <c r="H41" s="106">
        <v>7645</v>
      </c>
      <c r="I41" s="108"/>
      <c r="J41" s="106">
        <v>3093</v>
      </c>
      <c r="K41" s="108"/>
      <c r="L41" s="106">
        <v>8033</v>
      </c>
    </row>
    <row r="42" spans="1:12" ht="15.6" customHeight="1" x14ac:dyDescent="0.2">
      <c r="A42" s="111"/>
      <c r="B42" s="116" t="s">
        <v>24</v>
      </c>
      <c r="C42" s="111"/>
      <c r="D42" s="105"/>
      <c r="E42" s="105"/>
      <c r="F42" s="106">
        <v>1051</v>
      </c>
      <c r="G42" s="106"/>
      <c r="H42" s="106">
        <v>3555</v>
      </c>
      <c r="I42" s="106"/>
      <c r="J42" s="106">
        <v>191</v>
      </c>
      <c r="K42" s="108"/>
      <c r="L42" s="106" t="s">
        <v>189</v>
      </c>
    </row>
    <row r="43" spans="1:12" ht="15.6" customHeight="1" x14ac:dyDescent="0.2">
      <c r="A43" s="111"/>
      <c r="B43" s="116" t="s">
        <v>41</v>
      </c>
      <c r="C43" s="111"/>
      <c r="D43" s="105"/>
      <c r="E43" s="105"/>
      <c r="F43" s="106">
        <v>14349</v>
      </c>
      <c r="G43" s="106"/>
      <c r="H43" s="106">
        <v>-13852</v>
      </c>
      <c r="I43" s="106"/>
      <c r="J43" s="106">
        <v>3620</v>
      </c>
      <c r="K43" s="108"/>
      <c r="L43" s="106">
        <v>-3029</v>
      </c>
    </row>
    <row r="44" spans="1:12" ht="15.6" customHeight="1" x14ac:dyDescent="0.2">
      <c r="A44" s="111"/>
      <c r="B44" s="116" t="s">
        <v>49</v>
      </c>
      <c r="C44" s="111"/>
      <c r="D44" s="105"/>
      <c r="E44" s="105"/>
      <c r="F44" s="106">
        <v>-24823</v>
      </c>
      <c r="G44" s="106"/>
      <c r="H44" s="106">
        <v>-46551</v>
      </c>
      <c r="I44" s="106"/>
      <c r="J44" s="106">
        <v>-13537</v>
      </c>
      <c r="K44" s="108"/>
      <c r="L44" s="106">
        <v>-412471</v>
      </c>
    </row>
    <row r="45" spans="1:12" ht="15.6" customHeight="1" x14ac:dyDescent="0.2">
      <c r="A45" s="111"/>
      <c r="B45" s="116" t="s">
        <v>57</v>
      </c>
      <c r="C45" s="111"/>
      <c r="D45" s="105"/>
      <c r="E45" s="105"/>
      <c r="F45" s="106">
        <v>-1082</v>
      </c>
      <c r="G45" s="106"/>
      <c r="H45" s="106">
        <v>1386</v>
      </c>
      <c r="I45" s="106"/>
      <c r="J45" s="106">
        <v>-3584</v>
      </c>
      <c r="K45" s="108"/>
      <c r="L45" s="106">
        <v>620</v>
      </c>
    </row>
    <row r="46" spans="1:12" ht="15.6" customHeight="1" x14ac:dyDescent="0.2">
      <c r="A46" s="111"/>
      <c r="B46" s="116" t="s">
        <v>191</v>
      </c>
      <c r="C46" s="111"/>
      <c r="D46" s="105"/>
      <c r="E46" s="105"/>
      <c r="F46" s="106">
        <v>108</v>
      </c>
      <c r="G46" s="106"/>
      <c r="H46" s="106">
        <v>0</v>
      </c>
      <c r="I46" s="106"/>
      <c r="J46" s="106">
        <v>108</v>
      </c>
      <c r="K46" s="108"/>
      <c r="L46" s="106">
        <v>0</v>
      </c>
    </row>
    <row r="47" spans="1:12" ht="15.6" customHeight="1" x14ac:dyDescent="0.2">
      <c r="A47" s="111"/>
      <c r="B47" s="116" t="s">
        <v>247</v>
      </c>
      <c r="C47" s="111"/>
      <c r="D47" s="105"/>
      <c r="E47" s="105"/>
      <c r="F47" s="106">
        <v>-2058</v>
      </c>
      <c r="G47" s="106"/>
      <c r="H47" s="106">
        <v>0</v>
      </c>
      <c r="I47" s="106"/>
      <c r="J47" s="106">
        <v>-2058</v>
      </c>
      <c r="K47" s="108"/>
      <c r="L47" s="106">
        <v>0</v>
      </c>
    </row>
    <row r="48" spans="1:12" ht="15.6" customHeight="1" x14ac:dyDescent="0.2">
      <c r="A48" s="111"/>
      <c r="B48" s="116" t="s">
        <v>248</v>
      </c>
      <c r="C48" s="111"/>
      <c r="D48" s="105"/>
      <c r="E48" s="105"/>
      <c r="F48" s="117">
        <v>-850</v>
      </c>
      <c r="G48" s="106"/>
      <c r="H48" s="117">
        <v>0</v>
      </c>
      <c r="I48" s="106"/>
      <c r="J48" s="140">
        <v>-850</v>
      </c>
      <c r="K48" s="108"/>
      <c r="L48" s="117">
        <v>0</v>
      </c>
    </row>
    <row r="49" spans="1:12" ht="12" customHeight="1" x14ac:dyDescent="0.2">
      <c r="A49" s="111"/>
      <c r="B49" s="94"/>
      <c r="C49" s="94"/>
      <c r="D49" s="105"/>
      <c r="E49" s="105"/>
      <c r="F49" s="106"/>
      <c r="G49" s="106"/>
      <c r="H49" s="106"/>
      <c r="I49" s="106"/>
      <c r="J49" s="106"/>
      <c r="K49" s="107"/>
      <c r="L49" s="106"/>
    </row>
    <row r="50" spans="1:12" ht="15.6" customHeight="1" x14ac:dyDescent="0.2">
      <c r="A50" s="120" t="s">
        <v>241</v>
      </c>
      <c r="B50" s="120"/>
      <c r="C50" s="120"/>
      <c r="D50" s="105"/>
      <c r="E50" s="105"/>
      <c r="F50" s="106">
        <f>SUM(F36:F48)</f>
        <v>292628</v>
      </c>
      <c r="G50" s="106"/>
      <c r="H50" s="106">
        <f>SUM(H36:H48)</f>
        <v>923276</v>
      </c>
      <c r="I50" s="106"/>
      <c r="J50" s="106">
        <f>SUM(J36:J48)</f>
        <v>-41381</v>
      </c>
      <c r="K50" s="107"/>
      <c r="L50" s="106">
        <f>SUM(L36:L48)</f>
        <v>-702000</v>
      </c>
    </row>
    <row r="51" spans="1:12" ht="15.6" customHeight="1" x14ac:dyDescent="0.2">
      <c r="A51" s="111" t="s">
        <v>192</v>
      </c>
      <c r="B51" s="120"/>
      <c r="C51" s="120"/>
      <c r="D51" s="105"/>
      <c r="E51" s="105"/>
      <c r="F51" s="106">
        <v>107</v>
      </c>
      <c r="G51" s="106"/>
      <c r="H51" s="106">
        <v>0</v>
      </c>
      <c r="I51" s="106"/>
      <c r="J51" s="106">
        <v>0</v>
      </c>
      <c r="K51" s="108"/>
      <c r="L51" s="106">
        <v>0</v>
      </c>
    </row>
    <row r="52" spans="1:12" ht="15.6" customHeight="1" x14ac:dyDescent="0.2">
      <c r="A52" s="111" t="s">
        <v>193</v>
      </c>
      <c r="B52" s="122"/>
      <c r="C52" s="122"/>
      <c r="D52" s="111"/>
      <c r="E52" s="105"/>
      <c r="F52" s="117">
        <v>-11808</v>
      </c>
      <c r="G52" s="106"/>
      <c r="H52" s="117">
        <v>-8840</v>
      </c>
      <c r="I52" s="106"/>
      <c r="J52" s="117">
        <v>-2839</v>
      </c>
      <c r="K52" s="108"/>
      <c r="L52" s="117">
        <v>-2602</v>
      </c>
    </row>
    <row r="53" spans="1:12" ht="12" customHeight="1" x14ac:dyDescent="0.2">
      <c r="A53" s="111"/>
      <c r="B53" s="94"/>
      <c r="C53" s="94"/>
      <c r="D53" s="105"/>
      <c r="E53" s="105"/>
      <c r="F53" s="106"/>
      <c r="G53" s="106"/>
      <c r="H53" s="106"/>
      <c r="I53" s="107"/>
      <c r="J53" s="106"/>
      <c r="K53" s="106"/>
      <c r="L53" s="106"/>
    </row>
    <row r="54" spans="1:12" ht="15.6" customHeight="1" x14ac:dyDescent="0.2">
      <c r="A54" s="120" t="s">
        <v>194</v>
      </c>
      <c r="B54" s="111"/>
      <c r="C54" s="94"/>
      <c r="D54" s="105"/>
      <c r="E54" s="105"/>
      <c r="F54" s="117">
        <f>SUM(F50:F52)</f>
        <v>280927</v>
      </c>
      <c r="G54" s="107"/>
      <c r="H54" s="117">
        <f>SUM(H50:H52)</f>
        <v>914436</v>
      </c>
      <c r="I54" s="107"/>
      <c r="J54" s="117">
        <f>SUM(J50:J52)</f>
        <v>-44220</v>
      </c>
      <c r="K54" s="114"/>
      <c r="L54" s="117">
        <f>SUM(L50:L52)</f>
        <v>-704602</v>
      </c>
    </row>
    <row r="55" spans="1:12" ht="15.6" customHeight="1" x14ac:dyDescent="0.2">
      <c r="A55" s="120"/>
      <c r="B55" s="111"/>
      <c r="C55" s="94"/>
      <c r="D55" s="105"/>
      <c r="E55" s="105"/>
      <c r="F55" s="106"/>
      <c r="G55" s="107"/>
      <c r="H55" s="106"/>
      <c r="I55" s="107"/>
      <c r="J55" s="106"/>
      <c r="K55" s="114"/>
      <c r="L55" s="106"/>
    </row>
    <row r="56" spans="1:12" ht="14.25" customHeight="1" x14ac:dyDescent="0.2">
      <c r="A56" s="120"/>
      <c r="B56" s="111"/>
      <c r="C56" s="94"/>
      <c r="D56" s="105"/>
      <c r="E56" s="105"/>
      <c r="F56" s="106"/>
      <c r="G56" s="107"/>
      <c r="H56" s="106"/>
      <c r="I56" s="107"/>
      <c r="J56" s="106"/>
      <c r="K56" s="114"/>
      <c r="L56" s="106"/>
    </row>
    <row r="57" spans="1:12" ht="22.35" customHeight="1" x14ac:dyDescent="0.2">
      <c r="A57" s="161" t="s">
        <v>117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</row>
    <row r="58" spans="1:12" ht="16.5" customHeight="1" x14ac:dyDescent="0.2">
      <c r="A58" s="93" t="str">
        <f>+A1</f>
        <v>Thai Solar Energy Public Company Limited</v>
      </c>
      <c r="B58" s="93"/>
      <c r="C58" s="93"/>
      <c r="D58" s="105"/>
      <c r="E58" s="105"/>
      <c r="F58" s="106"/>
      <c r="G58" s="107"/>
      <c r="H58" s="106"/>
      <c r="I58" s="107"/>
      <c r="J58" s="96"/>
      <c r="K58" s="107"/>
      <c r="L58" s="96"/>
    </row>
    <row r="59" spans="1:12" ht="16.5" customHeight="1" x14ac:dyDescent="0.2">
      <c r="A59" s="93" t="s">
        <v>195</v>
      </c>
      <c r="B59" s="93"/>
      <c r="C59" s="93"/>
      <c r="D59" s="105"/>
      <c r="E59" s="105"/>
      <c r="F59" s="106"/>
      <c r="G59" s="107"/>
      <c r="H59" s="106"/>
      <c r="I59" s="107"/>
      <c r="J59" s="106"/>
      <c r="K59" s="107"/>
      <c r="L59" s="106"/>
    </row>
    <row r="60" spans="1:12" ht="16.5" customHeight="1" x14ac:dyDescent="0.2">
      <c r="A60" s="99" t="str">
        <f>A3</f>
        <v>For the six-month period ended 30 June 2025</v>
      </c>
      <c r="B60" s="99"/>
      <c r="C60" s="99"/>
      <c r="D60" s="123"/>
      <c r="E60" s="123"/>
      <c r="F60" s="117"/>
      <c r="G60" s="124"/>
      <c r="H60" s="117"/>
      <c r="I60" s="124"/>
      <c r="J60" s="117"/>
      <c r="K60" s="124"/>
      <c r="L60" s="117"/>
    </row>
    <row r="61" spans="1:12" ht="16.5" customHeight="1" x14ac:dyDescent="0.2">
      <c r="A61" s="93"/>
      <c r="B61" s="93"/>
      <c r="C61" s="93"/>
      <c r="D61" s="105"/>
      <c r="E61" s="105"/>
      <c r="F61" s="106"/>
      <c r="G61" s="107"/>
      <c r="H61" s="106"/>
      <c r="I61" s="107"/>
      <c r="J61" s="106"/>
      <c r="K61" s="107"/>
      <c r="L61" s="106"/>
    </row>
    <row r="62" spans="1:12" ht="16.5" customHeight="1" x14ac:dyDescent="0.2">
      <c r="A62" s="93"/>
      <c r="B62" s="93"/>
      <c r="C62" s="93"/>
      <c r="D62" s="105"/>
      <c r="E62" s="105"/>
      <c r="F62" s="106"/>
      <c r="G62" s="107"/>
      <c r="H62" s="106"/>
      <c r="I62" s="107"/>
      <c r="J62" s="106"/>
      <c r="K62" s="107"/>
      <c r="L62" s="106"/>
    </row>
    <row r="63" spans="1:12" ht="16.5" customHeight="1" x14ac:dyDescent="0.2">
      <c r="A63" s="93"/>
      <c r="B63" s="93"/>
      <c r="C63" s="93"/>
      <c r="D63" s="105"/>
      <c r="E63" s="105"/>
      <c r="F63" s="159" t="s">
        <v>3</v>
      </c>
      <c r="G63" s="160"/>
      <c r="H63" s="160"/>
      <c r="I63" s="108"/>
      <c r="J63" s="159" t="s">
        <v>92</v>
      </c>
      <c r="K63" s="160"/>
      <c r="L63" s="160"/>
    </row>
    <row r="64" spans="1:12" ht="16.5" customHeight="1" x14ac:dyDescent="0.2">
      <c r="A64" s="93"/>
      <c r="B64" s="93"/>
      <c r="C64" s="93"/>
      <c r="D64" s="105"/>
      <c r="E64" s="105"/>
      <c r="F64" s="158" t="s">
        <v>93</v>
      </c>
      <c r="G64" s="157"/>
      <c r="H64" s="157"/>
      <c r="I64" s="108"/>
      <c r="J64" s="158" t="s">
        <v>94</v>
      </c>
      <c r="K64" s="157"/>
      <c r="L64" s="157"/>
    </row>
    <row r="65" spans="1:12" ht="16.5" customHeight="1" x14ac:dyDescent="0.2">
      <c r="A65" s="93"/>
      <c r="B65" s="93"/>
      <c r="C65" s="93"/>
      <c r="D65" s="105"/>
      <c r="E65" s="105"/>
      <c r="F65" s="109" t="s">
        <v>8</v>
      </c>
      <c r="G65" s="110"/>
      <c r="H65" s="109" t="s">
        <v>8</v>
      </c>
      <c r="I65" s="106"/>
      <c r="J65" s="109" t="s">
        <v>8</v>
      </c>
      <c r="K65" s="110"/>
      <c r="L65" s="109" t="s">
        <v>8</v>
      </c>
    </row>
    <row r="66" spans="1:12" ht="16.5" customHeight="1" x14ac:dyDescent="0.2">
      <c r="A66" s="111"/>
      <c r="B66" s="111"/>
      <c r="C66" s="111"/>
      <c r="D66" s="111"/>
      <c r="E66" s="112"/>
      <c r="F66" s="18" t="s">
        <v>10</v>
      </c>
      <c r="G66" s="15"/>
      <c r="H66" s="18" t="s">
        <v>11</v>
      </c>
      <c r="I66" s="17"/>
      <c r="J66" s="18" t="s">
        <v>10</v>
      </c>
      <c r="K66" s="15"/>
      <c r="L66" s="18" t="s">
        <v>11</v>
      </c>
    </row>
    <row r="67" spans="1:12" ht="16.5" customHeight="1" x14ac:dyDescent="0.2">
      <c r="A67" s="111"/>
      <c r="B67" s="111"/>
      <c r="C67" s="111"/>
      <c r="D67" s="101" t="s">
        <v>12</v>
      </c>
      <c r="E67" s="111"/>
      <c r="F67" s="102" t="s">
        <v>13</v>
      </c>
      <c r="G67" s="98"/>
      <c r="H67" s="102" t="s">
        <v>13</v>
      </c>
      <c r="I67" s="113"/>
      <c r="J67" s="102" t="s">
        <v>13</v>
      </c>
      <c r="K67" s="98"/>
      <c r="L67" s="102" t="s">
        <v>13</v>
      </c>
    </row>
    <row r="68" spans="1:12" ht="8.1" customHeight="1" x14ac:dyDescent="0.2">
      <c r="D68" s="105"/>
      <c r="E68" s="105"/>
      <c r="F68" s="106"/>
      <c r="G68" s="106"/>
      <c r="H68" s="106"/>
      <c r="I68" s="107"/>
      <c r="J68" s="106"/>
      <c r="K68" s="106"/>
      <c r="L68" s="106"/>
    </row>
    <row r="69" spans="1:12" ht="16.5" customHeight="1" x14ac:dyDescent="0.2">
      <c r="A69" s="94" t="s">
        <v>196</v>
      </c>
      <c r="B69" s="94"/>
      <c r="C69" s="94"/>
      <c r="D69" s="105"/>
      <c r="E69" s="105"/>
      <c r="F69" s="106"/>
      <c r="G69" s="107"/>
      <c r="H69" s="106"/>
      <c r="I69" s="107"/>
      <c r="J69" s="106"/>
      <c r="K69" s="114"/>
      <c r="L69" s="106"/>
    </row>
    <row r="70" spans="1:12" ht="16.5" customHeight="1" x14ac:dyDescent="0.2">
      <c r="A70" s="111" t="s">
        <v>245</v>
      </c>
      <c r="B70" s="94"/>
      <c r="C70" s="94"/>
      <c r="D70" s="105">
        <v>17</v>
      </c>
      <c r="E70" s="105"/>
      <c r="F70" s="106">
        <v>-65739</v>
      </c>
      <c r="G70" s="107"/>
      <c r="H70" s="106">
        <v>0</v>
      </c>
      <c r="I70" s="107"/>
      <c r="J70" s="106">
        <v>0</v>
      </c>
      <c r="K70" s="114"/>
      <c r="L70" s="106">
        <v>0</v>
      </c>
    </row>
    <row r="71" spans="1:12" ht="16.5" customHeight="1" x14ac:dyDescent="0.2">
      <c r="A71" s="111" t="s">
        <v>252</v>
      </c>
      <c r="B71" s="94"/>
      <c r="C71" s="94"/>
      <c r="D71" s="105"/>
      <c r="E71" s="105"/>
      <c r="F71" s="106"/>
      <c r="G71" s="107"/>
      <c r="H71" s="106"/>
      <c r="I71" s="107"/>
      <c r="J71" s="106"/>
      <c r="K71" s="114"/>
      <c r="L71" s="106"/>
    </row>
    <row r="72" spans="1:12" ht="16.5" customHeight="1" x14ac:dyDescent="0.2">
      <c r="A72" s="111"/>
      <c r="B72" s="111" t="s">
        <v>249</v>
      </c>
      <c r="C72" s="94"/>
      <c r="D72" s="105">
        <v>9.1999999999999993</v>
      </c>
      <c r="E72" s="105"/>
      <c r="F72" s="106">
        <v>0</v>
      </c>
      <c r="G72" s="107"/>
      <c r="H72" s="106">
        <v>0</v>
      </c>
      <c r="I72" s="107"/>
      <c r="J72" s="106">
        <v>-63670</v>
      </c>
      <c r="K72" s="114"/>
      <c r="L72" s="106">
        <v>0</v>
      </c>
    </row>
    <row r="73" spans="1:12" ht="16.5" customHeight="1" x14ac:dyDescent="0.2">
      <c r="A73" s="115" t="s">
        <v>242</v>
      </c>
      <c r="B73" s="115"/>
      <c r="C73" s="115"/>
      <c r="D73" s="105"/>
      <c r="E73" s="105"/>
      <c r="F73" s="106">
        <v>-133913</v>
      </c>
      <c r="G73" s="108"/>
      <c r="H73" s="106">
        <v>-21670</v>
      </c>
      <c r="I73" s="108"/>
      <c r="J73" s="106">
        <v>-86409</v>
      </c>
      <c r="K73" s="108"/>
      <c r="L73" s="106">
        <v>-6646</v>
      </c>
    </row>
    <row r="74" spans="1:12" ht="16.5" customHeight="1" x14ac:dyDescent="0.2">
      <c r="A74" s="128" t="s">
        <v>211</v>
      </c>
      <c r="B74" s="111"/>
      <c r="C74" s="111"/>
      <c r="D74" s="105"/>
      <c r="E74" s="105"/>
      <c r="F74" s="106"/>
      <c r="G74" s="106"/>
      <c r="H74" s="106"/>
      <c r="I74" s="106"/>
      <c r="J74" s="106"/>
      <c r="K74" s="107"/>
      <c r="L74" s="106"/>
    </row>
    <row r="75" spans="1:12" ht="16.5" customHeight="1" x14ac:dyDescent="0.2">
      <c r="A75" s="128"/>
      <c r="B75" s="111" t="s">
        <v>212</v>
      </c>
      <c r="C75" s="111"/>
      <c r="D75" s="105"/>
      <c r="E75" s="105"/>
      <c r="F75" s="106">
        <v>0</v>
      </c>
      <c r="G75" s="106"/>
      <c r="H75" s="106">
        <v>2039</v>
      </c>
      <c r="I75" s="106"/>
      <c r="J75" s="106">
        <v>0</v>
      </c>
      <c r="K75" s="107"/>
      <c r="L75" s="106" t="s">
        <v>189</v>
      </c>
    </row>
    <row r="76" spans="1:12" ht="16.5" customHeight="1" x14ac:dyDescent="0.2">
      <c r="A76" s="115" t="s">
        <v>197</v>
      </c>
      <c r="B76" s="115"/>
      <c r="C76" s="115"/>
      <c r="D76" s="105"/>
      <c r="E76" s="105"/>
      <c r="F76" s="106">
        <v>4159</v>
      </c>
      <c r="G76" s="108"/>
      <c r="H76" s="106">
        <v>0</v>
      </c>
      <c r="I76" s="108"/>
      <c r="J76" s="139">
        <v>0</v>
      </c>
      <c r="K76" s="108"/>
      <c r="L76" s="106">
        <v>0</v>
      </c>
    </row>
    <row r="77" spans="1:12" ht="16.5" customHeight="1" x14ac:dyDescent="0.2">
      <c r="A77" s="115" t="s">
        <v>198</v>
      </c>
      <c r="B77" s="115"/>
      <c r="C77" s="115"/>
      <c r="D77" s="105">
        <v>18.399999999999999</v>
      </c>
      <c r="E77" s="105"/>
      <c r="F77" s="106">
        <v>0</v>
      </c>
      <c r="G77" s="108"/>
      <c r="H77" s="106">
        <v>0</v>
      </c>
      <c r="I77" s="108"/>
      <c r="J77" s="106">
        <v>-37500</v>
      </c>
      <c r="K77" s="108"/>
      <c r="L77" s="106">
        <v>-35000</v>
      </c>
    </row>
    <row r="78" spans="1:12" ht="16.5" customHeight="1" x14ac:dyDescent="0.2">
      <c r="A78" s="115" t="s">
        <v>199</v>
      </c>
      <c r="B78" s="111"/>
      <c r="C78" s="111"/>
      <c r="D78" s="105"/>
      <c r="E78" s="105"/>
      <c r="F78" s="106"/>
      <c r="G78" s="108"/>
      <c r="H78" s="106"/>
      <c r="I78" s="108"/>
      <c r="J78" s="106"/>
      <c r="K78" s="108"/>
      <c r="L78" s="106"/>
    </row>
    <row r="79" spans="1:12" ht="16.5" customHeight="1" x14ac:dyDescent="0.2">
      <c r="A79" s="115"/>
      <c r="B79" s="111" t="s">
        <v>200</v>
      </c>
      <c r="C79" s="111"/>
      <c r="D79" s="105">
        <v>18.399999999999999</v>
      </c>
      <c r="E79" s="105"/>
      <c r="F79" s="106">
        <v>0</v>
      </c>
      <c r="G79" s="108"/>
      <c r="H79" s="106">
        <v>0</v>
      </c>
      <c r="I79" s="108"/>
      <c r="J79" s="106">
        <v>451904</v>
      </c>
      <c r="K79" s="108"/>
      <c r="L79" s="106">
        <v>2510142</v>
      </c>
    </row>
    <row r="80" spans="1:12" ht="16.5" customHeight="1" x14ac:dyDescent="0.2">
      <c r="A80" s="115" t="s">
        <v>201</v>
      </c>
      <c r="B80" s="111"/>
      <c r="C80" s="111"/>
      <c r="D80" s="105"/>
      <c r="E80" s="105"/>
      <c r="F80" s="106">
        <v>-143888</v>
      </c>
      <c r="G80" s="108"/>
      <c r="H80" s="106">
        <v>-118467</v>
      </c>
      <c r="I80" s="108"/>
      <c r="J80" s="106">
        <v>-53204</v>
      </c>
      <c r="K80" s="108"/>
      <c r="L80" s="106">
        <v>-68197</v>
      </c>
    </row>
    <row r="81" spans="1:12" ht="16.5" customHeight="1" x14ac:dyDescent="0.2">
      <c r="A81" s="111" t="s">
        <v>202</v>
      </c>
      <c r="B81" s="111"/>
      <c r="C81" s="111"/>
      <c r="D81" s="105"/>
      <c r="E81" s="105"/>
      <c r="F81" s="106">
        <v>991</v>
      </c>
      <c r="G81" s="108"/>
      <c r="H81" s="106">
        <v>2158</v>
      </c>
      <c r="I81" s="108"/>
      <c r="J81" s="106">
        <v>31</v>
      </c>
      <c r="K81" s="108"/>
      <c r="L81" s="106">
        <v>1122</v>
      </c>
    </row>
    <row r="82" spans="1:12" ht="16.5" customHeight="1" x14ac:dyDescent="0.2">
      <c r="A82" s="111" t="s">
        <v>203</v>
      </c>
      <c r="B82" s="111"/>
      <c r="C82" s="111"/>
      <c r="D82" s="105"/>
      <c r="E82" s="105"/>
      <c r="F82" s="106">
        <v>0</v>
      </c>
      <c r="G82" s="108"/>
      <c r="H82" s="106">
        <v>-177</v>
      </c>
      <c r="I82" s="108"/>
      <c r="J82" s="106">
        <v>0</v>
      </c>
      <c r="K82" s="108"/>
      <c r="L82" s="106">
        <v>-177</v>
      </c>
    </row>
    <row r="83" spans="1:12" ht="16.5" customHeight="1" x14ac:dyDescent="0.2">
      <c r="A83" s="115" t="s">
        <v>204</v>
      </c>
      <c r="B83" s="111"/>
      <c r="C83" s="111"/>
      <c r="D83" s="105"/>
      <c r="E83" s="105"/>
      <c r="F83" s="106">
        <v>580</v>
      </c>
      <c r="G83" s="108"/>
      <c r="H83" s="106">
        <v>1072</v>
      </c>
      <c r="I83" s="108"/>
      <c r="J83" s="106">
        <v>19516</v>
      </c>
      <c r="K83" s="108"/>
      <c r="L83" s="106">
        <v>63758</v>
      </c>
    </row>
    <row r="84" spans="1:12" ht="16.5" customHeight="1" x14ac:dyDescent="0.2">
      <c r="A84" s="115" t="s">
        <v>205</v>
      </c>
      <c r="B84" s="111"/>
      <c r="C84" s="111"/>
      <c r="D84" s="111"/>
      <c r="E84" s="105"/>
      <c r="F84" s="126">
        <v>0</v>
      </c>
      <c r="G84" s="106"/>
      <c r="H84" s="126">
        <v>235200</v>
      </c>
      <c r="I84" s="106"/>
      <c r="J84" s="126">
        <v>0</v>
      </c>
      <c r="K84" s="108"/>
      <c r="L84" s="126">
        <v>235200</v>
      </c>
    </row>
    <row r="85" spans="1:12" ht="16.5" customHeight="1" x14ac:dyDescent="0.2">
      <c r="D85" s="105"/>
      <c r="E85" s="105"/>
      <c r="F85" s="106"/>
      <c r="G85" s="106"/>
      <c r="H85" s="106"/>
      <c r="I85" s="106"/>
      <c r="J85" s="106"/>
      <c r="K85" s="107"/>
      <c r="L85" s="106"/>
    </row>
    <row r="86" spans="1:12" ht="16.5" customHeight="1" x14ac:dyDescent="0.2">
      <c r="A86" s="115" t="s">
        <v>239</v>
      </c>
      <c r="B86" s="111"/>
      <c r="C86" s="111"/>
      <c r="D86" s="105"/>
      <c r="E86" s="105"/>
      <c r="F86" s="117">
        <f>SUM(F69:F84)</f>
        <v>-337810</v>
      </c>
      <c r="G86" s="106"/>
      <c r="H86" s="117">
        <f>SUM(H69:H84)</f>
        <v>100155</v>
      </c>
      <c r="I86" s="106"/>
      <c r="J86" s="117">
        <f>SUM(J69:J84)</f>
        <v>230668</v>
      </c>
      <c r="K86" s="107"/>
      <c r="L86" s="117">
        <f>SUM(L69:L84)</f>
        <v>2700202</v>
      </c>
    </row>
    <row r="87" spans="1:12" ht="16.5" customHeight="1" x14ac:dyDescent="0.2">
      <c r="A87" s="111"/>
      <c r="B87" s="111"/>
      <c r="C87" s="111"/>
      <c r="D87" s="105"/>
      <c r="E87" s="105"/>
      <c r="F87" s="106"/>
      <c r="G87" s="106"/>
      <c r="H87" s="106"/>
      <c r="I87" s="106"/>
      <c r="J87" s="106"/>
      <c r="K87" s="107"/>
      <c r="L87" s="106"/>
    </row>
    <row r="88" spans="1:12" ht="16.5" customHeight="1" x14ac:dyDescent="0.2">
      <c r="A88" s="127" t="s">
        <v>206</v>
      </c>
      <c r="B88" s="111"/>
      <c r="C88" s="111"/>
      <c r="D88" s="105"/>
      <c r="E88" s="105"/>
      <c r="F88" s="106"/>
      <c r="G88" s="106"/>
      <c r="H88" s="106"/>
      <c r="I88" s="106"/>
      <c r="J88" s="106"/>
      <c r="K88" s="107"/>
      <c r="L88" s="106"/>
    </row>
    <row r="89" spans="1:12" ht="16.5" customHeight="1" x14ac:dyDescent="0.2">
      <c r="A89" s="128" t="s">
        <v>207</v>
      </c>
      <c r="B89" s="111"/>
      <c r="C89" s="111"/>
      <c r="D89" s="105"/>
      <c r="E89" s="105"/>
      <c r="F89" s="106"/>
      <c r="G89" s="106"/>
      <c r="H89" s="106"/>
      <c r="I89" s="106"/>
      <c r="J89" s="106"/>
      <c r="K89" s="107"/>
      <c r="L89" s="106"/>
    </row>
    <row r="90" spans="1:12" ht="16.5" customHeight="1" x14ac:dyDescent="0.2">
      <c r="A90" s="127"/>
      <c r="B90" s="111" t="s">
        <v>208</v>
      </c>
      <c r="C90" s="111"/>
      <c r="D90" s="105">
        <v>9.1999999999999993</v>
      </c>
      <c r="E90" s="105"/>
      <c r="F90" s="106">
        <v>48347</v>
      </c>
      <c r="G90" s="106"/>
      <c r="H90" s="106">
        <v>0</v>
      </c>
      <c r="I90" s="106"/>
      <c r="J90" s="106">
        <v>0</v>
      </c>
      <c r="K90" s="107"/>
      <c r="L90" s="106">
        <v>0</v>
      </c>
    </row>
    <row r="91" spans="1:12" ht="16.5" customHeight="1" x14ac:dyDescent="0.2">
      <c r="A91" s="128" t="s">
        <v>209</v>
      </c>
      <c r="B91" s="111"/>
      <c r="C91" s="111"/>
      <c r="D91" s="105"/>
      <c r="E91" s="105"/>
      <c r="F91" s="106"/>
      <c r="G91" s="106"/>
      <c r="H91" s="106"/>
      <c r="I91" s="106"/>
      <c r="J91" s="106"/>
      <c r="K91" s="107"/>
      <c r="L91" s="106"/>
    </row>
    <row r="92" spans="1:12" ht="16.5" customHeight="1" x14ac:dyDescent="0.2">
      <c r="A92" s="128"/>
      <c r="B92" s="111" t="s">
        <v>210</v>
      </c>
      <c r="C92" s="111"/>
      <c r="D92" s="105"/>
      <c r="E92" s="105"/>
      <c r="F92" s="106">
        <v>0</v>
      </c>
      <c r="G92" s="106"/>
      <c r="H92" s="106" t="s">
        <v>189</v>
      </c>
      <c r="I92" s="106"/>
      <c r="J92" s="106">
        <v>25000</v>
      </c>
      <c r="K92" s="107"/>
      <c r="L92" s="106">
        <v>70000</v>
      </c>
    </row>
    <row r="93" spans="1:12" ht="16.5" customHeight="1" x14ac:dyDescent="0.2">
      <c r="A93" s="111" t="s">
        <v>213</v>
      </c>
      <c r="B93" s="111"/>
      <c r="C93" s="111"/>
      <c r="D93" s="111"/>
      <c r="E93" s="105"/>
      <c r="F93" s="111"/>
      <c r="G93" s="111"/>
      <c r="H93" s="111"/>
      <c r="I93" s="111"/>
      <c r="J93" s="111"/>
      <c r="K93" s="111"/>
      <c r="L93" s="111"/>
    </row>
    <row r="94" spans="1:12" ht="16.5" customHeight="1" x14ac:dyDescent="0.2">
      <c r="A94" s="111"/>
      <c r="B94" s="111" t="s">
        <v>214</v>
      </c>
      <c r="C94" s="111"/>
      <c r="D94" s="105">
        <v>12.1</v>
      </c>
      <c r="E94" s="105"/>
      <c r="F94" s="106">
        <v>1312000</v>
      </c>
      <c r="G94" s="108"/>
      <c r="H94" s="106">
        <v>250000</v>
      </c>
      <c r="I94" s="106"/>
      <c r="J94" s="106">
        <v>1300000</v>
      </c>
      <c r="K94" s="107"/>
      <c r="L94" s="106">
        <v>250000</v>
      </c>
    </row>
    <row r="95" spans="1:12" ht="16.5" customHeight="1" x14ac:dyDescent="0.2">
      <c r="A95" s="111" t="s">
        <v>215</v>
      </c>
      <c r="B95" s="111"/>
      <c r="C95" s="111"/>
      <c r="D95" s="105"/>
      <c r="E95" s="105"/>
      <c r="F95" s="106"/>
      <c r="G95" s="108"/>
      <c r="H95" s="106"/>
      <c r="I95" s="111"/>
      <c r="J95" s="111"/>
      <c r="K95" s="111"/>
      <c r="L95" s="111"/>
    </row>
    <row r="96" spans="1:12" ht="16.5" customHeight="1" x14ac:dyDescent="0.2">
      <c r="A96" s="111"/>
      <c r="B96" s="111" t="s">
        <v>214</v>
      </c>
      <c r="C96" s="111"/>
      <c r="D96" s="105">
        <v>12.1</v>
      </c>
      <c r="E96" s="105"/>
      <c r="F96" s="106">
        <v>-185000</v>
      </c>
      <c r="G96" s="108"/>
      <c r="H96" s="106">
        <v>-55000</v>
      </c>
      <c r="I96" s="108"/>
      <c r="J96" s="106">
        <v>-170000</v>
      </c>
      <c r="K96" s="108"/>
      <c r="L96" s="106">
        <v>-55000</v>
      </c>
    </row>
    <row r="97" spans="1:12" ht="16.5" customHeight="1" x14ac:dyDescent="0.2">
      <c r="A97" s="111" t="s">
        <v>216</v>
      </c>
      <c r="B97" s="111"/>
      <c r="C97" s="111"/>
      <c r="D97" s="105"/>
      <c r="E97" s="105"/>
      <c r="F97" s="106">
        <v>-11114</v>
      </c>
      <c r="G97" s="108"/>
      <c r="H97" s="106">
        <v>-8275</v>
      </c>
      <c r="I97" s="108"/>
      <c r="J97" s="106">
        <v>-3365</v>
      </c>
      <c r="K97" s="108"/>
      <c r="L97" s="106">
        <v>-3274</v>
      </c>
    </row>
    <row r="98" spans="1:12" ht="16.5" customHeight="1" x14ac:dyDescent="0.2">
      <c r="A98" s="111" t="s">
        <v>217</v>
      </c>
      <c r="B98" s="111"/>
      <c r="C98" s="111"/>
      <c r="D98" s="105">
        <v>12.2</v>
      </c>
      <c r="E98" s="105"/>
      <c r="F98" s="106">
        <v>452700</v>
      </c>
      <c r="G98" s="108"/>
      <c r="H98" s="106">
        <v>0</v>
      </c>
      <c r="I98" s="108"/>
      <c r="J98" s="106">
        <v>0</v>
      </c>
      <c r="K98" s="108"/>
      <c r="L98" s="106" t="s">
        <v>189</v>
      </c>
    </row>
    <row r="99" spans="1:12" ht="16.5" customHeight="1" x14ac:dyDescent="0.2">
      <c r="A99" s="111" t="s">
        <v>218</v>
      </c>
      <c r="B99" s="111"/>
      <c r="C99" s="111"/>
      <c r="D99" s="105">
        <v>12.2</v>
      </c>
      <c r="E99" s="105"/>
      <c r="F99" s="106">
        <v>-132966</v>
      </c>
      <c r="G99" s="108"/>
      <c r="H99" s="106">
        <v>-589010</v>
      </c>
      <c r="I99" s="108"/>
      <c r="J99" s="106">
        <v>-7520</v>
      </c>
      <c r="K99" s="108"/>
      <c r="L99" s="106">
        <v>-477273</v>
      </c>
    </row>
    <row r="100" spans="1:12" ht="16.5" customHeight="1" x14ac:dyDescent="0.2">
      <c r="A100" s="111" t="s">
        <v>219</v>
      </c>
      <c r="B100" s="111"/>
      <c r="C100" s="111"/>
      <c r="D100" s="105"/>
      <c r="E100" s="105"/>
      <c r="F100" s="106"/>
      <c r="G100" s="108"/>
      <c r="H100" s="106"/>
      <c r="I100" s="108"/>
      <c r="J100" s="106"/>
      <c r="K100" s="108"/>
      <c r="L100" s="106"/>
    </row>
    <row r="101" spans="1:12" ht="16.5" customHeight="1" x14ac:dyDescent="0.2">
      <c r="A101" s="111"/>
      <c r="B101" s="111" t="s">
        <v>220</v>
      </c>
      <c r="C101" s="111"/>
      <c r="D101" s="105">
        <v>12.2</v>
      </c>
      <c r="E101" s="105"/>
      <c r="F101" s="106">
        <v>-3275</v>
      </c>
      <c r="G101" s="108"/>
      <c r="H101" s="106" t="s">
        <v>189</v>
      </c>
      <c r="I101" s="108"/>
      <c r="J101" s="106">
        <v>0</v>
      </c>
      <c r="K101" s="108"/>
      <c r="L101" s="106" t="s">
        <v>189</v>
      </c>
    </row>
    <row r="102" spans="1:12" ht="16.5" customHeight="1" x14ac:dyDescent="0.2">
      <c r="A102" s="111" t="s">
        <v>221</v>
      </c>
      <c r="B102" s="111"/>
      <c r="C102" s="111"/>
      <c r="D102" s="105">
        <v>12.3</v>
      </c>
      <c r="E102" s="105"/>
      <c r="F102" s="106">
        <v>-1200000</v>
      </c>
      <c r="G102" s="108"/>
      <c r="H102" s="106">
        <v>-1175000</v>
      </c>
      <c r="I102" s="108"/>
      <c r="J102" s="106">
        <v>-1200000</v>
      </c>
      <c r="K102" s="108"/>
      <c r="L102" s="106">
        <v>-1175000</v>
      </c>
    </row>
    <row r="103" spans="1:12" ht="16.5" customHeight="1" x14ac:dyDescent="0.2">
      <c r="A103" s="111" t="s">
        <v>222</v>
      </c>
      <c r="B103" s="111"/>
      <c r="C103" s="111"/>
      <c r="D103" s="105">
        <v>16</v>
      </c>
      <c r="E103" s="105"/>
      <c r="F103" s="106">
        <v>0</v>
      </c>
      <c r="G103" s="108"/>
      <c r="H103" s="106">
        <v>-105886</v>
      </c>
      <c r="I103" s="108"/>
      <c r="J103" s="106">
        <v>0</v>
      </c>
      <c r="K103" s="108"/>
      <c r="L103" s="106">
        <v>-105886</v>
      </c>
    </row>
    <row r="104" spans="1:12" ht="16.5" customHeight="1" x14ac:dyDescent="0.2">
      <c r="A104" s="129" t="s">
        <v>223</v>
      </c>
      <c r="B104" s="129"/>
      <c r="C104" s="111"/>
      <c r="D104" s="105"/>
      <c r="E104" s="105"/>
      <c r="F104" s="117">
        <v>-121557</v>
      </c>
      <c r="G104" s="108"/>
      <c r="H104" s="117">
        <v>-143501</v>
      </c>
      <c r="I104" s="108"/>
      <c r="J104" s="117">
        <v>-84154</v>
      </c>
      <c r="K104" s="108"/>
      <c r="L104" s="117">
        <v>-109540</v>
      </c>
    </row>
    <row r="105" spans="1:12" ht="16.5" customHeight="1" x14ac:dyDescent="0.2">
      <c r="A105" s="115"/>
      <c r="B105" s="130"/>
      <c r="C105" s="130"/>
      <c r="D105" s="130"/>
      <c r="E105" s="105"/>
      <c r="F105" s="106"/>
      <c r="G105" s="106"/>
      <c r="H105" s="106"/>
      <c r="I105" s="107"/>
      <c r="J105" s="106"/>
      <c r="K105" s="106"/>
      <c r="L105" s="106"/>
    </row>
    <row r="106" spans="1:12" ht="16.5" customHeight="1" x14ac:dyDescent="0.2">
      <c r="A106" s="120" t="s">
        <v>237</v>
      </c>
      <c r="B106" s="115"/>
      <c r="C106" s="115"/>
      <c r="D106" s="93"/>
      <c r="E106" s="105"/>
      <c r="F106" s="117">
        <f>SUM(F90:F104)</f>
        <v>159135</v>
      </c>
      <c r="G106" s="107"/>
      <c r="H106" s="117">
        <f>SUM(H90:H104)</f>
        <v>-1826672</v>
      </c>
      <c r="I106" s="107"/>
      <c r="J106" s="117">
        <f>SUM(J90:J104)</f>
        <v>-140039</v>
      </c>
      <c r="K106" s="114"/>
      <c r="L106" s="117">
        <f>SUM(L90:L104)</f>
        <v>-1605973</v>
      </c>
    </row>
    <row r="107" spans="1:12" ht="16.5" customHeight="1" x14ac:dyDescent="0.2">
      <c r="A107" s="93" t="s">
        <v>224</v>
      </c>
      <c r="B107" s="93"/>
      <c r="C107" s="93"/>
      <c r="D107" s="93"/>
      <c r="E107" s="105"/>
      <c r="F107" s="106"/>
      <c r="G107" s="107"/>
      <c r="H107" s="106"/>
      <c r="I107" s="107"/>
      <c r="J107" s="106"/>
      <c r="K107" s="114"/>
      <c r="L107" s="106"/>
    </row>
    <row r="108" spans="1:12" ht="16.5" customHeight="1" x14ac:dyDescent="0.2">
      <c r="A108" s="93"/>
      <c r="B108" s="93"/>
      <c r="C108" s="93"/>
      <c r="D108" s="93"/>
      <c r="E108" s="105"/>
      <c r="F108" s="106"/>
      <c r="G108" s="107"/>
      <c r="H108" s="106"/>
      <c r="I108" s="107"/>
      <c r="J108" s="106"/>
      <c r="K108" s="114"/>
      <c r="L108" s="106"/>
    </row>
    <row r="109" spans="1:12" ht="16.5" customHeight="1" x14ac:dyDescent="0.2">
      <c r="A109" s="93"/>
      <c r="B109" s="93"/>
      <c r="C109" s="93"/>
      <c r="D109" s="93"/>
      <c r="E109" s="105"/>
      <c r="F109" s="106"/>
      <c r="G109" s="107"/>
      <c r="H109" s="106"/>
      <c r="I109" s="107"/>
      <c r="J109" s="106"/>
      <c r="K109" s="114"/>
      <c r="L109" s="106"/>
    </row>
    <row r="110" spans="1:12" ht="10.5" customHeight="1" x14ac:dyDescent="0.2">
      <c r="A110" s="93"/>
      <c r="B110" s="93"/>
      <c r="C110" s="93"/>
      <c r="D110" s="93"/>
      <c r="E110" s="105"/>
      <c r="F110" s="106"/>
      <c r="G110" s="107"/>
      <c r="H110" s="106"/>
      <c r="I110" s="107"/>
      <c r="J110" s="106"/>
      <c r="K110" s="114"/>
      <c r="L110" s="106"/>
    </row>
    <row r="111" spans="1:12" ht="22.35" customHeight="1" x14ac:dyDescent="0.2">
      <c r="A111" s="156" t="s">
        <v>117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  <c r="L111" s="157"/>
    </row>
    <row r="112" spans="1:12" ht="16.5" customHeight="1" x14ac:dyDescent="0.2">
      <c r="A112" s="131" t="s">
        <v>0</v>
      </c>
      <c r="B112" s="93"/>
      <c r="C112" s="93"/>
      <c r="D112" s="105"/>
      <c r="E112" s="105"/>
      <c r="F112" s="106"/>
      <c r="G112" s="107"/>
      <c r="H112" s="106"/>
      <c r="I112" s="107"/>
      <c r="J112" s="96"/>
      <c r="K112" s="107"/>
      <c r="L112" s="96"/>
    </row>
    <row r="113" spans="1:12" ht="16.5" customHeight="1" x14ac:dyDescent="0.2">
      <c r="A113" s="93" t="s">
        <v>195</v>
      </c>
      <c r="B113" s="93"/>
      <c r="C113" s="93"/>
      <c r="D113" s="105"/>
      <c r="E113" s="105"/>
      <c r="F113" s="106"/>
      <c r="G113" s="107"/>
      <c r="H113" s="106"/>
      <c r="I113" s="107"/>
      <c r="J113" s="106"/>
      <c r="K113" s="107"/>
      <c r="L113" s="106"/>
    </row>
    <row r="114" spans="1:12" ht="16.5" customHeight="1" x14ac:dyDescent="0.2">
      <c r="A114" s="99" t="str">
        <f>A60</f>
        <v>For the six-month period ended 30 June 2025</v>
      </c>
      <c r="B114" s="99"/>
      <c r="C114" s="99"/>
      <c r="D114" s="123"/>
      <c r="E114" s="123"/>
      <c r="F114" s="117"/>
      <c r="G114" s="124"/>
      <c r="H114" s="117"/>
      <c r="I114" s="124"/>
      <c r="J114" s="117"/>
      <c r="K114" s="124"/>
      <c r="L114" s="117"/>
    </row>
    <row r="115" spans="1:12" ht="16.5" customHeight="1" x14ac:dyDescent="0.2">
      <c r="A115" s="93"/>
      <c r="B115" s="93"/>
      <c r="C115" s="93"/>
      <c r="D115" s="105"/>
      <c r="E115" s="105"/>
      <c r="F115" s="106"/>
      <c r="G115" s="107"/>
      <c r="H115" s="106"/>
      <c r="I115" s="107"/>
      <c r="J115" s="106"/>
      <c r="K115" s="107"/>
      <c r="L115" s="106"/>
    </row>
    <row r="116" spans="1:12" ht="16.5" customHeight="1" x14ac:dyDescent="0.2">
      <c r="A116" s="93"/>
      <c r="B116" s="93"/>
      <c r="C116" s="93"/>
      <c r="D116" s="105"/>
      <c r="E116" s="105"/>
      <c r="F116" s="106"/>
      <c r="G116" s="107"/>
      <c r="H116" s="106"/>
      <c r="I116" s="107"/>
      <c r="J116" s="106"/>
      <c r="K116" s="107"/>
      <c r="L116" s="106"/>
    </row>
    <row r="117" spans="1:12" ht="16.5" customHeight="1" x14ac:dyDescent="0.2">
      <c r="A117" s="93"/>
      <c r="B117" s="93"/>
      <c r="C117" s="93"/>
      <c r="D117" s="105"/>
      <c r="E117" s="105"/>
      <c r="F117" s="159" t="s">
        <v>3</v>
      </c>
      <c r="G117" s="160"/>
      <c r="H117" s="160"/>
      <c r="I117" s="108"/>
      <c r="J117" s="159" t="s">
        <v>92</v>
      </c>
      <c r="K117" s="160"/>
      <c r="L117" s="160"/>
    </row>
    <row r="118" spans="1:12" ht="16.5" customHeight="1" x14ac:dyDescent="0.2">
      <c r="A118" s="93"/>
      <c r="B118" s="93"/>
      <c r="C118" s="93"/>
      <c r="D118" s="105"/>
      <c r="E118" s="105"/>
      <c r="F118" s="158" t="s">
        <v>93</v>
      </c>
      <c r="G118" s="157"/>
      <c r="H118" s="157"/>
      <c r="I118" s="108"/>
      <c r="J118" s="158" t="s">
        <v>94</v>
      </c>
      <c r="K118" s="157"/>
      <c r="L118" s="157"/>
    </row>
    <row r="119" spans="1:12" ht="16.5" customHeight="1" x14ac:dyDescent="0.2">
      <c r="A119" s="93"/>
      <c r="B119" s="93"/>
      <c r="C119" s="93"/>
      <c r="D119" s="105"/>
      <c r="E119" s="105"/>
      <c r="F119" s="109" t="s">
        <v>8</v>
      </c>
      <c r="G119" s="110"/>
      <c r="H119" s="109" t="s">
        <v>8</v>
      </c>
      <c r="I119" s="106"/>
      <c r="J119" s="109" t="s">
        <v>8</v>
      </c>
      <c r="K119" s="110"/>
      <c r="L119" s="109" t="s">
        <v>8</v>
      </c>
    </row>
    <row r="120" spans="1:12" ht="16.5" customHeight="1" x14ac:dyDescent="0.2">
      <c r="A120" s="111"/>
      <c r="B120" s="111"/>
      <c r="C120" s="111"/>
      <c r="D120" s="111"/>
      <c r="E120" s="112"/>
      <c r="F120" s="18" t="s">
        <v>10</v>
      </c>
      <c r="G120" s="15"/>
      <c r="H120" s="18" t="s">
        <v>11</v>
      </c>
      <c r="I120" s="17"/>
      <c r="J120" s="18" t="s">
        <v>10</v>
      </c>
      <c r="K120" s="15"/>
      <c r="L120" s="18" t="s">
        <v>11</v>
      </c>
    </row>
    <row r="121" spans="1:12" ht="16.5" customHeight="1" x14ac:dyDescent="0.2">
      <c r="A121" s="111"/>
      <c r="B121" s="111"/>
      <c r="C121" s="111"/>
      <c r="D121" s="95"/>
      <c r="E121" s="111"/>
      <c r="F121" s="102" t="s">
        <v>13</v>
      </c>
      <c r="G121" s="98"/>
      <c r="H121" s="102" t="s">
        <v>13</v>
      </c>
      <c r="I121" s="113"/>
      <c r="J121" s="102" t="s">
        <v>13</v>
      </c>
      <c r="K121" s="98"/>
      <c r="L121" s="102" t="s">
        <v>13</v>
      </c>
    </row>
    <row r="122" spans="1:12" ht="16.5" customHeight="1" x14ac:dyDescent="0.2">
      <c r="D122" s="105"/>
      <c r="E122" s="105"/>
      <c r="F122" s="106"/>
      <c r="G122" s="106"/>
      <c r="H122" s="106"/>
      <c r="I122" s="107"/>
      <c r="J122" s="106"/>
      <c r="K122" s="106"/>
      <c r="L122" s="106"/>
    </row>
    <row r="123" spans="1:12" ht="16.5" customHeight="1" x14ac:dyDescent="0.2">
      <c r="A123" s="132" t="s">
        <v>238</v>
      </c>
      <c r="B123" s="93"/>
      <c r="C123" s="93"/>
      <c r="D123" s="93"/>
      <c r="E123" s="105"/>
      <c r="F123" s="106">
        <f>F54+F86+F106</f>
        <v>102252</v>
      </c>
      <c r="G123" s="106"/>
      <c r="H123" s="106">
        <f>H54+H86+H106</f>
        <v>-812081</v>
      </c>
      <c r="I123" s="106"/>
      <c r="J123" s="106">
        <f>J54+J86+J106</f>
        <v>46409</v>
      </c>
      <c r="K123" s="106"/>
      <c r="L123" s="106">
        <f>L54+L86+L106</f>
        <v>389627</v>
      </c>
    </row>
    <row r="124" spans="1:12" ht="16.5" customHeight="1" x14ac:dyDescent="0.2">
      <c r="A124" s="121" t="s">
        <v>225</v>
      </c>
      <c r="B124" s="93"/>
      <c r="C124" s="93"/>
      <c r="D124" s="93"/>
      <c r="E124" s="105"/>
      <c r="F124" s="106">
        <v>353569</v>
      </c>
      <c r="G124" s="106"/>
      <c r="H124" s="106">
        <v>1942807</v>
      </c>
      <c r="I124" s="106"/>
      <c r="J124" s="106">
        <v>154831</v>
      </c>
      <c r="K124" s="107"/>
      <c r="L124" s="106">
        <v>500882</v>
      </c>
    </row>
    <row r="125" spans="1:12" ht="16.5" customHeight="1" x14ac:dyDescent="0.2">
      <c r="A125" s="121" t="s">
        <v>226</v>
      </c>
      <c r="B125" s="115"/>
      <c r="C125" s="93"/>
      <c r="D125" s="93"/>
      <c r="E125" s="105"/>
      <c r="F125" s="106"/>
      <c r="G125" s="106"/>
      <c r="H125" s="106"/>
      <c r="I125" s="106"/>
      <c r="J125" s="106"/>
      <c r="K125" s="107"/>
      <c r="L125" s="106"/>
    </row>
    <row r="126" spans="1:12" ht="16.5" customHeight="1" x14ac:dyDescent="0.2">
      <c r="A126" s="120"/>
      <c r="B126" s="115" t="s">
        <v>227</v>
      </c>
      <c r="C126" s="93"/>
      <c r="D126" s="93"/>
      <c r="E126" s="105"/>
      <c r="F126" s="126">
        <v>1081</v>
      </c>
      <c r="G126" s="106"/>
      <c r="H126" s="126">
        <v>-8548</v>
      </c>
      <c r="I126" s="106"/>
      <c r="J126" s="126">
        <v>996</v>
      </c>
      <c r="K126" s="107"/>
      <c r="L126" s="126">
        <v>-18260</v>
      </c>
    </row>
    <row r="127" spans="1:12" ht="16.5" customHeight="1" x14ac:dyDescent="0.2">
      <c r="A127" s="93"/>
      <c r="B127" s="93"/>
      <c r="C127" s="93"/>
      <c r="D127" s="93"/>
      <c r="E127" s="105"/>
      <c r="F127" s="106"/>
      <c r="G127" s="107"/>
      <c r="H127" s="106"/>
      <c r="I127" s="107"/>
      <c r="J127" s="106"/>
      <c r="K127" s="107"/>
      <c r="L127" s="106"/>
    </row>
    <row r="128" spans="1:12" ht="16.5" customHeight="1" thickBot="1" x14ac:dyDescent="0.25">
      <c r="A128" s="132" t="s">
        <v>228</v>
      </c>
      <c r="B128" s="93"/>
      <c r="C128" s="93"/>
      <c r="D128" s="93"/>
      <c r="E128" s="105"/>
      <c r="F128" s="133">
        <f>SUM(F123:F126)</f>
        <v>456902</v>
      </c>
      <c r="G128" s="113"/>
      <c r="H128" s="133">
        <f>SUM(H123:H126)</f>
        <v>1122178</v>
      </c>
      <c r="I128" s="113"/>
      <c r="J128" s="133">
        <f>SUM(J123:J126)</f>
        <v>202236</v>
      </c>
      <c r="K128" s="113"/>
      <c r="L128" s="133">
        <f>SUM(L123:L126)</f>
        <v>872249</v>
      </c>
    </row>
    <row r="129" spans="1:12" ht="16.5" customHeight="1" thickTop="1" x14ac:dyDescent="0.2">
      <c r="A129" s="131"/>
      <c r="B129" s="93"/>
      <c r="C129" s="93"/>
      <c r="D129" s="93"/>
      <c r="E129" s="105"/>
      <c r="F129" s="106"/>
      <c r="G129" s="113"/>
      <c r="H129" s="106"/>
      <c r="I129" s="113"/>
      <c r="J129" s="106"/>
      <c r="K129" s="113"/>
      <c r="L129" s="106"/>
    </row>
    <row r="130" spans="1:12" ht="16.5" customHeight="1" x14ac:dyDescent="0.2">
      <c r="A130" s="132" t="s">
        <v>229</v>
      </c>
      <c r="B130" s="93"/>
      <c r="C130" s="93"/>
      <c r="D130" s="93"/>
      <c r="E130" s="105"/>
      <c r="F130" s="106"/>
      <c r="G130" s="113"/>
      <c r="H130" s="106"/>
      <c r="I130" s="113"/>
      <c r="J130" s="106"/>
      <c r="K130" s="113"/>
      <c r="L130" s="106"/>
    </row>
    <row r="131" spans="1:12" ht="16.5" customHeight="1" x14ac:dyDescent="0.2">
      <c r="A131" s="131"/>
      <c r="B131" s="93"/>
      <c r="C131" s="93"/>
      <c r="D131" s="93"/>
      <c r="E131" s="105"/>
      <c r="F131" s="106"/>
      <c r="G131" s="113"/>
      <c r="H131" s="106"/>
      <c r="I131" s="113"/>
      <c r="J131" s="106"/>
      <c r="K131" s="113"/>
      <c r="L131" s="106"/>
    </row>
    <row r="132" spans="1:12" ht="16.5" customHeight="1" x14ac:dyDescent="0.2">
      <c r="A132" s="121" t="s">
        <v>230</v>
      </c>
      <c r="B132" s="120"/>
      <c r="C132" s="120"/>
      <c r="D132" s="115"/>
      <c r="E132" s="105"/>
      <c r="F132" s="106"/>
      <c r="G132" s="113"/>
      <c r="H132" s="106"/>
      <c r="I132" s="113"/>
      <c r="J132" s="106"/>
      <c r="K132" s="113"/>
      <c r="L132" s="106"/>
    </row>
    <row r="133" spans="1:12" ht="16.5" customHeight="1" x14ac:dyDescent="0.2">
      <c r="A133" s="121" t="s">
        <v>231</v>
      </c>
      <c r="B133" s="120"/>
      <c r="C133" s="120"/>
      <c r="D133" s="115"/>
      <c r="E133" s="105"/>
      <c r="F133" s="111"/>
      <c r="G133" s="111"/>
      <c r="H133" s="111"/>
      <c r="I133" s="111"/>
      <c r="J133" s="111"/>
      <c r="K133" s="111"/>
      <c r="L133" s="111"/>
    </row>
    <row r="134" spans="1:12" ht="16.5" customHeight="1" x14ac:dyDescent="0.2">
      <c r="A134" s="120"/>
      <c r="B134" s="121" t="s">
        <v>232</v>
      </c>
      <c r="C134" s="120"/>
      <c r="D134" s="115"/>
      <c r="E134" s="105"/>
      <c r="F134" s="106">
        <v>0</v>
      </c>
      <c r="G134" s="113"/>
      <c r="H134" s="106">
        <v>2977</v>
      </c>
      <c r="I134" s="113"/>
      <c r="J134" s="106">
        <v>0</v>
      </c>
      <c r="K134" s="111"/>
      <c r="L134" s="106">
        <v>0</v>
      </c>
    </row>
    <row r="135" spans="1:12" ht="16.5" customHeight="1" x14ac:dyDescent="0.2">
      <c r="A135" s="121" t="s">
        <v>233</v>
      </c>
      <c r="B135" s="115"/>
      <c r="C135" s="115"/>
      <c r="D135" s="115"/>
      <c r="E135" s="105"/>
      <c r="F135" s="106">
        <v>1161</v>
      </c>
      <c r="G135" s="113"/>
      <c r="H135" s="106">
        <v>0</v>
      </c>
      <c r="I135" s="113"/>
      <c r="J135" s="106">
        <v>1161</v>
      </c>
      <c r="K135" s="113"/>
      <c r="L135" s="106">
        <v>0</v>
      </c>
    </row>
    <row r="136" spans="1:12" ht="16.5" customHeight="1" x14ac:dyDescent="0.2">
      <c r="A136" s="136" t="s">
        <v>234</v>
      </c>
      <c r="B136" s="37"/>
      <c r="C136" s="37"/>
      <c r="D136" s="115"/>
      <c r="E136" s="105"/>
      <c r="F136" s="106"/>
      <c r="G136" s="113"/>
      <c r="H136" s="106"/>
      <c r="I136" s="113"/>
      <c r="J136" s="106"/>
      <c r="K136" s="113"/>
      <c r="L136" s="106"/>
    </row>
    <row r="137" spans="1:12" ht="16.5" customHeight="1" x14ac:dyDescent="0.2">
      <c r="A137" s="137"/>
      <c r="B137" s="37" t="s">
        <v>235</v>
      </c>
      <c r="C137" s="37"/>
      <c r="D137" s="115"/>
      <c r="E137" s="105"/>
      <c r="F137" s="106">
        <v>38610</v>
      </c>
      <c r="G137" s="113"/>
      <c r="H137" s="106">
        <v>0</v>
      </c>
      <c r="I137" s="113"/>
      <c r="J137" s="106">
        <v>1000</v>
      </c>
      <c r="K137" s="113"/>
      <c r="L137" s="106">
        <v>0</v>
      </c>
    </row>
    <row r="138" spans="1:12" ht="16.5" customHeight="1" x14ac:dyDescent="0.2">
      <c r="A138" s="120"/>
      <c r="B138" s="115"/>
      <c r="C138" s="115"/>
      <c r="D138" s="115"/>
      <c r="E138" s="105"/>
      <c r="F138" s="106"/>
      <c r="G138" s="113"/>
      <c r="H138" s="106"/>
      <c r="I138" s="113"/>
      <c r="J138" s="106"/>
      <c r="K138" s="113"/>
      <c r="L138" s="106"/>
    </row>
    <row r="139" spans="1:12" ht="16.5" customHeight="1" x14ac:dyDescent="0.2">
      <c r="A139" s="120"/>
      <c r="B139" s="115"/>
      <c r="C139" s="115"/>
      <c r="D139" s="115"/>
      <c r="E139" s="105"/>
      <c r="F139" s="106"/>
      <c r="G139" s="113"/>
      <c r="H139" s="106"/>
      <c r="I139" s="113"/>
      <c r="J139" s="106"/>
      <c r="K139" s="113"/>
      <c r="L139" s="106"/>
    </row>
    <row r="140" spans="1:12" ht="16.350000000000001" customHeight="1" x14ac:dyDescent="0.2">
      <c r="A140" s="120"/>
      <c r="B140" s="115"/>
      <c r="C140" s="115"/>
      <c r="D140" s="115"/>
      <c r="E140" s="105"/>
      <c r="F140" s="106"/>
      <c r="G140" s="113"/>
      <c r="H140" s="106"/>
      <c r="I140" s="113"/>
      <c r="J140" s="106"/>
      <c r="K140" s="113"/>
      <c r="L140" s="106"/>
    </row>
    <row r="141" spans="1:12" ht="16.350000000000001" customHeight="1" x14ac:dyDescent="0.2">
      <c r="A141" s="120"/>
      <c r="B141" s="115"/>
      <c r="C141" s="115"/>
      <c r="D141" s="115"/>
      <c r="E141" s="105"/>
      <c r="F141" s="106"/>
      <c r="G141" s="113"/>
      <c r="H141" s="106"/>
      <c r="I141" s="113"/>
      <c r="J141" s="106"/>
      <c r="K141" s="113"/>
      <c r="L141" s="106"/>
    </row>
    <row r="142" spans="1:12" ht="16.350000000000001" customHeight="1" x14ac:dyDescent="0.2">
      <c r="A142" s="120"/>
      <c r="B142" s="115"/>
      <c r="C142" s="115"/>
      <c r="D142" s="115"/>
      <c r="E142" s="105"/>
      <c r="F142" s="106"/>
      <c r="G142" s="113"/>
      <c r="H142" s="106"/>
      <c r="I142" s="113"/>
      <c r="J142" s="106"/>
      <c r="K142" s="113"/>
      <c r="L142" s="106"/>
    </row>
    <row r="143" spans="1:12" ht="16.5" customHeight="1" x14ac:dyDescent="0.2">
      <c r="A143" s="120"/>
      <c r="B143" s="115"/>
      <c r="C143" s="115"/>
      <c r="D143" s="115"/>
      <c r="E143" s="105"/>
      <c r="F143" s="106"/>
      <c r="G143" s="113"/>
      <c r="H143" s="106"/>
      <c r="I143" s="113"/>
      <c r="J143" s="106"/>
      <c r="K143" s="113"/>
      <c r="L143" s="106"/>
    </row>
    <row r="144" spans="1:12" ht="16.5" customHeight="1" x14ac:dyDescent="0.2">
      <c r="A144" s="120"/>
      <c r="B144" s="115"/>
      <c r="C144" s="115"/>
      <c r="D144" s="115"/>
      <c r="E144" s="105"/>
      <c r="F144" s="106"/>
      <c r="G144" s="113"/>
      <c r="H144" s="106"/>
      <c r="I144" s="113"/>
      <c r="J144" s="106"/>
      <c r="K144" s="113"/>
      <c r="L144" s="106"/>
    </row>
    <row r="145" spans="1:12" ht="16.5" customHeight="1" x14ac:dyDescent="0.2">
      <c r="A145" s="120"/>
      <c r="B145" s="115"/>
      <c r="C145" s="115"/>
      <c r="D145" s="115"/>
      <c r="E145" s="105"/>
      <c r="F145" s="106"/>
      <c r="G145" s="113"/>
      <c r="H145" s="106"/>
      <c r="I145" s="113"/>
      <c r="J145" s="106"/>
      <c r="K145" s="113"/>
      <c r="L145" s="106"/>
    </row>
    <row r="146" spans="1:12" ht="16.5" customHeight="1" x14ac:dyDescent="0.2">
      <c r="A146" s="120"/>
      <c r="B146" s="115"/>
      <c r="C146" s="115"/>
      <c r="D146" s="115"/>
      <c r="E146" s="105"/>
      <c r="F146" s="106"/>
      <c r="G146" s="113"/>
      <c r="H146" s="106"/>
      <c r="I146" s="113"/>
      <c r="J146" s="106"/>
      <c r="K146" s="113"/>
      <c r="L146" s="106"/>
    </row>
    <row r="147" spans="1:12" ht="16.5" customHeight="1" x14ac:dyDescent="0.2">
      <c r="A147" s="120"/>
      <c r="B147" s="115"/>
      <c r="C147" s="115"/>
      <c r="D147" s="115"/>
      <c r="E147" s="105"/>
      <c r="F147" s="106"/>
      <c r="G147" s="113"/>
      <c r="H147" s="106"/>
      <c r="I147" s="113"/>
      <c r="J147" s="106"/>
      <c r="K147" s="113"/>
      <c r="L147" s="106"/>
    </row>
    <row r="148" spans="1:12" ht="16.5" customHeight="1" x14ac:dyDescent="0.2">
      <c r="A148" s="120"/>
      <c r="B148" s="115"/>
      <c r="C148" s="115"/>
      <c r="D148" s="115"/>
      <c r="E148" s="105"/>
      <c r="F148" s="106"/>
      <c r="G148" s="113"/>
      <c r="H148" s="106"/>
      <c r="I148" s="113"/>
      <c r="J148" s="106"/>
      <c r="K148" s="113"/>
      <c r="L148" s="106"/>
    </row>
    <row r="149" spans="1:12" ht="16.5" customHeight="1" x14ac:dyDescent="0.2">
      <c r="A149" s="120"/>
      <c r="B149" s="115"/>
      <c r="C149" s="115"/>
      <c r="D149" s="115"/>
      <c r="E149" s="105"/>
      <c r="F149" s="106"/>
      <c r="G149" s="113"/>
      <c r="H149" s="106"/>
      <c r="I149" s="113"/>
      <c r="J149" s="106"/>
      <c r="K149" s="113"/>
      <c r="L149" s="106"/>
    </row>
    <row r="150" spans="1:12" ht="16.5" customHeight="1" x14ac:dyDescent="0.2">
      <c r="A150" s="120"/>
      <c r="B150" s="115"/>
      <c r="C150" s="115"/>
      <c r="D150" s="115"/>
      <c r="E150" s="105"/>
      <c r="F150" s="106"/>
      <c r="G150" s="113"/>
      <c r="H150" s="106"/>
      <c r="I150" s="113"/>
      <c r="J150" s="106"/>
      <c r="K150" s="113"/>
      <c r="L150" s="106"/>
    </row>
    <row r="151" spans="1:12" ht="16.5" customHeight="1" x14ac:dyDescent="0.2">
      <c r="A151" s="120"/>
      <c r="B151" s="115"/>
      <c r="C151" s="115"/>
      <c r="D151" s="115"/>
      <c r="E151" s="105"/>
      <c r="F151" s="106"/>
      <c r="G151" s="113"/>
      <c r="H151" s="106"/>
      <c r="I151" s="113"/>
      <c r="J151" s="106"/>
      <c r="K151" s="113"/>
      <c r="L151" s="106"/>
    </row>
    <row r="152" spans="1:12" ht="16.5" customHeight="1" x14ac:dyDescent="0.2">
      <c r="A152" s="120"/>
      <c r="B152" s="115"/>
      <c r="C152" s="115"/>
      <c r="D152" s="115"/>
      <c r="E152" s="105"/>
      <c r="F152" s="106"/>
      <c r="G152" s="113"/>
      <c r="H152" s="106"/>
      <c r="I152" s="113"/>
      <c r="J152" s="106"/>
      <c r="K152" s="113"/>
      <c r="L152" s="106"/>
    </row>
    <row r="153" spans="1:12" ht="16.5" customHeight="1" x14ac:dyDescent="0.2">
      <c r="A153" s="120"/>
      <c r="B153" s="115"/>
      <c r="C153" s="115"/>
      <c r="D153" s="115"/>
      <c r="E153" s="105"/>
      <c r="F153" s="106"/>
      <c r="G153" s="113"/>
      <c r="H153" s="106"/>
      <c r="I153" s="113"/>
      <c r="J153" s="106"/>
      <c r="K153" s="113"/>
      <c r="L153" s="106"/>
    </row>
    <row r="154" spans="1:12" ht="16.5" customHeight="1" x14ac:dyDescent="0.2">
      <c r="A154" s="120"/>
      <c r="B154" s="115"/>
      <c r="C154" s="115"/>
      <c r="D154" s="115"/>
      <c r="E154" s="105"/>
      <c r="F154" s="106"/>
      <c r="G154" s="113"/>
      <c r="H154" s="106"/>
      <c r="I154" s="113"/>
      <c r="J154" s="106"/>
      <c r="K154" s="113"/>
      <c r="L154" s="106"/>
    </row>
    <row r="155" spans="1:12" ht="16.5" customHeight="1" x14ac:dyDescent="0.2">
      <c r="A155" s="120"/>
      <c r="B155" s="115"/>
      <c r="C155" s="115"/>
      <c r="D155" s="115"/>
      <c r="E155" s="105"/>
      <c r="F155" s="106"/>
      <c r="G155" s="113"/>
      <c r="H155" s="106"/>
      <c r="I155" s="113"/>
      <c r="J155" s="106"/>
      <c r="K155" s="113"/>
      <c r="L155" s="106"/>
    </row>
    <row r="156" spans="1:12" ht="16.5" customHeight="1" x14ac:dyDescent="0.2">
      <c r="A156" s="120"/>
      <c r="B156" s="115"/>
      <c r="C156" s="115"/>
      <c r="D156" s="115"/>
      <c r="E156" s="105"/>
      <c r="F156" s="106"/>
      <c r="G156" s="113"/>
      <c r="H156" s="106"/>
      <c r="I156" s="113"/>
      <c r="J156" s="106"/>
      <c r="K156" s="113"/>
      <c r="L156" s="106"/>
    </row>
    <row r="157" spans="1:12" ht="18.75" customHeight="1" x14ac:dyDescent="0.2">
      <c r="A157" s="120"/>
      <c r="B157" s="115"/>
      <c r="C157" s="115"/>
      <c r="D157" s="115"/>
      <c r="E157" s="105"/>
      <c r="F157" s="106"/>
      <c r="G157" s="113"/>
      <c r="H157" s="106"/>
      <c r="I157" s="113"/>
      <c r="J157" s="106"/>
      <c r="K157" s="113"/>
      <c r="L157" s="106"/>
    </row>
    <row r="158" spans="1:12" ht="18.75" customHeight="1" x14ac:dyDescent="0.2">
      <c r="A158" s="120"/>
      <c r="B158" s="115"/>
      <c r="C158" s="115"/>
      <c r="D158" s="115"/>
      <c r="E158" s="105"/>
      <c r="F158" s="106"/>
      <c r="G158" s="113"/>
      <c r="H158" s="106"/>
      <c r="I158" s="113"/>
      <c r="J158" s="106"/>
      <c r="K158" s="113"/>
      <c r="L158" s="106"/>
    </row>
    <row r="159" spans="1:12" ht="18.75" customHeight="1" x14ac:dyDescent="0.2">
      <c r="A159" s="120"/>
      <c r="B159" s="115"/>
      <c r="C159" s="115"/>
      <c r="D159" s="115"/>
      <c r="E159" s="105"/>
      <c r="F159" s="106"/>
      <c r="G159" s="113"/>
      <c r="H159" s="106"/>
      <c r="I159" s="113"/>
      <c r="J159" s="106"/>
      <c r="K159" s="113"/>
      <c r="L159" s="106"/>
    </row>
    <row r="160" spans="1:12" ht="18.75" customHeight="1" x14ac:dyDescent="0.2">
      <c r="A160" s="120"/>
      <c r="B160" s="115"/>
      <c r="C160" s="115"/>
      <c r="D160" s="115"/>
      <c r="E160" s="105"/>
      <c r="F160" s="106"/>
      <c r="G160" s="113"/>
      <c r="H160" s="106"/>
      <c r="I160" s="113"/>
      <c r="J160" s="106"/>
      <c r="K160" s="113"/>
      <c r="L160" s="106"/>
    </row>
    <row r="161" spans="1:12" ht="18.75" customHeight="1" x14ac:dyDescent="0.2">
      <c r="A161" s="120"/>
      <c r="B161" s="115"/>
      <c r="C161" s="115"/>
      <c r="D161" s="115"/>
      <c r="E161" s="105"/>
      <c r="F161" s="106"/>
      <c r="G161" s="113"/>
      <c r="H161" s="106"/>
      <c r="I161" s="113"/>
      <c r="J161" s="106"/>
      <c r="K161" s="113"/>
      <c r="L161" s="106"/>
    </row>
    <row r="162" spans="1:12" ht="12" customHeight="1" x14ac:dyDescent="0.2">
      <c r="A162" s="120"/>
      <c r="B162" s="115"/>
      <c r="C162" s="115"/>
      <c r="D162" s="115"/>
      <c r="E162" s="105"/>
      <c r="F162" s="106"/>
      <c r="G162" s="113"/>
      <c r="H162" s="106"/>
      <c r="I162" s="113"/>
      <c r="J162" s="106"/>
      <c r="K162" s="113"/>
      <c r="L162" s="106"/>
    </row>
    <row r="163" spans="1:12" ht="13.5" customHeight="1" x14ac:dyDescent="0.2">
      <c r="A163" s="120"/>
      <c r="B163" s="115"/>
      <c r="C163" s="115"/>
      <c r="D163" s="115"/>
      <c r="E163" s="105"/>
      <c r="F163" s="106"/>
      <c r="G163" s="113"/>
      <c r="H163" s="106"/>
      <c r="I163" s="113"/>
      <c r="J163" s="106"/>
      <c r="K163" s="113"/>
      <c r="L163" s="106"/>
    </row>
    <row r="164" spans="1:12" ht="22.35" customHeight="1" x14ac:dyDescent="0.2">
      <c r="A164" s="156" t="str">
        <f>A57</f>
        <v>The accompanying notes form part of this interim financial information.</v>
      </c>
      <c r="B164" s="157"/>
      <c r="C164" s="157"/>
      <c r="D164" s="157"/>
      <c r="E164" s="157"/>
      <c r="F164" s="157"/>
      <c r="G164" s="157"/>
      <c r="H164" s="157"/>
      <c r="I164" s="157"/>
      <c r="J164" s="157"/>
      <c r="K164" s="157"/>
      <c r="L164" s="157"/>
    </row>
  </sheetData>
  <mergeCells count="15">
    <mergeCell ref="F63:H63"/>
    <mergeCell ref="J63:L63"/>
    <mergeCell ref="F6:H6"/>
    <mergeCell ref="J6:L6"/>
    <mergeCell ref="F7:H7"/>
    <mergeCell ref="J7:L7"/>
    <mergeCell ref="A57:L57"/>
    <mergeCell ref="A164:L164"/>
    <mergeCell ref="F64:H64"/>
    <mergeCell ref="J64:L64"/>
    <mergeCell ref="A111:L111"/>
    <mergeCell ref="F117:H117"/>
    <mergeCell ref="J117:L117"/>
    <mergeCell ref="F118:H118"/>
    <mergeCell ref="J118:L118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5-6(3M)</vt:lpstr>
      <vt:lpstr>7-8(6M)</vt:lpstr>
      <vt:lpstr>9</vt:lpstr>
      <vt:lpstr>10</vt:lpstr>
      <vt:lpstr>11-13</vt:lpstr>
      <vt:lpstr>'11-13'!Print_Area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Thanisorn Saetang</dc:creator>
  <cp:keywords/>
  <dc:description/>
  <cp:lastModifiedBy>Korakot Tangthitipornkul (TH)</cp:lastModifiedBy>
  <cp:revision/>
  <cp:lastPrinted>2025-08-13T09:31:32Z</cp:lastPrinted>
  <dcterms:created xsi:type="dcterms:W3CDTF">2021-05-12T11:20:56Z</dcterms:created>
  <dcterms:modified xsi:type="dcterms:W3CDTF">2025-08-13T10:27:12Z</dcterms:modified>
  <cp:category/>
  <cp:contentStatus/>
</cp:coreProperties>
</file>