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phuangpat\Downloads\SRM SURM AA Rep 2Q25\To client\"/>
    </mc:Choice>
  </mc:AlternateContent>
  <xr:revisionPtr revIDLastSave="0" documentId="13_ncr:1_{D44024AA-A092-4A35-BA9E-561F0741DEFE}" xr6:coauthVersionLast="47" xr6:coauthVersionMax="47" xr10:uidLastSave="{00000000-0000-0000-0000-000000000000}"/>
  <bookViews>
    <workbookView xWindow="-110" yWindow="-110" windowWidth="19420" windowHeight="11500" tabRatio="839" xr2:uid="{00000000-000D-0000-FFFF-FFFF00000000}"/>
  </bookViews>
  <sheets>
    <sheet name="SFP" sheetId="17" r:id="rId1"/>
    <sheet name="PL5-8" sheetId="9" r:id="rId2"/>
    <sheet name="CH-Consol FS 9-10" sheetId="5" r:id="rId3"/>
    <sheet name="CH-Separate FS11-12" sheetId="16" r:id="rId4"/>
    <sheet name="CF13-14" sheetId="6" r:id="rId5"/>
    <sheet name="App3.1 PL_One Statement-2 steps" sheetId="10" state="hidden" r:id="rId6"/>
    <sheet name="App3.2 PL_2 Statement-1 step" sheetId="11" state="hidden" r:id="rId7"/>
    <sheet name="App3.3 PL_2 Statement-2 steps" sheetId="13" state="hidden" r:id="rId8"/>
  </sheets>
  <definedNames>
    <definedName name="_xlnm._FilterDatabase" localSheetId="1" hidden="1">'PL5-8'!#REF!</definedName>
    <definedName name="_Hlk120336604" localSheetId="4">'CF13-14'!$B$31</definedName>
    <definedName name="_xlnm.Print_Area" localSheetId="5">'App3.1 PL_One Statement-2 steps'!$A$1:$L$121</definedName>
    <definedName name="_xlnm.Print_Area" localSheetId="6">'App3.2 PL_2 Statement-1 step'!$A$1:$L$128</definedName>
    <definedName name="_xlnm.Print_Area" localSheetId="7">'App3.3 PL_2 Statement-2 steps'!$A$1:$L$127</definedName>
    <definedName name="_xlnm.Print_Area" localSheetId="4">'CF13-14'!$B$1:$K$74</definedName>
    <definedName name="_xlnm.Print_Area" localSheetId="2">'CH-Consol FS 9-10'!$A$1:$N$51</definedName>
    <definedName name="_xlnm.Print_Area" localSheetId="3">'CH-Separate FS11-12'!$A$1:$N$51</definedName>
    <definedName name="_xlnm.Print_Area" localSheetId="1">'PL5-8'!$C$1:$L$116</definedName>
    <definedName name="_xlnm.Print_Area" localSheetId="0">SFP!$A$1:$K$89</definedName>
    <definedName name="Z_A3B3E038_AAE0_4F24_B01A_BCF5B017EAC3_.wvu.PrintArea" localSheetId="5" hidden="1">'App3.1 PL_One Statement-2 steps'!$A$1:$L$102</definedName>
    <definedName name="Z_A3B3E038_AAE0_4F24_B01A_BCF5B017EAC3_.wvu.PrintArea" localSheetId="6" hidden="1">'App3.2 PL_2 Statement-1 step'!$A$1:$L$126</definedName>
    <definedName name="Z_A3B3E038_AAE0_4F24_B01A_BCF5B017EAC3_.wvu.PrintArea" localSheetId="7" hidden="1">'App3.3 PL_2 Statement-2 steps'!$A$1:$L$127</definedName>
    <definedName name="Z_A3B3E038_AAE0_4F24_B01A_BCF5B017EAC3_.wvu.PrintArea" localSheetId="4" hidden="1">'CF13-14'!$A$1:$K$74</definedName>
    <definedName name="Z_A3B3E038_AAE0_4F24_B01A_BCF5B017EAC3_.wvu.PrintArea" localSheetId="2" hidden="1">'CH-Consol FS 9-10'!$A$1:$N$1</definedName>
    <definedName name="Z_A3B3E038_AAE0_4F24_B01A_BCF5B017EAC3_.wvu.PrintArea" localSheetId="3" hidden="1">'CH-Separate FS11-12'!$A$1:$N$1</definedName>
    <definedName name="Z_A3B3E038_AAE0_4F24_B01A_BCF5B017EAC3_.wvu.PrintArea" localSheetId="1" hidden="1">'PL5-8'!$A$1:$L$58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5" i="5" l="1"/>
  <c r="J22" i="9"/>
  <c r="I70" i="6"/>
  <c r="E70" i="6"/>
  <c r="I60" i="6"/>
  <c r="I61" i="6"/>
  <c r="I62" i="6"/>
  <c r="I63" i="6"/>
  <c r="I64" i="6"/>
  <c r="I65" i="6"/>
  <c r="I66" i="6"/>
  <c r="I59" i="6"/>
  <c r="I54" i="6"/>
  <c r="I55" i="6"/>
  <c r="I53" i="6"/>
  <c r="I34" i="6"/>
  <c r="I31" i="6"/>
  <c r="I29" i="6"/>
  <c r="I24" i="6"/>
  <c r="E24" i="6"/>
  <c r="I21" i="6"/>
  <c r="E21" i="6"/>
  <c r="I17" i="6"/>
  <c r="I19" i="6"/>
  <c r="I20" i="6"/>
  <c r="I15" i="6"/>
  <c r="E15" i="6"/>
  <c r="I14" i="6"/>
  <c r="E14" i="6"/>
  <c r="I81" i="17"/>
  <c r="I78" i="17"/>
  <c r="I77" i="17"/>
  <c r="I75" i="17"/>
  <c r="I56" i="17"/>
  <c r="I57" i="17"/>
  <c r="I58" i="17"/>
  <c r="I59" i="17"/>
  <c r="I55" i="17"/>
  <c r="I50" i="17"/>
  <c r="I47" i="17"/>
  <c r="I48" i="17"/>
  <c r="I46" i="17"/>
  <c r="I43" i="17"/>
  <c r="I14" i="17"/>
  <c r="I74" i="6"/>
  <c r="J30" i="9" l="1"/>
  <c r="D22" i="5"/>
  <c r="D16" i="5"/>
  <c r="N11" i="5"/>
  <c r="N21" i="5"/>
  <c r="I52" i="17"/>
  <c r="D17" i="5" l="1"/>
  <c r="I67" i="6"/>
  <c r="F17" i="9"/>
  <c r="J13" i="9"/>
  <c r="F13" i="9"/>
  <c r="I30" i="17" l="1"/>
  <c r="I18" i="17"/>
  <c r="E18" i="17"/>
  <c r="E30" i="17"/>
  <c r="E52" i="17"/>
  <c r="E60" i="17"/>
  <c r="I60" i="17"/>
  <c r="I32" i="17" l="1"/>
  <c r="E32" i="17"/>
  <c r="I62" i="17"/>
  <c r="K18" i="17" l="1"/>
  <c r="G18" i="17"/>
  <c r="L36" i="16" l="1"/>
  <c r="J36" i="16"/>
  <c r="H22" i="16"/>
  <c r="F22" i="16"/>
  <c r="D22" i="16"/>
  <c r="L22" i="16"/>
  <c r="L17" i="16"/>
  <c r="H17" i="16"/>
  <c r="H24" i="16" s="1"/>
  <c r="F17" i="16"/>
  <c r="F24" i="16" s="1"/>
  <c r="D17" i="16"/>
  <c r="J15" i="16"/>
  <c r="J16" i="16" s="1"/>
  <c r="N11" i="16"/>
  <c r="L36" i="5"/>
  <c r="J36" i="5"/>
  <c r="H22" i="5"/>
  <c r="F22" i="5"/>
  <c r="L22" i="5"/>
  <c r="L16" i="5"/>
  <c r="J16" i="5"/>
  <c r="H16" i="5"/>
  <c r="F16" i="5"/>
  <c r="K82" i="17"/>
  <c r="G82" i="17"/>
  <c r="K58" i="17"/>
  <c r="G58" i="17"/>
  <c r="K51" i="17"/>
  <c r="G51" i="17"/>
  <c r="K44" i="17"/>
  <c r="K52" i="17" s="1"/>
  <c r="G44" i="17"/>
  <c r="G52" i="17" s="1"/>
  <c r="K29" i="17"/>
  <c r="K30" i="17" s="1"/>
  <c r="K32" i="17" s="1"/>
  <c r="G29" i="17"/>
  <c r="G30" i="17" s="1"/>
  <c r="G32" i="17" s="1"/>
  <c r="H17" i="5" l="1"/>
  <c r="F17" i="5"/>
  <c r="J17" i="5"/>
  <c r="L17" i="5"/>
  <c r="N16" i="5"/>
  <c r="L24" i="16"/>
  <c r="J17" i="16"/>
  <c r="N16" i="16"/>
  <c r="N21" i="16"/>
  <c r="N15" i="16"/>
  <c r="D24" i="16"/>
  <c r="L24" i="5" l="1"/>
  <c r="F24" i="5"/>
  <c r="H24" i="5"/>
  <c r="N17" i="5"/>
  <c r="D24" i="5"/>
  <c r="N17" i="16"/>
  <c r="K74" i="6" l="1"/>
  <c r="K66" i="6"/>
  <c r="K65" i="6"/>
  <c r="K64" i="6"/>
  <c r="K63" i="6"/>
  <c r="K62" i="6"/>
  <c r="K61" i="6"/>
  <c r="K60" i="6"/>
  <c r="K59" i="6"/>
  <c r="K55" i="6"/>
  <c r="K54" i="6"/>
  <c r="K53" i="6"/>
  <c r="G67" i="6"/>
  <c r="G56" i="6"/>
  <c r="K34" i="6"/>
  <c r="K31" i="6"/>
  <c r="K29" i="6"/>
  <c r="K24" i="6"/>
  <c r="K20" i="6"/>
  <c r="K19" i="6"/>
  <c r="K17" i="6"/>
  <c r="K15" i="6"/>
  <c r="K14" i="6"/>
  <c r="G15" i="6"/>
  <c r="G14" i="6"/>
  <c r="L88" i="9"/>
  <c r="L80" i="9"/>
  <c r="L75" i="9"/>
  <c r="L71" i="9"/>
  <c r="H75" i="9"/>
  <c r="H71" i="9"/>
  <c r="L30" i="9"/>
  <c r="L22" i="9"/>
  <c r="L17" i="9"/>
  <c r="L13" i="9"/>
  <c r="H17" i="9"/>
  <c r="H13" i="9"/>
  <c r="J75" i="9"/>
  <c r="H32" i="9" l="1"/>
  <c r="H34" i="9" s="1"/>
  <c r="H77" i="9"/>
  <c r="L77" i="9"/>
  <c r="H90" i="9"/>
  <c r="H19" i="9"/>
  <c r="L19" i="9"/>
  <c r="L89" i="9"/>
  <c r="L31" i="9"/>
  <c r="L32" i="9"/>
  <c r="K56" i="6"/>
  <c r="K67" i="6"/>
  <c r="L24" i="9" l="1"/>
  <c r="L82" i="9"/>
  <c r="L90" i="9"/>
  <c r="H24" i="9"/>
  <c r="H92" i="9"/>
  <c r="L34" i="9"/>
  <c r="H82" i="9"/>
  <c r="J40" i="16"/>
  <c r="H84" i="9" l="1"/>
  <c r="H94" i="9" s="1"/>
  <c r="G10" i="6"/>
  <c r="G25" i="6" s="1"/>
  <c r="G35" i="6" s="1"/>
  <c r="G37" i="6" s="1"/>
  <c r="G69" i="6" s="1"/>
  <c r="G71" i="6" s="1"/>
  <c r="H26" i="9"/>
  <c r="L84" i="9"/>
  <c r="K10" i="6"/>
  <c r="K25" i="6" s="1"/>
  <c r="K35" i="6" s="1"/>
  <c r="K37" i="6" s="1"/>
  <c r="K69" i="6" s="1"/>
  <c r="K71" i="6" s="1"/>
  <c r="L92" i="9"/>
  <c r="L26" i="9"/>
  <c r="L36" i="9" s="1"/>
  <c r="H47" i="16"/>
  <c r="F47" i="16"/>
  <c r="D47" i="16"/>
  <c r="L42" i="16"/>
  <c r="H42" i="16"/>
  <c r="F42" i="16"/>
  <c r="D42" i="16"/>
  <c r="J41" i="16"/>
  <c r="J42" i="16" s="1"/>
  <c r="N40" i="16"/>
  <c r="N36" i="16"/>
  <c r="L105" i="9" l="1"/>
  <c r="L115" i="9"/>
  <c r="H57" i="9"/>
  <c r="H47" i="9"/>
  <c r="H36" i="9"/>
  <c r="L52" i="9"/>
  <c r="H110" i="9"/>
  <c r="L57" i="9"/>
  <c r="L47" i="9"/>
  <c r="L94" i="9"/>
  <c r="H115" i="9"/>
  <c r="H105" i="9"/>
  <c r="D49" i="16"/>
  <c r="H49" i="16"/>
  <c r="F49" i="16"/>
  <c r="N41" i="16"/>
  <c r="N42" i="16"/>
  <c r="H112" i="9" l="1"/>
  <c r="H52" i="9"/>
  <c r="L54" i="9"/>
  <c r="L107" i="9"/>
  <c r="H107" i="9"/>
  <c r="H49" i="9"/>
  <c r="L110" i="9"/>
  <c r="L49" i="9"/>
  <c r="H47" i="5"/>
  <c r="F47" i="5"/>
  <c r="D47" i="5"/>
  <c r="L41" i="5"/>
  <c r="J41" i="5"/>
  <c r="H41" i="5"/>
  <c r="F41" i="5"/>
  <c r="D41" i="5"/>
  <c r="N40" i="5"/>
  <c r="N36" i="5"/>
  <c r="L42" i="5" l="1"/>
  <c r="F42" i="5"/>
  <c r="H42" i="5"/>
  <c r="H49" i="5" s="1"/>
  <c r="N41" i="5"/>
  <c r="D42" i="5"/>
  <c r="J42" i="5"/>
  <c r="J20" i="16"/>
  <c r="L112" i="9"/>
  <c r="J20" i="5"/>
  <c r="H54" i="9"/>
  <c r="D49" i="5" l="1"/>
  <c r="N42" i="5"/>
  <c r="F49" i="5"/>
  <c r="N20" i="5"/>
  <c r="J22" i="5"/>
  <c r="J22" i="16"/>
  <c r="N20" i="16"/>
  <c r="K84" i="17"/>
  <c r="G84" i="17"/>
  <c r="B64" i="17"/>
  <c r="K60" i="17"/>
  <c r="G60" i="17"/>
  <c r="B34" i="17"/>
  <c r="N22" i="16" l="1"/>
  <c r="J24" i="16"/>
  <c r="N24" i="16" s="1"/>
  <c r="N22" i="5"/>
  <c r="J24" i="5"/>
  <c r="G62" i="17"/>
  <c r="G86" i="17" s="1"/>
  <c r="K62" i="17"/>
  <c r="K86" i="17" s="1"/>
  <c r="E62" i="17"/>
  <c r="N24" i="5" l="1"/>
  <c r="J89" i="9"/>
  <c r="J88" i="9"/>
  <c r="J31" i="9"/>
  <c r="B40" i="6" l="1"/>
  <c r="E67" i="6" l="1"/>
  <c r="J90" i="9"/>
  <c r="F90" i="9"/>
  <c r="F75" i="9"/>
  <c r="J71" i="9"/>
  <c r="F71" i="9"/>
  <c r="J32" i="9"/>
  <c r="F32" i="9"/>
  <c r="J17" i="9"/>
  <c r="J34" i="9" l="1"/>
  <c r="F34" i="9"/>
  <c r="F92" i="9"/>
  <c r="J92" i="9"/>
  <c r="J19" i="9"/>
  <c r="F19" i="9"/>
  <c r="L46" i="16" l="1"/>
  <c r="L46" i="5"/>
  <c r="J24" i="9"/>
  <c r="F24" i="9"/>
  <c r="J26" i="9" l="1"/>
  <c r="J47" i="9" s="1"/>
  <c r="L47" i="5"/>
  <c r="N46" i="5"/>
  <c r="F26" i="9"/>
  <c r="L47" i="16"/>
  <c r="L49" i="16" s="1"/>
  <c r="I83" i="17" s="1"/>
  <c r="N46" i="16"/>
  <c r="F36" i="9"/>
  <c r="F47" i="9"/>
  <c r="F77" i="9"/>
  <c r="J77" i="9"/>
  <c r="L49" i="5" l="1"/>
  <c r="J36" i="9"/>
  <c r="J52" i="9"/>
  <c r="F57" i="9"/>
  <c r="F82" i="9"/>
  <c r="J57" i="9"/>
  <c r="F84" i="9"/>
  <c r="J82" i="9"/>
  <c r="E83" i="17" l="1"/>
  <c r="E10" i="6"/>
  <c r="E25" i="6" s="1"/>
  <c r="E35" i="6" s="1"/>
  <c r="F105" i="9"/>
  <c r="F115" i="9"/>
  <c r="J45" i="5"/>
  <c r="J84" i="9"/>
  <c r="I10" i="6"/>
  <c r="F94" i="9"/>
  <c r="F110" i="9" l="1"/>
  <c r="J115" i="9"/>
  <c r="I25" i="6"/>
  <c r="I35" i="6" s="1"/>
  <c r="I37" i="6" s="1"/>
  <c r="E37" i="6"/>
  <c r="J47" i="5"/>
  <c r="N45" i="5"/>
  <c r="J105" i="9"/>
  <c r="J45" i="16"/>
  <c r="F112" i="9"/>
  <c r="J94" i="9"/>
  <c r="F107" i="9"/>
  <c r="J110" i="9" l="1"/>
  <c r="J49" i="5"/>
  <c r="N47" i="5"/>
  <c r="J47" i="16"/>
  <c r="N45" i="16"/>
  <c r="J112" i="9"/>
  <c r="J107" i="9"/>
  <c r="E82" i="17" l="1"/>
  <c r="E84" i="17" s="1"/>
  <c r="E86" i="17" s="1"/>
  <c r="E87" i="17" s="1"/>
  <c r="N49" i="5"/>
  <c r="N47" i="16"/>
  <c r="J49" i="16"/>
  <c r="I82" i="17" s="1"/>
  <c r="I84" i="17" s="1"/>
  <c r="I86" i="17" l="1"/>
  <c r="I87" i="17" s="1"/>
  <c r="N49" i="16"/>
  <c r="C104" i="10" l="1"/>
  <c r="C53" i="10"/>
  <c r="C81" i="11"/>
  <c r="C80" i="13"/>
  <c r="C55" i="13"/>
  <c r="C1" i="13"/>
  <c r="C56" i="11"/>
  <c r="C1" i="11"/>
  <c r="C1" i="10"/>
  <c r="F49" i="9" l="1"/>
  <c r="F52" i="9"/>
  <c r="J49" i="9" l="1"/>
  <c r="F54" i="9"/>
  <c r="J54" i="9" l="1"/>
  <c r="I56" i="6" l="1"/>
  <c r="I69" i="6" s="1"/>
  <c r="I71" i="6" s="1"/>
  <c r="I72" i="6" s="1"/>
  <c r="E56" i="6"/>
  <c r="E69" i="6" l="1"/>
  <c r="E71" i="6" s="1"/>
  <c r="E72" i="6" s="1"/>
</calcChain>
</file>

<file path=xl/sharedStrings.xml><?xml version="1.0" encoding="utf-8"?>
<sst xmlns="http://schemas.openxmlformats.org/spreadsheetml/2006/main" count="932" uniqueCount="320">
  <si>
    <t>บริษัท เมืองไทย แคปปิตอล จำกัด (มหาชน) และบริษัทย่อย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</si>
  <si>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</si>
  <si>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</si>
  <si>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</si>
  <si>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</si>
  <si>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</si>
  <si>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</si>
  <si>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</si>
  <si>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</si>
  <si>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</si>
  <si>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-</t>
  </si>
  <si>
    <t>เงินให้กู้ยืมระยะสั้น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</si>
  <si>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</si>
  <si>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</si>
  <si>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</si>
  <si>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เงินฝากธนาคารที่มีข้อจำกัดในการเบิกใช้</t>
  </si>
  <si>
    <t>เงินลงทุนในบริษัทย่อย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</si>
  <si>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</si>
  <si>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</si>
  <si>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</si>
  <si>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</si>
  <si>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</si>
  <si>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</si>
  <si>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</si>
  <si>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</si>
  <si>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</si>
  <si>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</si>
  <si>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เจ้าหนี้อื่น</t>
  </si>
  <si>
    <t xml:space="preserve">   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</si>
  <si>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</si>
  <si>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</si>
  <si>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</si>
  <si>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</si>
  <si>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</si>
  <si>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หุ้นกู้</t>
  </si>
  <si>
    <t>หนี้สินตามสัญญาเช่า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</si>
  <si>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</si>
  <si>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</si>
  <si>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</si>
  <si>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</si>
  <si>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</si>
  <si>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(หุ้นสามัญจำนวน 2,120,000,000 หุ้น มูลค่า 1 บาทต่อหุ้น)</t>
  </si>
  <si>
    <t xml:space="preserve">    ทุนที่ออกและชำระแล้ว</t>
  </si>
  <si>
    <t>ส่วนเกินมูลค่าหุ้นสามัญ</t>
  </si>
  <si>
    <t>กำไรสะสม</t>
  </si>
  <si>
    <t xml:space="preserve">       จัดสรรแล้ว</t>
  </si>
  <si>
    <t xml:space="preserve">          ทุนสำรองตามกฎหมาย</t>
  </si>
  <si>
    <t xml:space="preserve">    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</si>
  <si>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</si>
  <si>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</si>
  <si>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</si>
  <si>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Reference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</si>
  <si>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</si>
  <si>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รายได้ค่าธรรมเนียมและบริการ</t>
  </si>
  <si>
    <t>รายได้อื่น</t>
  </si>
  <si>
    <t>TAS 1.82.1</t>
  </si>
  <si>
    <t>รวมรายได้</t>
  </si>
  <si>
    <t>ค่าใช้จ่าย</t>
  </si>
  <si>
    <t>ค่าใช้จ่ายในการบริการและบริหาร</t>
  </si>
  <si>
    <t>รวมค่าใช้จ่าย</t>
  </si>
  <si>
    <t>กำไร (ขาดทุน) จากกิจกรรมดำเนินงาน</t>
  </si>
  <si>
    <t>TAS 1.82.1ก</t>
  </si>
  <si>
    <t>TAS 1.82.2</t>
  </si>
  <si>
    <t>ต้นทุนทางการเงิน</t>
  </si>
  <si>
    <t>TAS 1.82.2ก</t>
  </si>
  <si>
    <t>TAS 1.82.3ก</t>
  </si>
  <si>
    <t>TAS 1.82.3ข</t>
  </si>
  <si>
    <t>TFRS 7.24ค, TFRS 9.6.6.4</t>
  </si>
  <si>
    <t>TAS 1.85</t>
  </si>
  <si>
    <t>กำไรก่อนภาษีเงินได้</t>
  </si>
  <si>
    <t>TAS 1.82.4, 12.77</t>
  </si>
  <si>
    <t>TAS 1.81ก.1</t>
  </si>
  <si>
    <t>กำไรสำหรับงวด</t>
  </si>
  <si>
    <t>TAS 1.82ก.1</t>
  </si>
  <si>
    <t>TAS 1.82ก.2.2</t>
  </si>
  <si>
    <t>รายการที่อาจถูกจัดประเภทใหม่ไว้ในกำไรหรือขาดทุนในภายหลัง</t>
  </si>
  <si>
    <t>TFRS 7.23.3</t>
  </si>
  <si>
    <t>TAS 1.91.2</t>
  </si>
  <si>
    <t>รวมรายการที่อาจถูกจัดประเภทใหม่ไว้ในกำไรหรือขาดทุนในภายหลัง</t>
  </si>
  <si>
    <t>TAS 1.82ก.2.1</t>
  </si>
  <si>
    <t>รายการที่จะไม่ถูกจัดประเภทใหม่ไว้ในกำไรหรือขาดทุนในภายหลัง</t>
  </si>
  <si>
    <t>ผลกำไร (ขาดทุน) จากการวัดมูลค่าใหม่ของผลประโยชน์พนักงานที่กำหนดไว้</t>
  </si>
  <si>
    <t>รวมรายการที่จะไม่ถูกจัดประเภทใหม่ไว้ในกำไรหรือขาดทุนในภายหลัง</t>
  </si>
  <si>
    <t>TAS 1.81ก.2</t>
  </si>
  <si>
    <t>กำไร (ขาดทุน) เบ็ดเสร็จอื่นสำหรับงวด - สุทธิจากภาษี</t>
  </si>
  <si>
    <t>TAS 1.81ก.3</t>
  </si>
  <si>
    <t>TAS 1.81ข.1.2</t>
  </si>
  <si>
    <t xml:space="preserve">    ส่วนที่เป็นของบริษัทใหญ่</t>
  </si>
  <si>
    <t>TAS 1.81ข.1.1</t>
  </si>
  <si>
    <t xml:space="preserve">    ส่วนที่เป็นของส่วนได้เสียที่ไม่มีอำนาจควบคุม</t>
  </si>
  <si>
    <t>TAS 1.81ข.2.2</t>
  </si>
  <si>
    <t>TAS 1.81ข.2.1</t>
  </si>
  <si>
    <t>TAS 33.4</t>
  </si>
  <si>
    <t>ส่วนเกินมูลค่า</t>
  </si>
  <si>
    <t>ทุนสำรอง</t>
  </si>
  <si>
    <t>ยังไม่ได้</t>
  </si>
  <si>
    <t>ความเสี่ยง</t>
  </si>
  <si>
    <t>รวม</t>
  </si>
  <si>
    <t>ชำระแล้ว</t>
  </si>
  <si>
    <t>หุ้นสามัญ</t>
  </si>
  <si>
    <t>ตามกฎหมาย</t>
  </si>
  <si>
    <t>จัดสรร</t>
  </si>
  <si>
    <t xml:space="preserve">     กำไรสำหรับงวด</t>
  </si>
  <si>
    <t>งบกระแสเงินสด (ไม่ได้ตรวจสอบ)</t>
  </si>
  <si>
    <t>กระแสเงินสดจากกิจกรรมดำเนินงาน</t>
  </si>
  <si>
    <t>รายได้ดอกเบี้ยอื่น</t>
  </si>
  <si>
    <t>การเปลี่ยนแปลงในสินทรัพย์และหนี้สินดำเนินงาน</t>
  </si>
  <si>
    <r>
      <t>หนี้สิน</t>
    </r>
    <r>
      <rPr>
        <sz val="15"/>
        <rFont val="Angsana New"/>
        <family val="1"/>
      </rPr>
      <t>หมุนเวียนอื่น</t>
    </r>
  </si>
  <si>
    <t>ประมาณการหนี้สินผลประโยชน์พนักงาน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</si>
  <si>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</si>
  <si>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</si>
  <si>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</si>
  <si>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เงินสดรับจากการจำหน่ายหุ้นกู้</t>
  </si>
  <si>
    <r>
      <t>ดอกเบี้ย</t>
    </r>
    <r>
      <rPr>
        <sz val="15"/>
        <rFont val="Angsana New"/>
        <family val="1"/>
      </rPr>
      <t>จ่าย</t>
    </r>
  </si>
  <si>
    <t>รายการที่ไม่ใช่เงินสด</t>
  </si>
  <si>
    <t>เจ้าหนี้ค่าซื้อสินทรัพย์</t>
  </si>
  <si>
    <t>เอกสารแนบ 3.1</t>
  </si>
  <si>
    <r>
      <t xml:space="preserve">งบกำไรขาดทุนเบ็ดเสร็จ (ไม่ได้ตรวจสอบ) </t>
    </r>
    <r>
      <rPr>
        <b/>
        <sz val="15"/>
        <color rgb="FFFF0000"/>
        <rFont val="Angsana New"/>
        <family val="1"/>
      </rPr>
      <t>(O)</t>
    </r>
  </si>
  <si>
    <t>งบเดียว/กำไรหลายขั้น/ตามหน้าที่</t>
  </si>
  <si>
    <t>(แสดงการนำเสนอกำไรขาดทุนเบ็ดเสร็จแบบงบเดียว  กำไรสองขั้น และจำแนกค่าใช้จ่ายตามหน้าที่)</t>
  </si>
  <si>
    <r>
      <t xml:space="preserve">งบการเงินรวม </t>
    </r>
    <r>
      <rPr>
        <sz val="15"/>
        <color indexed="10"/>
        <rFont val="Angsana New"/>
        <family val="1"/>
      </rPr>
      <t>(*)</t>
    </r>
  </si>
  <si>
    <r>
      <t xml:space="preserve">งบการเงินเฉพาะกิจการ </t>
    </r>
    <r>
      <rPr>
        <sz val="15"/>
        <color indexed="10"/>
        <rFont val="Angsana New"/>
        <family val="1"/>
      </rPr>
      <t>(+)</t>
    </r>
  </si>
  <si>
    <t>สำหรับงวด[xx]เดือนสิ้นสุดวันที่</t>
  </si>
  <si>
    <t>[วัน เดือน]</t>
  </si>
  <si>
    <t>(**)</t>
  </si>
  <si>
    <t>รายได้จากการขาย</t>
  </si>
  <si>
    <t>รายได้จากการให้บริการ</t>
  </si>
  <si>
    <t>รายได้ดอกเบี้ย</t>
  </si>
  <si>
    <t xml:space="preserve"> </t>
  </si>
  <si>
    <t>ต้นทุนขาย</t>
  </si>
  <si>
    <t>ต้นทุนการให้บริการ</t>
  </si>
  <si>
    <t>กำไรขั้นต้น</t>
  </si>
  <si>
    <t>(ระบุรายได้หรือกำไรอื่นที่มีสาระสำคัญ)</t>
  </si>
  <si>
    <t xml:space="preserve">รายได้อื่น </t>
  </si>
  <si>
    <t>ต้นทุนในการจัดจำหน่าย</t>
  </si>
  <si>
    <t>ค่าใช้จ่ายในการบริหาร</t>
  </si>
  <si>
    <t>ค่าใช้จ่ายอื่น</t>
  </si>
  <si>
    <t>ผลกำไร (ขาดทุน) อื่น</t>
  </si>
  <si>
    <t>TFRIC 17.15</t>
  </si>
  <si>
    <t>ผลต่างระหว่างมูลค่าตามบัญชีของเงินปันผลค้างจ่ายกับมูลค่าตามบัญชีของสินทรัพย์</t>
  </si>
  <si>
    <t xml:space="preserve">   ที่ไม่ใช่เงินสดที่จ่ายให้</t>
  </si>
  <si>
    <t>TAS 29.9</t>
  </si>
  <si>
    <t>ผลกำไร (ขาดทุน) จากยอดดุลสุทธิของรายการที่เป็นตัวเงิน</t>
  </si>
  <si>
    <t>ผลกำไร (ขาดทุน) จากการตัดรายการสินทรัพย์ทางการเงินที่วัดมูลค่าด้วย</t>
  </si>
  <si>
    <t xml:space="preserve">   ราคาทุนตัดจำหน่าย</t>
  </si>
  <si>
    <r>
      <t xml:space="preserve">รายได้ทางการเงิน </t>
    </r>
    <r>
      <rPr>
        <b/>
        <vertAlign val="superscript"/>
        <sz val="15"/>
        <color rgb="FFFF0000"/>
        <rFont val="Angsana New"/>
        <family val="1"/>
      </rPr>
      <t>(7)</t>
    </r>
  </si>
  <si>
    <t xml:space="preserve">ผลกำไรและกลับรายการขาดทุนจากการด้อยค่า (ขาดทุนจากการด้อยค่า) </t>
  </si>
  <si>
    <t xml:space="preserve">   ซึ่งเป็นไปตาม TFRS 9</t>
  </si>
  <si>
    <t>TAS 1.82.3</t>
  </si>
  <si>
    <r>
      <t xml:space="preserve">ส่วนแบ่งกำไร (ขาดทุน) จากเงินลงทุนในบริษัทย่อย </t>
    </r>
    <r>
      <rPr>
        <sz val="15"/>
        <color rgb="FFFF0000"/>
        <rFont val="Angsana New"/>
        <family val="1"/>
      </rPr>
      <t>การร่วมค้า และบริษัทร่วม</t>
    </r>
  </si>
  <si>
    <t xml:space="preserve">   ที่ใช้วิธีส่วนได้เสีย</t>
  </si>
  <si>
    <t>7, 8</t>
  </si>
  <si>
    <t>รายได้ (ค่าใช้จ่าย) อื่นจากบริษัทย่อย กิจการที่มีการควบคุมร่วมกัน และบริษัทร่วม</t>
  </si>
  <si>
    <t>ผลกำไร (ขาดทุน) จากการจัดประเภทใหม่ของสินทรัพย์ทางการเงินที่เคยรับรู้ไว้</t>
  </si>
  <si>
    <t xml:space="preserve">   ด้วยราคาทุนตัดจำหน่าย</t>
  </si>
  <si>
    <t>ผลกำไร (ขาดทุน) สะสมจากการจัดประเภทใหม่ของสินทรัพย์ทางการเงินที่เคย</t>
  </si>
  <si>
    <t xml:space="preserve">   รับรู้ไว้ในกำไรขาดทุนเบ็ดเสร็จอื่น</t>
  </si>
  <si>
    <t>ผลกำไร (ขาดทุน) สำหรับการป้องกันความเสี่ยงของกลุ่มของรายการของฐานะสุทธิ</t>
  </si>
  <si>
    <t>กำไร (ขาดทุน) ก่อนภาษีเงินได้</t>
  </si>
  <si>
    <t>ค่าใช้จ่าย (รายได้) ภาษีเงินได้</t>
  </si>
  <si>
    <t>กำไร (ขาดทุน) สำหรับงวดจากการดำเนินงานต่อเนื่อง</t>
  </si>
  <si>
    <t>TFRS 5.33.1,          TAS 1.82.5ก</t>
  </si>
  <si>
    <t>กำไร (ขาดทุน) สำหรับงวดจากการดำเนินงานที่ยกเลิก - สุทธิจากภาษี</t>
  </si>
  <si>
    <r>
      <t>กำไร (ขาดทุน) สำหรับงวด</t>
    </r>
    <r>
      <rPr>
        <b/>
        <sz val="15"/>
        <color indexed="10"/>
        <rFont val="Angsana New"/>
        <family val="1"/>
      </rPr>
      <t xml:space="preserve"> </t>
    </r>
    <r>
      <rPr>
        <b/>
        <vertAlign val="superscript"/>
        <sz val="15"/>
        <color rgb="FFFF0000"/>
        <rFont val="Angsana New"/>
        <family val="1"/>
      </rPr>
      <t>(8)</t>
    </r>
  </si>
  <si>
    <t>ตัวอย่างนี้แสดงกำไรขั้นต้นซึ่งเป็นประโยชน์ต่อธุรกิจผลิต แต่อาจมีประโยชน์น้อยสำหรับธุรกิจอื่น รูปแบบอื่น เช่น แสดงตามรายได้ที่มีนัยสำคัญ/รวมรายได้/รายได้อื่น/ ค่าใช้จ่ายตามหน้าที่ อาจเหมาะสมกว่า</t>
  </si>
  <si>
    <r>
      <rPr>
        <sz val="12"/>
        <color rgb="FFFF0000"/>
        <rFont val="Angsana New"/>
        <family val="1"/>
      </rPr>
      <t>(8)</t>
    </r>
    <r>
      <rPr>
        <sz val="12"/>
        <rFont val="Angsana New"/>
        <family val="1"/>
      </rPr>
      <t xml:space="preserve">  </t>
    </r>
    <r>
      <rPr>
        <i/>
        <sz val="12"/>
        <color indexed="12"/>
        <rFont val="Angsana New"/>
        <family val="1"/>
      </rPr>
      <t>แสดงรายการถึงที่บรรทัดนี้ ในกรณีที่ไม่มีกำไรขาดทุนเบ็ดเสร็จอื่น และควรจะเปลี่ยนคำอธิบายรายการเป็น "กำไร (ขาดทุน) สำหรับปีและกำไรขาดทุนเบ็ดเสร็จอื่น" [Insights 4.1.10.20]</t>
    </r>
  </si>
  <si>
    <r>
      <t xml:space="preserve">(*) (+) (**) (O) </t>
    </r>
    <r>
      <rPr>
        <i/>
        <sz val="12"/>
        <color rgb="FF0000FF"/>
        <rFont val="Angsana New"/>
        <family val="1"/>
      </rPr>
      <t>และ</t>
    </r>
    <r>
      <rPr>
        <sz val="12"/>
        <color indexed="10"/>
        <rFont val="Angsana New"/>
        <family val="1"/>
      </rPr>
      <t xml:space="preserve"> (7) </t>
    </r>
    <r>
      <rPr>
        <i/>
        <sz val="12"/>
        <color indexed="12"/>
        <rFont val="Angsana New"/>
        <family val="1"/>
      </rPr>
      <t>โปรดดูคำอธิบายในหน้า 9</t>
    </r>
  </si>
  <si>
    <r>
      <t>งบกำไรขาดทุนเบ็ดเสร็จ (ไม่ได้ตรวจสอบ)</t>
    </r>
    <r>
      <rPr>
        <b/>
        <sz val="15"/>
        <color rgb="FFFF0000"/>
        <rFont val="Angsana New"/>
        <family val="1"/>
      </rPr>
      <t xml:space="preserve"> (O)</t>
    </r>
  </si>
  <si>
    <r>
      <t xml:space="preserve">กำไรขาดทุนเบ็ดเสร็จอื่น </t>
    </r>
    <r>
      <rPr>
        <b/>
        <vertAlign val="superscript"/>
        <sz val="15"/>
        <color rgb="FFFF0000"/>
        <rFont val="Angsana New"/>
        <family val="1"/>
      </rPr>
      <t>(9)</t>
    </r>
  </si>
  <si>
    <t>TAS 21.52.2</t>
  </si>
  <si>
    <t>ผลต่างของอัตราแลกเปลี่ยนจากการแปลงค่างบการเงิน</t>
  </si>
  <si>
    <r>
      <t>ผลกำไร (ขาดทุน) จาก</t>
    </r>
    <r>
      <rPr>
        <sz val="15"/>
        <color rgb="FFFF0000"/>
        <rFont val="Angsana New"/>
        <family val="1"/>
      </rPr>
      <t>การ</t>
    </r>
    <r>
      <rPr>
        <sz val="15"/>
        <rFont val="Angsana New"/>
        <family val="1"/>
      </rPr>
      <t>ป้องกันความเสี่ยงกระแสเงินสด</t>
    </r>
  </si>
  <si>
    <t>TAS 1.91, TFRS 7.24ค, 24จ, TFRS 9.6.5.13</t>
  </si>
  <si>
    <t>ผลกำไร (ขาดทุน) จากการป้องกันความเสี่ยงของเงินลงทุนสุทธิในหน่วยงาน</t>
  </si>
  <si>
    <t xml:space="preserve">   ต่างประเทศ</t>
  </si>
  <si>
    <t>TFRS 7.20.1.7, .8</t>
  </si>
  <si>
    <t>ผลกำไร (ขาดทุน) จากการวัดมูลค่าสินทรัพย์ทางการเงิน</t>
  </si>
  <si>
    <r>
      <t xml:space="preserve">ส่วนแบ่งกำไรขาดทุนเบ็ดเสร็จอื่นของบริษัทย่อย </t>
    </r>
    <r>
      <rPr>
        <sz val="15"/>
        <color rgb="FFFF0000"/>
        <rFont val="Angsana New"/>
        <family val="1"/>
      </rPr>
      <t>การร่วมค้า และบริษัทร่วม</t>
    </r>
  </si>
  <si>
    <t xml:space="preserve">   ตามวิธีส่วนได้เสีย</t>
  </si>
  <si>
    <t>องค์ประกอบอื่นของกำไรขาดทุนเบ็ดเสร็จอื่น</t>
  </si>
  <si>
    <r>
      <t>ภาษีเงินได้ของรายการที่อาจถูกจัดประเภทใหม่ไว้ในกำไรหรือขาดทุนในภายหลัง</t>
    </r>
    <r>
      <rPr>
        <sz val="15"/>
        <color indexed="10"/>
        <rFont val="Angsana New"/>
        <family val="1"/>
      </rPr>
      <t xml:space="preserve"> </t>
    </r>
    <r>
      <rPr>
        <b/>
        <vertAlign val="superscript"/>
        <sz val="15"/>
        <color rgb="FFFF0000"/>
        <rFont val="Angsana New"/>
        <family val="1"/>
      </rPr>
      <t>(10)</t>
    </r>
  </si>
  <si>
    <t>ผลกำไร (ขาดทุน) จากเงินลงทุนในตราสารทุนที่กำหนดให้วัดมูลค่าด้วย</t>
  </si>
  <si>
    <t xml:space="preserve">   มูลค่ายุติธรรมผ่านกำไรขาดทุนเบ็ดเสร็จอื่น</t>
  </si>
  <si>
    <r>
      <t>ผลกำไร (ขาดทุน) จากการตี</t>
    </r>
    <r>
      <rPr>
        <sz val="15"/>
        <color rgb="FFFF0000"/>
        <rFont val="Angsana New"/>
        <family val="1"/>
      </rPr>
      <t>ราคา</t>
    </r>
    <r>
      <rPr>
        <sz val="15"/>
        <rFont val="Angsana New"/>
        <family val="1"/>
      </rPr>
      <t>สินทรัพย์ใหม่</t>
    </r>
  </si>
  <si>
    <t>TAS 1.7</t>
  </si>
  <si>
    <t>การเปลี่ยนแปลงมูลค่ายุติธรรมของหนี้สินทางการเงินที่เป็นผลจากการ</t>
  </si>
  <si>
    <t xml:space="preserve">   เปลี่ยนแปลงความเสี่ยงด้านเครดิต</t>
  </si>
  <si>
    <t>ผลกำไร (ขาดทุน) จากเครื่องมือป้องกันความเสี่ยงในการป้องกันความเสี่ยง</t>
  </si>
  <si>
    <t xml:space="preserve">   เงินลงทุนในตราสารทุน</t>
  </si>
  <si>
    <r>
      <t xml:space="preserve">ภาษีเงินได้ของรายการที่จะไม่ถูกจัดประเภทใหม่ไว้ในกำไรหรือขาดทุนในภายหลัง </t>
    </r>
    <r>
      <rPr>
        <b/>
        <vertAlign val="superscript"/>
        <sz val="15"/>
        <color rgb="FFFF0000"/>
        <rFont val="Angsana New"/>
        <family val="1"/>
      </rPr>
      <t>(10)</t>
    </r>
  </si>
  <si>
    <r>
      <t>กำไร (ขาดทุน) เบ็ดเสร็จรวมสำหรับงวด</t>
    </r>
    <r>
      <rPr>
        <b/>
        <vertAlign val="superscript"/>
        <sz val="15"/>
        <color rgb="FFFF0000"/>
        <rFont val="Angsana New"/>
        <family val="1"/>
      </rPr>
      <t>(9)</t>
    </r>
  </si>
  <si>
    <t>การแบ่งปันกำไร (ขาดทุน)</t>
  </si>
  <si>
    <r>
      <t>การแบ่งปันกำไร (ขาดทุน) เบ็ดเสร็จรวม</t>
    </r>
    <r>
      <rPr>
        <b/>
        <vertAlign val="superscript"/>
        <sz val="15"/>
        <color rgb="FFFF0000"/>
        <rFont val="Angsana New"/>
        <family val="1"/>
      </rPr>
      <t>(9)</t>
    </r>
  </si>
  <si>
    <r>
      <t xml:space="preserve">(9) </t>
    </r>
    <r>
      <rPr>
        <sz val="12"/>
        <color indexed="12"/>
        <rFont val="Angsana New"/>
        <family val="1"/>
      </rPr>
      <t>ในบรรทัด "กำไรขาดทุนเบ็ดเสร็จอื่น" และ "กำไรขาดทุนเบ็ดเสร็จรวมสำหรับงวด" กำหนดให้แสดงรายการ ถึงแม้ว่าจะไม่มีรายการกำไรขาดทุนเบ็ดเสร็จอืนสำหรับงวด</t>
    </r>
  </si>
  <si>
    <r>
      <t xml:space="preserve">(*) (+) (**) (10) </t>
    </r>
    <r>
      <rPr>
        <i/>
        <sz val="12"/>
        <color rgb="FF0000FF"/>
        <rFont val="Angsana New"/>
        <family val="1"/>
      </rPr>
      <t>และ</t>
    </r>
    <r>
      <rPr>
        <sz val="12"/>
        <color indexed="10"/>
        <rFont val="Angsana New"/>
        <family val="1"/>
      </rPr>
      <t xml:space="preserve"> (O)   </t>
    </r>
    <r>
      <rPr>
        <i/>
        <sz val="12"/>
        <color indexed="12"/>
        <rFont val="Angsana New"/>
        <family val="1"/>
      </rPr>
      <t>โปรดดูคำอธิบายในหน้า 9</t>
    </r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</si>
  <si>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</si>
  <si>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TAS 33.66</t>
  </si>
  <si>
    <t>กำไร (ขาดทุน) จากการดำเนินงานต่อเนื่อง</t>
  </si>
  <si>
    <t>TAS 33.68</t>
  </si>
  <si>
    <t>กำไร (ขาดทุน) จากการดำเนินงานที่ยกเลิก</t>
  </si>
  <si>
    <r>
      <t xml:space="preserve">กำไร (ขาดทุน) ต่อหุ้นปรับลด </t>
    </r>
    <r>
      <rPr>
        <b/>
        <i/>
        <sz val="15"/>
        <rFont val="Angsana New"/>
        <family val="1"/>
      </rPr>
      <t>(บาท)</t>
    </r>
  </si>
  <si>
    <r>
      <t xml:space="preserve">(*) (+) (**) </t>
    </r>
    <r>
      <rPr>
        <i/>
        <sz val="12"/>
        <color rgb="FF0000FF"/>
        <rFont val="Angsana New"/>
        <family val="1"/>
      </rPr>
      <t>และ</t>
    </r>
    <r>
      <rPr>
        <sz val="12"/>
        <color indexed="10"/>
        <rFont val="Angsana New"/>
        <family val="1"/>
      </rPr>
      <t xml:space="preserve"> (O) </t>
    </r>
    <r>
      <rPr>
        <i/>
        <sz val="12"/>
        <color indexed="12"/>
        <rFont val="Angsana New"/>
        <family val="1"/>
      </rPr>
      <t>โปรดดูคำอธิบายในหน้า 9</t>
    </r>
  </si>
  <si>
    <t>เอกสารแนบ 3.2</t>
  </si>
  <si>
    <r>
      <t xml:space="preserve">งบกำไรขาดทุน (ไม่ได้ตรวจสอบ) </t>
    </r>
    <r>
      <rPr>
        <b/>
        <sz val="15"/>
        <color rgb="FFFF0000"/>
        <rFont val="Angsana New"/>
        <family val="1"/>
      </rPr>
      <t>(O)</t>
    </r>
  </si>
  <si>
    <t>สองงบ/กำไรขั้นเดียว/ตามหน้าที่</t>
  </si>
  <si>
    <t>(แสดงการนำเสนอกำไรขาดทุนเบ็ดเสร็จแบบสองงบ กำไรขั้นเดียวและจำแนกค่าใช้จ่ายตามหน้าที่)</t>
  </si>
  <si>
    <r>
      <t>ค่าใช้จ่าย</t>
    </r>
    <r>
      <rPr>
        <b/>
        <i/>
        <sz val="15"/>
        <color indexed="10"/>
        <rFont val="Angsana New"/>
        <family val="1"/>
      </rPr>
      <t xml:space="preserve"> </t>
    </r>
  </si>
  <si>
    <t>(ระบุค่าใช้จ่ายหรือขาดทุนอื่นที่มีสาระสำคัญ)</t>
  </si>
  <si>
    <t xml:space="preserve">ค่าใช้จ่ายอื่น </t>
  </si>
  <si>
    <t>ผลต่างระหว่างมูลค่าตามบัญชีของเงินปันผลค้างจ่ายกับมูลค่าตามบัญชีของ</t>
  </si>
  <si>
    <t xml:space="preserve">   สินทรัพย์ที่ไม่ใช่เงินสดที่จ่ายให้</t>
  </si>
  <si>
    <t>TFRS 5.33.1,            TAS 1.82.5ก</t>
  </si>
  <si>
    <r>
      <t xml:space="preserve">กำไร (ขาดทุน) สำหรับงวด </t>
    </r>
    <r>
      <rPr>
        <b/>
        <vertAlign val="superscript"/>
        <sz val="15"/>
        <color rgb="FFFF0000"/>
        <rFont val="Angsana New"/>
        <family val="1"/>
      </rPr>
      <t>(8)</t>
    </r>
  </si>
  <si>
    <t>ตัวอย่างงบการเงินนี้ ไม่ได้แสดงรายได้จากการขาย/ต้นทุนขาย/กำไรขั้นต้น ซึ่งรูปแบบนี้เป็นประโยชน์ต่อธุรกิจที่มิได้มีแต่การผลิตเพียงธุรกิจเดียว  ธุรกิจที่ผลิตเพียงธุรกิจเดียว โปรดดูเอกสารแนบ 3</t>
  </si>
  <si>
    <r>
      <rPr>
        <sz val="14"/>
        <color rgb="FFFF0000"/>
        <rFont val="Angsana New"/>
        <family val="1"/>
      </rPr>
      <t>(8)</t>
    </r>
    <r>
      <rPr>
        <i/>
        <sz val="12"/>
        <color indexed="12"/>
        <rFont val="Angsana New"/>
        <family val="1"/>
      </rPr>
      <t xml:space="preserve">  แสดงรายการถึงที่บรรทัดนี้ ในกรณีที่ไม่มีกำไรขาดทุนเบ็ดเสร็จอื่น และควรจะเปลี่ยนคำอธิบายรายการเป็น" กำไร (ขาดทุน) สำหรับงวด และกำไรขาดทุนเบ็ดเสร็จอื่น "[Insights 4.1.10.20]</t>
    </r>
  </si>
  <si>
    <t>ตัวอย่างงบการเงินนี้ ไม่ได้แสดงรายได้จากการขาย/ต้นทุนขาย/กำไรขั้นต้น ซึ่งรูปแบบนี้เป็นประโยชน์ต่อธุรกิจที่มิได้มีแต่การผลิตเพียงธุรกิจเดียว  ธุรกิจที่ผลิตเพียงธุรกิจเดียว โปรดดูเอกสารแนบ 3.3</t>
  </si>
  <si>
    <r>
      <t xml:space="preserve">(*) (+) (**) </t>
    </r>
    <r>
      <rPr>
        <sz val="12"/>
        <color rgb="FF0000FF"/>
        <rFont val="Angsana New"/>
        <family val="1"/>
      </rPr>
      <t>และ</t>
    </r>
    <r>
      <rPr>
        <sz val="12"/>
        <color indexed="10"/>
        <rFont val="Angsana New"/>
        <family val="1"/>
      </rPr>
      <t xml:space="preserve"> (O)  </t>
    </r>
    <r>
      <rPr>
        <i/>
        <sz val="12"/>
        <color indexed="12"/>
        <rFont val="Angsana New"/>
        <family val="1"/>
      </rPr>
      <t>โปรดดูคำอธิบายในหน้า 9</t>
    </r>
  </si>
  <si>
    <t>กำไร(ขาดทุน)สำหรับงวด</t>
  </si>
  <si>
    <r>
      <t>กำไรขาดทุนเบ็ดเสร็จอื่น</t>
    </r>
    <r>
      <rPr>
        <b/>
        <vertAlign val="superscript"/>
        <sz val="15"/>
        <color rgb="FFFF0000"/>
        <rFont val="Angsana New"/>
        <family val="1"/>
      </rPr>
      <t>(9)</t>
    </r>
  </si>
  <si>
    <r>
      <t>ภาษีเงินได้ของรายการที่อาจถูกจัดประเภทใหม่ไว้ในกำไรหรือขาดทุนในภายหลัง</t>
    </r>
    <r>
      <rPr>
        <b/>
        <vertAlign val="superscript"/>
        <sz val="15"/>
        <color rgb="FFFF0000"/>
        <rFont val="Angsana New"/>
        <family val="1"/>
      </rPr>
      <t>(10)</t>
    </r>
  </si>
  <si>
    <r>
      <t>ภาษีเงินได้ของรายการที่จะไม่ถูกจัดประเภทใหม่ไว้ในกำไรหรือขาดทุนในภายหลัง</t>
    </r>
    <r>
      <rPr>
        <b/>
        <vertAlign val="superscript"/>
        <sz val="15"/>
        <color rgb="FFFF0000"/>
        <rFont val="Angsana New"/>
        <family val="1"/>
      </rPr>
      <t>(10)</t>
    </r>
  </si>
  <si>
    <r>
      <t xml:space="preserve">(*) (+) (**) (10) และ (O)   </t>
    </r>
    <r>
      <rPr>
        <i/>
        <sz val="12"/>
        <color indexed="12"/>
        <rFont val="Angsana New"/>
        <family val="1"/>
      </rPr>
      <t>โปรดดูคำอธิบายในหน้า 9</t>
    </r>
  </si>
  <si>
    <t>เอกสารแนบ 3.3</t>
  </si>
  <si>
    <t>สองงบ/กำไรหลายขั้น/ตามหน้าที่</t>
  </si>
  <si>
    <t>(แสดงการนำเสนอกำไรขาดทุนเบ็ดเสร็จแบบสองงบ กำไรสองขั้นและจำแนกค่าใช้จ่ายตามหน้าที่)</t>
  </si>
  <si>
    <t>(ระบุรายค่าใช้จ่ายหรือขาดทุนที่มีสาระสำคัญ)</t>
  </si>
  <si>
    <r>
      <t>ค่าใช้จ่ายอื่น</t>
    </r>
    <r>
      <rPr>
        <sz val="15"/>
        <color indexed="12"/>
        <rFont val="Angsana New"/>
        <family val="1"/>
      </rPr>
      <t xml:space="preserve"> </t>
    </r>
  </si>
  <si>
    <t>TFRS 5.33.1, TAS 1.82.5ก</t>
  </si>
  <si>
    <r>
      <t>กำไร (ขาดทุน) สำหรับงวด</t>
    </r>
    <r>
      <rPr>
        <b/>
        <vertAlign val="superscript"/>
        <sz val="15"/>
        <color rgb="FFFF0000"/>
        <rFont val="Angsana New"/>
        <family val="1"/>
      </rPr>
      <t>(8)</t>
    </r>
  </si>
  <si>
    <r>
      <rPr>
        <sz val="12"/>
        <color indexed="10"/>
        <rFont val="Angsana New"/>
        <family val="1"/>
      </rPr>
      <t>(8)</t>
    </r>
    <r>
      <rPr>
        <sz val="12"/>
        <rFont val="Angsana New"/>
        <family val="1"/>
      </rPr>
      <t xml:space="preserve"> </t>
    </r>
    <r>
      <rPr>
        <sz val="12"/>
        <color indexed="12"/>
        <rFont val="Angsana New"/>
        <family val="1"/>
      </rPr>
      <t xml:space="preserve"> </t>
    </r>
    <r>
      <rPr>
        <i/>
        <sz val="12"/>
        <color indexed="12"/>
        <rFont val="Angsana New"/>
        <family val="1"/>
      </rPr>
      <t>แสดงรายการถึงที่บรรทัดนี้ ในกรณีที่ไม่มีกำไรขาดทุนเบ็ดเสร็จอื่น และควรจะเปลี่ยนคำอธิบายรายการเป็น "กำไร (ขาดทุน) สำหรับปีและกำไรขาดทุนเบ็ดเสร็จอื่น" [Insights 4.1.10.20]</t>
    </r>
  </si>
  <si>
    <t>ตัวอย่างงบการเงินนี้ แสดงกำไรขั้นต้นเป็นประโยชน์ต่อธุรกิจผลิตเพียงธุรกิจเดียวแต่อาจมีประโยชน์น้อยสำหรับธุรกิจอื่นงบการเงินแบบอื่น เช่น แสดงตามรายได้ที่มีนัยสำคัญ/รวมรายได้/รายได้อื่น/ค่าใช้จ่าย</t>
  </si>
  <si>
    <t>ตามหน้าที่ อาจมีความเหมาะสม</t>
  </si>
  <si>
    <r>
      <t xml:space="preserve">(*) (+) (**) </t>
    </r>
    <r>
      <rPr>
        <i/>
        <sz val="12"/>
        <color rgb="FF0000FF"/>
        <rFont val="Angsana New"/>
        <family val="1"/>
      </rPr>
      <t xml:space="preserve">และ </t>
    </r>
    <r>
      <rPr>
        <sz val="12"/>
        <color indexed="10"/>
        <rFont val="Angsana New"/>
        <family val="1"/>
      </rPr>
      <t xml:space="preserve">(O) </t>
    </r>
    <r>
      <rPr>
        <i/>
        <sz val="12"/>
        <color indexed="12"/>
        <rFont val="Angsana New"/>
        <family val="1"/>
      </rPr>
      <t>โปรดดูคำอธิบายในหน้า 9</t>
    </r>
  </si>
  <si>
    <t xml:space="preserve">กำไร (ขาดทุน) สำหรับงวด </t>
  </si>
  <si>
    <t>ผลกำไร (ขาดทุน) จากเงินลงทุนในตราสารทุนที่กำหนดให้วัดมูลค่าด้วยมูลค่ายุติธรรม</t>
  </si>
  <si>
    <t xml:space="preserve">   ผ่านกำไรขาดทุนเบ็ดเสร็จอื่น</t>
  </si>
  <si>
    <t>การเปลี่ยนแปลงมูลค่ายุติธรรมของหนี้สินทางการเงินที่เป็นผลจากการเปลี่ยนแปลง</t>
  </si>
  <si>
    <t xml:space="preserve">  ความเสี่ยงด้านเครดิต</t>
  </si>
  <si>
    <t>กำไรจากกิจกรรมดำเนินงาน</t>
  </si>
  <si>
    <t>กระแสเงินสดสุทธิได้มาจากกิจกรรมจัดหาเงิน</t>
  </si>
  <si>
    <t>เงินสดจ่ายชำระหนี้สินตามสัญญาเช่า</t>
  </si>
  <si>
    <t>หุ้นกู้ที่ถึงกำหนดชำระภายในหนึ่งปี</t>
  </si>
  <si>
    <t>ลูกหนี้อื่น - กิจการที่เกี่ยวข้องกัน</t>
  </si>
  <si>
    <t>หนี้สินตามสัญญาเช่าที่ถึงกำหนดชำระภายในหนึ่งปี</t>
  </si>
  <si>
    <t>ประมาณการหนี้สินผลประโยชน์พนักงานจ่าย</t>
  </si>
  <si>
    <t>30 มิถุนายน</t>
  </si>
  <si>
    <t>เงินปันผลจ่ายให้ผู้ถือหุ้นของบริษัท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</si>
  <si>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</si>
  <si>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</si>
  <si>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วันที่ 30 มิถุนายน</t>
  </si>
  <si>
    <t>กำไรต่อหุ้น</t>
  </si>
  <si>
    <t>สำหรับงวดหกเดือนสิ้นสุด</t>
  </si>
  <si>
    <t>สำหรับงวดสามเดือนสิ้นสุด</t>
  </si>
  <si>
    <t xml:space="preserve">สำหรับงวดสามเดือนสิ้นสุด </t>
  </si>
  <si>
    <t xml:space="preserve">  การจัดสรรส่วนทุนให้ผู้ถือหุ้น</t>
  </si>
  <si>
    <t xml:space="preserve">  รวมการจัดสรรส่วนทุนให้ผู้ถือหุ้น</t>
  </si>
  <si>
    <t xml:space="preserve">      เงินปันผล</t>
  </si>
  <si>
    <t>เงินสดจ่ายเพื่อซื้อสินทรัพย์ไม่มีตัวตน</t>
  </si>
  <si>
    <t>เงินสดจ่ายเพื่อชำระคืนเงินกู้ยืมระยะยาวจากสถาบันการเงิน</t>
  </si>
  <si>
    <t>ค่าเสื่อมราคาและค่าตัดจำหน่าย</t>
  </si>
  <si>
    <r>
      <t xml:space="preserve">กำไรต่อหุ้นขั้นพื้นฐาน </t>
    </r>
    <r>
      <rPr>
        <i/>
        <sz val="15"/>
        <rFont val="Angsana New"/>
        <family val="1"/>
      </rPr>
      <t>(บาท)</t>
    </r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</si>
  <si>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</si>
  <si>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</si>
  <si>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เงินสดจ่ายเพื่อไถ่ถอนหุ้นกู้</t>
  </si>
  <si>
    <t>รายได้ดอกเบี้ยในการให้บริการสินเชื่อและสัญญาเช่าซื้อ</t>
  </si>
  <si>
    <t>ภาษีเงินได้ของรายการที่อาจถูกจัดประเภทใหม่ไว้ในกำไรหรือขาดทุนในภายหลัง</t>
  </si>
  <si>
    <t>กำไรจากการเปลี่ยนแปลงสัญญาเช่า</t>
  </si>
  <si>
    <t>เงินให้กู้ยืมระยะยาวที่ถึงกำหนดชำระ</t>
  </si>
  <si>
    <t>ภายในหนึ่งปี - กิจการที่เกี่ยวข้องกัน</t>
  </si>
  <si>
    <t>เงินให้กู้ยืมระยะยาว - กิจการที่เกี่ยวข้องกัน</t>
  </si>
  <si>
    <t>การแบ่งปันกำไรขาดทุน</t>
  </si>
  <si>
    <t>การแบ่งปันกำไรขาดทุนเบ็ดเสร็จรวม</t>
  </si>
  <si>
    <t>เงินฝากธนาคารที่มีภาระค้ำประกันเพิ่มขึ้น</t>
  </si>
  <si>
    <t>เงินให้กู้ยืมระยะยาวแก่กิจการที่เกี่ยวข้องกัน</t>
  </si>
  <si>
    <t>เงินสดรับชำระคืนจากเงินให้กู้ยืมระยะยาวแก่กิจการที่เกี่ยวข้องกัน</t>
  </si>
  <si>
    <t>ดอกเบี้ยรับ</t>
  </si>
  <si>
    <t>เงินให้กู้ยืมระยะสั้น - พนักงานและบุคคลหรือกิจการที่เกี่ยวข้องกัน</t>
  </si>
  <si>
    <t>กำไรขาดทุนเบ็ดเสร็จอื่น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</si>
  <si>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</si>
  <si>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</si>
  <si>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กำไรขาดทุนเบ็ดเสร็จสำหรับงวด</t>
  </si>
  <si>
    <t>รวมกำไรขาดทุนเบ็ดเสร็จสำหรับงวด</t>
  </si>
  <si>
    <t>ลูกหนี้เงินให้สินเชื่อและลูกหนี้ตามสัญญาเช่าซื้อ</t>
  </si>
  <si>
    <t>หนี้สินอนุพันธ์</t>
  </si>
  <si>
    <t>องค์ประกอบอื่นของส่วนของผู้ถือหุ้น</t>
  </si>
  <si>
    <t xml:space="preserve">   ราคาทุนตัดจำหน่ายและลูกหนี้ตามสัญญาเช่าซื้อ</t>
  </si>
  <si>
    <t>องค์ประกอบอื่น</t>
  </si>
  <si>
    <t>ของส่วนของผู้ถือหุ้น</t>
  </si>
  <si>
    <t>สำรองการป้องกัน</t>
  </si>
  <si>
    <t>ดอกเบี้ยรับในการให้บริการสินเชื่อและสัญญาเช่าซื้อ</t>
  </si>
  <si>
    <t>เงินสดและรายการเทียบเท่าเงินสด ณ 1 มกราคม</t>
  </si>
  <si>
    <t>เงินสดและรายการเทียบเท่าเงินสด (ลดลง) เพิ่มขึ้นสุทธิ</t>
  </si>
  <si>
    <t>งบฐานะการเงิน</t>
  </si>
  <si>
    <t>งบการเปลี่ยนแปลงส่วนของผู้ถือหุ้น (ไม่ได้ตรวจสอบ)</t>
  </si>
  <si>
    <t>สำหรับงวดหกเดือนสิ้นสุดวันที่ 30 มิถุนายน 2567</t>
  </si>
  <si>
    <t>ยอดคงเหลือ ณ วันที่ 1 มกราคม 2567</t>
  </si>
  <si>
    <t>ยอดคงเหลือ ณ วันที่ 30 มิถุนายน 2567</t>
  </si>
  <si>
    <t>ผล (ขาดทุน) กำไรจากการป้องกันความเสี่ยงกระแสเงินสด</t>
  </si>
  <si>
    <t>(กลับรายการ) ผลขาดทุนจากการด้อยค่าทรัพย์สินรอการขาย</t>
  </si>
  <si>
    <t>(กำไร) ขาดทุนจากการขายทรัพย์สินรอการขาย</t>
  </si>
  <si>
    <t>เงินสดรับ (จ่าย) สุทธิจากเงินกู้ยืมระยะสั้นจากสถาบันการเงิน</t>
  </si>
  <si>
    <t>ทุนที่ออกและ</t>
  </si>
  <si>
    <t xml:space="preserve">  การจัดสรรส่วนทุนให้ผู้ถือหุ้นของบริษัทใหญ่</t>
  </si>
  <si>
    <t xml:space="preserve">  รวมการจัดสรรส่วนทุนให้ผู้ถือหุ้นของบริษัทใหญ่</t>
  </si>
  <si>
    <t>ผลขาดทุนจากการตัดรายการสินทรัพย์ทางการเงินที่วัดมูลค่าด้วย</t>
  </si>
  <si>
    <t>หนี้สินอนุพันธ์ที่ถึงกำหนดชำระภายในหนึ่งปี</t>
  </si>
  <si>
    <t>สำหรับงวดหกเดือนสิ้นสุดวันที่ 30 มิถุนายน 2568</t>
  </si>
  <si>
    <t>ยอดคงเหลือ ณ วันที่ 1 มกราคม 2568</t>
  </si>
  <si>
    <t>ยอดคงเหลือ ณ วันที่ 30 มิถุนายน 2568</t>
  </si>
  <si>
    <t>ผลขาดทุนด้านเครดิตที่คาดว่าจะเกิดขึ้น</t>
  </si>
  <si>
    <t xml:space="preserve">     กำไร (ขาดทุน) เบ็ดเสร็จอื่นสำหรับงวด</t>
  </si>
  <si>
    <t>ค่าใช้จ่ายภาษีเงินได้</t>
  </si>
  <si>
    <t>ภาษีเงินได้จ่ายออก</t>
  </si>
  <si>
    <t>ปรับรายการที่กระทบกำไรก่อนภาษีเงินได้เป็นเงินสดรับ (จ่าย)</t>
  </si>
  <si>
    <t>เงินสดและรายการเทียบเท่าเงินสด ณ 30 มิถุนายน</t>
  </si>
  <si>
    <t>ขาดทุน (กำไร) จากการขายที่ดิน อาคารและอุปกรณ์</t>
  </si>
  <si>
    <t xml:space="preserve">     กำไรขาดทุนเบ็ดเสร็จอื่นสำหรับงวด</t>
  </si>
  <si>
    <t xml:space="preserve">กระแสเงินสดสุทธิใช้ไปในกิจกรรมดำเนินงาน </t>
  </si>
  <si>
    <t>กระแสเงินสดสุทธิใช้ไปในการดำเนินงาน</t>
  </si>
  <si>
    <t>กระแสเงินสดสุทธิ (ใช้ไปใน) ได้มาจากกิจกรรมลงทุน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</si>
</sst>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_);\(0\)"/>
  </numFmts>
  <fonts count="56"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5"/>
      <color indexed="10"/>
      <name val="Angsana New"/>
      <family val="1"/>
    </font>
    <font>
      <i/>
      <sz val="15"/>
      <color indexed="12"/>
      <name val="Angsana New"/>
      <family val="1"/>
    </font>
    <font>
      <b/>
      <i/>
      <sz val="15"/>
      <color indexed="10"/>
      <name val="Angsana New"/>
      <family val="1"/>
    </font>
    <font>
      <sz val="15"/>
      <color indexed="12"/>
      <name val="Angsana New"/>
      <family val="1"/>
    </font>
    <font>
      <sz val="16"/>
      <name val="Angsana New"/>
      <family val="1"/>
    </font>
    <font>
      <sz val="8"/>
      <name val="Angsana New"/>
      <family val="1"/>
    </font>
    <font>
      <b/>
      <sz val="15"/>
      <color indexed="10"/>
      <name val="Angsana New"/>
      <family val="1"/>
    </font>
    <font>
      <sz val="10"/>
      <name val="Arial"/>
      <family val="2"/>
    </font>
    <font>
      <sz val="12"/>
      <color indexed="10"/>
      <name val="Angsana New"/>
      <family val="1"/>
    </font>
    <font>
      <sz val="12"/>
      <color indexed="12"/>
      <name val="Angsana New"/>
      <family val="1"/>
    </font>
    <font>
      <i/>
      <sz val="12"/>
      <color indexed="12"/>
      <name val="Angsana New"/>
      <family val="1"/>
    </font>
    <font>
      <i/>
      <sz val="15"/>
      <color rgb="FF0000FF"/>
      <name val="Angsana New"/>
      <family val="1"/>
    </font>
    <font>
      <sz val="15"/>
      <color rgb="FF0000FF"/>
      <name val="Angsana New"/>
      <family val="1"/>
    </font>
    <font>
      <i/>
      <sz val="16"/>
      <color rgb="FF0000FF"/>
      <name val="Angsana New"/>
      <family val="1"/>
    </font>
    <font>
      <b/>
      <i/>
      <sz val="16"/>
      <color rgb="FF0000FF"/>
      <name val="Angsana New"/>
      <family val="1"/>
    </font>
    <font>
      <b/>
      <i/>
      <sz val="15"/>
      <color rgb="FF0000FF"/>
      <name val="Angsana New"/>
      <family val="1"/>
    </font>
    <font>
      <i/>
      <sz val="14"/>
      <color rgb="FF0000FF"/>
      <name val="Angsana New"/>
      <family val="1"/>
    </font>
    <font>
      <b/>
      <sz val="15"/>
      <color rgb="FFFF0000"/>
      <name val="Angsana New"/>
      <family val="1"/>
    </font>
    <font>
      <sz val="8"/>
      <color rgb="FF0000FF"/>
      <name val="Arial"/>
      <family val="2"/>
    </font>
    <font>
      <sz val="8"/>
      <color indexed="12"/>
      <name val="Arial"/>
      <family val="2"/>
    </font>
    <font>
      <i/>
      <sz val="8"/>
      <color rgb="FF0000FF"/>
      <name val="Arial"/>
      <family val="2"/>
    </font>
    <font>
      <i/>
      <sz val="12"/>
      <color indexed="10"/>
      <name val="Angsana New"/>
      <family val="1"/>
    </font>
    <font>
      <b/>
      <sz val="8"/>
      <color rgb="FF0000FF"/>
      <name val="Arial"/>
      <family val="2"/>
    </font>
    <font>
      <b/>
      <sz val="8"/>
      <color indexed="12"/>
      <name val="Arial"/>
      <family val="2"/>
    </font>
    <font>
      <sz val="15"/>
      <color rgb="FFFF0000"/>
      <name val="Angsana New"/>
      <family val="1"/>
    </font>
    <font>
      <sz val="12"/>
      <color rgb="FF0000FF"/>
      <name val="Angsana New"/>
      <family val="1"/>
    </font>
    <font>
      <sz val="12"/>
      <color rgb="FFFF0000"/>
      <name val="Angsana New"/>
      <family val="1"/>
    </font>
    <font>
      <b/>
      <vertAlign val="superscript"/>
      <sz val="15"/>
      <color rgb="FFFF0000"/>
      <name val="Angsana New"/>
      <family val="1"/>
    </font>
    <font>
      <i/>
      <sz val="12"/>
      <color rgb="FF0000FF"/>
      <name val="Angsana New"/>
      <family val="1"/>
    </font>
    <font>
      <sz val="14"/>
      <color rgb="FFFF0000"/>
      <name val="Angsana New"/>
      <family val="1"/>
    </font>
    <font>
      <sz val="15"/>
      <color theme="0"/>
      <name val="Angsana New"/>
      <family val="1"/>
    </font>
    <font>
      <b/>
      <sz val="15"/>
      <color theme="0"/>
      <name val="Angsana New"/>
      <family val="1"/>
    </font>
    <font>
      <i/>
      <sz val="15"/>
      <color theme="0"/>
      <name val="Angsana New"/>
      <family val="1"/>
    </font>
    <font>
      <sz val="15"/>
      <name val="Arial"/>
      <family val="2"/>
    </font>
    <font>
      <sz val="15"/>
      <name val="Times New Roman"/>
      <family val="1"/>
    </font>
    <font>
      <sz val="16"/>
      <color rgb="FF0000FF"/>
      <name val="Angsana New"/>
      <family val="1"/>
    </font>
    <font>
      <i/>
      <sz val="16"/>
      <name val="Angsana New"/>
      <family val="1"/>
    </font>
    <font>
      <sz val="10"/>
      <color theme="1"/>
      <name val="Arial"/>
      <family val="2"/>
    </font>
    <font>
      <b/>
      <sz val="15"/>
      <name val="Times New Roman"/>
      <family val="1"/>
    </font>
    <font>
      <b/>
      <sz val="15"/>
      <color theme="0"/>
      <name val="Times New Roman"/>
      <family val="1"/>
    </font>
    <font>
      <sz val="16"/>
      <name val="Times New Roman"/>
      <family val="1"/>
    </font>
    <font>
      <b/>
      <sz val="15"/>
      <name val="Times New Roman"/>
      <family val="1"/>
      <charset val="222"/>
    </font>
    <font>
      <sz val="15"/>
      <name val="Angsana New"/>
      <family val="1"/>
      <charset val="222"/>
    </font>
    <font>
      <i/>
      <sz val="15"/>
      <name val="Angsana New"/>
      <family val="1"/>
      <charset val="222"/>
    </font>
    <font>
      <b/>
      <sz val="15"/>
      <name val="Angsana New"/>
      <family val="1"/>
      <charset val="222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0000FF"/>
      </left>
      <right/>
      <top style="medium">
        <color rgb="FF0000FF"/>
      </top>
      <bottom style="medium">
        <color rgb="FF0000FF"/>
      </bottom>
      <diagonal/>
    </border>
    <border>
      <left/>
      <right/>
      <top style="medium">
        <color rgb="FF0000FF"/>
      </top>
      <bottom style="medium">
        <color rgb="FF0000FF"/>
      </bottom>
      <diagonal/>
    </border>
    <border>
      <left/>
      <right style="medium">
        <color rgb="FF0000FF"/>
      </right>
      <top style="medium">
        <color rgb="FF0000FF"/>
      </top>
      <bottom style="medium">
        <color rgb="FF0000FF"/>
      </bottom>
      <diagonal/>
    </border>
    <border>
      <left style="medium">
        <color rgb="FF0000FF"/>
      </left>
      <right/>
      <top style="medium">
        <color rgb="FF0000FF"/>
      </top>
      <bottom/>
      <diagonal/>
    </border>
    <border>
      <left/>
      <right/>
      <top style="medium">
        <color rgb="FF0000FF"/>
      </top>
      <bottom/>
      <diagonal/>
    </border>
    <border>
      <left/>
      <right style="medium">
        <color rgb="FF0000FF"/>
      </right>
      <top style="medium">
        <color rgb="FF0000FF"/>
      </top>
      <bottom/>
      <diagonal/>
    </border>
    <border>
      <left style="medium">
        <color rgb="FF0000FF"/>
      </left>
      <right/>
      <top/>
      <bottom/>
      <diagonal/>
    </border>
    <border>
      <left/>
      <right style="medium">
        <color rgb="FF0000FF"/>
      </right>
      <top/>
      <bottom/>
      <diagonal/>
    </border>
    <border>
      <left style="medium">
        <color rgb="FF0000FF"/>
      </left>
      <right/>
      <top/>
      <bottom style="medium">
        <color rgb="FF0000FF"/>
      </bottom>
      <diagonal/>
    </border>
    <border>
      <left/>
      <right/>
      <top/>
      <bottom style="medium">
        <color rgb="FF0000FF"/>
      </bottom>
      <diagonal/>
    </border>
    <border>
      <left/>
      <right style="medium">
        <color rgb="FF0000FF"/>
      </right>
      <top/>
      <bottom style="medium">
        <color rgb="FF0000FF"/>
      </bottom>
      <diagonal/>
    </border>
  </borders>
  <cellStyleXfs count="7">
    <xf numFmtId="0" fontId="0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48" fillId="0" borderId="0" applyFont="0" applyFill="0" applyBorder="0" applyAlignment="0" applyProtection="0"/>
    <xf numFmtId="0" fontId="48" fillId="0" borderId="0"/>
    <xf numFmtId="0" fontId="1" fillId="0" borderId="0"/>
  </cellStyleXfs>
  <cellXfs count="243">
    <xf numFmtId="0" fontId="0" fillId="0" borderId="0" xfId="0"/>
    <xf numFmtId="37" fontId="5" fillId="0" borderId="0" xfId="0" applyNumberFormat="1" applyFont="1"/>
    <xf numFmtId="0" fontId="4" fillId="0" borderId="0" xfId="0" applyFont="1" applyAlignment="1">
      <alignment horizontal="center"/>
    </xf>
    <xf numFmtId="0" fontId="4" fillId="0" borderId="0" xfId="0" applyFont="1"/>
    <xf numFmtId="3" fontId="5" fillId="0" borderId="0" xfId="0" applyNumberFormat="1" applyFont="1"/>
    <xf numFmtId="0" fontId="5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/>
    <xf numFmtId="37" fontId="5" fillId="0" borderId="0" xfId="0" applyNumberFormat="1" applyFont="1" applyAlignment="1">
      <alignment horizontal="right"/>
    </xf>
    <xf numFmtId="0" fontId="11" fillId="0" borderId="0" xfId="0" applyFont="1" applyAlignment="1">
      <alignment horizontal="center"/>
    </xf>
    <xf numFmtId="0" fontId="4" fillId="2" borderId="0" xfId="0" applyFont="1" applyFill="1"/>
    <xf numFmtId="0" fontId="11" fillId="0" borderId="0" xfId="0" applyFont="1" applyAlignment="1">
      <alignment horizontal="left"/>
    </xf>
    <xf numFmtId="0" fontId="4" fillId="0" borderId="0" xfId="0" applyFont="1" applyAlignment="1">
      <alignment wrapText="1"/>
    </xf>
    <xf numFmtId="0" fontId="4" fillId="0" borderId="0" xfId="0" applyFont="1" applyAlignment="1">
      <alignment vertical="top" wrapText="1"/>
    </xf>
    <xf numFmtId="3" fontId="5" fillId="0" borderId="1" xfId="0" applyNumberFormat="1" applyFont="1" applyBorder="1" applyAlignment="1">
      <alignment wrapText="1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wrapText="1"/>
    </xf>
    <xf numFmtId="37" fontId="4" fillId="0" borderId="0" xfId="0" applyNumberFormat="1" applyFont="1"/>
    <xf numFmtId="3" fontId="4" fillId="0" borderId="0" xfId="0" applyNumberFormat="1" applyFont="1"/>
    <xf numFmtId="43" fontId="4" fillId="0" borderId="4" xfId="1" applyFont="1" applyFill="1" applyBorder="1" applyAlignment="1"/>
    <xf numFmtId="3" fontId="5" fillId="0" borderId="2" xfId="0" applyNumberFormat="1" applyFont="1" applyBorder="1"/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37" fontId="0" fillId="0" borderId="4" xfId="0" applyNumberFormat="1" applyBorder="1" applyAlignment="1">
      <alignment horizontal="right"/>
    </xf>
    <xf numFmtId="37" fontId="0" fillId="0" borderId="4" xfId="0" applyNumberFormat="1" applyBorder="1"/>
    <xf numFmtId="0" fontId="7" fillId="0" borderId="0" xfId="0" applyFont="1" applyAlignment="1">
      <alignment horizontal="center"/>
    </xf>
    <xf numFmtId="164" fontId="5" fillId="0" borderId="2" xfId="1" applyNumberFormat="1" applyFont="1" applyFill="1" applyBorder="1" applyAlignment="1"/>
    <xf numFmtId="164" fontId="5" fillId="0" borderId="0" xfId="1" applyNumberFormat="1" applyFont="1" applyFill="1" applyBorder="1" applyAlignment="1"/>
    <xf numFmtId="37" fontId="0" fillId="0" borderId="0" xfId="0" applyNumberFormat="1"/>
    <xf numFmtId="0" fontId="0" fillId="0" borderId="1" xfId="0" applyBorder="1"/>
    <xf numFmtId="0" fontId="5" fillId="0" borderId="0" xfId="0" applyFont="1" applyAlignment="1">
      <alignment horizontal="right"/>
    </xf>
    <xf numFmtId="0" fontId="4" fillId="3" borderId="0" xfId="0" applyFont="1" applyFill="1"/>
    <xf numFmtId="0" fontId="22" fillId="4" borderId="0" xfId="0" applyFont="1" applyFill="1" applyAlignment="1">
      <alignment horizontal="left"/>
    </xf>
    <xf numFmtId="3" fontId="5" fillId="0" borderId="0" xfId="0" applyNumberFormat="1" applyFont="1" applyAlignment="1">
      <alignment wrapText="1"/>
    </xf>
    <xf numFmtId="3" fontId="4" fillId="0" borderId="0" xfId="0" applyNumberFormat="1" applyFont="1" applyAlignment="1">
      <alignment wrapText="1"/>
    </xf>
    <xf numFmtId="3" fontId="5" fillId="0" borderId="3" xfId="0" applyNumberFormat="1" applyFont="1" applyBorder="1"/>
    <xf numFmtId="0" fontId="16" fillId="0" borderId="0" xfId="0" applyFont="1" applyAlignment="1">
      <alignment horizontal="center"/>
    </xf>
    <xf numFmtId="0" fontId="27" fillId="4" borderId="0" xfId="0" applyFont="1" applyFill="1" applyAlignment="1">
      <alignment horizontal="left"/>
    </xf>
    <xf numFmtId="0" fontId="12" fillId="0" borderId="0" xfId="0" applyFont="1" applyAlignment="1">
      <alignment wrapText="1"/>
    </xf>
    <xf numFmtId="0" fontId="29" fillId="0" borderId="0" xfId="0" applyFont="1" applyAlignment="1">
      <alignment horizontal="left"/>
    </xf>
    <xf numFmtId="0" fontId="29" fillId="2" borderId="0" xfId="0" applyFont="1" applyFill="1" applyAlignment="1">
      <alignment horizontal="left"/>
    </xf>
    <xf numFmtId="0" fontId="29" fillId="0" borderId="0" xfId="0" applyFont="1" applyAlignment="1">
      <alignment horizontal="left" vertical="top"/>
    </xf>
    <xf numFmtId="0" fontId="31" fillId="0" borderId="0" xfId="0" applyFont="1" applyAlignment="1">
      <alignment horizontal="left"/>
    </xf>
    <xf numFmtId="0" fontId="29" fillId="0" borderId="0" xfId="0" applyFont="1" applyAlignment="1">
      <alignment wrapText="1"/>
    </xf>
    <xf numFmtId="0" fontId="33" fillId="0" borderId="0" xfId="0" applyFont="1" applyAlignment="1">
      <alignment horizontal="left"/>
    </xf>
    <xf numFmtId="0" fontId="33" fillId="0" borderId="0" xfId="0" applyFont="1" applyAlignment="1">
      <alignment horizontal="left" vertical="center" wrapText="1"/>
    </xf>
    <xf numFmtId="0" fontId="33" fillId="0" borderId="0" xfId="0" applyFont="1" applyAlignment="1">
      <alignment horizontal="left" wrapText="1"/>
    </xf>
    <xf numFmtId="0" fontId="33" fillId="0" borderId="0" xfId="0" applyFont="1" applyAlignment="1">
      <alignment horizontal="left" vertical="top" wrapText="1"/>
    </xf>
    <xf numFmtId="43" fontId="4" fillId="0" borderId="0" xfId="1" applyFont="1" applyFill="1" applyBorder="1" applyAlignment="1"/>
    <xf numFmtId="0" fontId="34" fillId="0" borderId="0" xfId="0" applyFont="1" applyAlignment="1">
      <alignment horizontal="left" wrapText="1"/>
    </xf>
    <xf numFmtId="0" fontId="34" fillId="0" borderId="0" xfId="0" applyFont="1" applyAlignment="1">
      <alignment horizontal="left"/>
    </xf>
    <xf numFmtId="0" fontId="30" fillId="0" borderId="0" xfId="0" applyFont="1" applyAlignment="1">
      <alignment horizontal="left" wrapText="1"/>
    </xf>
    <xf numFmtId="0" fontId="0" fillId="5" borderId="0" xfId="0" applyFill="1" applyAlignment="1">
      <alignment horizontal="left"/>
    </xf>
    <xf numFmtId="37" fontId="0" fillId="0" borderId="0" xfId="0" applyNumberFormat="1" applyAlignment="1">
      <alignment horizontal="right"/>
    </xf>
    <xf numFmtId="0" fontId="0" fillId="0" borderId="0" xfId="0" applyAlignment="1">
      <alignment wrapText="1"/>
    </xf>
    <xf numFmtId="0" fontId="22" fillId="0" borderId="0" xfId="0" applyFont="1" applyAlignment="1">
      <alignment horizontal="left"/>
    </xf>
    <xf numFmtId="0" fontId="24" fillId="0" borderId="0" xfId="0" applyFont="1" applyAlignment="1">
      <alignment horizontal="left"/>
    </xf>
    <xf numFmtId="0" fontId="25" fillId="0" borderId="0" xfId="0" applyFont="1" applyAlignment="1">
      <alignment horizontal="left"/>
    </xf>
    <xf numFmtId="0" fontId="26" fillId="0" borderId="0" xfId="0" applyFont="1" applyAlignment="1">
      <alignment horizontal="center"/>
    </xf>
    <xf numFmtId="0" fontId="6" fillId="0" borderId="0" xfId="0" applyFont="1"/>
    <xf numFmtId="0" fontId="15" fillId="0" borderId="0" xfId="0" applyFont="1" applyAlignment="1">
      <alignment horizontal="left"/>
    </xf>
    <xf numFmtId="0" fontId="4" fillId="0" borderId="7" xfId="0" applyFont="1" applyBorder="1"/>
    <xf numFmtId="0" fontId="33" fillId="0" borderId="9" xfId="0" applyFont="1" applyBorder="1" applyAlignment="1">
      <alignment horizontal="left" wrapText="1"/>
    </xf>
    <xf numFmtId="0" fontId="4" fillId="0" borderId="10" xfId="0" applyFont="1" applyBorder="1"/>
    <xf numFmtId="0" fontId="33" fillId="0" borderId="12" xfId="0" applyFont="1" applyBorder="1" applyAlignment="1">
      <alignment horizontal="left" wrapText="1"/>
    </xf>
    <xf numFmtId="0" fontId="4" fillId="0" borderId="15" xfId="0" applyFont="1" applyBorder="1"/>
    <xf numFmtId="0" fontId="6" fillId="0" borderId="15" xfId="0" applyFont="1" applyBorder="1" applyAlignment="1">
      <alignment horizontal="center"/>
    </xf>
    <xf numFmtId="3" fontId="5" fillId="0" borderId="15" xfId="0" applyNumberFormat="1" applyFont="1" applyBorder="1"/>
    <xf numFmtId="0" fontId="5" fillId="0" borderId="15" xfId="0" applyFont="1" applyBorder="1"/>
    <xf numFmtId="3" fontId="5" fillId="0" borderId="16" xfId="0" applyNumberFormat="1" applyFont="1" applyBorder="1"/>
    <xf numFmtId="0" fontId="8" fillId="0" borderId="10" xfId="0" applyFont="1" applyBorder="1"/>
    <xf numFmtId="0" fontId="19" fillId="0" borderId="15" xfId="0" applyFont="1" applyBorder="1" applyAlignment="1">
      <alignment horizontal="left"/>
    </xf>
    <xf numFmtId="0" fontId="8" fillId="0" borderId="15" xfId="0" applyFont="1" applyBorder="1"/>
    <xf numFmtId="0" fontId="8" fillId="0" borderId="16" xfId="0" applyFont="1" applyBorder="1"/>
    <xf numFmtId="0" fontId="6" fillId="0" borderId="0" xfId="0" applyFont="1" applyAlignment="1">
      <alignment horizontal="center"/>
    </xf>
    <xf numFmtId="0" fontId="29" fillId="0" borderId="12" xfId="0" applyFont="1" applyBorder="1" applyAlignment="1">
      <alignment horizontal="left"/>
    </xf>
    <xf numFmtId="0" fontId="29" fillId="0" borderId="14" xfId="0" applyFont="1" applyBorder="1" applyAlignment="1">
      <alignment horizontal="left"/>
    </xf>
    <xf numFmtId="0" fontId="6" fillId="0" borderId="10" xfId="0" applyFont="1" applyBorder="1" applyAlignment="1">
      <alignment horizontal="center"/>
    </xf>
    <xf numFmtId="3" fontId="5" fillId="0" borderId="10" xfId="0" applyNumberFormat="1" applyFont="1" applyBorder="1"/>
    <xf numFmtId="0" fontId="5" fillId="0" borderId="10" xfId="0" applyFont="1" applyBorder="1"/>
    <xf numFmtId="3" fontId="5" fillId="0" borderId="11" xfId="0" applyNumberFormat="1" applyFont="1" applyBorder="1"/>
    <xf numFmtId="3" fontId="5" fillId="0" borderId="13" xfId="0" applyNumberFormat="1" applyFont="1" applyBorder="1"/>
    <xf numFmtId="0" fontId="29" fillId="0" borderId="14" xfId="0" applyFont="1" applyBorder="1" applyAlignment="1">
      <alignment horizontal="left" vertical="top"/>
    </xf>
    <xf numFmtId="0" fontId="32" fillId="0" borderId="15" xfId="0" applyFont="1" applyBorder="1" applyAlignment="1">
      <alignment wrapText="1"/>
    </xf>
    <xf numFmtId="0" fontId="32" fillId="0" borderId="16" xfId="0" applyFont="1" applyBorder="1" applyAlignment="1">
      <alignment wrapText="1"/>
    </xf>
    <xf numFmtId="164" fontId="0" fillId="0" borderId="0" xfId="1" applyNumberFormat="1" applyFont="1" applyFill="1" applyAlignment="1"/>
    <xf numFmtId="0" fontId="0" fillId="0" borderId="0" xfId="0" applyAlignment="1">
      <alignment horizontal="right"/>
    </xf>
    <xf numFmtId="0" fontId="8" fillId="0" borderId="0" xfId="0" applyFont="1"/>
    <xf numFmtId="0" fontId="21" fillId="0" borderId="10" xfId="0" applyFont="1" applyBorder="1" applyAlignment="1">
      <alignment horizontal="left"/>
    </xf>
    <xf numFmtId="0" fontId="0" fillId="5" borderId="0" xfId="0" applyFill="1" applyAlignment="1">
      <alignment horizontal="left" wrapText="1"/>
    </xf>
    <xf numFmtId="0" fontId="21" fillId="0" borderId="10" xfId="0" applyFont="1" applyBorder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19" fillId="0" borderId="15" xfId="0" applyFont="1" applyBorder="1" applyAlignment="1">
      <alignment horizontal="left" vertical="center"/>
    </xf>
    <xf numFmtId="0" fontId="8" fillId="0" borderId="15" xfId="0" applyFont="1" applyBorder="1" applyAlignment="1">
      <alignment vertical="center"/>
    </xf>
    <xf numFmtId="0" fontId="8" fillId="0" borderId="0" xfId="0" applyFont="1" applyAlignment="1">
      <alignment horizontal="left"/>
    </xf>
    <xf numFmtId="0" fontId="33" fillId="5" borderId="0" xfId="0" applyFont="1" applyFill="1" applyAlignment="1">
      <alignment horizontal="left"/>
    </xf>
    <xf numFmtId="0" fontId="8" fillId="0" borderId="16" xfId="0" applyFont="1" applyBorder="1" applyAlignment="1">
      <alignment vertical="center"/>
    </xf>
    <xf numFmtId="0" fontId="35" fillId="5" borderId="0" xfId="0" applyFont="1" applyFill="1" applyAlignment="1">
      <alignment horizontal="left"/>
    </xf>
    <xf numFmtId="0" fontId="5" fillId="5" borderId="0" xfId="0" applyFont="1" applyFill="1" applyAlignment="1">
      <alignment horizontal="left"/>
    </xf>
    <xf numFmtId="0" fontId="4" fillId="0" borderId="4" xfId="0" applyFont="1" applyBorder="1" applyAlignment="1">
      <alignment wrapText="1"/>
    </xf>
    <xf numFmtId="3" fontId="0" fillId="0" borderId="0" xfId="0" applyNumberFormat="1"/>
    <xf numFmtId="43" fontId="0" fillId="0" borderId="0" xfId="1" applyFont="1" applyFill="1" applyBorder="1" applyAlignment="1"/>
    <xf numFmtId="3" fontId="0" fillId="0" borderId="0" xfId="0" applyNumberFormat="1" applyAlignment="1">
      <alignment wrapText="1"/>
    </xf>
    <xf numFmtId="0" fontId="0" fillId="0" borderId="4" xfId="0" applyBorder="1" applyAlignment="1">
      <alignment wrapText="1"/>
    </xf>
    <xf numFmtId="0" fontId="0" fillId="0" borderId="0" xfId="0" applyAlignment="1">
      <alignment vertical="top" wrapText="1"/>
    </xf>
    <xf numFmtId="43" fontId="0" fillId="0" borderId="4" xfId="1" applyFont="1" applyFill="1" applyBorder="1" applyAlignment="1"/>
    <xf numFmtId="3" fontId="5" fillId="0" borderId="5" xfId="0" applyNumberFormat="1" applyFont="1" applyBorder="1"/>
    <xf numFmtId="165" fontId="0" fillId="0" borderId="0" xfId="0" applyNumberFormat="1"/>
    <xf numFmtId="0" fontId="0" fillId="0" borderId="4" xfId="0" applyBorder="1"/>
    <xf numFmtId="37" fontId="0" fillId="0" borderId="4" xfId="0" applyNumberFormat="1" applyBorder="1" applyAlignment="1">
      <alignment horizontal="center"/>
    </xf>
    <xf numFmtId="0" fontId="33" fillId="5" borderId="0" xfId="0" applyFont="1" applyFill="1" applyAlignment="1">
      <alignment horizontal="left" vertical="top" wrapText="1"/>
    </xf>
    <xf numFmtId="0" fontId="29" fillId="0" borderId="6" xfId="0" applyFont="1" applyBorder="1" applyAlignment="1">
      <alignment horizontal="left"/>
    </xf>
    <xf numFmtId="0" fontId="19" fillId="0" borderId="7" xfId="0" applyFont="1" applyBorder="1" applyAlignment="1">
      <alignment horizontal="left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34" fillId="0" borderId="12" xfId="0" applyFont="1" applyBorder="1" applyAlignment="1">
      <alignment horizontal="left" wrapText="1"/>
    </xf>
    <xf numFmtId="0" fontId="34" fillId="0" borderId="14" xfId="0" applyFont="1" applyBorder="1" applyAlignment="1">
      <alignment horizontal="left" wrapText="1"/>
    </xf>
    <xf numFmtId="0" fontId="5" fillId="0" borderId="0" xfId="0" applyFont="1" applyAlignment="1">
      <alignment horizontal="left" vertical="center"/>
    </xf>
    <xf numFmtId="164" fontId="4" fillId="0" borderId="0" xfId="1" applyNumberFormat="1" applyFont="1" applyFill="1" applyAlignment="1"/>
    <xf numFmtId="164" fontId="0" fillId="0" borderId="0" xfId="1" applyNumberFormat="1" applyFont="1" applyFill="1" applyBorder="1" applyAlignment="1"/>
    <xf numFmtId="0" fontId="10" fillId="0" borderId="0" xfId="0" applyFont="1" applyAlignment="1">
      <alignment horizontal="center"/>
    </xf>
    <xf numFmtId="0" fontId="23" fillId="0" borderId="0" xfId="0" applyFont="1"/>
    <xf numFmtId="0" fontId="23" fillId="0" borderId="0" xfId="0" applyFont="1" applyAlignment="1">
      <alignment horizontal="left"/>
    </xf>
    <xf numFmtId="164" fontId="5" fillId="0" borderId="0" xfId="1" applyNumberFormat="1" applyFont="1" applyFill="1" applyAlignment="1">
      <alignment horizontal="right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left"/>
    </xf>
    <xf numFmtId="164" fontId="5" fillId="0" borderId="4" xfId="1" applyNumberFormat="1" applyFont="1" applyFill="1" applyBorder="1" applyAlignment="1"/>
    <xf numFmtId="164" fontId="5" fillId="0" borderId="0" xfId="1" applyNumberFormat="1" applyFont="1" applyFill="1" applyAlignment="1"/>
    <xf numFmtId="0" fontId="15" fillId="0" borderId="0" xfId="0" applyFont="1"/>
    <xf numFmtId="164" fontId="0" fillId="0" borderId="4" xfId="1" applyNumberFormat="1" applyFont="1" applyFill="1" applyBorder="1" applyAlignment="1"/>
    <xf numFmtId="164" fontId="5" fillId="0" borderId="1" xfId="1" applyNumberFormat="1" applyFont="1" applyFill="1" applyBorder="1" applyAlignment="1"/>
    <xf numFmtId="0" fontId="41" fillId="0" borderId="0" xfId="0" applyFont="1"/>
    <xf numFmtId="0" fontId="42" fillId="0" borderId="0" xfId="0" applyFont="1" applyAlignment="1">
      <alignment horizontal="left"/>
    </xf>
    <xf numFmtId="0" fontId="43" fillId="0" borderId="0" xfId="0" applyFont="1" applyAlignment="1">
      <alignment horizontal="center"/>
    </xf>
    <xf numFmtId="0" fontId="41" fillId="0" borderId="0" xfId="0" applyFont="1" applyAlignment="1">
      <alignment horizontal="center"/>
    </xf>
    <xf numFmtId="164" fontId="4" fillId="0" borderId="0" xfId="0" applyNumberFormat="1" applyFont="1" applyAlignment="1">
      <alignment horizontal="left"/>
    </xf>
    <xf numFmtId="164" fontId="6" fillId="0" borderId="0" xfId="0" applyNumberFormat="1" applyFont="1" applyAlignment="1">
      <alignment horizontal="center"/>
    </xf>
    <xf numFmtId="39" fontId="5" fillId="0" borderId="1" xfId="0" applyNumberFormat="1" applyFont="1" applyBorder="1"/>
    <xf numFmtId="39" fontId="5" fillId="0" borderId="0" xfId="1" applyNumberFormat="1" applyFont="1" applyFill="1" applyAlignment="1"/>
    <xf numFmtId="164" fontId="4" fillId="0" borderId="0" xfId="1" applyNumberFormat="1" applyFont="1" applyFill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39" fontId="0" fillId="0" borderId="0" xfId="0" applyNumberFormat="1"/>
    <xf numFmtId="39" fontId="5" fillId="0" borderId="0" xfId="0" applyNumberFormat="1" applyFont="1"/>
    <xf numFmtId="39" fontId="5" fillId="0" borderId="0" xfId="1" applyNumberFormat="1" applyFont="1" applyFill="1" applyBorder="1" applyAlignme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15" fillId="0" borderId="0" xfId="0" applyFont="1" applyAlignment="1">
      <alignment horizontal="right"/>
    </xf>
    <xf numFmtId="0" fontId="3" fillId="0" borderId="0" xfId="0" applyFont="1"/>
    <xf numFmtId="164" fontId="5" fillId="0" borderId="2" xfId="1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0" fontId="44" fillId="0" borderId="0" xfId="0" applyFont="1" applyAlignment="1">
      <alignment horizontal="left"/>
    </xf>
    <xf numFmtId="41" fontId="0" fillId="0" borderId="0" xfId="1" quotePrefix="1" applyNumberFormat="1" applyFont="1" applyFill="1" applyAlignment="1">
      <alignment readingOrder="2"/>
    </xf>
    <xf numFmtId="164" fontId="0" fillId="0" borderId="0" xfId="1" quotePrefix="1" applyNumberFormat="1" applyFont="1" applyFill="1" applyAlignment="1">
      <alignment horizontal="right"/>
    </xf>
    <xf numFmtId="41" fontId="9" fillId="0" borderId="0" xfId="1" quotePrefix="1" applyNumberFormat="1" applyFont="1" applyFill="1" applyBorder="1" applyAlignment="1">
      <alignment readingOrder="2"/>
    </xf>
    <xf numFmtId="164" fontId="0" fillId="0" borderId="0" xfId="1" applyNumberFormat="1" applyFont="1" applyFill="1" applyAlignment="1">
      <alignment horizontal="right"/>
    </xf>
    <xf numFmtId="164" fontId="5" fillId="0" borderId="0" xfId="1" applyNumberFormat="1" applyFont="1" applyFill="1" applyAlignment="1">
      <alignment vertical="center"/>
    </xf>
    <xf numFmtId="41" fontId="4" fillId="0" borderId="4" xfId="1" applyNumberFormat="1" applyFont="1" applyFill="1" applyBorder="1" applyAlignment="1">
      <alignment readingOrder="2"/>
    </xf>
    <xf numFmtId="41" fontId="4" fillId="0" borderId="0" xfId="1" applyNumberFormat="1" applyFont="1" applyFill="1" applyAlignment="1">
      <alignment readingOrder="2"/>
    </xf>
    <xf numFmtId="41" fontId="4" fillId="0" borderId="0" xfId="1" quotePrefix="1" applyNumberFormat="1" applyFont="1" applyFill="1" applyBorder="1" applyAlignment="1">
      <alignment readingOrder="2"/>
    </xf>
    <xf numFmtId="41" fontId="4" fillId="0" borderId="5" xfId="1" quotePrefix="1" applyNumberFormat="1" applyFont="1" applyFill="1" applyBorder="1" applyAlignment="1">
      <alignment readingOrder="2"/>
    </xf>
    <xf numFmtId="164" fontId="4" fillId="0" borderId="4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/>
    <xf numFmtId="41" fontId="4" fillId="0" borderId="4" xfId="1" quotePrefix="1" applyNumberFormat="1" applyFont="1" applyFill="1" applyBorder="1" applyAlignment="1">
      <alignment readingOrder="2"/>
    </xf>
    <xf numFmtId="41" fontId="5" fillId="0" borderId="2" xfId="1" quotePrefix="1" applyNumberFormat="1" applyFont="1" applyFill="1" applyBorder="1" applyAlignment="1">
      <alignment readingOrder="2"/>
    </xf>
    <xf numFmtId="41" fontId="5" fillId="0" borderId="4" xfId="1" quotePrefix="1" applyNumberFormat="1" applyFont="1" applyFill="1" applyBorder="1" applyAlignment="1">
      <alignment readingOrder="2"/>
    </xf>
    <xf numFmtId="41" fontId="5" fillId="0" borderId="1" xfId="1" quotePrefix="1" applyNumberFormat="1" applyFont="1" applyFill="1" applyBorder="1" applyAlignment="1">
      <alignment readingOrder="2"/>
    </xf>
    <xf numFmtId="41" fontId="5" fillId="0" borderId="5" xfId="1" quotePrefix="1" applyNumberFormat="1" applyFont="1" applyFill="1" applyBorder="1" applyAlignment="1">
      <alignment readingOrder="2"/>
    </xf>
    <xf numFmtId="41" fontId="5" fillId="0" borderId="3" xfId="1" quotePrefix="1" applyNumberFormat="1" applyFont="1" applyFill="1" applyBorder="1" applyAlignment="1">
      <alignment readingOrder="2"/>
    </xf>
    <xf numFmtId="41" fontId="0" fillId="0" borderId="0" xfId="0" applyNumberFormat="1"/>
    <xf numFmtId="164" fontId="0" fillId="0" borderId="0" xfId="1" applyNumberFormat="1" applyFont="1" applyFill="1" applyAlignment="1">
      <alignment readingOrder="2"/>
    </xf>
    <xf numFmtId="41" fontId="5" fillId="0" borderId="0" xfId="1" quotePrefix="1" applyNumberFormat="1" applyFont="1" applyFill="1" applyBorder="1" applyAlignment="1">
      <alignment readingOrder="2"/>
    </xf>
    <xf numFmtId="164" fontId="0" fillId="0" borderId="0" xfId="1" applyNumberFormat="1" applyFont="1" applyFill="1"/>
    <xf numFmtId="0" fontId="0" fillId="0" borderId="0" xfId="0" applyAlignment="1">
      <alignment horizontal="left" wrapText="1"/>
    </xf>
    <xf numFmtId="0" fontId="0" fillId="0" borderId="0" xfId="0" applyAlignment="1">
      <alignment horizontal="left" indent="1"/>
    </xf>
    <xf numFmtId="0" fontId="12" fillId="0" borderId="0" xfId="0" applyFont="1" applyAlignment="1">
      <alignment horizontal="left"/>
    </xf>
    <xf numFmtId="0" fontId="49" fillId="0" borderId="0" xfId="0" applyFont="1"/>
    <xf numFmtId="0" fontId="0" fillId="0" borderId="4" xfId="0" applyBorder="1" applyAlignment="1">
      <alignment horizontal="center"/>
    </xf>
    <xf numFmtId="2" fontId="0" fillId="0" borderId="0" xfId="0" applyNumberFormat="1" applyAlignment="1">
      <alignment horizontal="center" wrapText="1"/>
    </xf>
    <xf numFmtId="0" fontId="49" fillId="0" borderId="0" xfId="0" applyFont="1" applyAlignment="1">
      <alignment horizontal="center" vertical="top" wrapText="1"/>
    </xf>
    <xf numFmtId="164" fontId="0" fillId="0" borderId="0" xfId="1" applyNumberFormat="1" applyFont="1" applyFill="1" applyAlignment="1">
      <alignment horizontal="center"/>
    </xf>
    <xf numFmtId="43" fontId="0" fillId="0" borderId="0" xfId="1" applyFont="1" applyFill="1" applyAlignment="1">
      <alignment horizontal="center"/>
    </xf>
    <xf numFmtId="41" fontId="0" fillId="0" borderId="4" xfId="1" quotePrefix="1" applyNumberFormat="1" applyFont="1" applyFill="1" applyBorder="1" applyAlignment="1">
      <alignment readingOrder="2"/>
    </xf>
    <xf numFmtId="164" fontId="0" fillId="0" borderId="4" xfId="1" quotePrefix="1" applyNumberFormat="1" applyFont="1" applyFill="1" applyBorder="1" applyAlignment="1">
      <alignment readingOrder="2"/>
    </xf>
    <xf numFmtId="164" fontId="5" fillId="0" borderId="0" xfId="1" applyNumberFormat="1" applyFont="1" applyFill="1" applyAlignment="1">
      <alignment horizontal="center"/>
    </xf>
    <xf numFmtId="164" fontId="5" fillId="0" borderId="0" xfId="1" applyNumberFormat="1" applyFont="1" applyAlignment="1">
      <alignment horizontal="right"/>
    </xf>
    <xf numFmtId="41" fontId="0" fillId="0" borderId="0" xfId="1" quotePrefix="1" applyNumberFormat="1" applyFont="1" applyFill="1" applyBorder="1" applyAlignment="1">
      <alignment readingOrder="2"/>
    </xf>
    <xf numFmtId="164" fontId="0" fillId="0" borderId="0" xfId="1" quotePrefix="1" applyNumberFormat="1" applyFont="1" applyFill="1" applyBorder="1" applyAlignment="1">
      <alignment readingOrder="2"/>
    </xf>
    <xf numFmtId="43" fontId="0" fillId="0" borderId="0" xfId="1" applyFont="1" applyFill="1" applyBorder="1" applyAlignment="1">
      <alignment horizontal="right"/>
    </xf>
    <xf numFmtId="3" fontId="0" fillId="0" borderId="0" xfId="0" applyNumberFormat="1" applyAlignment="1">
      <alignment horizontal="right"/>
    </xf>
    <xf numFmtId="49" fontId="0" fillId="0" borderId="0" xfId="1" applyNumberFormat="1" applyFont="1" applyFill="1" applyBorder="1" applyAlignment="1">
      <alignment horizontal="right"/>
    </xf>
    <xf numFmtId="164" fontId="5" fillId="0" borderId="1" xfId="1" applyNumberFormat="1" applyFont="1" applyFill="1" applyBorder="1" applyAlignment="1">
      <alignment horizontal="center"/>
    </xf>
    <xf numFmtId="43" fontId="50" fillId="0" borderId="0" xfId="1" applyFont="1" applyFill="1" applyBorder="1" applyAlignment="1">
      <alignment horizontal="right" vertical="top" wrapText="1"/>
    </xf>
    <xf numFmtId="43" fontId="41" fillId="0" borderId="0" xfId="1" applyFont="1" applyFill="1" applyBorder="1" applyAlignment="1">
      <alignment horizontal="right"/>
    </xf>
    <xf numFmtId="43" fontId="43" fillId="0" borderId="0" xfId="1" applyFont="1" applyFill="1" applyBorder="1" applyAlignment="1">
      <alignment horizontal="right"/>
    </xf>
    <xf numFmtId="43" fontId="6" fillId="0" borderId="0" xfId="1" applyFont="1" applyFill="1" applyBorder="1" applyAlignment="1">
      <alignment horizontal="right"/>
    </xf>
    <xf numFmtId="43" fontId="5" fillId="0" borderId="0" xfId="1" applyFont="1" applyFill="1" applyBorder="1" applyAlignment="1">
      <alignment horizontal="right"/>
    </xf>
    <xf numFmtId="43" fontId="5" fillId="0" borderId="0" xfId="1" applyFont="1" applyFill="1" applyAlignment="1">
      <alignment horizontal="right"/>
    </xf>
    <xf numFmtId="43" fontId="41" fillId="0" borderId="0" xfId="1" applyFont="1" applyFill="1" applyAlignment="1">
      <alignment horizontal="right"/>
    </xf>
    <xf numFmtId="0" fontId="51" fillId="0" borderId="0" xfId="0" applyFont="1"/>
    <xf numFmtId="43" fontId="15" fillId="0" borderId="0" xfId="1" applyFont="1" applyFill="1" applyAlignment="1">
      <alignment horizontal="right"/>
    </xf>
    <xf numFmtId="37" fontId="15" fillId="0" borderId="0" xfId="0" applyNumberFormat="1" applyFont="1" applyAlignment="1">
      <alignment horizontal="right"/>
    </xf>
    <xf numFmtId="164" fontId="0" fillId="0" borderId="0" xfId="1" applyNumberFormat="1" applyFont="1" applyFill="1" applyBorder="1" applyAlignment="1">
      <alignment horizontal="right"/>
    </xf>
    <xf numFmtId="0" fontId="52" fillId="0" borderId="0" xfId="0" applyFont="1" applyAlignment="1">
      <alignment horizontal="center" vertical="top" wrapText="1"/>
    </xf>
    <xf numFmtId="0" fontId="53" fillId="0" borderId="0" xfId="0" applyFont="1"/>
    <xf numFmtId="43" fontId="54" fillId="0" borderId="0" xfId="1" applyFont="1" applyFill="1" applyBorder="1" applyAlignment="1">
      <alignment horizontal="center"/>
    </xf>
    <xf numFmtId="43" fontId="54" fillId="0" borderId="0" xfId="1" applyFont="1" applyFill="1" applyBorder="1" applyAlignment="1">
      <alignment horizontal="left"/>
    </xf>
    <xf numFmtId="43" fontId="55" fillId="0" borderId="0" xfId="1" applyFont="1" applyFill="1" applyBorder="1" applyAlignment="1">
      <alignment horizontal="right"/>
    </xf>
    <xf numFmtId="43" fontId="55" fillId="0" borderId="0" xfId="1" applyFont="1" applyFill="1" applyAlignment="1">
      <alignment horizontal="right"/>
    </xf>
    <xf numFmtId="164" fontId="4" fillId="0" borderId="0" xfId="1" applyNumberFormat="1" applyFont="1" applyAlignment="1"/>
    <xf numFmtId="164" fontId="0" fillId="0" borderId="0" xfId="0" applyNumberFormat="1" applyAlignment="1">
      <alignment horizontal="center"/>
    </xf>
    <xf numFmtId="41" fontId="5" fillId="0" borderId="2" xfId="1" applyNumberFormat="1" applyFont="1" applyFill="1" applyBorder="1" applyAlignment="1"/>
    <xf numFmtId="41" fontId="5" fillId="0" borderId="1" xfId="1" applyNumberFormat="1" applyFont="1" applyFill="1" applyBorder="1" applyAlignment="1"/>
    <xf numFmtId="41" fontId="5" fillId="0" borderId="2" xfId="1" applyNumberFormat="1" applyFont="1" applyFill="1" applyBorder="1" applyAlignment="1">
      <alignment horizontal="right"/>
    </xf>
    <xf numFmtId="41" fontId="5" fillId="0" borderId="4" xfId="1" applyNumberFormat="1" applyFont="1" applyFill="1" applyBorder="1" applyAlignment="1"/>
    <xf numFmtId="164" fontId="0" fillId="0" borderId="0" xfId="1" applyNumberFormat="1" applyFont="1" applyFill="1" applyBorder="1" applyAlignment="1">
      <alignment horizontal="center"/>
    </xf>
    <xf numFmtId="164" fontId="5" fillId="0" borderId="0" xfId="1" applyNumberFormat="1" applyFont="1" applyBorder="1" applyAlignment="1">
      <alignment horizontal="right"/>
    </xf>
    <xf numFmtId="43" fontId="5" fillId="0" borderId="0" xfId="1" applyFont="1" applyFill="1" applyBorder="1" applyAlignment="1"/>
    <xf numFmtId="0" fontId="47" fillId="0" borderId="0" xfId="0" applyFont="1" applyAlignment="1">
      <alignment horizontal="center"/>
    </xf>
    <xf numFmtId="37" fontId="0" fillId="0" borderId="1" xfId="0" applyNumberFormat="1" applyBorder="1" applyAlignment="1">
      <alignment horizontal="right"/>
    </xf>
    <xf numFmtId="41" fontId="41" fillId="0" borderId="0" xfId="0" applyNumberFormat="1" applyFont="1"/>
    <xf numFmtId="164" fontId="0" fillId="0" borderId="0" xfId="1" applyNumberFormat="1" applyFont="1" applyFill="1" applyBorder="1"/>
    <xf numFmtId="37" fontId="15" fillId="0" borderId="0" xfId="0" applyNumberFormat="1" applyFont="1"/>
    <xf numFmtId="43" fontId="42" fillId="0" borderId="0" xfId="1" applyFont="1" applyFill="1" applyBorder="1" applyAlignme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19" fillId="0" borderId="10" xfId="0" applyFont="1" applyBorder="1" applyAlignment="1">
      <alignment horizontal="left" vertical="center" wrapText="1" shrinkToFit="1"/>
    </xf>
    <xf numFmtId="0" fontId="19" fillId="0" borderId="11" xfId="0" applyFont="1" applyBorder="1" applyAlignment="1">
      <alignment horizontal="left" vertical="center" wrapText="1" shrinkToFit="1"/>
    </xf>
    <xf numFmtId="0" fontId="33" fillId="0" borderId="0" xfId="0" applyFont="1" applyAlignment="1">
      <alignment horizontal="left" vertical="top" wrapText="1"/>
    </xf>
    <xf numFmtId="0" fontId="21" fillId="0" borderId="10" xfId="0" applyFont="1" applyBorder="1" applyAlignment="1">
      <alignment horizontal="left" wrapText="1"/>
    </xf>
    <xf numFmtId="0" fontId="21" fillId="0" borderId="11" xfId="0" applyFont="1" applyBorder="1" applyAlignment="1">
      <alignment horizontal="left" wrapText="1"/>
    </xf>
    <xf numFmtId="0" fontId="21" fillId="0" borderId="0" xfId="0" applyFont="1" applyAlignment="1">
      <alignment horizontal="left" wrapText="1"/>
    </xf>
    <xf numFmtId="0" fontId="21" fillId="0" borderId="13" xfId="0" applyFont="1" applyBorder="1" applyAlignment="1">
      <alignment horizontal="left" wrapText="1"/>
    </xf>
    <xf numFmtId="0" fontId="19" fillId="0" borderId="10" xfId="0" applyFont="1" applyBorder="1" applyAlignment="1">
      <alignment horizontal="left" wrapText="1" shrinkToFit="1"/>
    </xf>
    <xf numFmtId="0" fontId="19" fillId="0" borderId="11" xfId="0" applyFont="1" applyBorder="1" applyAlignment="1">
      <alignment horizontal="left" wrapText="1" shrinkToFit="1"/>
    </xf>
  </cellXfs>
  <cellStyles count="7">
    <cellStyle name="Comma" xfId="1" builtinId="3"/>
    <cellStyle name="Comma 2" xfId="2" xr:uid="{00000000-0005-0000-0000-000001000000}"/>
    <cellStyle name="Comma 2 2" xfId="3" xr:uid="{00000000-0005-0000-0000-000002000000}"/>
    <cellStyle name="Normal" xfId="0" builtinId="0"/>
    <cellStyle name="Normal 2" xfId="6" xr:uid="{3EFA5EF8-25D9-4EE2-8B4A-94F1E1D170D1}"/>
    <cellStyle name="เครื่องหมายจุลภาค 5" xfId="4" xr:uid="{00000000-0005-0000-0000-000004000000}"/>
    <cellStyle name="ปกติ 4" xfId="5" xr:uid="{00000000-0005-0000-0000-000005000000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372151</xdr:colOff>
      <xdr:row>101</xdr:row>
      <xdr:rowOff>26459</xdr:rowOff>
    </xdr:from>
    <xdr:ext cx="274320" cy="274320"/>
    <xdr:pic>
      <xdr:nvPicPr>
        <xdr:cNvPr id="2" name="Picture 1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151" y="24241126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382734</xdr:colOff>
      <xdr:row>49</xdr:row>
      <xdr:rowOff>47625</xdr:rowOff>
    </xdr:from>
    <xdr:ext cx="274320" cy="274320"/>
    <xdr:pic>
      <xdr:nvPicPr>
        <xdr:cNvPr id="3" name="Picture 2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2734" y="25299699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350985</xdr:colOff>
      <xdr:row>120</xdr:row>
      <xdr:rowOff>42333</xdr:rowOff>
    </xdr:from>
    <xdr:ext cx="274320" cy="274320"/>
    <xdr:pic>
      <xdr:nvPicPr>
        <xdr:cNvPr id="4" name="Picture 3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9FD9788B-185A-4BAC-A09D-CCC36007385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0985" y="31771166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411309</xdr:colOff>
      <xdr:row>78</xdr:row>
      <xdr:rowOff>47625</xdr:rowOff>
    </xdr:from>
    <xdr:ext cx="274320" cy="274320"/>
    <xdr:pic>
      <xdr:nvPicPr>
        <xdr:cNvPr id="3" name="Picture 2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1309" y="25908000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372151</xdr:colOff>
      <xdr:row>126</xdr:row>
      <xdr:rowOff>26459</xdr:rowOff>
    </xdr:from>
    <xdr:ext cx="274320" cy="274320"/>
    <xdr:pic>
      <xdr:nvPicPr>
        <xdr:cNvPr id="5" name="Picture 4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151" y="24315209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411309</xdr:colOff>
      <xdr:row>52</xdr:row>
      <xdr:rowOff>47625</xdr:rowOff>
    </xdr:from>
    <xdr:ext cx="274320" cy="274320"/>
    <xdr:pic>
      <xdr:nvPicPr>
        <xdr:cNvPr id="4" name="Picture 3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92983569-04FD-4B08-9823-D6E08B469B5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1309" y="18526125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269139</xdr:colOff>
      <xdr:row>51</xdr:row>
      <xdr:rowOff>26458</xdr:rowOff>
    </xdr:from>
    <xdr:ext cx="274320" cy="274320"/>
    <xdr:pic>
      <xdr:nvPicPr>
        <xdr:cNvPr id="3" name="Picture 2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9139" y="16247180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372151</xdr:colOff>
      <xdr:row>125</xdr:row>
      <xdr:rowOff>26459</xdr:rowOff>
    </xdr:from>
    <xdr:ext cx="274320" cy="274320"/>
    <xdr:pic>
      <xdr:nvPicPr>
        <xdr:cNvPr id="4" name="Picture 3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151" y="25429634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269139</xdr:colOff>
      <xdr:row>76</xdr:row>
      <xdr:rowOff>26458</xdr:rowOff>
    </xdr:from>
    <xdr:ext cx="274320" cy="274320"/>
    <xdr:pic>
      <xdr:nvPicPr>
        <xdr:cNvPr id="5" name="Picture 4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8DD51543-DF18-4E80-B175-C7050128A52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9139" y="13954125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828DF4-6780-4AB3-8FC7-4D5FFD577878}">
  <sheetPr>
    <pageSetUpPr fitToPage="1"/>
  </sheetPr>
  <dimension ref="A1:K87"/>
  <sheetViews>
    <sheetView tabSelected="1" view="pageBreakPreview" topLeftCell="B1" zoomScale="85" zoomScaleNormal="100" zoomScaleSheetLayoutView="85" workbookViewId="0">
      <selection activeCell="B1" sqref="B1"/>
    </sheetView>
  </sheetViews>
  <sheetFormatPr defaultColWidth="9.09765625" defaultRowHeight="21.5"/>
  <cols>
    <col min="1" max="1" width="2" hidden="1" customWidth="1"/>
    <col min="2" max="2" width="48.09765625" style="25" customWidth="1"/>
    <col min="4" max="4" width="1.3984375" customWidth="1"/>
    <col min="5" max="5" width="15.09765625" customWidth="1"/>
    <col min="6" max="6" width="1.3984375" customWidth="1"/>
    <col min="7" max="7" width="14" customWidth="1"/>
    <col min="8" max="8" width="1.3984375" customWidth="1"/>
    <col min="9" max="9" width="15.09765625" customWidth="1"/>
    <col min="10" max="10" width="1.3984375" customWidth="1"/>
    <col min="11" max="11" width="14" customWidth="1"/>
  </cols>
  <sheetData>
    <row r="1" spans="2:11" s="133" customFormat="1" ht="23">
      <c r="B1" s="6" t="s">
        <v>0</v>
      </c>
    </row>
    <row r="2" spans="2:11" s="133" customFormat="1" ht="23">
      <c r="B2" s="6" t="s">
        <v>292</v>
      </c>
    </row>
    <row r="3" spans="2:11" ht="22">
      <c r="B3" s="9"/>
    </row>
    <row r="4" spans="2:11" ht="22">
      <c r="C4" s="129"/>
      <c r="D4" s="129"/>
      <c r="E4" s="229" t="s">
        <v>1</v>
      </c>
      <c r="F4" s="229"/>
      <c r="G4" s="229"/>
      <c r="H4" s="128"/>
      <c r="I4" s="229" t="s">
        <v>2</v>
      </c>
      <c r="J4" s="229"/>
      <c r="K4" s="229"/>
    </row>
    <row r="5" spans="2:11" ht="22" customHeight="1">
      <c r="C5" s="129"/>
      <c r="D5" s="129"/>
      <c r="E5" s="129" t="s">
        <v>245</v>
      </c>
      <c r="F5" s="129"/>
      <c r="G5" s="129" t="s">
        <v>3</v>
      </c>
      <c r="H5" s="128"/>
      <c r="I5" s="129" t="s">
        <v>245</v>
      </c>
      <c r="J5" s="129"/>
      <c r="K5" s="129" t="s">
        <v>3</v>
      </c>
    </row>
    <row r="6" spans="2:11" ht="22">
      <c r="B6" s="9" t="s">
        <v>4</v>
      </c>
      <c r="C6" s="77" t="s">
        <v>5</v>
      </c>
      <c r="D6" s="77"/>
      <c r="E6" s="129">
        <v>2568</v>
      </c>
      <c r="F6" s="129"/>
      <c r="G6" s="129">
        <v>2567</v>
      </c>
      <c r="H6" s="129"/>
      <c r="I6" s="129">
        <v>2568</v>
      </c>
      <c r="J6" s="129"/>
      <c r="K6" s="129">
        <v>2567</v>
      </c>
    </row>
    <row r="7" spans="2:11" ht="22">
      <c r="B7" s="9"/>
      <c r="C7" s="77"/>
      <c r="D7" s="77"/>
      <c r="E7" s="129" t="s">
        <v>6</v>
      </c>
      <c r="F7" s="129"/>
      <c r="G7" s="129"/>
      <c r="H7" s="129"/>
      <c r="I7" s="129" t="s">
        <v>6</v>
      </c>
      <c r="J7" s="129"/>
      <c r="K7" s="129"/>
    </row>
    <row r="8" spans="2:11">
      <c r="B8" s="156"/>
      <c r="C8" s="129"/>
      <c r="D8" s="129"/>
      <c r="E8" s="230" t="s">
        <v>7</v>
      </c>
      <c r="F8" s="230"/>
      <c r="G8" s="230"/>
      <c r="H8" s="230"/>
      <c r="I8" s="230"/>
      <c r="J8" s="230"/>
      <c r="K8" s="230"/>
    </row>
    <row r="9" spans="2:11" ht="22">
      <c r="B9" s="8" t="s">
        <v>8</v>
      </c>
      <c r="C9" s="77"/>
      <c r="D9" s="77"/>
    </row>
    <row r="10" spans="2:11">
      <c r="B10" s="25" t="s">
        <v>9</v>
      </c>
      <c r="C10" s="77"/>
      <c r="D10" s="77"/>
      <c r="E10" s="88">
        <v>1665313</v>
      </c>
      <c r="F10" s="31"/>
      <c r="G10" s="88">
        <v>3126344</v>
      </c>
      <c r="H10" s="123"/>
      <c r="I10" s="88">
        <v>1491408</v>
      </c>
      <c r="J10" s="123"/>
      <c r="K10" s="88">
        <v>2996624</v>
      </c>
    </row>
    <row r="11" spans="2:11">
      <c r="B11" s="25" t="s">
        <v>282</v>
      </c>
      <c r="C11" s="77"/>
      <c r="D11" s="77"/>
      <c r="E11" s="88"/>
      <c r="F11" s="31"/>
      <c r="G11" s="88"/>
      <c r="H11" s="123"/>
      <c r="I11" s="88"/>
      <c r="J11" s="123"/>
      <c r="K11" s="88"/>
    </row>
    <row r="12" spans="2:11">
      <c r="B12" s="178" t="s">
        <v>28</v>
      </c>
      <c r="C12" s="77">
        <v>3</v>
      </c>
      <c r="D12" s="77"/>
      <c r="E12" s="88">
        <v>77115664</v>
      </c>
      <c r="F12" s="31"/>
      <c r="G12" s="88">
        <v>73455800</v>
      </c>
      <c r="H12" s="123"/>
      <c r="I12" s="88">
        <v>73809937</v>
      </c>
      <c r="J12" s="123"/>
      <c r="K12" s="88">
        <v>70418033</v>
      </c>
    </row>
    <row r="13" spans="2:11">
      <c r="B13" s="178" t="s">
        <v>242</v>
      </c>
      <c r="C13" s="77">
        <v>2</v>
      </c>
      <c r="D13" s="77"/>
      <c r="E13" s="157">
        <v>0</v>
      </c>
      <c r="F13" s="31"/>
      <c r="G13" s="157">
        <v>0</v>
      </c>
      <c r="H13" s="123"/>
      <c r="I13" s="157">
        <v>5267355</v>
      </c>
      <c r="J13" s="123"/>
      <c r="K13" s="157">
        <v>4475777</v>
      </c>
    </row>
    <row r="14" spans="2:11">
      <c r="B14" s="25" t="s">
        <v>11</v>
      </c>
      <c r="C14" s="77">
        <v>2</v>
      </c>
      <c r="D14" s="77"/>
      <c r="E14" s="88">
        <v>254071</v>
      </c>
      <c r="F14" s="31"/>
      <c r="G14" s="88">
        <v>251964</v>
      </c>
      <c r="H14" s="123"/>
      <c r="I14" s="88">
        <f>+E14</f>
        <v>254071</v>
      </c>
      <c r="J14" s="123"/>
      <c r="K14" s="88">
        <v>251964</v>
      </c>
    </row>
    <row r="15" spans="2:11">
      <c r="B15" s="25" t="s">
        <v>267</v>
      </c>
      <c r="C15" s="77"/>
      <c r="D15" s="77"/>
      <c r="E15" s="158"/>
      <c r="F15" s="31"/>
      <c r="G15" s="158"/>
      <c r="H15" s="123"/>
      <c r="I15" s="158"/>
      <c r="J15" s="123"/>
      <c r="K15" s="158"/>
    </row>
    <row r="16" spans="2:11">
      <c r="B16" s="179" t="s">
        <v>268</v>
      </c>
      <c r="C16" s="77">
        <v>2</v>
      </c>
      <c r="D16" s="77"/>
      <c r="E16" s="157">
        <v>0</v>
      </c>
      <c r="F16" s="31"/>
      <c r="G16" s="157">
        <v>0</v>
      </c>
      <c r="H16" s="123"/>
      <c r="I16" s="157">
        <v>362500</v>
      </c>
      <c r="J16" s="123"/>
      <c r="K16" s="157">
        <v>462500</v>
      </c>
    </row>
    <row r="17" spans="2:11">
      <c r="B17" s="25" t="s">
        <v>12</v>
      </c>
      <c r="C17" s="77"/>
      <c r="D17" s="77"/>
      <c r="E17" s="88">
        <v>312551</v>
      </c>
      <c r="F17" s="31"/>
      <c r="G17" s="88">
        <v>276663</v>
      </c>
      <c r="H17" s="123"/>
      <c r="I17" s="88">
        <v>279373</v>
      </c>
      <c r="J17" s="123"/>
      <c r="K17" s="88">
        <v>237620</v>
      </c>
    </row>
    <row r="18" spans="2:11" ht="22">
      <c r="B18" s="9" t="s">
        <v>13</v>
      </c>
      <c r="C18" s="77"/>
      <c r="D18" s="77"/>
      <c r="E18" s="216">
        <f>SUM(E10:E17)</f>
        <v>79347599</v>
      </c>
      <c r="F18" s="1"/>
      <c r="G18" s="29">
        <f>SUM(G10:G17)</f>
        <v>77110771</v>
      </c>
      <c r="H18" s="132"/>
      <c r="I18" s="216">
        <f>SUM(I10:I17)</f>
        <v>81464644</v>
      </c>
      <c r="J18" s="132"/>
      <c r="K18" s="29">
        <f>SUM(K10:K17)</f>
        <v>78842518</v>
      </c>
    </row>
    <row r="19" spans="2:11">
      <c r="C19" s="77"/>
      <c r="D19" s="77"/>
      <c r="E19" s="31"/>
      <c r="F19" s="31"/>
      <c r="G19" s="31"/>
      <c r="H19" s="31"/>
      <c r="I19" s="31"/>
      <c r="J19" s="31"/>
      <c r="K19" s="31"/>
    </row>
    <row r="20" spans="2:11" ht="22">
      <c r="B20" s="8" t="s">
        <v>14</v>
      </c>
      <c r="C20" s="77"/>
      <c r="D20" s="77"/>
      <c r="E20" s="31"/>
      <c r="F20" s="31"/>
      <c r="G20" s="31"/>
      <c r="H20" s="31"/>
      <c r="I20" s="31"/>
      <c r="J20" s="31"/>
      <c r="K20" s="31"/>
    </row>
    <row r="21" spans="2:11">
      <c r="B21" t="s">
        <v>15</v>
      </c>
      <c r="C21" s="77"/>
      <c r="D21" s="77"/>
      <c r="E21" s="88">
        <v>14000</v>
      </c>
      <c r="F21" s="88"/>
      <c r="G21" s="88">
        <v>14000</v>
      </c>
      <c r="H21" s="226"/>
      <c r="I21" s="157">
        <v>0</v>
      </c>
      <c r="J21" s="226"/>
      <c r="K21" s="157">
        <v>0</v>
      </c>
    </row>
    <row r="22" spans="2:11">
      <c r="B22" s="57" t="s">
        <v>282</v>
      </c>
      <c r="C22" s="77">
        <v>3</v>
      </c>
      <c r="D22" s="77"/>
      <c r="E22" s="88">
        <v>91317731</v>
      </c>
      <c r="F22" s="88"/>
      <c r="G22" s="88">
        <v>84674654</v>
      </c>
      <c r="H22" s="31"/>
      <c r="I22" s="88">
        <v>87775570</v>
      </c>
      <c r="J22" s="31"/>
      <c r="K22" s="88">
        <v>81322211</v>
      </c>
    </row>
    <row r="23" spans="2:11">
      <c r="B23" t="s">
        <v>16</v>
      </c>
      <c r="C23" s="77"/>
      <c r="D23" s="77"/>
      <c r="E23" s="157">
        <v>0</v>
      </c>
      <c r="F23" s="88"/>
      <c r="G23" s="157">
        <v>0</v>
      </c>
      <c r="H23" s="31"/>
      <c r="I23" s="157">
        <v>2002000</v>
      </c>
      <c r="J23" s="31"/>
      <c r="K23" s="157">
        <v>2002000</v>
      </c>
    </row>
    <row r="24" spans="2:11">
      <c r="B24" t="s">
        <v>269</v>
      </c>
      <c r="C24" s="77">
        <v>2</v>
      </c>
      <c r="D24" s="77"/>
      <c r="E24" s="157">
        <v>0</v>
      </c>
      <c r="F24" s="88"/>
      <c r="G24" s="157">
        <v>0</v>
      </c>
      <c r="H24" s="31"/>
      <c r="I24" s="157">
        <v>250000</v>
      </c>
      <c r="J24" s="31"/>
      <c r="K24" s="157">
        <v>400000</v>
      </c>
    </row>
    <row r="25" spans="2:11">
      <c r="B25" s="25" t="s">
        <v>17</v>
      </c>
      <c r="C25" s="77"/>
      <c r="D25" s="77"/>
      <c r="E25" s="88">
        <v>2145971</v>
      </c>
      <c r="F25" s="88"/>
      <c r="G25" s="88">
        <v>2173306</v>
      </c>
      <c r="H25" s="31"/>
      <c r="I25" s="88">
        <v>2145966</v>
      </c>
      <c r="J25" s="31"/>
      <c r="K25" s="88">
        <v>2173299</v>
      </c>
    </row>
    <row r="26" spans="2:11">
      <c r="B26" s="25" t="s">
        <v>18</v>
      </c>
      <c r="C26" s="77">
        <v>2</v>
      </c>
      <c r="D26" s="77"/>
      <c r="E26" s="88">
        <v>5344502</v>
      </c>
      <c r="F26" s="88"/>
      <c r="G26" s="88">
        <v>5165722</v>
      </c>
      <c r="H26" s="31"/>
      <c r="I26" s="88">
        <v>5344502</v>
      </c>
      <c r="J26" s="31"/>
      <c r="K26" s="88">
        <v>5165722</v>
      </c>
    </row>
    <row r="27" spans="2:11">
      <c r="B27" s="25" t="s">
        <v>19</v>
      </c>
      <c r="C27" s="77"/>
      <c r="D27" s="77"/>
      <c r="E27" s="88">
        <v>71088</v>
      </c>
      <c r="F27" s="88"/>
      <c r="G27" s="88">
        <v>79825</v>
      </c>
      <c r="H27" s="31"/>
      <c r="I27" s="88">
        <v>71077</v>
      </c>
      <c r="J27" s="31"/>
      <c r="K27" s="88">
        <v>79810</v>
      </c>
    </row>
    <row r="28" spans="2:11">
      <c r="B28" s="25" t="s">
        <v>20</v>
      </c>
      <c r="C28" s="77"/>
      <c r="D28" s="77"/>
      <c r="E28" s="88">
        <v>1499345</v>
      </c>
      <c r="F28" s="88"/>
      <c r="G28" s="88">
        <v>1413184</v>
      </c>
      <c r="H28" s="31"/>
      <c r="I28" s="88">
        <v>1440536</v>
      </c>
      <c r="J28" s="31"/>
      <c r="K28" s="88">
        <v>1346730</v>
      </c>
    </row>
    <row r="29" spans="2:11">
      <c r="B29" s="25" t="s">
        <v>21</v>
      </c>
      <c r="C29" s="77"/>
      <c r="D29" s="77"/>
      <c r="E29" s="88">
        <v>214622</v>
      </c>
      <c r="F29" s="88"/>
      <c r="G29" s="88">
        <f>214588+1</f>
        <v>214589</v>
      </c>
      <c r="H29" s="31"/>
      <c r="I29" s="88">
        <v>214622</v>
      </c>
      <c r="J29" s="31"/>
      <c r="K29" s="88">
        <f>214588+1</f>
        <v>214589</v>
      </c>
    </row>
    <row r="30" spans="2:11" ht="22">
      <c r="B30" s="9" t="s">
        <v>22</v>
      </c>
      <c r="C30" s="77"/>
      <c r="D30" s="77"/>
      <c r="E30" s="216">
        <f>SUM(E21:E29)</f>
        <v>100607259</v>
      </c>
      <c r="F30" s="132"/>
      <c r="G30" s="29">
        <f>SUM(G21:G29)</f>
        <v>93735280</v>
      </c>
      <c r="H30" s="132"/>
      <c r="I30" s="216">
        <f>SUM(I21:I29)</f>
        <v>99244273</v>
      </c>
      <c r="J30" s="132"/>
      <c r="K30" s="29">
        <f>SUM(K21:K29)</f>
        <v>92704361</v>
      </c>
    </row>
    <row r="31" spans="2:11" ht="22">
      <c r="B31" s="9"/>
      <c r="C31" s="77"/>
      <c r="D31" s="77"/>
      <c r="E31" s="30"/>
      <c r="F31" s="30"/>
      <c r="G31" s="30"/>
      <c r="H31" s="30"/>
      <c r="I31" s="30"/>
      <c r="J31" s="30"/>
      <c r="K31" s="30"/>
    </row>
    <row r="32" spans="2:11" ht="22.5" thickBot="1">
      <c r="B32" s="9" t="s">
        <v>23</v>
      </c>
      <c r="C32" s="77"/>
      <c r="D32" s="77"/>
      <c r="E32" s="217">
        <f>E18+E30</f>
        <v>179954858</v>
      </c>
      <c r="F32" s="132"/>
      <c r="G32" s="135">
        <f>G18+G30</f>
        <v>170846051</v>
      </c>
      <c r="H32" s="132"/>
      <c r="I32" s="217">
        <f>I18+I30</f>
        <v>180708917</v>
      </c>
      <c r="J32" s="132"/>
      <c r="K32" s="135">
        <f>K18+K30</f>
        <v>171546879</v>
      </c>
    </row>
    <row r="33" spans="2:11" ht="22" thickTop="1"/>
    <row r="34" spans="2:11" s="133" customFormat="1" ht="23">
      <c r="B34" s="6" t="str">
        <f>$B$1</f>
        <v>บริษัท เมืองไทย แคปปิตอล จำกัด (มหาชน) และบริษัทย่อย</v>
      </c>
      <c r="C34" s="223"/>
    </row>
    <row r="35" spans="2:11" s="133" customFormat="1" ht="23">
      <c r="B35" s="6" t="s">
        <v>292</v>
      </c>
      <c r="C35" s="223"/>
    </row>
    <row r="36" spans="2:11" ht="22">
      <c r="B36" s="9"/>
      <c r="C36" s="77"/>
    </row>
    <row r="37" spans="2:11" ht="24" customHeight="1">
      <c r="B37" s="156"/>
      <c r="C37" s="77"/>
      <c r="D37" s="129"/>
      <c r="E37" s="229" t="s">
        <v>1</v>
      </c>
      <c r="F37" s="229"/>
      <c r="G37" s="229"/>
      <c r="H37" s="128"/>
      <c r="I37" s="229" t="s">
        <v>2</v>
      </c>
      <c r="J37" s="229"/>
      <c r="K37" s="229"/>
    </row>
    <row r="38" spans="2:11" ht="24" customHeight="1">
      <c r="C38" s="77"/>
      <c r="D38" s="129"/>
      <c r="E38" s="129" t="s">
        <v>245</v>
      </c>
      <c r="F38" s="129"/>
      <c r="G38" s="129" t="s">
        <v>3</v>
      </c>
      <c r="H38" s="128"/>
      <c r="I38" s="129" t="s">
        <v>245</v>
      </c>
      <c r="J38" s="129"/>
      <c r="K38" s="129" t="s">
        <v>3</v>
      </c>
    </row>
    <row r="39" spans="2:11" ht="24" customHeight="1">
      <c r="B39" s="9" t="s">
        <v>24</v>
      </c>
      <c r="C39" s="77" t="s">
        <v>5</v>
      </c>
      <c r="D39" s="129"/>
      <c r="E39" s="129">
        <v>2568</v>
      </c>
      <c r="F39" s="129"/>
      <c r="G39" s="129">
        <v>2567</v>
      </c>
      <c r="H39" s="129"/>
      <c r="I39" s="129">
        <v>2568</v>
      </c>
      <c r="J39" s="129"/>
      <c r="K39" s="129">
        <v>2567</v>
      </c>
    </row>
    <row r="40" spans="2:11" ht="24" customHeight="1">
      <c r="B40" s="9"/>
      <c r="C40" s="77"/>
      <c r="D40" s="129"/>
      <c r="E40" s="129" t="s">
        <v>6</v>
      </c>
      <c r="F40" s="129"/>
      <c r="G40" s="129"/>
      <c r="H40" s="129"/>
      <c r="I40" s="129" t="s">
        <v>6</v>
      </c>
      <c r="J40" s="129"/>
      <c r="K40" s="129"/>
    </row>
    <row r="41" spans="2:11" ht="24" customHeight="1">
      <c r="C41" s="77"/>
      <c r="D41" s="77"/>
      <c r="E41" s="230" t="s">
        <v>7</v>
      </c>
      <c r="F41" s="230"/>
      <c r="G41" s="230"/>
      <c r="H41" s="230"/>
      <c r="I41" s="230"/>
      <c r="J41" s="230"/>
      <c r="K41" s="230"/>
    </row>
    <row r="42" spans="2:11" ht="24" customHeight="1">
      <c r="B42" s="8" t="s">
        <v>25</v>
      </c>
      <c r="C42" s="77"/>
      <c r="D42" s="129"/>
      <c r="E42" s="31"/>
      <c r="F42" s="31"/>
      <c r="G42" s="31"/>
      <c r="H42" s="31"/>
      <c r="I42" s="31"/>
      <c r="J42" s="31"/>
      <c r="K42" s="31"/>
    </row>
    <row r="43" spans="2:11" ht="24" customHeight="1">
      <c r="B43" s="25" t="s">
        <v>26</v>
      </c>
      <c r="C43" s="77">
        <v>4</v>
      </c>
      <c r="D43" s="77"/>
      <c r="E43" s="31">
        <v>11097278</v>
      </c>
      <c r="F43" s="31"/>
      <c r="G43" s="31">
        <v>8660785</v>
      </c>
      <c r="H43" s="31"/>
      <c r="I43" s="31">
        <f>+E43</f>
        <v>11097278</v>
      </c>
      <c r="J43" s="31"/>
      <c r="K43" s="31">
        <v>8660785</v>
      </c>
    </row>
    <row r="44" spans="2:11" ht="24" customHeight="1">
      <c r="B44" s="25" t="s">
        <v>27</v>
      </c>
      <c r="C44" s="77"/>
      <c r="D44" s="77"/>
      <c r="E44" s="31">
        <v>1750141</v>
      </c>
      <c r="F44" s="31"/>
      <c r="G44" s="31">
        <f>2112431+1</f>
        <v>2112432</v>
      </c>
      <c r="H44" s="31"/>
      <c r="I44" s="31">
        <v>1712008</v>
      </c>
      <c r="J44" s="31"/>
      <c r="K44" s="177">
        <f>2081793+1</f>
        <v>2081794</v>
      </c>
    </row>
    <row r="45" spans="2:11" ht="24" customHeight="1">
      <c r="B45" s="25" t="s">
        <v>33</v>
      </c>
      <c r="K45" s="177"/>
    </row>
    <row r="46" spans="2:11" ht="24" customHeight="1">
      <c r="B46" s="25" t="s">
        <v>28</v>
      </c>
      <c r="C46" s="77">
        <v>5</v>
      </c>
      <c r="D46" s="77"/>
      <c r="E46" s="31">
        <v>14286380</v>
      </c>
      <c r="F46" s="31"/>
      <c r="G46" s="31">
        <v>14579402</v>
      </c>
      <c r="H46" s="31"/>
      <c r="I46" s="31">
        <f>+E46</f>
        <v>14286380</v>
      </c>
      <c r="J46" s="31"/>
      <c r="K46" s="177">
        <v>14579402</v>
      </c>
    </row>
    <row r="47" spans="2:11" ht="24" customHeight="1">
      <c r="B47" s="25" t="s">
        <v>241</v>
      </c>
      <c r="C47" s="77">
        <v>6</v>
      </c>
      <c r="D47" s="77"/>
      <c r="E47" s="31">
        <v>33053491</v>
      </c>
      <c r="F47" s="31"/>
      <c r="G47" s="31">
        <v>31535344</v>
      </c>
      <c r="H47" s="31"/>
      <c r="I47" s="31">
        <f t="shared" ref="I47:I48" si="0">+E47</f>
        <v>33053491</v>
      </c>
      <c r="J47" s="31"/>
      <c r="K47" s="177">
        <v>31535344</v>
      </c>
    </row>
    <row r="48" spans="2:11" ht="24" customHeight="1">
      <c r="B48" s="25" t="s">
        <v>243</v>
      </c>
      <c r="C48" s="77">
        <v>2</v>
      </c>
      <c r="D48" s="77"/>
      <c r="E48" s="31">
        <v>1049633</v>
      </c>
      <c r="F48" s="31"/>
      <c r="G48" s="31">
        <v>1162216</v>
      </c>
      <c r="H48" s="31"/>
      <c r="I48" s="31">
        <f t="shared" si="0"/>
        <v>1049633</v>
      </c>
      <c r="J48" s="31"/>
      <c r="K48" s="177">
        <v>1162216</v>
      </c>
    </row>
    <row r="49" spans="2:11" ht="24" customHeight="1">
      <c r="B49" s="25" t="s">
        <v>29</v>
      </c>
      <c r="C49" s="77"/>
      <c r="D49" s="77"/>
      <c r="E49" s="31">
        <v>855303</v>
      </c>
      <c r="F49" s="31"/>
      <c r="G49" s="31">
        <v>831907</v>
      </c>
      <c r="H49" s="31"/>
      <c r="I49" s="31">
        <v>793276</v>
      </c>
      <c r="J49" s="31"/>
      <c r="K49" s="160">
        <v>814079</v>
      </c>
    </row>
    <row r="50" spans="2:11" ht="24" customHeight="1">
      <c r="B50" s="25" t="s">
        <v>305</v>
      </c>
      <c r="C50" s="77"/>
      <c r="D50" s="77"/>
      <c r="E50" s="31">
        <v>623108</v>
      </c>
      <c r="F50" s="31"/>
      <c r="G50" s="31">
        <v>403198</v>
      </c>
      <c r="H50" s="31"/>
      <c r="I50" s="31">
        <f>+E50</f>
        <v>623108</v>
      </c>
      <c r="J50" s="31"/>
      <c r="K50" s="160">
        <v>403198</v>
      </c>
    </row>
    <row r="51" spans="2:11" ht="24" customHeight="1">
      <c r="B51" s="25" t="s">
        <v>30</v>
      </c>
      <c r="C51" s="77">
        <v>2</v>
      </c>
      <c r="D51" s="77"/>
      <c r="E51" s="31">
        <v>92070</v>
      </c>
      <c r="F51" s="31"/>
      <c r="G51" s="31">
        <f>103072+1</f>
        <v>103073</v>
      </c>
      <c r="H51" s="31"/>
      <c r="I51" s="31">
        <v>2450618</v>
      </c>
      <c r="J51" s="31"/>
      <c r="K51" s="160">
        <f>2078928+1</f>
        <v>2078929</v>
      </c>
    </row>
    <row r="52" spans="2:11" ht="24" customHeight="1">
      <c r="B52" s="9" t="s">
        <v>31</v>
      </c>
      <c r="C52" s="77"/>
      <c r="D52" s="77"/>
      <c r="E52" s="218">
        <f>SUM(E43:E51)</f>
        <v>62807404</v>
      </c>
      <c r="F52" s="1"/>
      <c r="G52" s="154">
        <f>SUM(G43:G51)</f>
        <v>59388357</v>
      </c>
      <c r="H52" s="1"/>
      <c r="I52" s="218">
        <f>SUM(I43:I51)</f>
        <v>65065792</v>
      </c>
      <c r="J52" s="1"/>
      <c r="K52" s="154">
        <f>SUM(K43:K51)</f>
        <v>61315747</v>
      </c>
    </row>
    <row r="53" spans="2:11">
      <c r="C53" s="77"/>
      <c r="D53" s="77"/>
      <c r="E53" s="31"/>
      <c r="F53" s="31"/>
      <c r="G53" s="31"/>
      <c r="H53" s="31"/>
      <c r="I53" s="56"/>
      <c r="J53" s="31"/>
      <c r="K53" s="56"/>
    </row>
    <row r="54" spans="2:11" ht="24" customHeight="1">
      <c r="B54" s="8" t="s">
        <v>32</v>
      </c>
      <c r="C54" s="77"/>
      <c r="D54" s="77"/>
      <c r="E54" s="31"/>
      <c r="F54" s="31"/>
      <c r="G54" s="31"/>
      <c r="H54" s="31"/>
      <c r="I54" s="56"/>
      <c r="J54" s="31"/>
      <c r="K54" s="56"/>
    </row>
    <row r="55" spans="2:11" ht="24" customHeight="1">
      <c r="B55" s="178" t="s">
        <v>33</v>
      </c>
      <c r="C55" s="77">
        <v>5</v>
      </c>
      <c r="D55" s="77"/>
      <c r="E55" s="31">
        <v>13781234</v>
      </c>
      <c r="F55" s="31"/>
      <c r="G55" s="31">
        <v>12516224</v>
      </c>
      <c r="H55" s="123"/>
      <c r="I55" s="31">
        <f>+E55</f>
        <v>13781234</v>
      </c>
      <c r="J55" s="123"/>
      <c r="K55" s="88">
        <v>12516224</v>
      </c>
    </row>
    <row r="56" spans="2:11" ht="24" customHeight="1">
      <c r="B56" s="178" t="s">
        <v>34</v>
      </c>
      <c r="C56" s="77">
        <v>6</v>
      </c>
      <c r="D56" s="77"/>
      <c r="E56" s="31">
        <v>58059524</v>
      </c>
      <c r="F56" s="31"/>
      <c r="G56" s="31">
        <v>57031226</v>
      </c>
      <c r="H56" s="123"/>
      <c r="I56" s="31">
        <f t="shared" ref="I56:I59" si="1">+E56</f>
        <v>58059524</v>
      </c>
      <c r="J56" s="123"/>
      <c r="K56" s="88">
        <v>57031226</v>
      </c>
    </row>
    <row r="57" spans="2:11" ht="24" customHeight="1">
      <c r="B57" s="178" t="s">
        <v>35</v>
      </c>
      <c r="C57" s="77">
        <v>2</v>
      </c>
      <c r="D57" s="77"/>
      <c r="E57" s="31">
        <v>4343098</v>
      </c>
      <c r="F57" s="31"/>
      <c r="G57" s="31">
        <v>4053712</v>
      </c>
      <c r="H57" s="123"/>
      <c r="I57" s="31">
        <f t="shared" si="1"/>
        <v>4343098</v>
      </c>
      <c r="J57" s="123"/>
      <c r="K57" s="88">
        <v>4053712</v>
      </c>
    </row>
    <row r="58" spans="2:11" ht="24" customHeight="1">
      <c r="B58" s="178" t="s">
        <v>283</v>
      </c>
      <c r="C58" s="77"/>
      <c r="D58" s="77"/>
      <c r="E58" s="31">
        <v>1097157</v>
      </c>
      <c r="F58" s="31"/>
      <c r="G58" s="31">
        <f>606174-1</f>
        <v>606173</v>
      </c>
      <c r="H58" s="123"/>
      <c r="I58" s="31">
        <f t="shared" si="1"/>
        <v>1097157</v>
      </c>
      <c r="J58" s="123"/>
      <c r="K58" s="88">
        <f>606174-1</f>
        <v>606173</v>
      </c>
    </row>
    <row r="59" spans="2:11" ht="24" customHeight="1">
      <c r="B59" s="25" t="s">
        <v>108</v>
      </c>
      <c r="C59" s="77"/>
      <c r="D59" s="77"/>
      <c r="E59" s="56">
        <v>321349</v>
      </c>
      <c r="F59" s="31"/>
      <c r="G59" s="56">
        <v>297185</v>
      </c>
      <c r="H59" s="123"/>
      <c r="I59" s="31">
        <f t="shared" si="1"/>
        <v>321349</v>
      </c>
      <c r="J59" s="123"/>
      <c r="K59" s="88">
        <v>297185</v>
      </c>
    </row>
    <row r="60" spans="2:11" ht="24" customHeight="1">
      <c r="B60" s="9" t="s">
        <v>36</v>
      </c>
      <c r="C60" s="77"/>
      <c r="D60" s="77"/>
      <c r="E60" s="218">
        <f>SUM(E55:E59)</f>
        <v>77602362</v>
      </c>
      <c r="F60" s="1"/>
      <c r="G60" s="154">
        <f>SUM(G55:G59)</f>
        <v>74504520</v>
      </c>
      <c r="H60" s="132"/>
      <c r="I60" s="216">
        <f>SUM(I55:I59)</f>
        <v>77602362</v>
      </c>
      <c r="J60" s="132"/>
      <c r="K60" s="29">
        <f>SUM(K55:K59)</f>
        <v>74504520</v>
      </c>
    </row>
    <row r="61" spans="2:11" ht="22">
      <c r="B61" s="9"/>
      <c r="C61" s="77"/>
      <c r="D61" s="77"/>
      <c r="E61" s="1"/>
      <c r="F61" s="1"/>
      <c r="G61" s="1"/>
      <c r="H61" s="30"/>
      <c r="I61" s="155"/>
      <c r="J61" s="30"/>
      <c r="K61" s="155"/>
    </row>
    <row r="62" spans="2:11" ht="24" customHeight="1">
      <c r="B62" s="9" t="s">
        <v>37</v>
      </c>
      <c r="C62" s="77"/>
      <c r="D62" s="77"/>
      <c r="E62" s="219">
        <f>E52+E60</f>
        <v>140409766</v>
      </c>
      <c r="F62" s="1"/>
      <c r="G62" s="131">
        <f>G52+G60</f>
        <v>133892877</v>
      </c>
      <c r="H62" s="132"/>
      <c r="I62" s="219">
        <f>I52+I60</f>
        <v>142668154</v>
      </c>
      <c r="J62" s="132"/>
      <c r="K62" s="131">
        <f>K52+K60</f>
        <v>135820267</v>
      </c>
    </row>
    <row r="63" spans="2:11" ht="22">
      <c r="B63" s="9"/>
      <c r="C63" s="77"/>
      <c r="D63" s="77"/>
      <c r="E63" s="1"/>
      <c r="F63" s="1"/>
      <c r="G63" s="1"/>
      <c r="H63" s="1"/>
      <c r="I63" s="1"/>
      <c r="J63" s="1"/>
      <c r="K63" s="1"/>
    </row>
    <row r="64" spans="2:11" s="133" customFormat="1" ht="23">
      <c r="B64" s="6" t="str">
        <f>$B$1</f>
        <v>บริษัท เมืองไทย แคปปิตอล จำกัด (มหาชน) และบริษัทย่อย</v>
      </c>
      <c r="C64" s="223"/>
    </row>
    <row r="65" spans="2:11" s="133" customFormat="1" ht="23">
      <c r="B65" s="6" t="s">
        <v>292</v>
      </c>
      <c r="C65" s="223"/>
      <c r="E65" s="227"/>
    </row>
    <row r="66" spans="2:11" ht="22">
      <c r="B66" s="9"/>
      <c r="C66" s="77"/>
    </row>
    <row r="67" spans="2:11" ht="24" customHeight="1">
      <c r="B67" s="156"/>
      <c r="C67" s="77"/>
      <c r="D67" s="129"/>
      <c r="E67" s="229" t="s">
        <v>1</v>
      </c>
      <c r="F67" s="229"/>
      <c r="G67" s="229"/>
      <c r="H67" s="128"/>
      <c r="I67" s="229" t="s">
        <v>2</v>
      </c>
      <c r="J67" s="229"/>
      <c r="K67" s="229"/>
    </row>
    <row r="68" spans="2:11" ht="24" customHeight="1">
      <c r="C68" s="77"/>
      <c r="D68" s="129"/>
      <c r="E68" s="129" t="s">
        <v>245</v>
      </c>
      <c r="F68" s="129"/>
      <c r="G68" s="129" t="s">
        <v>3</v>
      </c>
      <c r="H68" s="128"/>
      <c r="I68" s="129" t="s">
        <v>245</v>
      </c>
      <c r="J68" s="129"/>
      <c r="K68" s="129" t="s">
        <v>3</v>
      </c>
    </row>
    <row r="69" spans="2:11" ht="24" customHeight="1">
      <c r="B69" s="9" t="s">
        <v>24</v>
      </c>
      <c r="C69" s="77"/>
      <c r="D69" s="77"/>
      <c r="E69" s="129">
        <v>2568</v>
      </c>
      <c r="F69" s="129"/>
      <c r="G69" s="129">
        <v>2567</v>
      </c>
      <c r="H69" s="129"/>
      <c r="I69" s="129">
        <v>2568</v>
      </c>
      <c r="J69" s="129"/>
      <c r="K69" s="129">
        <v>2567</v>
      </c>
    </row>
    <row r="70" spans="2:11" ht="24" customHeight="1">
      <c r="B70" s="9"/>
      <c r="C70" s="77"/>
      <c r="D70" s="77"/>
      <c r="E70" s="129" t="s">
        <v>6</v>
      </c>
      <c r="F70" s="129"/>
      <c r="G70" s="129"/>
      <c r="H70" s="129"/>
      <c r="I70" s="129" t="s">
        <v>6</v>
      </c>
      <c r="J70" s="129"/>
      <c r="K70" s="129"/>
    </row>
    <row r="71" spans="2:11" ht="24" customHeight="1">
      <c r="C71" s="77"/>
      <c r="D71" s="77"/>
      <c r="E71" s="230" t="s">
        <v>7</v>
      </c>
      <c r="F71" s="230"/>
      <c r="G71" s="230"/>
      <c r="H71" s="230"/>
      <c r="I71" s="230"/>
      <c r="J71" s="230"/>
      <c r="K71" s="230"/>
    </row>
    <row r="72" spans="2:11" ht="24" customHeight="1">
      <c r="B72" s="8" t="s">
        <v>38</v>
      </c>
      <c r="C72" s="77"/>
      <c r="D72" s="77"/>
      <c r="E72" s="31"/>
      <c r="F72" s="31"/>
      <c r="G72" s="31"/>
      <c r="H72" s="31"/>
      <c r="I72" s="31"/>
      <c r="J72" s="31"/>
      <c r="K72" s="31"/>
    </row>
    <row r="73" spans="2:11" ht="24" customHeight="1">
      <c r="B73" s="25" t="s">
        <v>39</v>
      </c>
      <c r="C73" s="77"/>
      <c r="D73" s="77"/>
      <c r="E73" s="31"/>
      <c r="F73" s="31"/>
      <c r="G73" s="31"/>
      <c r="H73" s="31"/>
      <c r="I73" s="31"/>
      <c r="J73" s="31"/>
      <c r="K73" s="31"/>
    </row>
    <row r="74" spans="2:11" ht="24" customHeight="1">
      <c r="B74" s="25" t="s">
        <v>40</v>
      </c>
      <c r="C74" s="77"/>
      <c r="D74" s="77"/>
      <c r="E74" s="89"/>
      <c r="G74" s="89"/>
    </row>
    <row r="75" spans="2:11" ht="24" customHeight="1" thickBot="1">
      <c r="B75" s="24" t="s">
        <v>41</v>
      </c>
      <c r="C75" s="77"/>
      <c r="D75" s="77"/>
      <c r="E75" s="224">
        <v>2120000</v>
      </c>
      <c r="F75" s="31"/>
      <c r="G75" s="224">
        <v>2120000</v>
      </c>
      <c r="H75" s="123"/>
      <c r="I75" s="224">
        <f>+E75</f>
        <v>2120000</v>
      </c>
      <c r="J75" s="123"/>
      <c r="K75" s="224">
        <v>2120000</v>
      </c>
    </row>
    <row r="76" spans="2:11" ht="24" customHeight="1" thickTop="1">
      <c r="B76" s="25" t="s">
        <v>42</v>
      </c>
      <c r="C76" s="77"/>
      <c r="D76" s="77"/>
      <c r="E76" s="56"/>
      <c r="F76" s="31"/>
      <c r="G76" s="56"/>
      <c r="H76" s="123"/>
      <c r="I76" s="88"/>
      <c r="J76" s="123"/>
      <c r="K76" s="88"/>
    </row>
    <row r="77" spans="2:11" ht="24" customHeight="1">
      <c r="B77" s="24" t="s">
        <v>41</v>
      </c>
      <c r="C77" s="77"/>
      <c r="D77" s="77"/>
      <c r="E77" s="56">
        <v>2120000</v>
      </c>
      <c r="F77" s="31"/>
      <c r="G77" s="56">
        <v>2120000</v>
      </c>
      <c r="H77" s="123"/>
      <c r="I77" s="56">
        <f>+G77</f>
        <v>2120000</v>
      </c>
      <c r="J77" s="123"/>
      <c r="K77" s="56">
        <v>2120000</v>
      </c>
    </row>
    <row r="78" spans="2:11" ht="24" customHeight="1">
      <c r="B78" s="25" t="s">
        <v>43</v>
      </c>
      <c r="C78" s="77"/>
      <c r="D78" s="77"/>
      <c r="E78" s="88">
        <v>2379843</v>
      </c>
      <c r="F78" s="88"/>
      <c r="G78" s="88">
        <v>2379843</v>
      </c>
      <c r="H78" s="123"/>
      <c r="I78" s="56">
        <f>+G78</f>
        <v>2379843</v>
      </c>
      <c r="J78" s="123"/>
      <c r="K78" s="88">
        <v>2379843</v>
      </c>
    </row>
    <row r="79" spans="2:11" ht="24" customHeight="1">
      <c r="B79" s="25" t="s">
        <v>44</v>
      </c>
      <c r="C79" s="77"/>
      <c r="D79" s="77"/>
      <c r="E79" s="56"/>
      <c r="F79" s="31"/>
      <c r="G79" s="56"/>
      <c r="H79" s="123"/>
      <c r="I79" s="88"/>
      <c r="J79" s="123"/>
      <c r="K79" s="88"/>
    </row>
    <row r="80" spans="2:11" ht="24" customHeight="1">
      <c r="B80" s="25" t="s">
        <v>45</v>
      </c>
      <c r="C80" s="77"/>
      <c r="D80" s="77"/>
      <c r="E80" s="56"/>
      <c r="F80" s="31"/>
      <c r="G80" s="56"/>
      <c r="H80" s="123"/>
      <c r="I80" s="88"/>
      <c r="J80" s="123"/>
      <c r="K80" s="88"/>
    </row>
    <row r="81" spans="2:11" ht="24" customHeight="1">
      <c r="B81" s="25" t="s">
        <v>46</v>
      </c>
      <c r="C81" s="77"/>
      <c r="D81" s="77"/>
      <c r="E81" s="31">
        <v>212000</v>
      </c>
      <c r="F81" s="31"/>
      <c r="G81" s="31">
        <v>212000</v>
      </c>
      <c r="H81" s="123"/>
      <c r="I81" s="31">
        <f>+E81</f>
        <v>212000</v>
      </c>
      <c r="J81" s="123"/>
      <c r="K81" s="31">
        <v>212000</v>
      </c>
    </row>
    <row r="82" spans="2:11" ht="24" customHeight="1">
      <c r="B82" s="25" t="s">
        <v>47</v>
      </c>
      <c r="C82" s="77"/>
      <c r="D82" s="77"/>
      <c r="E82" s="31">
        <f>+'CH-Consol FS 9-10'!J49</f>
        <v>35452812</v>
      </c>
      <c r="F82" s="31"/>
      <c r="G82" s="31">
        <f>32764585+1</f>
        <v>32764586</v>
      </c>
      <c r="H82" s="123"/>
      <c r="I82" s="88">
        <f>+'CH-Separate FS11-12'!J49</f>
        <v>33948483</v>
      </c>
      <c r="J82" s="123"/>
      <c r="K82" s="88">
        <f>31538023+1</f>
        <v>31538024</v>
      </c>
    </row>
    <row r="83" spans="2:11" ht="24" customHeight="1">
      <c r="B83" s="25" t="s">
        <v>284</v>
      </c>
      <c r="C83" s="77"/>
      <c r="D83" s="77"/>
      <c r="E83" s="175">
        <f>+'CH-Consol FS 9-10'!L49</f>
        <v>-619563</v>
      </c>
      <c r="F83" s="31"/>
      <c r="G83" s="175">
        <v>-523255</v>
      </c>
      <c r="H83" s="123"/>
      <c r="I83" s="175">
        <f>+'CH-Separate FS11-12'!L49</f>
        <v>-619563</v>
      </c>
      <c r="J83" s="123"/>
      <c r="K83" s="175">
        <v>-523255</v>
      </c>
    </row>
    <row r="84" spans="2:11" ht="24" customHeight="1">
      <c r="B84" s="9" t="s">
        <v>48</v>
      </c>
      <c r="C84" s="77"/>
      <c r="D84" s="77"/>
      <c r="E84" s="216">
        <f>SUM(E77:E83)</f>
        <v>39545092</v>
      </c>
      <c r="F84" s="1"/>
      <c r="G84" s="29">
        <f>SUM(G77:G83)</f>
        <v>36953174</v>
      </c>
      <c r="H84" s="132"/>
      <c r="I84" s="216">
        <f>SUM(I77:I83)</f>
        <v>38040763</v>
      </c>
      <c r="J84" s="132"/>
      <c r="K84" s="29">
        <f>SUM(K77:K83)</f>
        <v>35726612</v>
      </c>
    </row>
    <row r="85" spans="2:11" ht="24" customHeight="1">
      <c r="B85" s="9"/>
      <c r="C85" s="77"/>
      <c r="D85" s="77"/>
      <c r="E85" s="11"/>
      <c r="F85" s="1"/>
      <c r="G85" s="11"/>
      <c r="H85" s="132"/>
      <c r="I85" s="30"/>
      <c r="J85" s="132"/>
      <c r="K85" s="30"/>
    </row>
    <row r="86" spans="2:11" ht="24" customHeight="1" thickBot="1">
      <c r="B86" s="9" t="s">
        <v>49</v>
      </c>
      <c r="C86" s="77"/>
      <c r="D86" s="77"/>
      <c r="E86" s="217">
        <f>E62+E84</f>
        <v>179954858</v>
      </c>
      <c r="F86" s="1"/>
      <c r="G86" s="135">
        <f>G62+G84</f>
        <v>170846051</v>
      </c>
      <c r="H86" s="132"/>
      <c r="I86" s="217">
        <f>I62+I84</f>
        <v>180708917</v>
      </c>
      <c r="J86" s="132"/>
      <c r="K86" s="135">
        <f>K62+K84</f>
        <v>171546879</v>
      </c>
    </row>
    <row r="87" spans="2:11" ht="22.5" thickTop="1">
      <c r="B87" s="9"/>
      <c r="C87" s="77"/>
      <c r="D87" s="77"/>
      <c r="E87" s="228">
        <f>+E86-E32</f>
        <v>0</v>
      </c>
      <c r="F87" s="222"/>
      <c r="G87" s="222"/>
      <c r="H87" s="222"/>
      <c r="I87" s="228">
        <f>+I86-I32</f>
        <v>0</v>
      </c>
      <c r="J87" s="222"/>
      <c r="K87" s="222"/>
    </row>
  </sheetData>
  <mergeCells count="9">
    <mergeCell ref="E67:G67"/>
    <mergeCell ref="I67:K67"/>
    <mergeCell ref="E71:K71"/>
    <mergeCell ref="E4:G4"/>
    <mergeCell ref="I4:K4"/>
    <mergeCell ref="E8:K8"/>
    <mergeCell ref="E37:G37"/>
    <mergeCell ref="I37:K37"/>
    <mergeCell ref="E41:K41"/>
  </mergeCells>
  <pageMargins left="0.7" right="0.7" top="0.48" bottom="0.4" header="0.4" footer="0.4"/>
  <pageSetup paperSize="9" scale="82" firstPageNumber="2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3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116"/>
  <sheetViews>
    <sheetView view="pageBreakPreview" topLeftCell="C1" zoomScale="85" zoomScaleNormal="90" zoomScaleSheetLayoutView="85" workbookViewId="0">
      <selection activeCell="C1" sqref="C1"/>
    </sheetView>
  </sheetViews>
  <sheetFormatPr defaultColWidth="9.09765625" defaultRowHeight="21.5"/>
  <cols>
    <col min="1" max="1" width="13.09765625" style="49" hidden="1" customWidth="1"/>
    <col min="2" max="2" width="16" style="3" hidden="1" customWidth="1"/>
    <col min="3" max="3" width="63.296875" style="7" customWidth="1"/>
    <col min="5" max="5" width="1.3984375" customWidth="1"/>
    <col min="6" max="6" width="12.59765625" customWidth="1"/>
    <col min="7" max="7" width="1.3984375" customWidth="1"/>
    <col min="8" max="8" width="12.59765625" customWidth="1"/>
    <col min="9" max="9" width="1.3984375" customWidth="1"/>
    <col min="10" max="10" width="12.59765625" customWidth="1"/>
    <col min="11" max="11" width="1.3984375" customWidth="1"/>
    <col min="12" max="12" width="12.59765625" customWidth="1"/>
    <col min="13" max="16384" width="9.09765625" style="3"/>
  </cols>
  <sheetData>
    <row r="1" spans="1:12" ht="23">
      <c r="C1" s="6" t="s">
        <v>0</v>
      </c>
      <c r="D1" s="77"/>
      <c r="E1" s="77"/>
      <c r="F1" s="1"/>
      <c r="G1" s="1"/>
      <c r="H1" s="1"/>
      <c r="I1" s="1"/>
      <c r="J1" s="1"/>
      <c r="K1" s="1"/>
      <c r="L1" s="1"/>
    </row>
    <row r="2" spans="1:12" ht="23">
      <c r="C2" s="6" t="s">
        <v>50</v>
      </c>
      <c r="D2" s="129"/>
      <c r="E2" s="129"/>
      <c r="F2" s="128"/>
      <c r="G2" s="128"/>
      <c r="H2" s="128"/>
      <c r="I2" s="128"/>
      <c r="J2" s="128"/>
      <c r="K2" s="128"/>
      <c r="L2" s="128"/>
    </row>
    <row r="3" spans="1:12" ht="22" customHeight="1">
      <c r="C3" s="6"/>
      <c r="D3" s="129"/>
      <c r="E3" s="129"/>
      <c r="F3" s="128"/>
      <c r="G3" s="128"/>
      <c r="H3" s="128"/>
      <c r="I3" s="128"/>
      <c r="J3" s="128"/>
      <c r="K3" s="128"/>
      <c r="L3" s="128"/>
    </row>
    <row r="4" spans="1:12" ht="22">
      <c r="D4" s="129"/>
      <c r="E4" s="129"/>
      <c r="F4" s="229" t="s">
        <v>1</v>
      </c>
      <c r="G4" s="229"/>
      <c r="H4" s="229"/>
      <c r="I4" s="128"/>
      <c r="J4" s="229" t="s">
        <v>2</v>
      </c>
      <c r="K4" s="229"/>
      <c r="L4" s="229"/>
    </row>
    <row r="5" spans="1:12" ht="22" customHeight="1">
      <c r="D5" s="129"/>
      <c r="E5" s="129"/>
      <c r="F5" s="231" t="s">
        <v>253</v>
      </c>
      <c r="G5" s="231"/>
      <c r="H5" s="231"/>
      <c r="I5" s="128"/>
      <c r="J5" s="231" t="s">
        <v>252</v>
      </c>
      <c r="K5" s="232"/>
      <c r="L5" s="232"/>
    </row>
    <row r="6" spans="1:12" ht="21.65" customHeight="1">
      <c r="D6" s="129"/>
      <c r="E6" s="129"/>
      <c r="F6" s="231" t="s">
        <v>249</v>
      </c>
      <c r="G6" s="231"/>
      <c r="H6" s="231"/>
      <c r="I6" s="128"/>
      <c r="J6" s="231" t="s">
        <v>249</v>
      </c>
      <c r="K6" s="231"/>
      <c r="L6" s="231"/>
    </row>
    <row r="7" spans="1:12" ht="21.65" customHeight="1">
      <c r="A7" s="49" t="s">
        <v>51</v>
      </c>
      <c r="D7" s="77"/>
      <c r="E7" s="77"/>
      <c r="F7" s="129">
        <v>2568</v>
      </c>
      <c r="G7" s="129"/>
      <c r="H7" s="129">
        <v>2567</v>
      </c>
      <c r="I7" s="129"/>
      <c r="J7" s="129">
        <v>2568</v>
      </c>
      <c r="K7" s="129"/>
      <c r="L7" s="129">
        <v>2567</v>
      </c>
    </row>
    <row r="8" spans="1:12" ht="21.65" customHeight="1">
      <c r="A8" s="50"/>
      <c r="C8" s="8"/>
      <c r="D8" s="77"/>
      <c r="E8" s="77"/>
      <c r="F8" s="230" t="s">
        <v>7</v>
      </c>
      <c r="G8" s="230"/>
      <c r="H8" s="230"/>
      <c r="I8" s="230"/>
      <c r="J8" s="230"/>
      <c r="K8" s="230"/>
      <c r="L8" s="230"/>
    </row>
    <row r="9" spans="1:12" ht="21.65" customHeight="1">
      <c r="A9" s="50"/>
      <c r="C9" s="8" t="s">
        <v>52</v>
      </c>
      <c r="D9" s="77"/>
      <c r="E9" s="77"/>
      <c r="F9" s="141"/>
      <c r="G9" s="77"/>
      <c r="H9" s="141"/>
      <c r="I9" s="77"/>
      <c r="J9" s="77"/>
      <c r="K9" s="77"/>
      <c r="L9" s="77"/>
    </row>
    <row r="10" spans="1:12">
      <c r="C10" s="25" t="s">
        <v>264</v>
      </c>
      <c r="D10" s="77"/>
      <c r="E10" s="77"/>
      <c r="F10" s="88">
        <v>7357421</v>
      </c>
      <c r="G10" s="88"/>
      <c r="H10" s="88">
        <v>6580319</v>
      </c>
      <c r="I10" s="88"/>
      <c r="J10" s="88">
        <v>7060832</v>
      </c>
      <c r="K10" s="88"/>
      <c r="L10" s="88">
        <v>6304955</v>
      </c>
    </row>
    <row r="11" spans="1:12" ht="21.65" customHeight="1">
      <c r="C11" s="7" t="s">
        <v>53</v>
      </c>
      <c r="D11" s="77"/>
      <c r="E11" s="77"/>
      <c r="F11" s="88">
        <v>138996</v>
      </c>
      <c r="G11" s="88"/>
      <c r="H11" s="88">
        <v>201386</v>
      </c>
      <c r="I11" s="88"/>
      <c r="J11" s="88">
        <v>107898</v>
      </c>
      <c r="K11" s="88"/>
      <c r="L11" s="88">
        <v>168170</v>
      </c>
    </row>
    <row r="12" spans="1:12">
      <c r="C12" t="s">
        <v>54</v>
      </c>
      <c r="D12" s="77"/>
      <c r="E12" s="77"/>
      <c r="F12" s="134">
        <v>49430</v>
      </c>
      <c r="G12" s="88"/>
      <c r="H12" s="134">
        <v>50644</v>
      </c>
      <c r="I12" s="88"/>
      <c r="J12" s="134">
        <v>158651</v>
      </c>
      <c r="K12" s="88"/>
      <c r="L12" s="134">
        <v>119936</v>
      </c>
    </row>
    <row r="13" spans="1:12" ht="21.65" customHeight="1">
      <c r="A13" s="49" t="s">
        <v>55</v>
      </c>
      <c r="C13" s="9" t="s">
        <v>56</v>
      </c>
      <c r="D13" s="77"/>
      <c r="E13" s="77"/>
      <c r="F13" s="169">
        <f>SUM(F10:F12)</f>
        <v>7545847</v>
      </c>
      <c r="G13" s="30"/>
      <c r="H13" s="169">
        <f>SUM(H10:H12)</f>
        <v>6832349</v>
      </c>
      <c r="I13" s="30"/>
      <c r="J13" s="169">
        <f>SUM(J10:J12)</f>
        <v>7327381</v>
      </c>
      <c r="K13" s="30"/>
      <c r="L13" s="169">
        <f>SUM(L10:L12)</f>
        <v>6593061</v>
      </c>
    </row>
    <row r="14" spans="1:12" ht="22">
      <c r="C14" s="9"/>
      <c r="D14" s="77"/>
      <c r="E14" s="77"/>
      <c r="F14" s="132"/>
      <c r="G14" s="30"/>
      <c r="H14" s="132"/>
      <c r="I14" s="30"/>
      <c r="J14" s="132"/>
      <c r="K14" s="30"/>
      <c r="L14" s="132"/>
    </row>
    <row r="15" spans="1:12" ht="21.65" customHeight="1">
      <c r="C15" s="8" t="s">
        <v>57</v>
      </c>
      <c r="D15" s="77"/>
      <c r="E15" s="77"/>
      <c r="F15" s="132"/>
      <c r="G15" s="30"/>
      <c r="H15" s="132"/>
      <c r="I15" s="30"/>
      <c r="J15" s="132"/>
      <c r="K15" s="30"/>
      <c r="L15" s="132"/>
    </row>
    <row r="16" spans="1:12" ht="20.149999999999999" customHeight="1">
      <c r="C16" s="7" t="s">
        <v>58</v>
      </c>
      <c r="D16" s="77"/>
      <c r="E16" s="77"/>
      <c r="F16" s="88">
        <v>2952515</v>
      </c>
      <c r="G16" s="88"/>
      <c r="H16" s="88">
        <v>2659728</v>
      </c>
      <c r="I16" s="88"/>
      <c r="J16" s="88">
        <v>2944474</v>
      </c>
      <c r="K16" s="88"/>
      <c r="L16" s="88">
        <v>2653683</v>
      </c>
    </row>
    <row r="17" spans="1:12" ht="22">
      <c r="C17" s="9" t="s">
        <v>59</v>
      </c>
      <c r="D17" s="77"/>
      <c r="E17" s="77"/>
      <c r="F17" s="169">
        <f>SUM(F16:F16)</f>
        <v>2952515</v>
      </c>
      <c r="G17" s="30"/>
      <c r="H17" s="169">
        <f>SUM(H16:H16)</f>
        <v>2659728</v>
      </c>
      <c r="I17" s="30"/>
      <c r="J17" s="169">
        <f>SUM(J16:J16)</f>
        <v>2944474</v>
      </c>
      <c r="K17" s="30"/>
      <c r="L17" s="169">
        <f>SUM(L16:L16)</f>
        <v>2653683</v>
      </c>
    </row>
    <row r="18" spans="1:12">
      <c r="C18" s="130"/>
      <c r="D18" s="77"/>
      <c r="E18" s="77"/>
      <c r="F18" s="122"/>
      <c r="G18" s="122"/>
      <c r="H18" s="122"/>
      <c r="I18" s="122"/>
      <c r="J18" s="122"/>
      <c r="K18" s="88"/>
      <c r="L18" s="122"/>
    </row>
    <row r="19" spans="1:12" ht="20.5" customHeight="1">
      <c r="C19" s="9" t="s">
        <v>238</v>
      </c>
      <c r="D19" s="77"/>
      <c r="E19" s="77"/>
      <c r="F19" s="176">
        <f>F13-F17</f>
        <v>4593332</v>
      </c>
      <c r="G19" s="132"/>
      <c r="H19" s="176">
        <f>H13-H17</f>
        <v>4172621</v>
      </c>
      <c r="I19" s="132"/>
      <c r="J19" s="176">
        <f>J13-J17</f>
        <v>4382907</v>
      </c>
      <c r="K19" s="132"/>
      <c r="L19" s="176">
        <f>L13-L17</f>
        <v>3939378</v>
      </c>
    </row>
    <row r="20" spans="1:12" ht="20.149999999999999" customHeight="1">
      <c r="C20" s="25" t="s">
        <v>304</v>
      </c>
      <c r="D20" s="77"/>
      <c r="E20" s="77"/>
      <c r="F20" s="122"/>
      <c r="G20" s="122"/>
      <c r="H20" s="122"/>
      <c r="I20" s="122"/>
      <c r="J20" s="122"/>
      <c r="K20" s="88"/>
      <c r="L20" s="122"/>
    </row>
    <row r="21" spans="1:12">
      <c r="C21" s="25" t="s">
        <v>285</v>
      </c>
      <c r="D21" s="77"/>
      <c r="E21" s="77"/>
      <c r="F21" s="122">
        <v>-247947</v>
      </c>
      <c r="G21" s="122"/>
      <c r="H21" s="122">
        <v>-315747</v>
      </c>
      <c r="I21" s="122"/>
      <c r="J21" s="122">
        <v>-236426</v>
      </c>
      <c r="K21" s="88"/>
      <c r="L21" s="122">
        <v>-297906</v>
      </c>
    </row>
    <row r="22" spans="1:12" ht="20.149999999999999" customHeight="1">
      <c r="C22" s="7" t="s">
        <v>63</v>
      </c>
      <c r="D22" s="77"/>
      <c r="E22" s="77"/>
      <c r="F22" s="145">
        <v>-1472041</v>
      </c>
      <c r="G22" s="122"/>
      <c r="H22" s="145">
        <v>-1227448</v>
      </c>
      <c r="I22" s="122"/>
      <c r="J22" s="145">
        <f>+F22</f>
        <v>-1472041</v>
      </c>
      <c r="K22" s="88"/>
      <c r="L22" s="145">
        <f>+H22</f>
        <v>-1227448</v>
      </c>
    </row>
    <row r="23" spans="1:12">
      <c r="A23" s="49" t="s">
        <v>62</v>
      </c>
      <c r="C23" s="25" t="s">
        <v>309</v>
      </c>
      <c r="D23" s="77"/>
      <c r="E23" s="77"/>
      <c r="F23" s="122">
        <v>-813395</v>
      </c>
      <c r="G23" s="122"/>
      <c r="H23" s="122">
        <v>-833818</v>
      </c>
      <c r="I23" s="122"/>
      <c r="J23" s="122">
        <v>-790565</v>
      </c>
      <c r="K23" s="88"/>
      <c r="L23" s="122">
        <v>-816937</v>
      </c>
    </row>
    <row r="24" spans="1:12" ht="22">
      <c r="A24" s="49" t="s">
        <v>64</v>
      </c>
      <c r="C24" s="9" t="s">
        <v>69</v>
      </c>
      <c r="D24" s="77"/>
      <c r="E24" s="77"/>
      <c r="F24" s="172">
        <f>SUM(F19:F23)</f>
        <v>2059949</v>
      </c>
      <c r="G24" s="30"/>
      <c r="H24" s="172">
        <f>SUM(H19:H23)</f>
        <v>1795608</v>
      </c>
      <c r="I24" s="30"/>
      <c r="J24" s="172">
        <f>SUM(J19:J23)</f>
        <v>1883875</v>
      </c>
      <c r="K24" s="30"/>
      <c r="L24" s="172">
        <f>SUM(L19:L23)</f>
        <v>1597087</v>
      </c>
    </row>
    <row r="25" spans="1:12" ht="20.149999999999999" customHeight="1">
      <c r="A25" s="49" t="s">
        <v>68</v>
      </c>
      <c r="C25" s="25" t="s">
        <v>311</v>
      </c>
      <c r="D25" s="77"/>
      <c r="E25" s="77"/>
      <c r="F25" s="166">
        <v>-412938</v>
      </c>
      <c r="G25" s="167"/>
      <c r="H25" s="166">
        <v>-351373</v>
      </c>
      <c r="I25" s="167"/>
      <c r="J25" s="122">
        <v>-377062</v>
      </c>
      <c r="K25" s="123"/>
      <c r="L25" s="122">
        <v>-311078</v>
      </c>
    </row>
    <row r="26" spans="1:12" ht="22">
      <c r="A26" s="48" t="s">
        <v>70</v>
      </c>
      <c r="C26" s="9" t="s">
        <v>72</v>
      </c>
      <c r="D26" s="77"/>
      <c r="E26" s="77"/>
      <c r="F26" s="170">
        <f>SUM(F24,F25)</f>
        <v>1647011</v>
      </c>
      <c r="G26" s="30"/>
      <c r="H26" s="170">
        <f>SUM(H24,H25)</f>
        <v>1444235</v>
      </c>
      <c r="I26" s="30"/>
      <c r="J26" s="169">
        <f>SUM(J24,J25)</f>
        <v>1506813</v>
      </c>
      <c r="K26" s="30"/>
      <c r="L26" s="169">
        <f>SUM(L24,L25)</f>
        <v>1286009</v>
      </c>
    </row>
    <row r="27" spans="1:12" ht="20.149999999999999" customHeight="1">
      <c r="A27" s="47" t="s">
        <v>71</v>
      </c>
      <c r="C27" s="140"/>
      <c r="F27" s="3"/>
      <c r="G27" s="3"/>
      <c r="H27" s="3"/>
      <c r="I27" s="3"/>
      <c r="J27" s="3"/>
      <c r="L27" s="3"/>
    </row>
    <row r="28" spans="1:12" ht="22">
      <c r="C28" s="9" t="s">
        <v>277</v>
      </c>
      <c r="D28" s="77"/>
      <c r="E28" s="77"/>
      <c r="F28" s="4"/>
      <c r="G28" s="5"/>
      <c r="H28" s="4"/>
      <c r="I28" s="5"/>
      <c r="J28" s="4"/>
      <c r="K28" s="5"/>
      <c r="L28" s="4"/>
    </row>
    <row r="29" spans="1:12" ht="22">
      <c r="A29" s="47" t="s">
        <v>73</v>
      </c>
      <c r="C29" s="8" t="s">
        <v>75</v>
      </c>
      <c r="D29" s="77"/>
      <c r="E29" s="77"/>
      <c r="F29" s="21"/>
      <c r="G29" s="3"/>
      <c r="H29" s="21"/>
      <c r="I29" s="3"/>
      <c r="J29" s="21"/>
      <c r="L29" s="21"/>
    </row>
    <row r="30" spans="1:12">
      <c r="A30" s="47" t="s">
        <v>74</v>
      </c>
      <c r="C30" s="25" t="s">
        <v>297</v>
      </c>
      <c r="D30" s="77"/>
      <c r="E30" s="77"/>
      <c r="F30" s="164">
        <v>-90962</v>
      </c>
      <c r="G30" s="122"/>
      <c r="H30" s="164">
        <v>77757</v>
      </c>
      <c r="I30" s="122"/>
      <c r="J30" s="164">
        <f>+F30</f>
        <v>-90962</v>
      </c>
      <c r="K30" s="88"/>
      <c r="L30" s="164">
        <f>+H30</f>
        <v>77757</v>
      </c>
    </row>
    <row r="31" spans="1:12">
      <c r="A31" s="50"/>
      <c r="C31" s="25" t="s">
        <v>265</v>
      </c>
      <c r="D31" s="77"/>
      <c r="E31" s="77"/>
      <c r="F31" s="168">
        <v>18192</v>
      </c>
      <c r="G31" s="122"/>
      <c r="H31" s="168">
        <v>-15551</v>
      </c>
      <c r="I31" s="122"/>
      <c r="J31" s="168">
        <f>+F31</f>
        <v>18192</v>
      </c>
      <c r="K31" s="88"/>
      <c r="L31" s="168">
        <f>+H31</f>
        <v>-15551</v>
      </c>
    </row>
    <row r="32" spans="1:12" ht="20.149999999999999" customHeight="1">
      <c r="C32" s="121" t="s">
        <v>78</v>
      </c>
      <c r="D32" s="77"/>
      <c r="E32" s="77"/>
      <c r="F32" s="170">
        <f>SUM(F30:F31)</f>
        <v>-72770</v>
      </c>
      <c r="G32" s="161"/>
      <c r="H32" s="170">
        <f>SUM(H30:H31)</f>
        <v>62206</v>
      </c>
      <c r="I32" s="161"/>
      <c r="J32" s="170">
        <f>SUM(J30:J31)</f>
        <v>-72770</v>
      </c>
      <c r="K32" s="161"/>
      <c r="L32" s="170">
        <f>SUM(L30:L31)</f>
        <v>62206</v>
      </c>
    </row>
    <row r="33" spans="1:12" ht="20.149999999999999" customHeight="1">
      <c r="C33" s="9"/>
      <c r="D33" s="77"/>
      <c r="E33" s="77"/>
      <c r="F33" s="30"/>
      <c r="G33" s="30"/>
      <c r="H33" s="30"/>
      <c r="I33" s="30"/>
      <c r="J33" s="30"/>
      <c r="K33" s="30"/>
      <c r="L33" s="30"/>
    </row>
    <row r="34" spans="1:12" ht="22">
      <c r="C34" s="9" t="s">
        <v>278</v>
      </c>
      <c r="D34" s="28"/>
      <c r="E34" s="28"/>
      <c r="F34" s="170">
        <f>+F32</f>
        <v>-72770</v>
      </c>
      <c r="G34" s="132"/>
      <c r="H34" s="170">
        <f>+H32</f>
        <v>62206</v>
      </c>
      <c r="I34" s="132"/>
      <c r="J34" s="170">
        <f>+J32</f>
        <v>-72770</v>
      </c>
      <c r="K34" s="132"/>
      <c r="L34" s="170">
        <f>+L32</f>
        <v>62206</v>
      </c>
    </row>
    <row r="35" spans="1:12" ht="22">
      <c r="C35" s="9"/>
      <c r="D35" s="28"/>
      <c r="E35" s="28"/>
      <c r="F35" s="30"/>
      <c r="G35" s="30"/>
      <c r="H35" s="30"/>
      <c r="I35" s="30"/>
      <c r="J35" s="30"/>
      <c r="K35" s="30"/>
      <c r="L35" s="30"/>
    </row>
    <row r="36" spans="1:12" s="5" customFormat="1" ht="22.5" thickBot="1">
      <c r="A36" s="52" t="s">
        <v>83</v>
      </c>
      <c r="C36" s="9" t="s">
        <v>279</v>
      </c>
      <c r="D36" s="77"/>
      <c r="E36" s="77"/>
      <c r="F36" s="171">
        <f>F34+F26</f>
        <v>1574241</v>
      </c>
      <c r="G36" s="132"/>
      <c r="H36" s="171">
        <f>H34+H26</f>
        <v>1506441</v>
      </c>
      <c r="I36" s="132"/>
      <c r="J36" s="171">
        <f>J34+J26</f>
        <v>1434043</v>
      </c>
      <c r="K36" s="132"/>
      <c r="L36" s="171">
        <f>L34+L26</f>
        <v>1348215</v>
      </c>
    </row>
    <row r="37" spans="1:12" ht="20.149999999999999" customHeight="1" thickTop="1">
      <c r="A37" s="53" t="s">
        <v>85</v>
      </c>
    </row>
    <row r="38" spans="1:12" ht="24" customHeight="1">
      <c r="C38" s="6" t="s">
        <v>0</v>
      </c>
      <c r="D38" s="77"/>
      <c r="E38" s="77"/>
      <c r="F38" s="1"/>
      <c r="G38" s="1"/>
      <c r="H38" s="1"/>
      <c r="I38" s="1"/>
      <c r="J38" s="1"/>
      <c r="K38" s="1"/>
      <c r="L38" s="1"/>
    </row>
    <row r="39" spans="1:12" ht="23">
      <c r="C39" s="6" t="s">
        <v>50</v>
      </c>
      <c r="D39" s="129"/>
      <c r="E39" s="129"/>
      <c r="F39" s="128"/>
      <c r="G39" s="128"/>
      <c r="H39" s="128"/>
      <c r="I39" s="128"/>
      <c r="J39" s="128"/>
      <c r="K39" s="128"/>
      <c r="L39" s="128"/>
    </row>
    <row r="40" spans="1:12" ht="23">
      <c r="C40" s="6"/>
      <c r="D40" s="129"/>
      <c r="E40" s="129"/>
      <c r="F40" s="128"/>
      <c r="G40" s="128"/>
      <c r="H40" s="128"/>
      <c r="I40" s="128"/>
      <c r="J40" s="128"/>
      <c r="K40" s="128"/>
      <c r="L40" s="128"/>
    </row>
    <row r="41" spans="1:12" ht="22">
      <c r="D41" s="129"/>
      <c r="E41" s="129"/>
      <c r="F41" s="229" t="s">
        <v>1</v>
      </c>
      <c r="G41" s="229"/>
      <c r="H41" s="229"/>
      <c r="I41" s="128"/>
      <c r="J41" s="229" t="s">
        <v>2</v>
      </c>
      <c r="K41" s="229"/>
      <c r="L41" s="229"/>
    </row>
    <row r="42" spans="1:12" ht="22">
      <c r="D42" s="129"/>
      <c r="E42" s="129"/>
      <c r="F42" s="231" t="s">
        <v>252</v>
      </c>
      <c r="G42" s="231"/>
      <c r="H42" s="231"/>
      <c r="I42" s="128"/>
      <c r="J42" s="231" t="s">
        <v>252</v>
      </c>
      <c r="K42" s="232"/>
      <c r="L42" s="232"/>
    </row>
    <row r="43" spans="1:12" ht="22" customHeight="1">
      <c r="D43" s="129"/>
      <c r="E43" s="129"/>
      <c r="F43" s="231" t="s">
        <v>249</v>
      </c>
      <c r="G43" s="231"/>
      <c r="H43" s="231"/>
      <c r="I43" s="128"/>
      <c r="J43" s="231" t="s">
        <v>249</v>
      </c>
      <c r="K43" s="231"/>
      <c r="L43" s="231"/>
    </row>
    <row r="44" spans="1:12" ht="21.65" customHeight="1">
      <c r="D44" s="77"/>
      <c r="E44" s="77"/>
      <c r="F44" s="129">
        <v>2568</v>
      </c>
      <c r="G44" s="129"/>
      <c r="H44" s="129">
        <v>2567</v>
      </c>
      <c r="I44" s="129"/>
      <c r="J44" s="129">
        <v>2568</v>
      </c>
      <c r="K44" s="129"/>
      <c r="L44" s="129">
        <v>2567</v>
      </c>
    </row>
    <row r="45" spans="1:12" ht="21.65" customHeight="1">
      <c r="A45" s="49" t="s">
        <v>51</v>
      </c>
      <c r="C45" s="8"/>
      <c r="D45" s="77"/>
      <c r="E45" s="77"/>
      <c r="F45" s="230" t="s">
        <v>7</v>
      </c>
      <c r="G45" s="230"/>
      <c r="H45" s="230"/>
      <c r="I45" s="230"/>
      <c r="J45" s="230"/>
      <c r="K45" s="230"/>
      <c r="L45" s="230"/>
    </row>
    <row r="46" spans="1:12" ht="21.65" customHeight="1">
      <c r="A46" s="50"/>
      <c r="C46" s="9" t="s">
        <v>270</v>
      </c>
      <c r="D46" s="77"/>
      <c r="E46" s="77"/>
    </row>
    <row r="47" spans="1:12" s="34" customFormat="1" ht="20.149999999999999" customHeight="1">
      <c r="A47" s="52" t="s">
        <v>71</v>
      </c>
      <c r="B47" s="3"/>
      <c r="C47" s="25" t="s">
        <v>87</v>
      </c>
      <c r="D47" s="77"/>
      <c r="E47" s="77"/>
      <c r="F47" s="164">
        <f>+F26</f>
        <v>1647011</v>
      </c>
      <c r="G47" s="31"/>
      <c r="H47" s="164">
        <f>+H26</f>
        <v>1444235</v>
      </c>
      <c r="I47" s="31"/>
      <c r="J47" s="164">
        <f>J26</f>
        <v>1506813</v>
      </c>
      <c r="K47" s="31"/>
      <c r="L47" s="164">
        <f>L26</f>
        <v>1286009</v>
      </c>
    </row>
    <row r="48" spans="1:12" s="34" customFormat="1" ht="21.65" customHeight="1">
      <c r="A48" s="52" t="s">
        <v>86</v>
      </c>
      <c r="B48" s="3"/>
      <c r="C48" s="25" t="s">
        <v>89</v>
      </c>
      <c r="D48" s="77"/>
      <c r="E48" s="77"/>
      <c r="F48" s="162">
        <v>0</v>
      </c>
      <c r="G48"/>
      <c r="H48" s="162">
        <v>0</v>
      </c>
      <c r="I48"/>
      <c r="J48" s="162">
        <v>0</v>
      </c>
      <c r="K48"/>
      <c r="L48" s="162">
        <v>0</v>
      </c>
    </row>
    <row r="49" spans="1:12" s="34" customFormat="1" ht="22.5" thickBot="1">
      <c r="A49" s="52" t="s">
        <v>88</v>
      </c>
      <c r="B49" s="3"/>
      <c r="C49" s="9"/>
      <c r="D49" s="77"/>
      <c r="E49" s="77"/>
      <c r="F49" s="173">
        <f>F47</f>
        <v>1647011</v>
      </c>
      <c r="G49" s="31"/>
      <c r="H49" s="173">
        <f>H47</f>
        <v>1444235</v>
      </c>
      <c r="I49" s="31"/>
      <c r="J49" s="173">
        <f>J47</f>
        <v>1506813</v>
      </c>
      <c r="K49" s="31"/>
      <c r="L49" s="173">
        <f>L47</f>
        <v>1286009</v>
      </c>
    </row>
    <row r="50" spans="1:12" s="34" customFormat="1" ht="20.149999999999999" customHeight="1" thickTop="1">
      <c r="A50" s="52"/>
      <c r="B50" s="3"/>
      <c r="C50" s="9"/>
      <c r="D50" s="77"/>
      <c r="E50" s="77"/>
      <c r="F50" s="36"/>
      <c r="G50"/>
      <c r="H50" s="36"/>
      <c r="I50"/>
      <c r="J50" s="18"/>
      <c r="K50"/>
      <c r="L50" s="18"/>
    </row>
    <row r="51" spans="1:12" ht="22">
      <c r="C51" s="9" t="s">
        <v>271</v>
      </c>
      <c r="D51" s="77"/>
      <c r="E51" s="77"/>
      <c r="F51" s="164"/>
      <c r="H51" s="164"/>
      <c r="J51" s="18"/>
      <c r="L51" s="18"/>
    </row>
    <row r="52" spans="1:12" ht="21.65" customHeight="1">
      <c r="A52" s="53" t="s">
        <v>85</v>
      </c>
      <c r="C52" s="25" t="s">
        <v>87</v>
      </c>
      <c r="D52" s="77"/>
      <c r="E52" s="77"/>
      <c r="F52" s="164">
        <f>F36</f>
        <v>1574241</v>
      </c>
      <c r="G52" s="31"/>
      <c r="H52" s="164">
        <f>H36</f>
        <v>1506441</v>
      </c>
      <c r="I52" s="31"/>
      <c r="J52" s="164">
        <f>J36</f>
        <v>1434043</v>
      </c>
      <c r="K52" s="31"/>
      <c r="L52" s="164">
        <f>L36</f>
        <v>1348215</v>
      </c>
    </row>
    <row r="53" spans="1:12">
      <c r="A53" s="52" t="s">
        <v>90</v>
      </c>
      <c r="C53" s="25" t="s">
        <v>89</v>
      </c>
      <c r="D53" s="77"/>
      <c r="E53" s="77"/>
      <c r="F53" s="162">
        <v>0</v>
      </c>
      <c r="H53" s="162">
        <v>0</v>
      </c>
      <c r="J53" s="162">
        <v>0</v>
      </c>
      <c r="L53" s="162">
        <v>0</v>
      </c>
    </row>
    <row r="54" spans="1:12" ht="22.5" thickBot="1">
      <c r="A54" s="52" t="s">
        <v>91</v>
      </c>
      <c r="C54" s="9"/>
      <c r="D54" s="77"/>
      <c r="E54" s="77"/>
      <c r="F54" s="173">
        <f>F52</f>
        <v>1574241</v>
      </c>
      <c r="G54" s="31"/>
      <c r="H54" s="173">
        <f>H52</f>
        <v>1506441</v>
      </c>
      <c r="I54" s="31"/>
      <c r="J54" s="173">
        <f>J52</f>
        <v>1434043</v>
      </c>
      <c r="K54" s="31"/>
      <c r="L54" s="173">
        <f>L52</f>
        <v>1348215</v>
      </c>
    </row>
    <row r="55" spans="1:12" ht="20.149999999999999" customHeight="1" thickTop="1">
      <c r="A55" s="52"/>
      <c r="C55" s="9"/>
      <c r="D55" s="77"/>
      <c r="E55" s="77"/>
      <c r="F55" s="36"/>
      <c r="H55" s="36"/>
      <c r="J55" s="18"/>
      <c r="L55" s="18"/>
    </row>
    <row r="56" spans="1:12" ht="22">
      <c r="A56" s="52"/>
      <c r="C56" s="9" t="s">
        <v>250</v>
      </c>
      <c r="D56" s="77"/>
      <c r="E56" s="77"/>
      <c r="F56" s="147"/>
      <c r="G56" s="146"/>
      <c r="H56" s="147"/>
      <c r="I56" s="148"/>
      <c r="J56" s="147"/>
      <c r="K56" s="148"/>
      <c r="L56" s="147"/>
    </row>
    <row r="57" spans="1:12" s="34" customFormat="1" ht="25" customHeight="1" thickBot="1">
      <c r="A57" s="49" t="s">
        <v>92</v>
      </c>
      <c r="B57" s="3"/>
      <c r="C57" s="25" t="s">
        <v>260</v>
      </c>
      <c r="D57" s="77"/>
      <c r="E57" s="77"/>
      <c r="F57" s="142">
        <f>+F26/SFP!E75</f>
        <v>0.77689198113207547</v>
      </c>
      <c r="G57" s="146"/>
      <c r="H57" s="142">
        <f>+H26/SFP!G75</f>
        <v>0.68124292452830193</v>
      </c>
      <c r="I57" s="143"/>
      <c r="J57" s="142">
        <f>+J26/SFP!I75</f>
        <v>0.71076084905660375</v>
      </c>
      <c r="K57" s="143"/>
      <c r="L57" s="142">
        <f>+L26/SFP!K75</f>
        <v>0.60660801886792448</v>
      </c>
    </row>
    <row r="58" spans="1:12" s="34" customFormat="1" ht="25" customHeight="1" thickTop="1">
      <c r="A58" s="49" t="s">
        <v>92</v>
      </c>
      <c r="B58" s="3"/>
      <c r="C58" s="25"/>
      <c r="D58" s="77"/>
      <c r="E58" s="77"/>
      <c r="F58" s="147"/>
      <c r="G58" s="146"/>
      <c r="H58" s="147"/>
      <c r="I58" s="143"/>
      <c r="J58" s="147"/>
      <c r="K58" s="143"/>
      <c r="L58" s="147"/>
    </row>
    <row r="59" spans="1:12" s="34" customFormat="1" ht="25" customHeight="1">
      <c r="A59" s="49"/>
      <c r="B59" s="3"/>
      <c r="C59" s="6" t="s">
        <v>0</v>
      </c>
      <c r="D59" s="77"/>
      <c r="E59" s="77"/>
      <c r="F59" s="1"/>
      <c r="G59" s="1"/>
      <c r="H59" s="1"/>
      <c r="I59" s="1"/>
      <c r="J59" s="1"/>
      <c r="K59" s="1"/>
      <c r="L59" s="1"/>
    </row>
    <row r="60" spans="1:12" ht="23">
      <c r="C60" s="6" t="s">
        <v>50</v>
      </c>
      <c r="D60" s="129"/>
      <c r="E60" s="129"/>
      <c r="F60" s="128"/>
      <c r="G60" s="128"/>
      <c r="H60" s="128"/>
      <c r="I60" s="128"/>
      <c r="J60" s="128"/>
      <c r="K60" s="128"/>
      <c r="L60" s="128"/>
    </row>
    <row r="61" spans="1:12" ht="23">
      <c r="C61" s="6"/>
      <c r="D61" s="129"/>
      <c r="E61" s="129"/>
      <c r="F61" s="128"/>
      <c r="G61" s="128"/>
      <c r="H61" s="128"/>
      <c r="I61" s="128"/>
      <c r="J61" s="128"/>
      <c r="K61" s="128"/>
      <c r="L61" s="128"/>
    </row>
    <row r="62" spans="1:12" ht="23.5" customHeight="1">
      <c r="D62" s="129"/>
      <c r="E62" s="129"/>
      <c r="F62" s="229" t="s">
        <v>1</v>
      </c>
      <c r="G62" s="229"/>
      <c r="H62" s="229"/>
      <c r="I62" s="128"/>
      <c r="J62" s="229" t="s">
        <v>2</v>
      </c>
      <c r="K62" s="229"/>
      <c r="L62" s="229"/>
    </row>
    <row r="63" spans="1:12" ht="20.5" customHeight="1">
      <c r="D63" s="129"/>
      <c r="E63" s="129"/>
      <c r="F63" s="231" t="s">
        <v>251</v>
      </c>
      <c r="G63" s="231"/>
      <c r="H63" s="231"/>
      <c r="I63" s="128"/>
      <c r="J63" s="231" t="s">
        <v>251</v>
      </c>
      <c r="K63" s="232"/>
      <c r="L63" s="232"/>
    </row>
    <row r="64" spans="1:12" ht="22">
      <c r="D64" s="129"/>
      <c r="E64" s="129"/>
      <c r="F64" s="231" t="s">
        <v>249</v>
      </c>
      <c r="G64" s="231"/>
      <c r="H64" s="231"/>
      <c r="I64" s="128"/>
      <c r="J64" s="231" t="s">
        <v>249</v>
      </c>
      <c r="K64" s="231"/>
      <c r="L64" s="231"/>
    </row>
    <row r="65" spans="3:12">
      <c r="D65" s="77" t="s">
        <v>5</v>
      </c>
      <c r="E65" s="77"/>
      <c r="F65" s="129">
        <v>2568</v>
      </c>
      <c r="G65" s="129"/>
      <c r="H65" s="129">
        <v>2567</v>
      </c>
      <c r="I65" s="129"/>
      <c r="J65" s="129">
        <v>2568</v>
      </c>
      <c r="K65" s="129"/>
      <c r="L65" s="129">
        <v>2567</v>
      </c>
    </row>
    <row r="66" spans="3:12" ht="20.5" customHeight="1">
      <c r="C66" s="8"/>
      <c r="D66" s="77"/>
      <c r="E66" s="77"/>
      <c r="F66" s="230" t="s">
        <v>7</v>
      </c>
      <c r="G66" s="230"/>
      <c r="H66" s="230"/>
      <c r="I66" s="230"/>
      <c r="J66" s="230"/>
      <c r="K66" s="230"/>
      <c r="L66" s="230"/>
    </row>
    <row r="67" spans="3:12" ht="20.5" customHeight="1">
      <c r="C67" s="8" t="s">
        <v>52</v>
      </c>
      <c r="D67" s="77"/>
      <c r="E67" s="77"/>
      <c r="F67" s="141"/>
      <c r="G67" s="77"/>
      <c r="H67" s="141"/>
      <c r="I67" s="77"/>
      <c r="J67" s="77"/>
      <c r="K67" s="77"/>
      <c r="L67" s="77"/>
    </row>
    <row r="68" spans="3:12" ht="21.75" customHeight="1">
      <c r="C68" s="25" t="s">
        <v>264</v>
      </c>
      <c r="D68" s="77"/>
      <c r="E68" s="77"/>
      <c r="F68" s="88">
        <v>14415189</v>
      </c>
      <c r="G68" s="88"/>
      <c r="H68" s="88">
        <v>12933321</v>
      </c>
      <c r="I68" s="88"/>
      <c r="J68" s="88">
        <v>13836746</v>
      </c>
      <c r="K68" s="88"/>
      <c r="L68" s="88">
        <v>12375353</v>
      </c>
    </row>
    <row r="69" spans="3:12">
      <c r="C69" s="7" t="s">
        <v>53</v>
      </c>
      <c r="D69" s="77"/>
      <c r="E69" s="77"/>
      <c r="F69" s="88">
        <v>281607</v>
      </c>
      <c r="G69" s="88"/>
      <c r="H69" s="88">
        <v>443129</v>
      </c>
      <c r="I69" s="88"/>
      <c r="J69" s="88">
        <v>221101</v>
      </c>
      <c r="K69" s="88"/>
      <c r="L69" s="88">
        <v>376054</v>
      </c>
    </row>
    <row r="70" spans="3:12">
      <c r="C70" t="s">
        <v>54</v>
      </c>
      <c r="D70" s="77">
        <v>2</v>
      </c>
      <c r="E70" s="77"/>
      <c r="F70" s="88">
        <v>91433</v>
      </c>
      <c r="G70" s="88"/>
      <c r="H70" s="88">
        <v>86456</v>
      </c>
      <c r="I70" s="88"/>
      <c r="J70" s="88">
        <v>305585</v>
      </c>
      <c r="K70" s="88"/>
      <c r="L70" s="88">
        <v>272133</v>
      </c>
    </row>
    <row r="71" spans="3:12" ht="22">
      <c r="C71" s="9" t="s">
        <v>56</v>
      </c>
      <c r="D71" s="77">
        <v>7</v>
      </c>
      <c r="E71" s="77"/>
      <c r="F71" s="169">
        <f>SUM(F68:F70)</f>
        <v>14788229</v>
      </c>
      <c r="G71" s="30"/>
      <c r="H71" s="169">
        <f>SUM(H68:H70)</f>
        <v>13462906</v>
      </c>
      <c r="I71" s="30"/>
      <c r="J71" s="169">
        <f>SUM(J68:J70)</f>
        <v>14363432</v>
      </c>
      <c r="K71" s="30"/>
      <c r="L71" s="169">
        <f>SUM(L68:L70)</f>
        <v>13023540</v>
      </c>
    </row>
    <row r="72" spans="3:12" ht="20.5" customHeight="1">
      <c r="C72" s="9"/>
      <c r="D72" s="77"/>
      <c r="E72" s="77"/>
      <c r="F72" s="132"/>
      <c r="G72" s="30"/>
      <c r="H72" s="132"/>
      <c r="I72" s="30"/>
      <c r="J72" s="132"/>
      <c r="K72" s="30"/>
      <c r="L72" s="132"/>
    </row>
    <row r="73" spans="3:12" ht="22">
      <c r="C73" s="8" t="s">
        <v>57</v>
      </c>
      <c r="D73" s="77"/>
      <c r="E73" s="77"/>
      <c r="F73" s="132"/>
      <c r="G73" s="30"/>
      <c r="H73" s="132"/>
      <c r="I73" s="30"/>
      <c r="J73" s="132"/>
      <c r="K73" s="30"/>
      <c r="L73" s="132"/>
    </row>
    <row r="74" spans="3:12">
      <c r="C74" s="7" t="s">
        <v>58</v>
      </c>
      <c r="D74" s="77">
        <v>2</v>
      </c>
      <c r="E74" s="77"/>
      <c r="F74" s="88">
        <v>5781227</v>
      </c>
      <c r="G74" s="88"/>
      <c r="H74" s="88">
        <v>5290041</v>
      </c>
      <c r="I74" s="88"/>
      <c r="J74" s="88">
        <v>5765979</v>
      </c>
      <c r="K74" s="88"/>
      <c r="L74" s="88">
        <v>5275367</v>
      </c>
    </row>
    <row r="75" spans="3:12" ht="22">
      <c r="C75" s="9" t="s">
        <v>59</v>
      </c>
      <c r="D75" s="77"/>
      <c r="E75" s="77"/>
      <c r="F75" s="169">
        <f>SUM(F74:F74)</f>
        <v>5781227</v>
      </c>
      <c r="G75" s="30"/>
      <c r="H75" s="169">
        <f>SUM(H74:H74)</f>
        <v>5290041</v>
      </c>
      <c r="I75" s="30"/>
      <c r="J75" s="169">
        <f>SUM(J74:J74)</f>
        <v>5765979</v>
      </c>
      <c r="K75" s="30"/>
      <c r="L75" s="169">
        <f>SUM(L74:L74)</f>
        <v>5275367</v>
      </c>
    </row>
    <row r="76" spans="3:12">
      <c r="C76" s="130"/>
      <c r="D76" s="77"/>
      <c r="E76" s="77"/>
      <c r="F76" s="88"/>
      <c r="G76" s="88"/>
      <c r="H76" s="88"/>
      <c r="I76" s="88"/>
      <c r="J76" s="88"/>
      <c r="K76" s="88"/>
      <c r="L76" s="88"/>
    </row>
    <row r="77" spans="3:12" ht="22">
      <c r="C77" s="9" t="s">
        <v>238</v>
      </c>
      <c r="D77" s="77"/>
      <c r="E77" s="77"/>
      <c r="F77" s="176">
        <f>F71-F75</f>
        <v>9007002</v>
      </c>
      <c r="G77" s="132"/>
      <c r="H77" s="176">
        <f>H71-H75</f>
        <v>8172865</v>
      </c>
      <c r="I77" s="132"/>
      <c r="J77" s="176">
        <f>J71-J75</f>
        <v>8597453</v>
      </c>
      <c r="K77" s="132"/>
      <c r="L77" s="176">
        <f>L71-L75</f>
        <v>7748173</v>
      </c>
    </row>
    <row r="78" spans="3:12">
      <c r="C78" s="25" t="s">
        <v>304</v>
      </c>
      <c r="D78" s="77"/>
      <c r="E78" s="77"/>
      <c r="F78" s="122"/>
      <c r="G78" s="122"/>
      <c r="H78" s="122"/>
      <c r="I78" s="122"/>
      <c r="J78" s="122"/>
      <c r="K78" s="88"/>
      <c r="L78" s="122"/>
    </row>
    <row r="79" spans="3:12">
      <c r="C79" s="25" t="s">
        <v>285</v>
      </c>
      <c r="D79" s="77"/>
      <c r="E79" s="77"/>
      <c r="F79" s="122">
        <v>-493956</v>
      </c>
      <c r="G79" s="122"/>
      <c r="H79" s="122">
        <v>-591573</v>
      </c>
      <c r="I79" s="122"/>
      <c r="J79" s="122">
        <v>-468266</v>
      </c>
      <c r="K79" s="88"/>
      <c r="L79" s="122">
        <v>-486511</v>
      </c>
    </row>
    <row r="80" spans="3:12">
      <c r="C80" s="7" t="s">
        <v>63</v>
      </c>
      <c r="D80" s="77">
        <v>2</v>
      </c>
      <c r="E80" s="77"/>
      <c r="F80" s="145">
        <v>-2923199</v>
      </c>
      <c r="G80" s="122"/>
      <c r="H80" s="145">
        <v>-2357791</v>
      </c>
      <c r="I80" s="122"/>
      <c r="J80" s="164">
        <v>-2923199</v>
      </c>
      <c r="K80" s="88"/>
      <c r="L80" s="145">
        <f>+H80</f>
        <v>-2357791</v>
      </c>
    </row>
    <row r="81" spans="3:12">
      <c r="C81" s="25" t="s">
        <v>309</v>
      </c>
      <c r="D81" s="77">
        <v>3.3</v>
      </c>
      <c r="E81" s="77"/>
      <c r="F81" s="122">
        <v>-1565098</v>
      </c>
      <c r="G81" s="122"/>
      <c r="H81" s="122">
        <v>-1691955</v>
      </c>
      <c r="I81" s="122"/>
      <c r="J81" s="122">
        <v>-1530062</v>
      </c>
      <c r="K81" s="88"/>
      <c r="L81" s="122">
        <v>-1675661</v>
      </c>
    </row>
    <row r="82" spans="3:12" ht="22">
      <c r="C82" s="9" t="s">
        <v>69</v>
      </c>
      <c r="D82" s="77"/>
      <c r="E82" s="77"/>
      <c r="F82" s="172">
        <f>SUM(F77:F81)</f>
        <v>4024749</v>
      </c>
      <c r="G82" s="30"/>
      <c r="H82" s="172">
        <f>SUM(H77:H81)</f>
        <v>3531546</v>
      </c>
      <c r="I82" s="30"/>
      <c r="J82" s="172">
        <f>SUM(J77:J81)</f>
        <v>3675926</v>
      </c>
      <c r="K82" s="30"/>
      <c r="L82" s="172">
        <f>SUM(L77:L81)</f>
        <v>3228210</v>
      </c>
    </row>
    <row r="83" spans="3:12">
      <c r="C83" s="25" t="s">
        <v>311</v>
      </c>
      <c r="D83" s="77"/>
      <c r="E83" s="77"/>
      <c r="F83" s="166">
        <v>-806523</v>
      </c>
      <c r="G83" s="167"/>
      <c r="H83" s="166">
        <v>-697936</v>
      </c>
      <c r="I83" s="167"/>
      <c r="J83" s="122">
        <v>-735467</v>
      </c>
      <c r="K83" s="123"/>
      <c r="L83" s="122">
        <v>-635954</v>
      </c>
    </row>
    <row r="84" spans="3:12" ht="22">
      <c r="C84" s="9" t="s">
        <v>72</v>
      </c>
      <c r="D84" s="77"/>
      <c r="E84" s="77"/>
      <c r="F84" s="170">
        <f>SUM(F82,F83)</f>
        <v>3218226</v>
      </c>
      <c r="G84" s="30"/>
      <c r="H84" s="170">
        <f>SUM(H82,H83)</f>
        <v>2833610</v>
      </c>
      <c r="I84" s="30"/>
      <c r="J84" s="169">
        <f>SUM(J82,J83)</f>
        <v>2940459</v>
      </c>
      <c r="K84" s="30"/>
      <c r="L84" s="169">
        <f>SUM(L82,L83)</f>
        <v>2592256</v>
      </c>
    </row>
    <row r="85" spans="3:12" ht="20.5" customHeight="1">
      <c r="C85" s="140"/>
    </row>
    <row r="86" spans="3:12" ht="22">
      <c r="C86" s="9" t="s">
        <v>277</v>
      </c>
      <c r="D86" s="77"/>
      <c r="E86" s="77"/>
      <c r="F86" s="4"/>
      <c r="G86" s="5"/>
      <c r="H86" s="4"/>
      <c r="I86" s="5"/>
      <c r="J86" s="4"/>
      <c r="K86" s="5"/>
      <c r="L86" s="4"/>
    </row>
    <row r="87" spans="3:12" ht="22">
      <c r="C87" s="8" t="s">
        <v>75</v>
      </c>
      <c r="D87" s="77"/>
      <c r="E87" s="77"/>
      <c r="F87" s="104"/>
      <c r="H87" s="104"/>
      <c r="J87" s="104"/>
      <c r="L87" s="104"/>
    </row>
    <row r="88" spans="3:12">
      <c r="C88" s="25" t="s">
        <v>297</v>
      </c>
      <c r="D88" s="77"/>
      <c r="E88" s="77"/>
      <c r="F88" s="164">
        <v>-120385</v>
      </c>
      <c r="G88" s="122"/>
      <c r="H88" s="164">
        <v>59307</v>
      </c>
      <c r="I88" s="122"/>
      <c r="J88" s="164">
        <f>+F88</f>
        <v>-120385</v>
      </c>
      <c r="K88" s="122"/>
      <c r="L88" s="164">
        <f>+H88</f>
        <v>59307</v>
      </c>
    </row>
    <row r="89" spans="3:12">
      <c r="C89" s="25" t="s">
        <v>265</v>
      </c>
      <c r="D89" s="77"/>
      <c r="E89" s="77"/>
      <c r="F89" s="168">
        <v>24077</v>
      </c>
      <c r="G89" s="122"/>
      <c r="H89" s="168">
        <v>-11861</v>
      </c>
      <c r="I89" s="122"/>
      <c r="J89" s="168">
        <f>+F89</f>
        <v>24077</v>
      </c>
      <c r="K89" s="122"/>
      <c r="L89" s="168">
        <f>+H89</f>
        <v>-11861</v>
      </c>
    </row>
    <row r="90" spans="3:12" ht="22">
      <c r="C90" s="9" t="s">
        <v>78</v>
      </c>
      <c r="D90" s="77"/>
      <c r="E90" s="77"/>
      <c r="F90" s="170">
        <f>SUM(F88:F89)</f>
        <v>-96308</v>
      </c>
      <c r="G90" s="132"/>
      <c r="H90" s="170">
        <f>SUM(H88:H89)</f>
        <v>47446</v>
      </c>
      <c r="I90" s="132"/>
      <c r="J90" s="170">
        <f>SUM(J88:J89)</f>
        <v>-96308</v>
      </c>
      <c r="K90" s="132"/>
      <c r="L90" s="170">
        <f>SUM(L88:L89)</f>
        <v>47446</v>
      </c>
    </row>
    <row r="91" spans="3:12" ht="22">
      <c r="C91" s="9"/>
      <c r="D91" s="77"/>
      <c r="E91" s="77"/>
      <c r="F91" s="30"/>
      <c r="G91" s="30"/>
      <c r="H91" s="30"/>
      <c r="I91" s="30"/>
      <c r="J91" s="30"/>
      <c r="K91" s="30"/>
      <c r="L91" s="30"/>
    </row>
    <row r="92" spans="3:12" ht="22">
      <c r="C92" s="9" t="s">
        <v>278</v>
      </c>
      <c r="D92" s="28"/>
      <c r="E92" s="28"/>
      <c r="F92" s="170">
        <f>+F90</f>
        <v>-96308</v>
      </c>
      <c r="G92" s="132"/>
      <c r="H92" s="170">
        <f>+H90</f>
        <v>47446</v>
      </c>
      <c r="I92" s="132"/>
      <c r="J92" s="170">
        <f>+J90</f>
        <v>-96308</v>
      </c>
      <c r="K92" s="132"/>
      <c r="L92" s="170">
        <f>+L90</f>
        <v>47446</v>
      </c>
    </row>
    <row r="93" spans="3:12" ht="22">
      <c r="C93" s="9"/>
      <c r="D93" s="28"/>
      <c r="E93" s="28"/>
      <c r="F93" s="30"/>
      <c r="G93" s="30"/>
      <c r="H93" s="30"/>
      <c r="I93" s="30"/>
      <c r="J93" s="30"/>
      <c r="K93" s="30"/>
      <c r="L93" s="30"/>
    </row>
    <row r="94" spans="3:12" ht="22.5" thickBot="1">
      <c r="C94" s="9" t="s">
        <v>279</v>
      </c>
      <c r="D94" s="77"/>
      <c r="E94" s="77"/>
      <c r="F94" s="171">
        <f>F92+F84</f>
        <v>3121918</v>
      </c>
      <c r="G94" s="132"/>
      <c r="H94" s="171">
        <f>H92+H84</f>
        <v>2881056</v>
      </c>
      <c r="I94" s="132"/>
      <c r="J94" s="171">
        <f>J92+J84</f>
        <v>2844151</v>
      </c>
      <c r="K94" s="132"/>
      <c r="L94" s="171">
        <f>L92+L84</f>
        <v>2639702</v>
      </c>
    </row>
    <row r="95" spans="3:12" ht="20.5" customHeight="1" thickTop="1"/>
    <row r="96" spans="3:12" ht="23">
      <c r="C96" s="6" t="s">
        <v>0</v>
      </c>
      <c r="D96" s="77"/>
      <c r="E96" s="77"/>
      <c r="F96" s="1"/>
      <c r="G96" s="1"/>
      <c r="H96" s="1"/>
      <c r="I96" s="1"/>
      <c r="J96" s="1"/>
      <c r="K96" s="1"/>
      <c r="L96" s="1"/>
    </row>
    <row r="97" spans="3:12" ht="23">
      <c r="C97" s="6" t="s">
        <v>50</v>
      </c>
      <c r="D97" s="129"/>
      <c r="E97" s="129"/>
      <c r="F97" s="128"/>
      <c r="G97" s="128"/>
      <c r="H97" s="128"/>
      <c r="I97" s="128"/>
      <c r="J97" s="128"/>
      <c r="K97" s="128"/>
      <c r="L97" s="128"/>
    </row>
    <row r="98" spans="3:12" ht="23">
      <c r="C98" s="6"/>
      <c r="D98" s="129"/>
      <c r="E98" s="129"/>
      <c r="F98" s="128"/>
      <c r="G98" s="128"/>
      <c r="H98" s="128"/>
      <c r="I98" s="128"/>
      <c r="J98" s="128"/>
      <c r="K98" s="128"/>
      <c r="L98" s="128"/>
    </row>
    <row r="99" spans="3:12" ht="22">
      <c r="D99" s="129"/>
      <c r="E99" s="129"/>
      <c r="F99" s="229" t="s">
        <v>1</v>
      </c>
      <c r="G99" s="229"/>
      <c r="H99" s="229"/>
      <c r="I99" s="128"/>
      <c r="J99" s="229" t="s">
        <v>2</v>
      </c>
      <c r="K99" s="229"/>
      <c r="L99" s="229"/>
    </row>
    <row r="100" spans="3:12" ht="20.5" customHeight="1">
      <c r="D100" s="129"/>
      <c r="E100" s="129"/>
      <c r="F100" s="231" t="s">
        <v>251</v>
      </c>
      <c r="G100" s="231"/>
      <c r="H100" s="231"/>
      <c r="I100" s="128"/>
      <c r="J100" s="231" t="s">
        <v>251</v>
      </c>
      <c r="K100" s="232"/>
      <c r="L100" s="232"/>
    </row>
    <row r="101" spans="3:12" ht="22">
      <c r="D101" s="129"/>
      <c r="E101" s="129"/>
      <c r="F101" s="231" t="s">
        <v>249</v>
      </c>
      <c r="G101" s="231"/>
      <c r="H101" s="231"/>
      <c r="I101" s="128"/>
      <c r="J101" s="231" t="s">
        <v>249</v>
      </c>
      <c r="K101" s="231"/>
      <c r="L101" s="231"/>
    </row>
    <row r="102" spans="3:12">
      <c r="D102" s="77"/>
      <c r="E102" s="77"/>
      <c r="F102" s="129">
        <v>2568</v>
      </c>
      <c r="G102" s="129"/>
      <c r="H102" s="129">
        <v>2567</v>
      </c>
      <c r="I102" s="129"/>
      <c r="J102" s="129">
        <v>2568</v>
      </c>
      <c r="K102" s="129"/>
      <c r="L102" s="129">
        <v>2567</v>
      </c>
    </row>
    <row r="103" spans="3:12" ht="20.5" customHeight="1">
      <c r="C103" s="8"/>
      <c r="D103" s="77"/>
      <c r="E103" s="77"/>
      <c r="F103" s="230" t="s">
        <v>7</v>
      </c>
      <c r="G103" s="230"/>
      <c r="H103" s="230"/>
      <c r="I103" s="230"/>
      <c r="J103" s="230"/>
      <c r="K103" s="230"/>
      <c r="L103" s="230"/>
    </row>
    <row r="104" spans="3:12" ht="20.5" customHeight="1">
      <c r="C104" s="9" t="s">
        <v>270</v>
      </c>
      <c r="D104" s="77"/>
      <c r="E104" s="77"/>
      <c r="F104" s="164"/>
      <c r="H104" s="164"/>
    </row>
    <row r="105" spans="3:12" ht="20.5" customHeight="1">
      <c r="C105" s="25" t="s">
        <v>87</v>
      </c>
      <c r="D105" s="77"/>
      <c r="E105" s="77"/>
      <c r="F105" s="164">
        <f>+F84</f>
        <v>3218226</v>
      </c>
      <c r="G105" s="31"/>
      <c r="H105" s="164">
        <f>+H84</f>
        <v>2833610</v>
      </c>
      <c r="I105" s="31"/>
      <c r="J105" s="164">
        <f>+J84</f>
        <v>2940459</v>
      </c>
      <c r="K105" s="31"/>
      <c r="L105" s="164">
        <f>+L84</f>
        <v>2592256</v>
      </c>
    </row>
    <row r="106" spans="3:12">
      <c r="C106" s="25" t="s">
        <v>89</v>
      </c>
      <c r="D106" s="77"/>
      <c r="E106" s="77"/>
      <c r="F106" s="162">
        <v>0</v>
      </c>
      <c r="H106" s="162">
        <v>0</v>
      </c>
      <c r="J106" s="162">
        <v>0</v>
      </c>
      <c r="L106" s="162">
        <v>0</v>
      </c>
    </row>
    <row r="107" spans="3:12" ht="22.5" thickBot="1">
      <c r="C107" s="9"/>
      <c r="D107" s="77"/>
      <c r="E107" s="77"/>
      <c r="F107" s="173">
        <f>F105</f>
        <v>3218226</v>
      </c>
      <c r="G107" s="31"/>
      <c r="H107" s="173">
        <f>H105</f>
        <v>2833610</v>
      </c>
      <c r="I107" s="31"/>
      <c r="J107" s="173">
        <f>J105</f>
        <v>2940459</v>
      </c>
      <c r="K107" s="31"/>
      <c r="L107" s="173">
        <f>L105</f>
        <v>2592256</v>
      </c>
    </row>
    <row r="108" spans="3:12" ht="20.5" customHeight="1" thickTop="1">
      <c r="C108" s="9"/>
      <c r="D108" s="77"/>
      <c r="E108" s="77"/>
      <c r="F108" s="36"/>
      <c r="H108" s="36"/>
      <c r="J108" s="18"/>
      <c r="L108" s="18"/>
    </row>
    <row r="109" spans="3:12" ht="22">
      <c r="C109" s="9" t="s">
        <v>271</v>
      </c>
      <c r="D109" s="77"/>
      <c r="E109" s="77"/>
      <c r="F109" s="164"/>
      <c r="H109" s="164"/>
      <c r="J109" s="18"/>
      <c r="L109" s="18"/>
    </row>
    <row r="110" spans="3:12">
      <c r="C110" s="25" t="s">
        <v>87</v>
      </c>
      <c r="D110" s="77"/>
      <c r="E110" s="77"/>
      <c r="F110" s="164">
        <f>+F94</f>
        <v>3121918</v>
      </c>
      <c r="G110" s="31"/>
      <c r="H110" s="164">
        <f>+H94</f>
        <v>2881056</v>
      </c>
      <c r="I110" s="31"/>
      <c r="J110" s="164">
        <f>+J94</f>
        <v>2844151</v>
      </c>
      <c r="K110" s="31"/>
      <c r="L110" s="164">
        <f>+L94</f>
        <v>2639702</v>
      </c>
    </row>
    <row r="111" spans="3:12">
      <c r="C111" s="25" t="s">
        <v>89</v>
      </c>
      <c r="D111" s="77"/>
      <c r="E111" s="77"/>
      <c r="F111" s="162">
        <v>0</v>
      </c>
      <c r="H111" s="162">
        <v>0</v>
      </c>
      <c r="J111" s="162">
        <v>0</v>
      </c>
      <c r="L111" s="162">
        <v>0</v>
      </c>
    </row>
    <row r="112" spans="3:12" ht="22.5" thickBot="1">
      <c r="C112" s="9"/>
      <c r="D112" s="77"/>
      <c r="E112" s="77"/>
      <c r="F112" s="173">
        <f>F110</f>
        <v>3121918</v>
      </c>
      <c r="G112" s="31"/>
      <c r="H112" s="173">
        <f>H110</f>
        <v>2881056</v>
      </c>
      <c r="I112" s="31"/>
      <c r="J112" s="173">
        <f>J110</f>
        <v>2844151</v>
      </c>
      <c r="K112" s="31"/>
      <c r="L112" s="173">
        <f>L110</f>
        <v>2639702</v>
      </c>
    </row>
    <row r="113" spans="3:12" ht="20.5" customHeight="1" thickTop="1">
      <c r="C113" s="9"/>
      <c r="D113" s="77"/>
      <c r="E113" s="77"/>
      <c r="F113" s="36"/>
      <c r="H113" s="36"/>
      <c r="J113" s="18"/>
      <c r="L113" s="18"/>
    </row>
    <row r="114" spans="3:12" ht="22">
      <c r="C114" s="9" t="s">
        <v>250</v>
      </c>
      <c r="D114" s="77"/>
      <c r="E114" s="77"/>
      <c r="F114" s="147"/>
      <c r="G114" s="146"/>
      <c r="H114" s="147"/>
      <c r="I114" s="148"/>
      <c r="J114" s="147"/>
      <c r="K114" s="148"/>
      <c r="L114" s="147"/>
    </row>
    <row r="115" spans="3:12" ht="24.65" customHeight="1" thickBot="1">
      <c r="C115" s="25" t="s">
        <v>260</v>
      </c>
      <c r="D115" s="3"/>
      <c r="E115" s="77"/>
      <c r="F115" s="142">
        <f>+F84/SFP!E75</f>
        <v>1.5180311320754718</v>
      </c>
      <c r="G115" s="146"/>
      <c r="H115" s="142">
        <f>+H84/SFP!G75</f>
        <v>1.3366084905660378</v>
      </c>
      <c r="I115" s="143"/>
      <c r="J115" s="142">
        <f>+J84/SFP!I75</f>
        <v>1.387008962264151</v>
      </c>
      <c r="K115" s="143"/>
      <c r="L115" s="142">
        <f>+L84/SFP!K75</f>
        <v>1.2227622641509435</v>
      </c>
    </row>
    <row r="116" spans="3:12" ht="24.65" customHeight="1" thickTop="1"/>
  </sheetData>
  <mergeCells count="28">
    <mergeCell ref="F101:H101"/>
    <mergeCell ref="J101:L101"/>
    <mergeCell ref="F103:L103"/>
    <mergeCell ref="F45:L45"/>
    <mergeCell ref="F99:H99"/>
    <mergeCell ref="J99:L99"/>
    <mergeCell ref="F100:H100"/>
    <mergeCell ref="J100:L100"/>
    <mergeCell ref="F66:L66"/>
    <mergeCell ref="F62:H62"/>
    <mergeCell ref="J62:L62"/>
    <mergeCell ref="F63:H63"/>
    <mergeCell ref="J63:L63"/>
    <mergeCell ref="F64:H64"/>
    <mergeCell ref="J64:L64"/>
    <mergeCell ref="F41:H41"/>
    <mergeCell ref="J41:L41"/>
    <mergeCell ref="F42:H42"/>
    <mergeCell ref="J42:L42"/>
    <mergeCell ref="F43:H43"/>
    <mergeCell ref="J43:L43"/>
    <mergeCell ref="F4:H4"/>
    <mergeCell ref="J4:L4"/>
    <mergeCell ref="F8:L8"/>
    <mergeCell ref="F5:H5"/>
    <mergeCell ref="J5:L5"/>
    <mergeCell ref="F6:H6"/>
    <mergeCell ref="J6:L6"/>
  </mergeCells>
  <phoneticPr fontId="16" type="noConversion"/>
  <pageMargins left="0.7" right="0.7" top="0.48" bottom="0.4" header="0.4" footer="0.4"/>
  <pageSetup paperSize="9" scale="78" firstPageNumber="5" fitToHeight="0" orientation="portrait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&amp;C&amp;14&amp;P&amp;R
</oddFooter>
  </headerFooter>
  <rowBreaks count="3" manualBreakCount="3">
    <brk id="37" min="2" max="11" man="1"/>
    <brk id="58" min="2" max="11" man="1"/>
    <brk id="95" min="2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50"/>
  <sheetViews>
    <sheetView view="pageBreakPreview" topLeftCell="B1" zoomScale="85" zoomScaleNormal="85" zoomScaleSheetLayoutView="85" workbookViewId="0">
      <selection activeCell="B1" sqref="B1"/>
    </sheetView>
  </sheetViews>
  <sheetFormatPr defaultColWidth="9.09765625" defaultRowHeight="21.5"/>
  <cols>
    <col min="1" max="1" width="1.296875" style="149" hidden="1" customWidth="1"/>
    <col min="2" max="2" width="56" style="25" customWidth="1"/>
    <col min="3" max="3" width="10.8984375" style="62" customWidth="1"/>
    <col min="4" max="4" width="15.69921875" customWidth="1"/>
    <col min="5" max="5" width="0.8984375" customWidth="1"/>
    <col min="6" max="6" width="15.69921875" customWidth="1"/>
    <col min="7" max="7" width="0.8984375" customWidth="1"/>
    <col min="8" max="8" width="15.69921875" customWidth="1"/>
    <col min="9" max="9" width="0.8984375" customWidth="1"/>
    <col min="10" max="10" width="15.69921875" customWidth="1"/>
    <col min="11" max="11" width="0.8984375" customWidth="1"/>
    <col min="12" max="12" width="17.8984375" customWidth="1"/>
    <col min="13" max="13" width="0.8984375" customWidth="1"/>
    <col min="14" max="14" width="15.69921875" customWidth="1"/>
  </cols>
  <sheetData>
    <row r="1" spans="1:14" s="133" customFormat="1" ht="23">
      <c r="A1" s="204"/>
      <c r="B1" s="6" t="s">
        <v>0</v>
      </c>
      <c r="C1" s="151"/>
      <c r="D1" s="205"/>
      <c r="E1" s="206"/>
      <c r="F1" s="205"/>
    </row>
    <row r="2" spans="1:14" s="133" customFormat="1" ht="23">
      <c r="A2" s="204"/>
      <c r="B2" s="6" t="s">
        <v>293</v>
      </c>
      <c r="C2" s="151"/>
    </row>
    <row r="3" spans="1:14" ht="22">
      <c r="B3" s="9"/>
    </row>
    <row r="4" spans="1:14" ht="22">
      <c r="B4" s="180"/>
      <c r="D4" s="229" t="s">
        <v>1</v>
      </c>
      <c r="E4" s="229"/>
      <c r="F4" s="229"/>
      <c r="G4" s="229"/>
      <c r="H4" s="229"/>
      <c r="I4" s="229"/>
      <c r="J4" s="229"/>
      <c r="K4" s="229"/>
      <c r="L4" s="229"/>
      <c r="M4" s="229"/>
      <c r="N4" s="229"/>
    </row>
    <row r="5" spans="1:14" ht="22">
      <c r="B5" s="180"/>
      <c r="D5" s="128"/>
      <c r="E5" s="128"/>
      <c r="F5" s="128"/>
      <c r="G5" s="128"/>
      <c r="H5" s="129"/>
      <c r="I5" s="129"/>
      <c r="J5" s="129"/>
      <c r="K5" s="129"/>
      <c r="L5" s="129" t="s">
        <v>286</v>
      </c>
      <c r="M5" s="128"/>
      <c r="N5" s="128"/>
    </row>
    <row r="6" spans="1:14" ht="22">
      <c r="A6" s="181"/>
      <c r="C6" s="25"/>
      <c r="E6" s="128"/>
      <c r="F6" s="129"/>
      <c r="G6" s="129"/>
      <c r="H6" s="233" t="s">
        <v>44</v>
      </c>
      <c r="I6" s="233"/>
      <c r="J6" s="233"/>
      <c r="L6" s="182" t="s">
        <v>287</v>
      </c>
      <c r="M6" s="129"/>
      <c r="N6" s="128"/>
    </row>
    <row r="7" spans="1:14">
      <c r="C7" s="129"/>
      <c r="D7" s="129" t="s">
        <v>301</v>
      </c>
      <c r="F7" s="129" t="s">
        <v>93</v>
      </c>
      <c r="G7" s="129"/>
      <c r="H7" s="129" t="s">
        <v>94</v>
      </c>
      <c r="I7" s="129"/>
      <c r="J7" s="129" t="s">
        <v>95</v>
      </c>
      <c r="K7" s="129"/>
      <c r="L7" s="129" t="s">
        <v>288</v>
      </c>
      <c r="M7" s="129"/>
      <c r="N7" s="129" t="s">
        <v>97</v>
      </c>
    </row>
    <row r="8" spans="1:14">
      <c r="C8" s="77" t="s">
        <v>5</v>
      </c>
      <c r="D8" s="129" t="s">
        <v>98</v>
      </c>
      <c r="F8" s="183" t="s">
        <v>99</v>
      </c>
      <c r="G8" s="129"/>
      <c r="H8" s="129" t="s">
        <v>100</v>
      </c>
      <c r="I8" s="129"/>
      <c r="J8" s="129" t="s">
        <v>101</v>
      </c>
      <c r="K8" s="129"/>
      <c r="L8" s="129" t="s">
        <v>96</v>
      </c>
      <c r="M8" s="129"/>
      <c r="N8" s="129" t="s">
        <v>38</v>
      </c>
    </row>
    <row r="9" spans="1:14">
      <c r="A9" s="184"/>
      <c r="B9"/>
      <c r="C9" s="77"/>
      <c r="D9" s="230" t="s">
        <v>7</v>
      </c>
      <c r="E9" s="230"/>
      <c r="F9" s="230"/>
      <c r="G9" s="230"/>
      <c r="H9" s="230"/>
      <c r="I9" s="230"/>
      <c r="J9" s="230"/>
      <c r="K9" s="230"/>
      <c r="L9" s="230"/>
      <c r="M9" s="230"/>
      <c r="N9" s="230"/>
    </row>
    <row r="10" spans="1:14" ht="22">
      <c r="A10" s="184"/>
      <c r="B10" s="9" t="s">
        <v>294</v>
      </c>
      <c r="C10" s="77"/>
      <c r="D10" s="129"/>
      <c r="E10" s="129"/>
      <c r="F10" s="129"/>
      <c r="G10" s="129"/>
      <c r="H10" s="129"/>
      <c r="I10" s="129"/>
      <c r="J10" s="215"/>
      <c r="K10" s="129"/>
      <c r="L10" s="129"/>
      <c r="M10" s="129"/>
      <c r="N10" s="129"/>
    </row>
    <row r="11" spans="1:14" ht="22">
      <c r="A11" s="184"/>
      <c r="B11" s="9" t="s">
        <v>295</v>
      </c>
      <c r="C11" s="77"/>
      <c r="D11" s="155">
        <v>2120000</v>
      </c>
      <c r="E11" s="77"/>
      <c r="F11" s="155">
        <v>2379843</v>
      </c>
      <c r="G11" s="77"/>
      <c r="H11" s="155">
        <v>212000</v>
      </c>
      <c r="I11" s="77"/>
      <c r="J11" s="155">
        <v>27381906</v>
      </c>
      <c r="K11" s="77"/>
      <c r="L11" s="155">
        <v>-176950</v>
      </c>
      <c r="M11" s="77"/>
      <c r="N11" s="155">
        <f>SUM(D11:L11)</f>
        <v>31916799</v>
      </c>
    </row>
    <row r="12" spans="1:14" ht="22">
      <c r="A12" s="184"/>
      <c r="B12" s="9"/>
      <c r="C12" s="77"/>
      <c r="D12" s="155"/>
      <c r="E12" s="77"/>
      <c r="F12" s="155"/>
      <c r="G12" s="77"/>
      <c r="H12" s="155"/>
      <c r="I12" s="77"/>
      <c r="J12" s="155"/>
      <c r="K12" s="77"/>
      <c r="L12" s="155"/>
      <c r="M12" s="77"/>
      <c r="N12" s="155"/>
    </row>
    <row r="13" spans="1:14" ht="22">
      <c r="A13" s="184"/>
      <c r="B13" s="9" t="s">
        <v>247</v>
      </c>
      <c r="C13" s="77"/>
      <c r="D13" s="185"/>
      <c r="E13" s="220"/>
      <c r="F13" s="185"/>
      <c r="G13" s="220"/>
      <c r="H13" s="185"/>
      <c r="I13" s="185"/>
      <c r="J13" s="185"/>
      <c r="K13" s="185"/>
      <c r="L13" s="185"/>
      <c r="M13" s="185"/>
      <c r="N13" s="185"/>
    </row>
    <row r="14" spans="1:14" ht="22">
      <c r="A14" s="184"/>
      <c r="B14" s="8" t="s">
        <v>302</v>
      </c>
      <c r="C14" s="77"/>
      <c r="D14" s="186"/>
      <c r="E14" s="220"/>
      <c r="F14" s="186"/>
      <c r="G14" s="220"/>
      <c r="H14" s="186"/>
      <c r="I14" s="185"/>
      <c r="J14" s="186"/>
      <c r="K14" s="185"/>
      <c r="L14" s="186"/>
      <c r="M14" s="185"/>
      <c r="N14" s="186"/>
    </row>
    <row r="15" spans="1:14">
      <c r="A15" s="184"/>
      <c r="B15" s="25" t="s">
        <v>256</v>
      </c>
      <c r="C15" s="77">
        <v>8</v>
      </c>
      <c r="D15" s="187">
        <v>0</v>
      </c>
      <c r="E15" s="191"/>
      <c r="F15" s="187">
        <v>0</v>
      </c>
      <c r="G15" s="191"/>
      <c r="H15" s="187">
        <v>0</v>
      </c>
      <c r="I15" s="185"/>
      <c r="J15" s="188">
        <v>-445200</v>
      </c>
      <c r="K15" s="185"/>
      <c r="L15" s="187">
        <v>0</v>
      </c>
      <c r="M15" s="185"/>
      <c r="N15" s="188">
        <f>SUM(D15:L15)</f>
        <v>-445200</v>
      </c>
    </row>
    <row r="16" spans="1:14" ht="22">
      <c r="A16" s="184"/>
      <c r="B16" s="8" t="s">
        <v>303</v>
      </c>
      <c r="C16" s="77"/>
      <c r="D16" s="170">
        <f>SUM(D15)</f>
        <v>0</v>
      </c>
      <c r="E16" s="155"/>
      <c r="F16" s="170">
        <f>SUM(F15)</f>
        <v>0</v>
      </c>
      <c r="G16" s="155"/>
      <c r="H16" s="170">
        <f>SUM(H15)</f>
        <v>0</v>
      </c>
      <c r="I16" s="185"/>
      <c r="J16" s="170">
        <f>SUM(J15)</f>
        <v>-445200</v>
      </c>
      <c r="K16" s="185"/>
      <c r="L16" s="170">
        <f>SUM(L15)</f>
        <v>0</v>
      </c>
      <c r="M16" s="189"/>
      <c r="N16" s="170">
        <f>SUM(D16:L16)</f>
        <v>-445200</v>
      </c>
    </row>
    <row r="17" spans="1:14" ht="22">
      <c r="A17" s="184"/>
      <c r="B17" s="9" t="s">
        <v>248</v>
      </c>
      <c r="C17" s="77"/>
      <c r="D17" s="169">
        <f>SUM(D16)</f>
        <v>0</v>
      </c>
      <c r="E17" s="155"/>
      <c r="F17" s="169">
        <f>SUM(F16)</f>
        <v>0</v>
      </c>
      <c r="G17" s="155"/>
      <c r="H17" s="169">
        <f>SUM(H16)</f>
        <v>0</v>
      </c>
      <c r="I17" s="189"/>
      <c r="J17" s="169">
        <f>SUM(J16)</f>
        <v>-445200</v>
      </c>
      <c r="K17" s="189"/>
      <c r="L17" s="169">
        <f>SUM(L16)</f>
        <v>0</v>
      </c>
      <c r="M17" s="189"/>
      <c r="N17" s="169">
        <f>SUM(D17:M17)</f>
        <v>-445200</v>
      </c>
    </row>
    <row r="18" spans="1:14" s="5" customFormat="1" ht="22">
      <c r="A18" s="184"/>
      <c r="B18" s="9"/>
      <c r="C18" s="77"/>
      <c r="D18" s="190"/>
      <c r="E18" s="221"/>
      <c r="F18" s="190"/>
      <c r="G18" s="221"/>
      <c r="H18" s="190"/>
      <c r="I18" s="190"/>
      <c r="J18" s="190"/>
      <c r="K18" s="190"/>
      <c r="L18" s="190"/>
      <c r="M18" s="190"/>
      <c r="N18" s="190"/>
    </row>
    <row r="19" spans="1:14" s="5" customFormat="1" ht="22">
      <c r="A19" s="184"/>
      <c r="B19" s="9" t="s">
        <v>280</v>
      </c>
      <c r="C19" s="77"/>
      <c r="D19" s="155"/>
      <c r="E19" s="155"/>
      <c r="F19" s="155"/>
      <c r="G19" s="155"/>
      <c r="H19" s="155"/>
      <c r="I19" s="155"/>
      <c r="J19" s="155"/>
      <c r="K19" s="155"/>
      <c r="L19" s="155"/>
      <c r="M19" s="155"/>
      <c r="N19" s="155"/>
    </row>
    <row r="20" spans="1:14" s="5" customFormat="1" ht="22">
      <c r="A20" s="184"/>
      <c r="B20" s="25" t="s">
        <v>102</v>
      </c>
      <c r="C20" s="77"/>
      <c r="D20" s="191">
        <v>0</v>
      </c>
      <c r="E20" s="191"/>
      <c r="F20" s="191">
        <v>0</v>
      </c>
      <c r="G20" s="191"/>
      <c r="H20" s="191">
        <v>0</v>
      </c>
      <c r="I20" s="155"/>
      <c r="J20" s="191">
        <f>'PL5-8'!H107</f>
        <v>2833610</v>
      </c>
      <c r="K20" s="155"/>
      <c r="L20" s="191">
        <v>0</v>
      </c>
      <c r="M20" s="155"/>
      <c r="N20" s="192">
        <f>+SUM(D20:L20)</f>
        <v>2833610</v>
      </c>
    </row>
    <row r="21" spans="1:14" s="5" customFormat="1" ht="22">
      <c r="A21" s="184"/>
      <c r="B21" s="25" t="s">
        <v>316</v>
      </c>
      <c r="C21" s="77"/>
      <c r="D21" s="187">
        <v>0</v>
      </c>
      <c r="E21" s="176"/>
      <c r="F21" s="187">
        <v>0</v>
      </c>
      <c r="G21" s="176"/>
      <c r="H21" s="187">
        <v>0</v>
      </c>
      <c r="I21" s="155"/>
      <c r="J21" s="191">
        <v>0</v>
      </c>
      <c r="K21" s="155"/>
      <c r="L21" s="191">
        <v>47446</v>
      </c>
      <c r="M21" s="155"/>
      <c r="N21" s="188">
        <f>+SUM(D21:L21)</f>
        <v>47446</v>
      </c>
    </row>
    <row r="22" spans="1:14" s="5" customFormat="1" ht="22">
      <c r="A22" s="184"/>
      <c r="B22" s="9" t="s">
        <v>281</v>
      </c>
      <c r="C22" s="28"/>
      <c r="D22" s="169">
        <f>SUM(D20:D21)</f>
        <v>0</v>
      </c>
      <c r="E22" s="155"/>
      <c r="F22" s="169">
        <f>SUM(F20:F21)</f>
        <v>0</v>
      </c>
      <c r="G22" s="155"/>
      <c r="H22" s="169">
        <f>SUM(H20:H21)</f>
        <v>0</v>
      </c>
      <c r="I22" s="155"/>
      <c r="J22" s="169">
        <f>SUM(J20:J21)</f>
        <v>2833610</v>
      </c>
      <c r="K22" s="155"/>
      <c r="L22" s="169">
        <f>SUM(L20:L21)</f>
        <v>47446</v>
      </c>
      <c r="M22" s="155"/>
      <c r="N22" s="169">
        <f>SUM(D22:M22)</f>
        <v>2881056</v>
      </c>
    </row>
    <row r="23" spans="1:14">
      <c r="B23"/>
      <c r="C23" s="77"/>
      <c r="D23" s="193"/>
      <c r="E23" s="194"/>
      <c r="F23" s="193"/>
      <c r="G23" s="194"/>
      <c r="H23" s="193"/>
      <c r="I23" s="194"/>
      <c r="J23" s="193"/>
      <c r="K23" s="194"/>
      <c r="L23" s="193"/>
      <c r="M23" s="195"/>
      <c r="N23" s="193"/>
    </row>
    <row r="24" spans="1:14" ht="22.5" thickBot="1">
      <c r="B24" s="9" t="s">
        <v>296</v>
      </c>
      <c r="C24" s="77"/>
      <c r="D24" s="171">
        <f>D11+D17+D22</f>
        <v>2120000</v>
      </c>
      <c r="E24" s="11"/>
      <c r="F24" s="171">
        <f>F11+F17+F22</f>
        <v>2379843</v>
      </c>
      <c r="G24" s="11"/>
      <c r="H24" s="171">
        <f>H11+H17+H22</f>
        <v>212000</v>
      </c>
      <c r="I24" s="11"/>
      <c r="J24" s="171">
        <f>J11+J17+J22</f>
        <v>29770316</v>
      </c>
      <c r="K24" s="11"/>
      <c r="L24" s="171">
        <f>L11+L17+L22</f>
        <v>-129504</v>
      </c>
      <c r="M24" s="11"/>
      <c r="N24" s="196">
        <f>SUM(D24:M24)</f>
        <v>34352655</v>
      </c>
    </row>
    <row r="25" spans="1:14" s="203" customFormat="1" ht="22.5" thickTop="1">
      <c r="A25" s="197"/>
      <c r="B25" s="198"/>
      <c r="C25" s="199"/>
      <c r="D25" s="200"/>
      <c r="E25" s="201"/>
      <c r="F25" s="201"/>
      <c r="G25" s="201"/>
      <c r="H25" s="201"/>
      <c r="I25" s="201"/>
      <c r="J25" s="201"/>
      <c r="K25" s="201"/>
      <c r="L25" s="202"/>
      <c r="M25" s="202"/>
      <c r="N25" s="202"/>
    </row>
    <row r="26" spans="1:14" ht="23">
      <c r="B26" s="6" t="s">
        <v>0</v>
      </c>
      <c r="C26" s="151"/>
      <c r="D26" s="205"/>
      <c r="E26" s="206"/>
      <c r="F26" s="205"/>
      <c r="G26" s="133"/>
      <c r="H26" s="133"/>
      <c r="I26" s="133"/>
      <c r="J26" s="133"/>
      <c r="K26" s="133"/>
      <c r="L26" s="133"/>
      <c r="M26" s="133"/>
      <c r="N26" s="133"/>
    </row>
    <row r="27" spans="1:14" ht="23">
      <c r="B27" s="6" t="s">
        <v>293</v>
      </c>
      <c r="C27" s="151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</row>
    <row r="28" spans="1:14" ht="22">
      <c r="B28" s="9"/>
    </row>
    <row r="29" spans="1:14" ht="22">
      <c r="B29" s="180"/>
      <c r="D29" s="229" t="s">
        <v>1</v>
      </c>
      <c r="E29" s="229"/>
      <c r="F29" s="229"/>
      <c r="G29" s="229"/>
      <c r="H29" s="229"/>
      <c r="I29" s="229"/>
      <c r="J29" s="229"/>
      <c r="K29" s="229"/>
      <c r="L29" s="229"/>
      <c r="M29" s="229"/>
      <c r="N29" s="229"/>
    </row>
    <row r="30" spans="1:14" ht="22">
      <c r="B30" s="180"/>
      <c r="D30" s="128"/>
      <c r="E30" s="128"/>
      <c r="F30" s="128"/>
      <c r="G30" s="128"/>
      <c r="H30" s="129"/>
      <c r="I30" s="129"/>
      <c r="J30" s="129"/>
      <c r="K30" s="129"/>
      <c r="L30" s="129" t="s">
        <v>286</v>
      </c>
      <c r="M30" s="128"/>
      <c r="N30" s="128"/>
    </row>
    <row r="31" spans="1:14" ht="22">
      <c r="C31" s="25"/>
      <c r="E31" s="128"/>
      <c r="F31" s="129"/>
      <c r="G31" s="129"/>
      <c r="H31" s="233" t="s">
        <v>44</v>
      </c>
      <c r="I31" s="233"/>
      <c r="J31" s="233"/>
      <c r="L31" s="182" t="s">
        <v>287</v>
      </c>
      <c r="M31" s="129"/>
      <c r="N31" s="128"/>
    </row>
    <row r="32" spans="1:14">
      <c r="C32" s="129"/>
      <c r="D32" s="129" t="s">
        <v>301</v>
      </c>
      <c r="F32" s="129" t="s">
        <v>93</v>
      </c>
      <c r="G32" s="129"/>
      <c r="H32" s="129" t="s">
        <v>94</v>
      </c>
      <c r="I32" s="129"/>
      <c r="J32" s="129" t="s">
        <v>95</v>
      </c>
      <c r="K32" s="129"/>
      <c r="L32" s="129" t="s">
        <v>288</v>
      </c>
      <c r="M32" s="129"/>
      <c r="N32" s="129" t="s">
        <v>97</v>
      </c>
    </row>
    <row r="33" spans="2:14">
      <c r="C33" s="77" t="s">
        <v>5</v>
      </c>
      <c r="D33" s="129" t="s">
        <v>98</v>
      </c>
      <c r="F33" s="183" t="s">
        <v>99</v>
      </c>
      <c r="G33" s="129"/>
      <c r="H33" s="129" t="s">
        <v>100</v>
      </c>
      <c r="I33" s="129"/>
      <c r="J33" s="129" t="s">
        <v>101</v>
      </c>
      <c r="K33" s="129"/>
      <c r="L33" s="129" t="s">
        <v>96</v>
      </c>
      <c r="M33" s="129"/>
      <c r="N33" s="129" t="s">
        <v>38</v>
      </c>
    </row>
    <row r="34" spans="2:14">
      <c r="B34"/>
      <c r="C34" s="77"/>
      <c r="D34" s="230" t="s">
        <v>7</v>
      </c>
      <c r="E34" s="230"/>
      <c r="F34" s="230"/>
      <c r="G34" s="230"/>
      <c r="H34" s="230"/>
      <c r="I34" s="230"/>
      <c r="J34" s="230"/>
      <c r="K34" s="230"/>
      <c r="L34" s="230"/>
      <c r="M34" s="230"/>
      <c r="N34" s="230"/>
    </row>
    <row r="35" spans="2:14" ht="22">
      <c r="B35" s="9" t="s">
        <v>306</v>
      </c>
      <c r="C35" s="77"/>
      <c r="D35" s="129"/>
      <c r="E35" s="129"/>
      <c r="F35" s="129"/>
      <c r="G35" s="129"/>
      <c r="H35" s="129"/>
      <c r="I35" s="129"/>
      <c r="J35" s="215"/>
      <c r="K35" s="129"/>
      <c r="L35" s="129"/>
      <c r="M35" s="129"/>
      <c r="N35" s="129"/>
    </row>
    <row r="36" spans="2:14" ht="22">
      <c r="B36" s="9" t="s">
        <v>307</v>
      </c>
      <c r="C36" s="77"/>
      <c r="D36" s="155">
        <v>2120000</v>
      </c>
      <c r="E36" s="77"/>
      <c r="F36" s="155">
        <v>2379843</v>
      </c>
      <c r="G36" s="77"/>
      <c r="H36" s="155">
        <v>212000</v>
      </c>
      <c r="I36" s="77"/>
      <c r="J36" s="155">
        <f>32764585+1</f>
        <v>32764586</v>
      </c>
      <c r="K36" s="77"/>
      <c r="L36" s="155">
        <f>-523254-1</f>
        <v>-523255</v>
      </c>
      <c r="M36" s="77"/>
      <c r="N36" s="155">
        <f>SUM(D36:L36)</f>
        <v>36953174</v>
      </c>
    </row>
    <row r="37" spans="2:14" ht="22">
      <c r="B37" s="9"/>
      <c r="C37" s="77"/>
      <c r="D37" s="155"/>
      <c r="E37" s="77"/>
      <c r="F37" s="155"/>
      <c r="G37" s="77"/>
      <c r="H37" s="155"/>
      <c r="I37" s="77"/>
      <c r="J37" s="155"/>
      <c r="K37" s="77"/>
      <c r="L37" s="155"/>
      <c r="M37" s="77"/>
      <c r="N37" s="155"/>
    </row>
    <row r="38" spans="2:14" ht="22">
      <c r="B38" s="9" t="s">
        <v>247</v>
      </c>
      <c r="C38" s="77"/>
      <c r="D38" s="185"/>
      <c r="E38" s="220"/>
      <c r="F38" s="185"/>
      <c r="G38" s="220"/>
      <c r="H38" s="185"/>
      <c r="I38" s="185"/>
      <c r="J38" s="185"/>
      <c r="K38" s="185"/>
      <c r="L38" s="185"/>
      <c r="M38" s="185"/>
      <c r="N38" s="185"/>
    </row>
    <row r="39" spans="2:14" ht="22">
      <c r="B39" s="8" t="s">
        <v>302</v>
      </c>
      <c r="C39" s="77"/>
      <c r="D39" s="186"/>
      <c r="E39" s="220"/>
      <c r="F39" s="186"/>
      <c r="G39" s="220"/>
      <c r="H39" s="186"/>
      <c r="I39" s="185"/>
      <c r="J39" s="186"/>
      <c r="K39" s="185"/>
      <c r="L39" s="186"/>
      <c r="M39" s="185"/>
      <c r="N39" s="186"/>
    </row>
    <row r="40" spans="2:14">
      <c r="B40" s="25" t="s">
        <v>256</v>
      </c>
      <c r="C40" s="77">
        <v>8</v>
      </c>
      <c r="D40" s="187">
        <v>0</v>
      </c>
      <c r="E40" s="191"/>
      <c r="F40" s="187">
        <v>0</v>
      </c>
      <c r="G40" s="191"/>
      <c r="H40" s="187">
        <v>0</v>
      </c>
      <c r="I40" s="185"/>
      <c r="J40" s="188">
        <v>-530000</v>
      </c>
      <c r="K40" s="185"/>
      <c r="L40" s="187">
        <v>0</v>
      </c>
      <c r="M40" s="185"/>
      <c r="N40" s="188">
        <f>+SUM(D40:L40)</f>
        <v>-530000</v>
      </c>
    </row>
    <row r="41" spans="2:14" ht="22">
      <c r="B41" s="8" t="s">
        <v>303</v>
      </c>
      <c r="C41" s="77"/>
      <c r="D41" s="170">
        <f>SUM(D40)</f>
        <v>0</v>
      </c>
      <c r="E41" s="155"/>
      <c r="F41" s="170">
        <f>SUM(F40)</f>
        <v>0</v>
      </c>
      <c r="G41" s="155"/>
      <c r="H41" s="170">
        <f>SUM(H40)</f>
        <v>0</v>
      </c>
      <c r="I41" s="185"/>
      <c r="J41" s="170">
        <f>SUM(J40)</f>
        <v>-530000</v>
      </c>
      <c r="K41" s="185"/>
      <c r="L41" s="170">
        <f>SUM(L40)</f>
        <v>0</v>
      </c>
      <c r="M41" s="189"/>
      <c r="N41" s="170">
        <f>SUM(N40)</f>
        <v>-530000</v>
      </c>
    </row>
    <row r="42" spans="2:14" ht="22">
      <c r="B42" s="9" t="s">
        <v>248</v>
      </c>
      <c r="C42" s="77"/>
      <c r="D42" s="169">
        <f>SUM(D41)</f>
        <v>0</v>
      </c>
      <c r="E42" s="155"/>
      <c r="F42" s="169">
        <f>SUM(F41)</f>
        <v>0</v>
      </c>
      <c r="G42" s="155"/>
      <c r="H42" s="169">
        <f>SUM(H41)</f>
        <v>0</v>
      </c>
      <c r="I42" s="189"/>
      <c r="J42" s="169">
        <f>SUM(J41)</f>
        <v>-530000</v>
      </c>
      <c r="K42" s="189"/>
      <c r="L42" s="169">
        <f>SUM(L41)</f>
        <v>0</v>
      </c>
      <c r="M42" s="189"/>
      <c r="N42" s="169">
        <f>SUM(D42:M42)</f>
        <v>-530000</v>
      </c>
    </row>
    <row r="43" spans="2:14" ht="22">
      <c r="B43" s="9"/>
      <c r="C43" s="77"/>
      <c r="D43" s="190"/>
      <c r="E43" s="221"/>
      <c r="F43" s="190"/>
      <c r="G43" s="221"/>
      <c r="H43" s="190"/>
      <c r="I43" s="190"/>
      <c r="J43" s="190"/>
      <c r="K43" s="190"/>
      <c r="L43" s="190"/>
      <c r="M43" s="190"/>
      <c r="N43" s="190"/>
    </row>
    <row r="44" spans="2:14" ht="22">
      <c r="B44" s="9" t="s">
        <v>280</v>
      </c>
      <c r="C44" s="77"/>
      <c r="D44" s="155"/>
      <c r="E44" s="155"/>
      <c r="F44" s="155"/>
      <c r="G44" s="155"/>
      <c r="H44" s="155"/>
      <c r="I44" s="155"/>
      <c r="J44" s="155"/>
      <c r="K44" s="155"/>
      <c r="L44" s="155"/>
      <c r="M44" s="155"/>
      <c r="N44" s="155"/>
    </row>
    <row r="45" spans="2:14" ht="22">
      <c r="B45" s="25" t="s">
        <v>102</v>
      </c>
      <c r="C45" s="77"/>
      <c r="D45" s="191">
        <v>0</v>
      </c>
      <c r="E45" s="191"/>
      <c r="F45" s="191">
        <v>0</v>
      </c>
      <c r="G45" s="191"/>
      <c r="H45" s="191">
        <v>0</v>
      </c>
      <c r="I45" s="155"/>
      <c r="J45" s="191">
        <f>+'PL5-8'!F84</f>
        <v>3218226</v>
      </c>
      <c r="K45" s="155"/>
      <c r="L45" s="191">
        <v>0</v>
      </c>
      <c r="M45" s="155"/>
      <c r="N45" s="191">
        <f>+SUM(D45:L45)</f>
        <v>3218226</v>
      </c>
    </row>
    <row r="46" spans="2:14" ht="22">
      <c r="B46" s="25" t="s">
        <v>310</v>
      </c>
      <c r="C46" s="77"/>
      <c r="D46" s="187">
        <v>0</v>
      </c>
      <c r="E46" s="176"/>
      <c r="F46" s="187">
        <v>0</v>
      </c>
      <c r="G46" s="176"/>
      <c r="H46" s="187">
        <v>0</v>
      </c>
      <c r="I46" s="155"/>
      <c r="J46" s="191">
        <v>0</v>
      </c>
      <c r="K46" s="155"/>
      <c r="L46" s="191">
        <f>+'PL5-8'!F92</f>
        <v>-96308</v>
      </c>
      <c r="M46" s="155"/>
      <c r="N46" s="191">
        <f>+SUM(D46:L46)</f>
        <v>-96308</v>
      </c>
    </row>
    <row r="47" spans="2:14" ht="22">
      <c r="B47" s="9" t="s">
        <v>281</v>
      </c>
      <c r="C47" s="28"/>
      <c r="D47" s="169">
        <f>SUM(D45:D46)</f>
        <v>0</v>
      </c>
      <c r="E47" s="155"/>
      <c r="F47" s="169">
        <f>SUM(F45:F46)</f>
        <v>0</v>
      </c>
      <c r="G47" s="155"/>
      <c r="H47" s="169">
        <f>SUM(H45:H46)</f>
        <v>0</v>
      </c>
      <c r="I47" s="155"/>
      <c r="J47" s="169">
        <f>SUM(J45:J46)</f>
        <v>3218226</v>
      </c>
      <c r="K47" s="155"/>
      <c r="L47" s="169">
        <f>SUM(L45:L46)</f>
        <v>-96308</v>
      </c>
      <c r="M47" s="155"/>
      <c r="N47" s="169">
        <f>SUM(D47:M47)</f>
        <v>3121918</v>
      </c>
    </row>
    <row r="48" spans="2:14">
      <c r="B48"/>
      <c r="C48" s="77"/>
      <c r="D48" s="193"/>
      <c r="E48" s="194"/>
      <c r="F48" s="193"/>
      <c r="G48" s="194"/>
      <c r="H48" s="193"/>
      <c r="I48" s="194"/>
      <c r="J48" s="193"/>
      <c r="K48" s="194"/>
      <c r="L48" s="193"/>
      <c r="M48" s="195"/>
      <c r="N48" s="193"/>
    </row>
    <row r="49" spans="2:14" ht="22.5" thickBot="1">
      <c r="B49" s="9" t="s">
        <v>308</v>
      </c>
      <c r="C49" s="77"/>
      <c r="D49" s="171">
        <f>D36+D42+D47</f>
        <v>2120000</v>
      </c>
      <c r="E49" s="11"/>
      <c r="F49" s="171">
        <f>F36+F42+F47</f>
        <v>2379843</v>
      </c>
      <c r="G49" s="11"/>
      <c r="H49" s="171">
        <f>H36+H42+H47</f>
        <v>212000</v>
      </c>
      <c r="I49" s="11"/>
      <c r="J49" s="171">
        <f>J36+J42+J47</f>
        <v>35452812</v>
      </c>
      <c r="K49" s="11"/>
      <c r="L49" s="171">
        <f>L36+L42+L47</f>
        <v>-619563</v>
      </c>
      <c r="M49" s="11"/>
      <c r="N49" s="196">
        <f>SUM(D49:M49)</f>
        <v>39545092</v>
      </c>
    </row>
    <row r="50" spans="2:14" ht="22" thickTop="1"/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" right="0" top="0" bottom="0" header="0" footer="0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6">
    <mergeCell ref="D34:N34"/>
    <mergeCell ref="D4:N4"/>
    <mergeCell ref="H6:J6"/>
    <mergeCell ref="D9:N9"/>
    <mergeCell ref="D29:N29"/>
    <mergeCell ref="H31:J31"/>
  </mergeCells>
  <phoneticPr fontId="0" type="noConversion"/>
  <pageMargins left="0.7" right="0.7" top="0.48" bottom="0.4" header="0.4" footer="0.4"/>
  <pageSetup paperSize="9" scale="88" firstPageNumber="9" orientation="landscape" useFirstPageNumber="1" r:id="rId2"/>
  <headerFooter>
    <oddFooter xml:space="preserve">&amp;Lหมายเหตุประกอบงบการเงินเป็นส่วนหนึ่งของงบการเงินระหว่างกาลนี้
&amp;C&amp;P&amp;R
</oddFooter>
  </headerFooter>
  <rowBreaks count="1" manualBreakCount="1">
    <brk id="25" max="16383" man="1"/>
  </rowBreaks>
  <ignoredErrors>
    <ignoredError sqref="N40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50"/>
  <sheetViews>
    <sheetView view="pageBreakPreview" topLeftCell="B1" zoomScale="80" zoomScaleNormal="85" zoomScaleSheetLayoutView="80" workbookViewId="0">
      <selection activeCell="B1" sqref="B1"/>
    </sheetView>
  </sheetViews>
  <sheetFormatPr defaultColWidth="9.09765625" defaultRowHeight="23.25" customHeight="1"/>
  <cols>
    <col min="1" max="1" width="1.296875" style="149" hidden="1" customWidth="1"/>
    <col min="2" max="2" width="52.796875" style="25" customWidth="1"/>
    <col min="3" max="3" width="9.09765625" style="62" bestFit="1" customWidth="1"/>
    <col min="4" max="4" width="15.69921875" customWidth="1"/>
    <col min="5" max="5" width="0.8984375" customWidth="1"/>
    <col min="6" max="6" width="15.69921875" customWidth="1"/>
    <col min="7" max="7" width="0.8984375" customWidth="1"/>
    <col min="8" max="8" width="15.69921875" customWidth="1"/>
    <col min="9" max="9" width="0.8984375" customWidth="1"/>
    <col min="10" max="10" width="15.69921875" customWidth="1"/>
    <col min="11" max="11" width="0.8984375" customWidth="1"/>
    <col min="12" max="12" width="17" customWidth="1"/>
    <col min="13" max="13" width="0.8984375" customWidth="1"/>
    <col min="14" max="14" width="15.69921875" customWidth="1"/>
  </cols>
  <sheetData>
    <row r="1" spans="1:14" s="133" customFormat="1" ht="23">
      <c r="A1" s="204"/>
      <c r="B1" s="6" t="s">
        <v>0</v>
      </c>
      <c r="C1" s="151"/>
      <c r="D1" s="205"/>
      <c r="E1" s="206"/>
      <c r="F1" s="205"/>
    </row>
    <row r="2" spans="1:14" s="133" customFormat="1" ht="23">
      <c r="A2" s="204"/>
      <c r="B2" s="6" t="s">
        <v>293</v>
      </c>
      <c r="C2" s="151"/>
    </row>
    <row r="3" spans="1:14" ht="11.15" customHeight="1">
      <c r="B3" s="9"/>
    </row>
    <row r="4" spans="1:14" ht="22">
      <c r="B4" s="180"/>
      <c r="D4" s="229" t="s">
        <v>2</v>
      </c>
      <c r="E4" s="229"/>
      <c r="F4" s="229"/>
      <c r="G4" s="229"/>
      <c r="H4" s="229"/>
      <c r="I4" s="229"/>
      <c r="J4" s="229"/>
      <c r="K4" s="229"/>
      <c r="L4" s="229"/>
      <c r="M4" s="229"/>
      <c r="N4" s="229"/>
    </row>
    <row r="5" spans="1:14" ht="22">
      <c r="B5" s="180"/>
      <c r="D5" s="128"/>
      <c r="E5" s="128"/>
      <c r="F5" s="128"/>
      <c r="G5" s="128"/>
      <c r="H5" s="129"/>
      <c r="I5" s="129"/>
      <c r="J5" s="129"/>
      <c r="K5" s="129"/>
      <c r="L5" s="129" t="s">
        <v>286</v>
      </c>
      <c r="M5" s="128"/>
      <c r="N5" s="128"/>
    </row>
    <row r="6" spans="1:14" ht="22">
      <c r="A6" s="181"/>
      <c r="C6" s="25"/>
      <c r="E6" s="128"/>
      <c r="F6" s="129"/>
      <c r="G6" s="129"/>
      <c r="H6" s="233" t="s">
        <v>44</v>
      </c>
      <c r="I6" s="233"/>
      <c r="J6" s="233"/>
      <c r="L6" s="182" t="s">
        <v>287</v>
      </c>
      <c r="M6" s="129"/>
      <c r="N6" s="128"/>
    </row>
    <row r="7" spans="1:14" ht="21.5">
      <c r="C7" s="129"/>
      <c r="D7" s="129" t="s">
        <v>301</v>
      </c>
      <c r="F7" s="129" t="s">
        <v>93</v>
      </c>
      <c r="G7" s="129"/>
      <c r="H7" s="129" t="s">
        <v>94</v>
      </c>
      <c r="I7" s="129"/>
      <c r="J7" s="129" t="s">
        <v>95</v>
      </c>
      <c r="K7" s="129"/>
      <c r="L7" s="129" t="s">
        <v>288</v>
      </c>
      <c r="M7" s="129"/>
      <c r="N7" s="129" t="s">
        <v>97</v>
      </c>
    </row>
    <row r="8" spans="1:14" ht="21.5">
      <c r="C8" s="77" t="s">
        <v>5</v>
      </c>
      <c r="D8" s="129" t="s">
        <v>98</v>
      </c>
      <c r="F8" s="183" t="s">
        <v>99</v>
      </c>
      <c r="G8" s="129"/>
      <c r="H8" s="129" t="s">
        <v>100</v>
      </c>
      <c r="I8" s="129"/>
      <c r="J8" s="129" t="s">
        <v>101</v>
      </c>
      <c r="K8" s="129"/>
      <c r="L8" s="129" t="s">
        <v>96</v>
      </c>
      <c r="M8" s="129"/>
      <c r="N8" s="129" t="s">
        <v>38</v>
      </c>
    </row>
    <row r="9" spans="1:14" ht="21.5">
      <c r="A9" s="184"/>
      <c r="B9"/>
      <c r="C9" s="77"/>
      <c r="D9" s="230" t="s">
        <v>7</v>
      </c>
      <c r="E9" s="230"/>
      <c r="F9" s="230"/>
      <c r="G9" s="230"/>
      <c r="H9" s="230"/>
      <c r="I9" s="230"/>
      <c r="J9" s="230"/>
      <c r="K9" s="230"/>
      <c r="L9" s="230"/>
      <c r="M9" s="230"/>
      <c r="N9" s="230"/>
    </row>
    <row r="10" spans="1:14" ht="22">
      <c r="A10" s="184"/>
      <c r="B10" s="9" t="s">
        <v>294</v>
      </c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</row>
    <row r="11" spans="1:14" ht="22">
      <c r="A11" s="184"/>
      <c r="B11" s="9" t="s">
        <v>295</v>
      </c>
      <c r="C11" s="77"/>
      <c r="D11" s="155">
        <v>2120000</v>
      </c>
      <c r="E11" s="77"/>
      <c r="F11" s="155">
        <v>2379843</v>
      </c>
      <c r="G11" s="77"/>
      <c r="H11" s="155">
        <v>212000</v>
      </c>
      <c r="I11" s="77"/>
      <c r="J11" s="155">
        <v>26500915</v>
      </c>
      <c r="K11" s="77"/>
      <c r="L11" s="155">
        <v>-176950</v>
      </c>
      <c r="M11" s="77"/>
      <c r="N11" s="155">
        <f>SUM(D11:L11)</f>
        <v>31035808</v>
      </c>
    </row>
    <row r="12" spans="1:14" ht="22">
      <c r="A12" s="184"/>
      <c r="B12" s="9"/>
      <c r="C12" s="77"/>
      <c r="D12" s="155"/>
      <c r="E12" s="77"/>
      <c r="F12" s="155"/>
      <c r="G12" s="77"/>
      <c r="H12" s="155"/>
      <c r="I12" s="77"/>
      <c r="J12" s="155"/>
      <c r="K12" s="77"/>
      <c r="L12" s="155"/>
      <c r="M12" s="77"/>
      <c r="N12" s="155"/>
    </row>
    <row r="13" spans="1:14" ht="22">
      <c r="A13" s="184"/>
      <c r="B13" s="9" t="s">
        <v>247</v>
      </c>
      <c r="C13" s="77"/>
      <c r="D13" s="185"/>
      <c r="E13" s="185"/>
      <c r="F13" s="185"/>
      <c r="G13" s="185"/>
      <c r="H13" s="185"/>
      <c r="I13" s="185"/>
      <c r="J13" s="185"/>
      <c r="K13" s="185"/>
      <c r="L13" s="185"/>
      <c r="M13" s="185"/>
      <c r="N13" s="185"/>
    </row>
    <row r="14" spans="1:14" ht="22">
      <c r="A14" s="184"/>
      <c r="B14" s="8" t="s">
        <v>254</v>
      </c>
      <c r="C14" s="77"/>
      <c r="D14" s="185"/>
      <c r="E14" s="185"/>
      <c r="F14" s="185"/>
      <c r="G14" s="185"/>
      <c r="H14" s="185"/>
      <c r="I14" s="185"/>
      <c r="J14" s="185"/>
      <c r="K14" s="185"/>
      <c r="L14" s="185"/>
      <c r="M14" s="185"/>
      <c r="N14" s="185"/>
    </row>
    <row r="15" spans="1:14" ht="21.5">
      <c r="A15" s="184"/>
      <c r="B15" s="25" t="s">
        <v>256</v>
      </c>
      <c r="C15" s="77">
        <v>8</v>
      </c>
      <c r="D15" s="187">
        <v>0</v>
      </c>
      <c r="E15" s="207"/>
      <c r="F15" s="187">
        <v>0</v>
      </c>
      <c r="G15" s="207"/>
      <c r="H15" s="187">
        <v>0</v>
      </c>
      <c r="I15" s="185"/>
      <c r="J15" s="187">
        <f>+'CH-Consol FS 9-10'!J15</f>
        <v>-445200</v>
      </c>
      <c r="K15" s="185"/>
      <c r="L15" s="187">
        <v>0</v>
      </c>
      <c r="M15" s="185"/>
      <c r="N15" s="188">
        <f>+SUM(D15:L15)</f>
        <v>-445200</v>
      </c>
    </row>
    <row r="16" spans="1:14" ht="22">
      <c r="A16" s="184"/>
      <c r="B16" s="8" t="s">
        <v>255</v>
      </c>
      <c r="C16" s="77"/>
      <c r="D16" s="170">
        <v>0</v>
      </c>
      <c r="E16" s="155"/>
      <c r="F16" s="170">
        <v>0</v>
      </c>
      <c r="G16" s="155"/>
      <c r="H16" s="170">
        <v>0</v>
      </c>
      <c r="I16" s="189"/>
      <c r="J16" s="170">
        <f>SUM(J15)</f>
        <v>-445200</v>
      </c>
      <c r="K16" s="189"/>
      <c r="L16" s="170">
        <v>0</v>
      </c>
      <c r="M16" s="189"/>
      <c r="N16" s="170">
        <f>SUM(D16:M16)</f>
        <v>-445200</v>
      </c>
    </row>
    <row r="17" spans="1:14" ht="22">
      <c r="A17" s="184"/>
      <c r="B17" s="9" t="s">
        <v>248</v>
      </c>
      <c r="C17" s="77"/>
      <c r="D17" s="169">
        <f>SUM(D16)</f>
        <v>0</v>
      </c>
      <c r="E17" s="155"/>
      <c r="F17" s="169">
        <f>SUM(F16)</f>
        <v>0</v>
      </c>
      <c r="G17" s="155"/>
      <c r="H17" s="169">
        <f>SUM(H16)</f>
        <v>0</v>
      </c>
      <c r="I17" s="189"/>
      <c r="J17" s="169">
        <f>SUM(J16)</f>
        <v>-445200</v>
      </c>
      <c r="K17" s="189"/>
      <c r="L17" s="169">
        <f>SUM(L16)</f>
        <v>0</v>
      </c>
      <c r="M17" s="189"/>
      <c r="N17" s="170">
        <f>SUM(D17:M17)</f>
        <v>-445200</v>
      </c>
    </row>
    <row r="18" spans="1:14" s="5" customFormat="1" ht="22">
      <c r="A18" s="184"/>
      <c r="B18" s="9"/>
      <c r="C18" s="7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</row>
    <row r="19" spans="1:14" s="5" customFormat="1" ht="22">
      <c r="A19" s="184"/>
      <c r="B19" s="9" t="s">
        <v>280</v>
      </c>
      <c r="C19" s="77"/>
      <c r="D19" s="155"/>
      <c r="E19" s="155"/>
      <c r="F19" s="155"/>
      <c r="G19" s="155"/>
      <c r="H19" s="155"/>
      <c r="I19" s="155"/>
      <c r="J19" s="155"/>
      <c r="K19" s="155"/>
      <c r="L19" s="155"/>
      <c r="M19" s="155"/>
      <c r="N19" s="155"/>
    </row>
    <row r="20" spans="1:14" s="5" customFormat="1" ht="22">
      <c r="A20" s="184"/>
      <c r="B20" s="25" t="s">
        <v>102</v>
      </c>
      <c r="C20" s="77"/>
      <c r="D20" s="191">
        <v>0</v>
      </c>
      <c r="E20" s="191"/>
      <c r="F20" s="191">
        <v>0</v>
      </c>
      <c r="G20" s="191"/>
      <c r="H20" s="191">
        <v>0</v>
      </c>
      <c r="I20" s="155"/>
      <c r="J20" s="191">
        <f>'PL5-8'!L107</f>
        <v>2592256</v>
      </c>
      <c r="K20" s="155"/>
      <c r="L20" s="191">
        <v>0</v>
      </c>
      <c r="M20" s="155"/>
      <c r="N20" s="192">
        <f>+SUM(D20:L20)</f>
        <v>2592256</v>
      </c>
    </row>
    <row r="21" spans="1:14" s="5" customFormat="1" ht="22">
      <c r="A21" s="184"/>
      <c r="B21" s="25" t="s">
        <v>316</v>
      </c>
      <c r="C21" s="77"/>
      <c r="D21" s="191">
        <v>0</v>
      </c>
      <c r="E21" s="191"/>
      <c r="F21" s="191">
        <v>0</v>
      </c>
      <c r="G21" s="191"/>
      <c r="H21" s="191">
        <v>0</v>
      </c>
      <c r="I21" s="155"/>
      <c r="J21" s="191">
        <v>0</v>
      </c>
      <c r="K21" s="155"/>
      <c r="L21" s="191">
        <v>47446</v>
      </c>
      <c r="M21" s="155"/>
      <c r="N21" s="188">
        <f>+SUM(D21:L21)</f>
        <v>47446</v>
      </c>
    </row>
    <row r="22" spans="1:14" s="5" customFormat="1" ht="22">
      <c r="A22" s="184"/>
      <c r="B22" s="9" t="s">
        <v>281</v>
      </c>
      <c r="C22" s="28"/>
      <c r="D22" s="169">
        <f>SUM(D20:D21)</f>
        <v>0</v>
      </c>
      <c r="E22" s="155"/>
      <c r="F22" s="169">
        <f>SUM(F20:F21)</f>
        <v>0</v>
      </c>
      <c r="G22" s="155"/>
      <c r="H22" s="169">
        <f>SUM(H20:H21)</f>
        <v>0</v>
      </c>
      <c r="I22" s="155"/>
      <c r="J22" s="169">
        <f>SUM(J20:J21)</f>
        <v>2592256</v>
      </c>
      <c r="K22" s="155"/>
      <c r="L22" s="169">
        <f>SUM(L20:L21)</f>
        <v>47446</v>
      </c>
      <c r="M22" s="155"/>
      <c r="N22" s="169">
        <f>SUM(D22:M22)</f>
        <v>2639702</v>
      </c>
    </row>
    <row r="23" spans="1:14" ht="21.5">
      <c r="B23"/>
      <c r="C23" s="77"/>
      <c r="D23" s="193"/>
      <c r="E23" s="194"/>
      <c r="F23" s="193"/>
      <c r="G23" s="194"/>
      <c r="H23" s="193"/>
      <c r="I23" s="194"/>
      <c r="J23" s="193"/>
      <c r="K23" s="194"/>
      <c r="L23" s="193"/>
      <c r="M23" s="195"/>
      <c r="N23" s="193"/>
    </row>
    <row r="24" spans="1:14" ht="22.5" thickBot="1">
      <c r="B24" s="9" t="s">
        <v>296</v>
      </c>
      <c r="C24" s="77"/>
      <c r="D24" s="171">
        <f>D11+D17+D22</f>
        <v>2120000</v>
      </c>
      <c r="E24" s="11"/>
      <c r="F24" s="171">
        <f>F11+F17+F22</f>
        <v>2379843</v>
      </c>
      <c r="G24" s="11"/>
      <c r="H24" s="171">
        <f>H11+H17+H22</f>
        <v>212000</v>
      </c>
      <c r="I24" s="11"/>
      <c r="J24" s="171">
        <f>J11+J17+J22</f>
        <v>28647971</v>
      </c>
      <c r="K24" s="11"/>
      <c r="L24" s="171">
        <f>L11+L17+L22</f>
        <v>-129504</v>
      </c>
      <c r="M24" s="11"/>
      <c r="N24" s="171">
        <f>SUM(D24:M24)</f>
        <v>33230310</v>
      </c>
    </row>
    <row r="25" spans="1:14" s="209" customFormat="1" ht="16.5" customHeight="1" thickTop="1">
      <c r="A25" s="208"/>
      <c r="C25" s="210"/>
      <c r="D25" s="211"/>
      <c r="E25" s="212"/>
      <c r="F25" s="212"/>
      <c r="G25" s="212"/>
      <c r="H25" s="212"/>
      <c r="I25" s="212"/>
      <c r="J25" s="212"/>
      <c r="K25" s="212"/>
      <c r="L25" s="213"/>
      <c r="M25" s="213"/>
      <c r="N25" s="213"/>
    </row>
    <row r="26" spans="1:14" ht="23.25" customHeight="1">
      <c r="B26" s="6" t="s">
        <v>0</v>
      </c>
      <c r="C26" s="151"/>
      <c r="D26" s="205"/>
      <c r="E26" s="206"/>
      <c r="F26" s="205"/>
      <c r="G26" s="133"/>
      <c r="H26" s="133"/>
      <c r="I26" s="133"/>
      <c r="J26" s="133"/>
      <c r="K26" s="133"/>
      <c r="L26" s="133"/>
      <c r="M26" s="133"/>
      <c r="N26" s="133"/>
    </row>
    <row r="27" spans="1:14" ht="23.25" customHeight="1">
      <c r="B27" s="6" t="s">
        <v>293</v>
      </c>
      <c r="C27" s="151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</row>
    <row r="28" spans="1:14" ht="16.5" customHeight="1">
      <c r="B28" s="9"/>
    </row>
    <row r="29" spans="1:14" ht="22" customHeight="1">
      <c r="B29" s="180"/>
      <c r="D29" s="229" t="s">
        <v>2</v>
      </c>
      <c r="E29" s="229"/>
      <c r="F29" s="229"/>
      <c r="G29" s="229"/>
      <c r="H29" s="229"/>
      <c r="I29" s="229"/>
      <c r="J29" s="229"/>
      <c r="K29" s="229"/>
      <c r="L29" s="229"/>
      <c r="M29" s="229"/>
      <c r="N29" s="229"/>
    </row>
    <row r="30" spans="1:14" ht="22" customHeight="1">
      <c r="B30" s="180"/>
      <c r="D30" s="128"/>
      <c r="E30" s="128"/>
      <c r="F30" s="128"/>
      <c r="G30" s="128"/>
      <c r="H30" s="129"/>
      <c r="I30" s="129"/>
      <c r="J30" s="129"/>
      <c r="K30" s="129"/>
      <c r="L30" s="129" t="s">
        <v>286</v>
      </c>
      <c r="M30" s="128"/>
      <c r="N30" s="128"/>
    </row>
    <row r="31" spans="1:14" ht="22" customHeight="1">
      <c r="C31" s="25"/>
      <c r="E31" s="128"/>
      <c r="F31" s="129"/>
      <c r="G31" s="129"/>
      <c r="H31" s="233" t="s">
        <v>44</v>
      </c>
      <c r="I31" s="233"/>
      <c r="J31" s="233"/>
      <c r="L31" s="182" t="s">
        <v>287</v>
      </c>
      <c r="M31" s="129"/>
      <c r="N31" s="128"/>
    </row>
    <row r="32" spans="1:14" ht="22" customHeight="1">
      <c r="C32" s="129"/>
      <c r="D32" s="129" t="s">
        <v>301</v>
      </c>
      <c r="F32" s="129" t="s">
        <v>93</v>
      </c>
      <c r="G32" s="129"/>
      <c r="H32" s="129" t="s">
        <v>94</v>
      </c>
      <c r="I32" s="129"/>
      <c r="J32" s="129" t="s">
        <v>95</v>
      </c>
      <c r="K32" s="129"/>
      <c r="L32" s="129" t="s">
        <v>288</v>
      </c>
      <c r="M32" s="129"/>
      <c r="N32" s="129" t="s">
        <v>97</v>
      </c>
    </row>
    <row r="33" spans="2:14" ht="22" customHeight="1">
      <c r="C33" s="77" t="s">
        <v>5</v>
      </c>
      <c r="D33" s="129" t="s">
        <v>98</v>
      </c>
      <c r="F33" s="183" t="s">
        <v>99</v>
      </c>
      <c r="G33" s="129"/>
      <c r="H33" s="129" t="s">
        <v>100</v>
      </c>
      <c r="I33" s="129"/>
      <c r="J33" s="129" t="s">
        <v>101</v>
      </c>
      <c r="K33" s="129"/>
      <c r="L33" s="129" t="s">
        <v>96</v>
      </c>
      <c r="M33" s="129"/>
      <c r="N33" s="129" t="s">
        <v>38</v>
      </c>
    </row>
    <row r="34" spans="2:14" ht="22" customHeight="1">
      <c r="B34"/>
      <c r="C34" s="77"/>
      <c r="D34" s="230" t="s">
        <v>7</v>
      </c>
      <c r="E34" s="230"/>
      <c r="F34" s="230"/>
      <c r="G34" s="230"/>
      <c r="H34" s="230"/>
      <c r="I34" s="230"/>
      <c r="J34" s="230"/>
      <c r="K34" s="230"/>
      <c r="L34" s="230"/>
      <c r="M34" s="230"/>
      <c r="N34" s="230"/>
    </row>
    <row r="35" spans="2:14" ht="22" customHeight="1">
      <c r="B35" s="9" t="s">
        <v>306</v>
      </c>
      <c r="C35" s="77"/>
      <c r="D35" s="77"/>
      <c r="E35" s="77"/>
      <c r="F35" s="77"/>
      <c r="G35" s="77"/>
      <c r="H35" s="77"/>
      <c r="I35" s="77"/>
      <c r="J35" s="77"/>
      <c r="K35" s="77"/>
      <c r="L35" s="77"/>
      <c r="M35" s="77"/>
      <c r="N35" s="77"/>
    </row>
    <row r="36" spans="2:14" ht="22" customHeight="1">
      <c r="B36" s="9" t="s">
        <v>307</v>
      </c>
      <c r="C36" s="77"/>
      <c r="D36" s="155">
        <v>2120000</v>
      </c>
      <c r="E36" s="77"/>
      <c r="F36" s="155">
        <v>2379843</v>
      </c>
      <c r="G36" s="77"/>
      <c r="H36" s="155">
        <v>212000</v>
      </c>
      <c r="I36" s="77"/>
      <c r="J36" s="155">
        <f>31538022+2</f>
        <v>31538024</v>
      </c>
      <c r="K36" s="77"/>
      <c r="L36" s="155">
        <f>-523254-1</f>
        <v>-523255</v>
      </c>
      <c r="M36" s="77"/>
      <c r="N36" s="155">
        <f>SUM(D36:L36)</f>
        <v>35726612</v>
      </c>
    </row>
    <row r="37" spans="2:14" ht="22">
      <c r="B37" s="9"/>
      <c r="C37" s="77"/>
      <c r="D37" s="155"/>
      <c r="E37" s="77"/>
      <c r="F37" s="155"/>
      <c r="G37" s="77"/>
      <c r="H37" s="155"/>
      <c r="I37" s="77"/>
      <c r="J37" s="155"/>
      <c r="K37" s="77"/>
      <c r="L37" s="155"/>
      <c r="M37" s="77"/>
      <c r="N37" s="155"/>
    </row>
    <row r="38" spans="2:14" ht="22" customHeight="1">
      <c r="B38" s="9" t="s">
        <v>247</v>
      </c>
      <c r="C38" s="77"/>
      <c r="D38" s="185"/>
      <c r="E38" s="185"/>
      <c r="F38" s="185"/>
      <c r="G38" s="185"/>
      <c r="H38" s="185"/>
      <c r="I38" s="185"/>
      <c r="J38" s="185"/>
      <c r="K38" s="185"/>
      <c r="L38" s="185"/>
      <c r="M38" s="185"/>
      <c r="N38" s="185"/>
    </row>
    <row r="39" spans="2:14" ht="22" customHeight="1">
      <c r="B39" s="8" t="s">
        <v>254</v>
      </c>
      <c r="C39" s="77"/>
      <c r="D39" s="185"/>
      <c r="E39" s="185"/>
      <c r="F39" s="185"/>
      <c r="G39" s="185"/>
      <c r="H39" s="185"/>
      <c r="I39" s="185"/>
      <c r="J39" s="185"/>
      <c r="K39" s="185"/>
      <c r="L39" s="185"/>
      <c r="M39" s="185"/>
      <c r="N39" s="185"/>
    </row>
    <row r="40" spans="2:14" ht="23.5" customHeight="1">
      <c r="B40" s="25" t="s">
        <v>256</v>
      </c>
      <c r="C40" s="77">
        <v>8</v>
      </c>
      <c r="D40" s="187">
        <v>0</v>
      </c>
      <c r="E40" s="207"/>
      <c r="F40" s="187">
        <v>0</v>
      </c>
      <c r="G40" s="207"/>
      <c r="H40" s="187">
        <v>0</v>
      </c>
      <c r="I40" s="185"/>
      <c r="J40" s="187">
        <f>+'CH-Consol FS 9-10'!J40</f>
        <v>-530000</v>
      </c>
      <c r="K40" s="185"/>
      <c r="L40" s="187">
        <v>0</v>
      </c>
      <c r="M40" s="185"/>
      <c r="N40" s="188">
        <f>+SUM(D40:L40)</f>
        <v>-530000</v>
      </c>
    </row>
    <row r="41" spans="2:14" ht="22" customHeight="1">
      <c r="B41" s="8" t="s">
        <v>255</v>
      </c>
      <c r="C41" s="77"/>
      <c r="D41" s="170">
        <v>0</v>
      </c>
      <c r="E41" s="155"/>
      <c r="F41" s="170">
        <v>0</v>
      </c>
      <c r="G41" s="155"/>
      <c r="H41" s="170">
        <v>0</v>
      </c>
      <c r="I41" s="189"/>
      <c r="J41" s="170">
        <f>SUM(J40)</f>
        <v>-530000</v>
      </c>
      <c r="K41" s="189"/>
      <c r="L41" s="170">
        <v>0</v>
      </c>
      <c r="M41" s="189"/>
      <c r="N41" s="170">
        <f>SUM(D41:M41)</f>
        <v>-530000</v>
      </c>
    </row>
    <row r="42" spans="2:14" ht="22" customHeight="1">
      <c r="B42" s="9" t="s">
        <v>248</v>
      </c>
      <c r="C42" s="77"/>
      <c r="D42" s="169">
        <f>SUM(D41)</f>
        <v>0</v>
      </c>
      <c r="E42" s="155"/>
      <c r="F42" s="169">
        <f>SUM(F41)</f>
        <v>0</v>
      </c>
      <c r="G42" s="155"/>
      <c r="H42" s="169">
        <f>SUM(H41)</f>
        <v>0</v>
      </c>
      <c r="I42" s="189"/>
      <c r="J42" s="169">
        <f>SUM(J41)</f>
        <v>-530000</v>
      </c>
      <c r="K42" s="189"/>
      <c r="L42" s="169">
        <f>SUM(L41)</f>
        <v>0</v>
      </c>
      <c r="M42" s="189"/>
      <c r="N42" s="170">
        <f>SUM(D42:M42)</f>
        <v>-530000</v>
      </c>
    </row>
    <row r="43" spans="2:14" ht="22">
      <c r="B43" s="9"/>
      <c r="C43" s="77"/>
      <c r="D43" s="127"/>
      <c r="E43" s="127"/>
      <c r="F43" s="127"/>
      <c r="G43" s="127"/>
      <c r="H43" s="127"/>
      <c r="I43" s="127"/>
      <c r="J43" s="127"/>
      <c r="K43" s="127"/>
      <c r="L43" s="127"/>
      <c r="M43" s="127"/>
      <c r="N43" s="127"/>
    </row>
    <row r="44" spans="2:14" ht="22" customHeight="1">
      <c r="B44" s="9" t="s">
        <v>280</v>
      </c>
      <c r="C44" s="77"/>
      <c r="D44" s="155"/>
      <c r="E44" s="155"/>
      <c r="F44" s="155"/>
      <c r="G44" s="155"/>
      <c r="H44" s="155"/>
      <c r="I44" s="155"/>
      <c r="J44" s="155"/>
      <c r="K44" s="155"/>
      <c r="L44" s="155"/>
      <c r="M44" s="155"/>
      <c r="N44" s="155"/>
    </row>
    <row r="45" spans="2:14" ht="22" customHeight="1">
      <c r="B45" s="25" t="s">
        <v>102</v>
      </c>
      <c r="C45" s="77"/>
      <c r="D45" s="191">
        <v>0</v>
      </c>
      <c r="E45" s="191"/>
      <c r="F45" s="191">
        <v>0</v>
      </c>
      <c r="G45" s="191"/>
      <c r="H45" s="191">
        <v>0</v>
      </c>
      <c r="I45" s="155"/>
      <c r="J45" s="191">
        <f>+'PL5-8'!J84</f>
        <v>2940459</v>
      </c>
      <c r="K45" s="155"/>
      <c r="L45" s="191">
        <v>0</v>
      </c>
      <c r="M45" s="155"/>
      <c r="N45" s="191">
        <f>+SUM(D45:L45)</f>
        <v>2940459</v>
      </c>
    </row>
    <row r="46" spans="2:14" ht="22" customHeight="1">
      <c r="B46" s="25" t="s">
        <v>310</v>
      </c>
      <c r="C46" s="77"/>
      <c r="D46" s="191">
        <v>0</v>
      </c>
      <c r="E46" s="191"/>
      <c r="F46" s="191">
        <v>0</v>
      </c>
      <c r="G46" s="191"/>
      <c r="H46" s="191">
        <v>0</v>
      </c>
      <c r="I46" s="155"/>
      <c r="J46" s="191">
        <v>0</v>
      </c>
      <c r="K46" s="155"/>
      <c r="L46" s="191">
        <f>+'PL5-8'!J92</f>
        <v>-96308</v>
      </c>
      <c r="M46" s="155"/>
      <c r="N46" s="191">
        <f>+SUM(D46:L46)</f>
        <v>-96308</v>
      </c>
    </row>
    <row r="47" spans="2:14" ht="22" customHeight="1">
      <c r="B47" s="9" t="s">
        <v>281</v>
      </c>
      <c r="C47" s="28"/>
      <c r="D47" s="169">
        <f>SUM(D45:D46)</f>
        <v>0</v>
      </c>
      <c r="E47" s="155"/>
      <c r="F47" s="169">
        <f>SUM(F45:F46)</f>
        <v>0</v>
      </c>
      <c r="G47" s="155"/>
      <c r="H47" s="169">
        <f>SUM(H45:H46)</f>
        <v>0</v>
      </c>
      <c r="I47" s="155"/>
      <c r="J47" s="169">
        <f>SUM(J45:J46)</f>
        <v>2940459</v>
      </c>
      <c r="K47" s="155"/>
      <c r="L47" s="169">
        <f>SUM(L45:L46)</f>
        <v>-96308</v>
      </c>
      <c r="M47" s="155"/>
      <c r="N47" s="169">
        <f>SUM(D47:M47)</f>
        <v>2844151</v>
      </c>
    </row>
    <row r="48" spans="2:14" ht="21.5">
      <c r="B48"/>
      <c r="C48" s="77"/>
      <c r="D48" s="193"/>
      <c r="E48" s="194"/>
      <c r="F48" s="193"/>
      <c r="G48" s="194"/>
      <c r="H48" s="193"/>
      <c r="I48" s="194"/>
      <c r="J48" s="193"/>
      <c r="K48" s="194"/>
      <c r="L48" s="193"/>
      <c r="M48" s="195"/>
      <c r="N48" s="193"/>
    </row>
    <row r="49" spans="2:14" ht="22" customHeight="1" thickBot="1">
      <c r="B49" s="9" t="s">
        <v>308</v>
      </c>
      <c r="C49" s="77"/>
      <c r="D49" s="171">
        <f>D36+D42+D47</f>
        <v>2120000</v>
      </c>
      <c r="E49" s="11"/>
      <c r="F49" s="171">
        <f>F36+F42+F47</f>
        <v>2379843</v>
      </c>
      <c r="G49" s="11"/>
      <c r="H49" s="171">
        <f>H36+H42+H47</f>
        <v>212000</v>
      </c>
      <c r="I49" s="11"/>
      <c r="J49" s="171">
        <f>J36+J42+J47</f>
        <v>33948483</v>
      </c>
      <c r="K49" s="11"/>
      <c r="L49" s="171">
        <f>L36+L42+L47</f>
        <v>-619563</v>
      </c>
      <c r="M49" s="11"/>
      <c r="N49" s="171">
        <f>SUM(D49:M49)</f>
        <v>38040763</v>
      </c>
    </row>
    <row r="50" spans="2:14" ht="23.25" customHeight="1" thickTop="1"/>
  </sheetData>
  <mergeCells count="6">
    <mergeCell ref="D29:N29"/>
    <mergeCell ref="H31:J31"/>
    <mergeCell ref="D34:N34"/>
    <mergeCell ref="D4:N4"/>
    <mergeCell ref="H6:J6"/>
    <mergeCell ref="D9:N9"/>
  </mergeCells>
  <pageMargins left="0.7" right="0.7" top="0.48" bottom="0.4" header="0.4" footer="0.4"/>
  <pageSetup paperSize="9" scale="92" firstPageNumber="11" orientation="landscape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&amp;C&amp;14&amp;P&amp;R
</oddFooter>
  </headerFooter>
  <rowBreaks count="1" manualBreakCount="1">
    <brk id="2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74"/>
  <sheetViews>
    <sheetView view="pageBreakPreview" topLeftCell="B1" zoomScale="85" zoomScaleNormal="100" zoomScaleSheetLayoutView="85" workbookViewId="0">
      <selection activeCell="B1" sqref="B1"/>
    </sheetView>
  </sheetViews>
  <sheetFormatPr defaultColWidth="35" defaultRowHeight="23.25" customHeight="1"/>
  <cols>
    <col min="1" max="1" width="2.59765625" style="125" hidden="1" customWidth="1"/>
    <col min="2" max="2" width="54.59765625" customWidth="1"/>
    <col min="3" max="3" width="7.69921875" style="62" customWidth="1"/>
    <col min="4" max="4" width="1.3984375" customWidth="1"/>
    <col min="5" max="5" width="12.3984375" style="89" customWidth="1"/>
    <col min="6" max="6" width="1.3984375" customWidth="1"/>
    <col min="7" max="7" width="12.3984375" style="89" customWidth="1"/>
    <col min="8" max="8" width="1.3984375" customWidth="1"/>
    <col min="9" max="9" width="12.3984375" customWidth="1"/>
    <col min="10" max="10" width="1.3984375" customWidth="1"/>
    <col min="11" max="11" width="12.3984375" customWidth="1"/>
  </cols>
  <sheetData>
    <row r="1" spans="1:11" s="133" customFormat="1" ht="22" customHeight="1">
      <c r="A1" s="150"/>
      <c r="B1" s="6" t="s">
        <v>0</v>
      </c>
      <c r="C1" s="151"/>
      <c r="E1" s="152"/>
      <c r="G1" s="152"/>
    </row>
    <row r="2" spans="1:11" s="133" customFormat="1" ht="22" customHeight="1">
      <c r="A2" s="150"/>
      <c r="B2" s="153" t="s">
        <v>103</v>
      </c>
      <c r="C2" s="151"/>
      <c r="E2" s="152"/>
      <c r="G2" s="152"/>
    </row>
    <row r="3" spans="1:11" ht="19" customHeight="1">
      <c r="B3" s="5"/>
    </row>
    <row r="4" spans="1:11" ht="22" customHeight="1">
      <c r="C4" s="77"/>
      <c r="D4" s="129"/>
      <c r="E4" s="229" t="s">
        <v>1</v>
      </c>
      <c r="F4" s="229"/>
      <c r="G4" s="229"/>
      <c r="H4" s="128"/>
      <c r="I4" s="229" t="s">
        <v>2</v>
      </c>
      <c r="J4" s="229"/>
      <c r="K4" s="229"/>
    </row>
    <row r="5" spans="1:11" ht="21.75" customHeight="1">
      <c r="C5" s="77"/>
      <c r="D5" s="129"/>
      <c r="E5" s="231" t="s">
        <v>251</v>
      </c>
      <c r="F5" s="231"/>
      <c r="G5" s="231"/>
      <c r="H5" s="128"/>
      <c r="I5" s="231" t="s">
        <v>251</v>
      </c>
      <c r="J5" s="232"/>
      <c r="K5" s="232"/>
    </row>
    <row r="6" spans="1:11" ht="22">
      <c r="C6" s="77"/>
      <c r="D6" s="129"/>
      <c r="E6" s="231" t="s">
        <v>249</v>
      </c>
      <c r="F6" s="231"/>
      <c r="G6" s="231"/>
      <c r="H6" s="128"/>
      <c r="I6" s="231" t="s">
        <v>249</v>
      </c>
      <c r="J6" s="231"/>
      <c r="K6" s="231"/>
    </row>
    <row r="7" spans="1:11" ht="18.649999999999999" customHeight="1">
      <c r="A7" s="126"/>
      <c r="C7" s="77"/>
      <c r="D7" s="77"/>
      <c r="E7" s="129">
        <v>2568</v>
      </c>
      <c r="F7" s="129"/>
      <c r="G7" s="129">
        <v>2567</v>
      </c>
      <c r="H7" s="129"/>
      <c r="I7" s="129">
        <v>2568</v>
      </c>
      <c r="J7" s="129"/>
      <c r="K7" s="129">
        <v>2567</v>
      </c>
    </row>
    <row r="8" spans="1:11" ht="18.649999999999999" customHeight="1">
      <c r="C8" s="77"/>
      <c r="D8" s="129"/>
      <c r="E8" s="230" t="s">
        <v>7</v>
      </c>
      <c r="F8" s="230"/>
      <c r="G8" s="230"/>
      <c r="H8" s="230"/>
      <c r="I8" s="230"/>
      <c r="J8" s="230"/>
      <c r="K8" s="230"/>
    </row>
    <row r="9" spans="1:11" ht="21" customHeight="1">
      <c r="B9" s="10" t="s">
        <v>104</v>
      </c>
      <c r="C9" s="77"/>
      <c r="D9" s="129"/>
      <c r="E9" s="144"/>
      <c r="F9" s="122"/>
      <c r="G9" s="144"/>
      <c r="H9" s="122"/>
      <c r="I9" s="122"/>
      <c r="J9" s="122"/>
      <c r="K9" s="122"/>
    </row>
    <row r="10" spans="1:11" ht="21" customHeight="1">
      <c r="B10" t="s">
        <v>69</v>
      </c>
      <c r="C10" s="77"/>
      <c r="D10" s="129"/>
      <c r="E10" s="164">
        <f>+'PL5-8'!F82</f>
        <v>4024749</v>
      </c>
      <c r="F10" s="122"/>
      <c r="G10" s="144">
        <f>+'PL5-8'!H82</f>
        <v>3531546</v>
      </c>
      <c r="H10" s="122"/>
      <c r="I10" s="164">
        <f>+'PL5-8'!J82</f>
        <v>3675926</v>
      </c>
      <c r="J10" s="122"/>
      <c r="K10" s="144">
        <f>+'PL5-8'!L82</f>
        <v>3228210</v>
      </c>
    </row>
    <row r="11" spans="1:11" ht="22" customHeight="1">
      <c r="B11" s="62" t="s">
        <v>313</v>
      </c>
      <c r="C11" s="77"/>
      <c r="D11" s="129"/>
      <c r="E11" s="144"/>
      <c r="F11" s="122"/>
      <c r="G11" s="144"/>
      <c r="H11" s="122"/>
      <c r="I11" s="144"/>
      <c r="J11" s="122"/>
      <c r="K11" s="144"/>
    </row>
    <row r="12" spans="1:11" ht="21" customHeight="1">
      <c r="B12" t="s">
        <v>259</v>
      </c>
      <c r="C12" s="77"/>
      <c r="D12" s="129"/>
      <c r="E12" s="122">
        <v>782468</v>
      </c>
      <c r="F12" s="122"/>
      <c r="G12" s="122">
        <v>751770</v>
      </c>
      <c r="H12" s="122"/>
      <c r="I12" s="122">
        <v>782462</v>
      </c>
      <c r="J12" s="122"/>
      <c r="K12" s="122">
        <v>751760</v>
      </c>
    </row>
    <row r="13" spans="1:11" ht="21" customHeight="1">
      <c r="B13" s="25" t="s">
        <v>304</v>
      </c>
      <c r="C13" s="77"/>
      <c r="D13" s="129"/>
      <c r="E13" s="122"/>
      <c r="F13" s="122"/>
      <c r="G13" s="122"/>
      <c r="H13" s="122"/>
      <c r="I13" s="122"/>
      <c r="J13" s="122"/>
      <c r="K13" s="122"/>
    </row>
    <row r="14" spans="1:11" ht="21" customHeight="1">
      <c r="B14" s="25" t="s">
        <v>285</v>
      </c>
      <c r="C14" s="77"/>
      <c r="D14" s="129"/>
      <c r="E14" s="122">
        <f>+-'PL5-8'!F79</f>
        <v>493956</v>
      </c>
      <c r="F14" s="122"/>
      <c r="G14" s="122">
        <f>+-'PL5-8'!H79</f>
        <v>591573</v>
      </c>
      <c r="H14" s="122"/>
      <c r="I14" s="122">
        <f>+-'PL5-8'!J79</f>
        <v>468266</v>
      </c>
      <c r="J14" s="122"/>
      <c r="K14" s="122">
        <f>+-'PL5-8'!L79</f>
        <v>486511</v>
      </c>
    </row>
    <row r="15" spans="1:11" ht="21" customHeight="1">
      <c r="B15" s="25" t="s">
        <v>309</v>
      </c>
      <c r="C15" s="77"/>
      <c r="D15" s="129"/>
      <c r="E15" s="122">
        <f>+-'PL5-8'!F81</f>
        <v>1565098</v>
      </c>
      <c r="F15" s="122"/>
      <c r="G15" s="122">
        <f>+-'PL5-8'!H81</f>
        <v>1691955</v>
      </c>
      <c r="H15" s="122"/>
      <c r="I15" s="122">
        <f>+-'PL5-8'!J81</f>
        <v>1530062</v>
      </c>
      <c r="J15" s="122"/>
      <c r="K15" s="122">
        <f>+-'PL5-8'!L81</f>
        <v>1675661</v>
      </c>
    </row>
    <row r="16" spans="1:11" ht="21" customHeight="1">
      <c r="B16" s="25" t="s">
        <v>298</v>
      </c>
      <c r="C16" s="77"/>
      <c r="D16" s="129"/>
      <c r="E16" s="122">
        <v>-389</v>
      </c>
      <c r="F16" s="122"/>
      <c r="G16" s="122">
        <v>-1057</v>
      </c>
      <c r="H16" s="163"/>
      <c r="I16" s="164">
        <v>0</v>
      </c>
      <c r="J16" s="163"/>
      <c r="K16" s="164">
        <v>0</v>
      </c>
    </row>
    <row r="17" spans="2:11" ht="20.149999999999999" customHeight="1">
      <c r="B17" s="25" t="s">
        <v>315</v>
      </c>
      <c r="C17" s="77"/>
      <c r="D17" s="129"/>
      <c r="E17" s="144">
        <v>2005</v>
      </c>
      <c r="F17" s="122"/>
      <c r="G17" s="144">
        <v>-5715</v>
      </c>
      <c r="H17" s="122"/>
      <c r="I17" s="144">
        <f>+E17</f>
        <v>2005</v>
      </c>
      <c r="J17" s="122"/>
      <c r="K17" s="144">
        <f>+G17</f>
        <v>-5715</v>
      </c>
    </row>
    <row r="18" spans="2:11" ht="20.149999999999999" customHeight="1">
      <c r="B18" s="25" t="s">
        <v>299</v>
      </c>
      <c r="C18" s="77"/>
      <c r="D18" s="129"/>
      <c r="E18" s="144">
        <v>-10905</v>
      </c>
      <c r="F18" s="122"/>
      <c r="G18" s="144">
        <v>-16636</v>
      </c>
      <c r="H18" s="122"/>
      <c r="I18" s="144">
        <v>878</v>
      </c>
      <c r="J18" s="122"/>
      <c r="K18" s="144">
        <v>1017</v>
      </c>
    </row>
    <row r="19" spans="2:11" ht="22" customHeight="1">
      <c r="B19" s="25" t="s">
        <v>108</v>
      </c>
      <c r="C19" s="77"/>
      <c r="D19" s="129"/>
      <c r="E19" s="144">
        <v>27606</v>
      </c>
      <c r="F19" s="122"/>
      <c r="G19" s="144">
        <v>20615</v>
      </c>
      <c r="H19" s="122"/>
      <c r="I19" s="144">
        <f>+E19</f>
        <v>27606</v>
      </c>
      <c r="J19" s="122"/>
      <c r="K19" s="144">
        <f>+G19</f>
        <v>20615</v>
      </c>
    </row>
    <row r="20" spans="2:11" ht="22" customHeight="1">
      <c r="B20" s="25" t="s">
        <v>266</v>
      </c>
      <c r="C20" s="77"/>
      <c r="D20" s="129"/>
      <c r="E20" s="144">
        <v>-38314</v>
      </c>
      <c r="F20" s="122"/>
      <c r="G20" s="144">
        <v>-37406</v>
      </c>
      <c r="H20" s="122"/>
      <c r="I20" s="144">
        <f>+E20</f>
        <v>-38314</v>
      </c>
      <c r="J20" s="122"/>
      <c r="K20" s="144">
        <f>+G20</f>
        <v>-37406</v>
      </c>
    </row>
    <row r="21" spans="2:11" ht="22" customHeight="1">
      <c r="B21" s="25" t="s">
        <v>264</v>
      </c>
      <c r="C21" s="77"/>
      <c r="D21" s="129"/>
      <c r="E21" s="144">
        <f>+-'PL5-8'!F68</f>
        <v>-14415189</v>
      </c>
      <c r="F21" s="122"/>
      <c r="G21" s="144">
        <v>-12933321</v>
      </c>
      <c r="H21" s="122"/>
      <c r="I21" s="144">
        <f>+-'PL5-8'!J68</f>
        <v>-13836746</v>
      </c>
      <c r="J21" s="122"/>
      <c r="K21" s="144">
        <v>-12375353</v>
      </c>
    </row>
    <row r="22" spans="2:11" ht="22" customHeight="1">
      <c r="B22" t="s">
        <v>289</v>
      </c>
      <c r="C22" s="77"/>
      <c r="D22" s="129"/>
      <c r="E22" s="144">
        <v>14428620</v>
      </c>
      <c r="F22" s="122"/>
      <c r="G22" s="144">
        <v>12991124</v>
      </c>
      <c r="H22" s="122"/>
      <c r="I22" s="144">
        <v>13839334</v>
      </c>
      <c r="J22" s="122"/>
      <c r="K22" s="144">
        <v>12395422</v>
      </c>
    </row>
    <row r="23" spans="2:11" ht="22" customHeight="1">
      <c r="B23" s="25" t="s">
        <v>105</v>
      </c>
      <c r="C23" s="77"/>
      <c r="D23" s="129"/>
      <c r="E23" s="144">
        <v>-15154</v>
      </c>
      <c r="F23" s="122"/>
      <c r="G23" s="144">
        <v>-12600</v>
      </c>
      <c r="H23" s="122"/>
      <c r="I23" s="144">
        <v>-33225</v>
      </c>
      <c r="J23" s="122"/>
      <c r="K23" s="144">
        <v>-41625</v>
      </c>
    </row>
    <row r="24" spans="2:11" ht="22" customHeight="1">
      <c r="B24" s="25" t="s">
        <v>63</v>
      </c>
      <c r="C24" s="77"/>
      <c r="D24" s="129"/>
      <c r="E24" s="144">
        <f>+-'PL5-8'!F80</f>
        <v>2923199</v>
      </c>
      <c r="F24" s="122"/>
      <c r="G24" s="144">
        <v>2357791</v>
      </c>
      <c r="H24" s="122"/>
      <c r="I24" s="144">
        <f>+-'PL5-8'!J80</f>
        <v>2923199</v>
      </c>
      <c r="J24" s="122"/>
      <c r="K24" s="144">
        <f>+G24</f>
        <v>2357791</v>
      </c>
    </row>
    <row r="25" spans="2:11" ht="20.5" customHeight="1">
      <c r="B25" s="18"/>
      <c r="C25" s="77"/>
      <c r="D25" s="129"/>
      <c r="E25" s="165">
        <f>SUM(E10:E24)</f>
        <v>9767750</v>
      </c>
      <c r="F25" s="122"/>
      <c r="G25" s="165">
        <f>SUM(G10:G24)</f>
        <v>8929639</v>
      </c>
      <c r="H25" s="122"/>
      <c r="I25" s="165">
        <f>SUM(I10:I24)</f>
        <v>9341453</v>
      </c>
      <c r="J25" s="122"/>
      <c r="K25" s="165">
        <f>SUM(K10:K24)</f>
        <v>8456888</v>
      </c>
    </row>
    <row r="26" spans="2:11" ht="22" customHeight="1">
      <c r="B26" s="24" t="s">
        <v>106</v>
      </c>
      <c r="C26" s="77"/>
      <c r="D26" s="129"/>
      <c r="E26" s="144"/>
      <c r="F26" s="122"/>
      <c r="G26" s="144"/>
      <c r="H26" s="122"/>
      <c r="I26" s="144"/>
      <c r="J26" s="122"/>
      <c r="K26" s="144"/>
    </row>
    <row r="27" spans="2:11" ht="22" customHeight="1">
      <c r="B27" t="s">
        <v>282</v>
      </c>
      <c r="C27" s="77"/>
      <c r="D27" s="129"/>
      <c r="E27" s="144">
        <v>-12369852</v>
      </c>
      <c r="F27" s="122"/>
      <c r="G27" s="144">
        <v>-13300077</v>
      </c>
      <c r="H27" s="122"/>
      <c r="I27" s="144">
        <v>-11845224</v>
      </c>
      <c r="J27" s="122"/>
      <c r="K27" s="144">
        <v>-13241607</v>
      </c>
    </row>
    <row r="28" spans="2:11" ht="22" customHeight="1">
      <c r="B28" t="s">
        <v>242</v>
      </c>
      <c r="C28" s="77"/>
      <c r="D28" s="129"/>
      <c r="E28" s="163">
        <v>0</v>
      </c>
      <c r="F28" s="122"/>
      <c r="G28" s="163">
        <v>0</v>
      </c>
      <c r="H28" s="122"/>
      <c r="I28" s="163">
        <v>-792016</v>
      </c>
      <c r="J28" s="122"/>
      <c r="K28" s="163">
        <v>652837</v>
      </c>
    </row>
    <row r="29" spans="2:11" ht="22" customHeight="1">
      <c r="B29" t="s">
        <v>276</v>
      </c>
      <c r="C29" s="77"/>
      <c r="D29" s="129"/>
      <c r="E29" s="144">
        <v>-2107</v>
      </c>
      <c r="F29" s="122"/>
      <c r="G29" s="144">
        <v>-13378</v>
      </c>
      <c r="H29" s="122"/>
      <c r="I29" s="144">
        <f>+E29</f>
        <v>-2107</v>
      </c>
      <c r="J29" s="122"/>
      <c r="K29" s="144">
        <f>+G29</f>
        <v>-13378</v>
      </c>
    </row>
    <row r="30" spans="2:11" ht="22" customHeight="1">
      <c r="B30" t="s">
        <v>12</v>
      </c>
      <c r="C30" s="77"/>
      <c r="D30" s="129"/>
      <c r="E30" s="144">
        <v>-15269</v>
      </c>
      <c r="F30" s="122"/>
      <c r="G30" s="144">
        <v>225641</v>
      </c>
      <c r="H30" s="122"/>
      <c r="I30" s="144">
        <v>-28584</v>
      </c>
      <c r="J30" s="122"/>
      <c r="K30" s="144">
        <v>203779</v>
      </c>
    </row>
    <row r="31" spans="2:11" ht="22" customHeight="1">
      <c r="B31" t="s">
        <v>21</v>
      </c>
      <c r="C31" s="77"/>
      <c r="D31" s="129"/>
      <c r="E31" s="144">
        <v>-44</v>
      </c>
      <c r="F31" s="122"/>
      <c r="G31" s="144">
        <v>-576</v>
      </c>
      <c r="H31" s="122"/>
      <c r="I31" s="144">
        <f>+E31</f>
        <v>-44</v>
      </c>
      <c r="J31" s="122"/>
      <c r="K31" s="144">
        <f>+G31</f>
        <v>-576</v>
      </c>
    </row>
    <row r="32" spans="2:11" ht="22" customHeight="1">
      <c r="B32" t="s">
        <v>27</v>
      </c>
      <c r="C32" s="77"/>
      <c r="D32" s="129"/>
      <c r="E32" s="144">
        <v>-301810</v>
      </c>
      <c r="F32" s="122"/>
      <c r="G32" s="144">
        <v>-341008</v>
      </c>
      <c r="H32" s="122"/>
      <c r="I32" s="144">
        <v>-309304</v>
      </c>
      <c r="J32" s="122"/>
      <c r="K32" s="144">
        <v>-330059</v>
      </c>
    </row>
    <row r="33" spans="1:11" ht="22" customHeight="1">
      <c r="B33" t="s">
        <v>107</v>
      </c>
      <c r="C33" s="77"/>
      <c r="D33" s="129"/>
      <c r="E33" s="144">
        <v>-10750</v>
      </c>
      <c r="F33" s="122"/>
      <c r="G33" s="144">
        <v>-6326</v>
      </c>
      <c r="H33" s="122"/>
      <c r="I33" s="144">
        <v>371702</v>
      </c>
      <c r="J33" s="122"/>
      <c r="K33" s="144">
        <v>-555611</v>
      </c>
    </row>
    <row r="34" spans="1:11" ht="22" customHeight="1">
      <c r="B34" s="25" t="s">
        <v>244</v>
      </c>
      <c r="C34" s="77"/>
      <c r="D34" s="129"/>
      <c r="E34" s="145">
        <v>-3442</v>
      </c>
      <c r="F34" s="122"/>
      <c r="G34" s="145">
        <v>-2436</v>
      </c>
      <c r="H34" s="122"/>
      <c r="I34" s="145">
        <f>+E34</f>
        <v>-3442</v>
      </c>
      <c r="J34" s="122"/>
      <c r="K34" s="145">
        <f>+G34</f>
        <v>-2436</v>
      </c>
    </row>
    <row r="35" spans="1:11" ht="20.5" customHeight="1">
      <c r="B35" t="s">
        <v>318</v>
      </c>
      <c r="C35" s="77"/>
      <c r="D35" s="129"/>
      <c r="E35" s="165">
        <f>SUM(E25:E34)</f>
        <v>-2935524</v>
      </c>
      <c r="F35" s="122"/>
      <c r="G35" s="165">
        <f>SUM(G25:G34)</f>
        <v>-4508521</v>
      </c>
      <c r="H35" s="122"/>
      <c r="I35" s="165">
        <f>SUM(I25:I34)</f>
        <v>-3267566</v>
      </c>
      <c r="J35" s="122"/>
      <c r="K35" s="165">
        <f>SUM(K25:K34)</f>
        <v>-4830163</v>
      </c>
    </row>
    <row r="36" spans="1:11" ht="22" customHeight="1">
      <c r="B36" t="s">
        <v>312</v>
      </c>
      <c r="C36" s="77"/>
      <c r="D36" s="129"/>
      <c r="E36" s="144">
        <v>-845209</v>
      </c>
      <c r="F36" s="122"/>
      <c r="G36" s="144">
        <v>-757124</v>
      </c>
      <c r="H36" s="122"/>
      <c r="I36" s="144">
        <v>-825999</v>
      </c>
      <c r="J36" s="122"/>
      <c r="K36" s="144">
        <v>-680146</v>
      </c>
    </row>
    <row r="37" spans="1:11" ht="22" customHeight="1">
      <c r="B37" s="9" t="s">
        <v>317</v>
      </c>
      <c r="C37" s="77"/>
      <c r="D37" s="129"/>
      <c r="E37" s="169">
        <f>SUM(E35:E36)</f>
        <v>-3780733</v>
      </c>
      <c r="F37" s="132"/>
      <c r="G37" s="169">
        <f>SUM(G35:G36)</f>
        <v>-5265645</v>
      </c>
      <c r="H37" s="132"/>
      <c r="I37" s="169">
        <f>SUM(I35:I36)</f>
        <v>-4093565</v>
      </c>
      <c r="J37" s="132"/>
      <c r="K37" s="169">
        <f>SUM(K35:K36)</f>
        <v>-5510309</v>
      </c>
    </row>
    <row r="38" spans="1:11" ht="22" customHeight="1">
      <c r="B38" s="9"/>
      <c r="C38" s="77"/>
      <c r="D38" s="129"/>
      <c r="E38" s="30"/>
      <c r="F38" s="132"/>
      <c r="G38" s="30"/>
      <c r="H38" s="132"/>
      <c r="I38" s="30"/>
      <c r="J38" s="132"/>
      <c r="K38" s="30"/>
    </row>
    <row r="39" spans="1:11" s="133" customFormat="1" ht="22" customHeight="1">
      <c r="A39" s="150"/>
      <c r="B39" s="6" t="s">
        <v>0</v>
      </c>
      <c r="C39" s="151"/>
      <c r="E39" s="152"/>
      <c r="G39" s="152"/>
    </row>
    <row r="40" spans="1:11" s="133" customFormat="1" ht="22" customHeight="1">
      <c r="A40" s="150"/>
      <c r="B40" s="153" t="str">
        <f>B2</f>
        <v>งบกระแสเงินสด (ไม่ได้ตรวจสอบ)</v>
      </c>
      <c r="C40" s="151"/>
      <c r="E40" s="152"/>
      <c r="G40" s="152"/>
    </row>
    <row r="41" spans="1:11" s="133" customFormat="1" ht="22" customHeight="1">
      <c r="A41" s="150"/>
      <c r="B41" s="153"/>
      <c r="C41" s="151"/>
      <c r="E41" s="152"/>
      <c r="G41" s="152"/>
    </row>
    <row r="42" spans="1:11" ht="22" customHeight="1">
      <c r="C42" s="77"/>
      <c r="D42" s="129"/>
      <c r="E42" s="229" t="s">
        <v>1</v>
      </c>
      <c r="F42" s="229"/>
      <c r="G42" s="229"/>
      <c r="H42" s="128"/>
      <c r="I42" s="229" t="s">
        <v>2</v>
      </c>
      <c r="J42" s="229"/>
      <c r="K42" s="229"/>
    </row>
    <row r="43" spans="1:11" ht="21.75" customHeight="1">
      <c r="C43" s="77"/>
      <c r="D43" s="129"/>
      <c r="E43" s="231" t="s">
        <v>251</v>
      </c>
      <c r="F43" s="231"/>
      <c r="G43" s="231"/>
      <c r="H43" s="128"/>
      <c r="I43" s="231" t="s">
        <v>251</v>
      </c>
      <c r="J43" s="232"/>
      <c r="K43" s="232"/>
    </row>
    <row r="44" spans="1:11" ht="22">
      <c r="C44" s="77"/>
      <c r="D44" s="129"/>
      <c r="E44" s="231" t="s">
        <v>249</v>
      </c>
      <c r="F44" s="231"/>
      <c r="G44" s="231"/>
      <c r="H44" s="128"/>
      <c r="I44" s="231" t="s">
        <v>249</v>
      </c>
      <c r="J44" s="231"/>
      <c r="K44" s="231"/>
    </row>
    <row r="45" spans="1:11" ht="22" customHeight="1">
      <c r="A45" s="126"/>
      <c r="C45" s="124" t="s">
        <v>5</v>
      </c>
      <c r="D45" s="77"/>
      <c r="E45" s="129">
        <v>2568</v>
      </c>
      <c r="F45" s="129"/>
      <c r="G45" s="129">
        <v>2567</v>
      </c>
      <c r="H45" s="129"/>
      <c r="I45" s="129">
        <v>2568</v>
      </c>
      <c r="J45" s="129"/>
      <c r="K45" s="129">
        <v>2567</v>
      </c>
    </row>
    <row r="46" spans="1:11" ht="22" customHeight="1">
      <c r="D46" s="129"/>
      <c r="E46" s="230" t="s">
        <v>7</v>
      </c>
      <c r="F46" s="230"/>
      <c r="G46" s="230"/>
      <c r="H46" s="230"/>
      <c r="I46" s="230"/>
      <c r="J46" s="230"/>
      <c r="K46" s="230"/>
    </row>
    <row r="47" spans="1:11" ht="22" customHeight="1">
      <c r="B47" s="10" t="s">
        <v>109</v>
      </c>
      <c r="C47" s="77"/>
      <c r="D47" s="129"/>
      <c r="E47" s="56"/>
      <c r="F47" s="31"/>
      <c r="G47" s="56"/>
      <c r="H47" s="31"/>
      <c r="I47" s="31"/>
      <c r="J47" s="31"/>
      <c r="K47" s="159"/>
    </row>
    <row r="48" spans="1:11" ht="22" customHeight="1">
      <c r="B48" t="s">
        <v>272</v>
      </c>
      <c r="C48" s="77"/>
      <c r="D48" s="129"/>
      <c r="E48" s="164">
        <v>0</v>
      </c>
      <c r="F48" s="20"/>
      <c r="G48" s="144">
        <v>-1000</v>
      </c>
      <c r="H48" s="20"/>
      <c r="I48" s="164">
        <v>0</v>
      </c>
      <c r="J48" s="31"/>
      <c r="K48" s="164">
        <v>0</v>
      </c>
    </row>
    <row r="49" spans="2:11" ht="22" hidden="1" customHeight="1">
      <c r="B49" t="s">
        <v>273</v>
      </c>
      <c r="C49" s="77"/>
      <c r="D49" s="129"/>
      <c r="E49" s="164"/>
      <c r="F49" s="20"/>
      <c r="G49" s="164">
        <v>0</v>
      </c>
      <c r="H49" s="20"/>
      <c r="I49" s="164"/>
      <c r="J49" s="31"/>
      <c r="K49" s="164">
        <v>0</v>
      </c>
    </row>
    <row r="50" spans="2:11" ht="22" customHeight="1">
      <c r="B50" t="s">
        <v>274</v>
      </c>
      <c r="C50" s="77"/>
      <c r="D50" s="129"/>
      <c r="E50" s="164">
        <v>0</v>
      </c>
      <c r="F50" s="20"/>
      <c r="G50" s="164">
        <v>0</v>
      </c>
      <c r="H50" s="20"/>
      <c r="I50" s="164">
        <v>250000</v>
      </c>
      <c r="J50" s="31"/>
      <c r="K50" s="164">
        <v>250000</v>
      </c>
    </row>
    <row r="51" spans="2:11" ht="22" customHeight="1">
      <c r="B51" t="s">
        <v>275</v>
      </c>
      <c r="C51" s="77"/>
      <c r="D51" s="129"/>
      <c r="E51" s="164">
        <v>0</v>
      </c>
      <c r="F51" s="20"/>
      <c r="G51" s="164">
        <v>0</v>
      </c>
      <c r="H51" s="20"/>
      <c r="I51" s="164">
        <v>18647</v>
      </c>
      <c r="J51" s="31"/>
      <c r="K51" s="164">
        <v>29540</v>
      </c>
    </row>
    <row r="52" spans="2:11" ht="22" customHeight="1">
      <c r="B52" t="s">
        <v>16</v>
      </c>
      <c r="C52" s="77"/>
      <c r="D52" s="129"/>
      <c r="E52" s="164">
        <v>0</v>
      </c>
      <c r="F52" s="122"/>
      <c r="G52" s="164">
        <v>0</v>
      </c>
      <c r="H52" s="122"/>
      <c r="I52" s="164">
        <v>0</v>
      </c>
      <c r="J52" s="214"/>
      <c r="K52" s="164">
        <v>-450000</v>
      </c>
    </row>
    <row r="53" spans="2:11" ht="22" customHeight="1">
      <c r="B53" t="s">
        <v>261</v>
      </c>
      <c r="C53" s="77"/>
      <c r="D53" s="129"/>
      <c r="E53" s="144">
        <v>-144295</v>
      </c>
      <c r="F53" s="122"/>
      <c r="G53" s="144">
        <v>-241679</v>
      </c>
      <c r="H53" s="122"/>
      <c r="I53" s="144">
        <f>+E53</f>
        <v>-144295</v>
      </c>
      <c r="J53" s="214"/>
      <c r="K53" s="144">
        <f>+G53</f>
        <v>-241679</v>
      </c>
    </row>
    <row r="54" spans="2:11" ht="21.5">
      <c r="B54" t="s">
        <v>257</v>
      </c>
      <c r="C54" s="77"/>
      <c r="D54" s="129"/>
      <c r="E54" s="144">
        <v>-1635</v>
      </c>
      <c r="F54" s="122"/>
      <c r="G54" s="144">
        <v>-33197</v>
      </c>
      <c r="H54" s="122"/>
      <c r="I54" s="144">
        <f t="shared" ref="I54:I55" si="0">+E54</f>
        <v>-1635</v>
      </c>
      <c r="J54" s="214"/>
      <c r="K54" s="144">
        <f>+G54</f>
        <v>-33197</v>
      </c>
    </row>
    <row r="55" spans="2:11" ht="21.5">
      <c r="B55" t="s">
        <v>262</v>
      </c>
      <c r="C55" s="77"/>
      <c r="D55" s="129"/>
      <c r="E55" s="144">
        <v>6102</v>
      </c>
      <c r="F55" s="122">
        <v>6671</v>
      </c>
      <c r="G55" s="144">
        <v>9799</v>
      </c>
      <c r="H55" s="122"/>
      <c r="I55" s="144">
        <f t="shared" si="0"/>
        <v>6102</v>
      </c>
      <c r="J55" s="214"/>
      <c r="K55" s="144">
        <f>+G55</f>
        <v>9799</v>
      </c>
    </row>
    <row r="56" spans="2:11" ht="22">
      <c r="B56" s="9" t="s">
        <v>319</v>
      </c>
      <c r="C56" s="77"/>
      <c r="D56" s="129"/>
      <c r="E56" s="169">
        <f>SUM(E48:E55)</f>
        <v>-139828</v>
      </c>
      <c r="F56" s="132"/>
      <c r="G56" s="169">
        <f>SUM(G48:G55)</f>
        <v>-266077</v>
      </c>
      <c r="H56" s="132"/>
      <c r="I56" s="169">
        <f>SUM(I48:I55)</f>
        <v>128819</v>
      </c>
      <c r="J56" s="132"/>
      <c r="K56" s="169">
        <f>SUM(K48:K55)</f>
        <v>-435537</v>
      </c>
    </row>
    <row r="57" spans="2:11" ht="21.5">
      <c r="C57" s="77"/>
      <c r="D57" s="129"/>
      <c r="E57" s="56"/>
      <c r="F57" s="31"/>
      <c r="G57" s="56"/>
      <c r="H57" s="31"/>
      <c r="I57" s="31"/>
      <c r="J57" s="31"/>
      <c r="K57" s="31"/>
    </row>
    <row r="58" spans="2:11" ht="22">
      <c r="B58" s="10" t="s">
        <v>110</v>
      </c>
      <c r="C58" s="77"/>
      <c r="D58" s="129"/>
      <c r="E58" s="56"/>
      <c r="F58" s="31"/>
      <c r="G58" s="56"/>
      <c r="H58" s="31"/>
      <c r="I58" s="31"/>
      <c r="J58" s="31"/>
      <c r="K58" s="31"/>
    </row>
    <row r="59" spans="2:11" ht="21.5">
      <c r="B59" t="s">
        <v>300</v>
      </c>
      <c r="C59" s="77"/>
      <c r="D59" s="129"/>
      <c r="E59" s="160">
        <v>2368592</v>
      </c>
      <c r="F59" s="88"/>
      <c r="G59" s="160">
        <v>181539</v>
      </c>
      <c r="H59" s="122"/>
      <c r="I59" s="160">
        <f>+E59</f>
        <v>2368592</v>
      </c>
      <c r="J59" s="214"/>
      <c r="K59" s="160">
        <f>+G59</f>
        <v>181539</v>
      </c>
    </row>
    <row r="60" spans="2:11" ht="21.5">
      <c r="B60" t="s">
        <v>111</v>
      </c>
      <c r="C60" s="77"/>
      <c r="D60" s="129"/>
      <c r="E60" s="160">
        <v>5780960</v>
      </c>
      <c r="F60" s="88"/>
      <c r="G60" s="160">
        <v>5284400</v>
      </c>
      <c r="H60" s="122"/>
      <c r="I60" s="160">
        <f t="shared" ref="I60:I66" si="1">+E60</f>
        <v>5780960</v>
      </c>
      <c r="J60" s="214"/>
      <c r="K60" s="160">
        <f t="shared" ref="K60:K66" si="2">+G60</f>
        <v>5284400</v>
      </c>
    </row>
    <row r="61" spans="2:11" ht="21.5">
      <c r="B61" t="s">
        <v>258</v>
      </c>
      <c r="C61" s="77"/>
      <c r="D61" s="129"/>
      <c r="E61" s="160">
        <v>-4800906</v>
      </c>
      <c r="F61" s="88"/>
      <c r="G61" s="160">
        <v>-3833664</v>
      </c>
      <c r="H61" s="122"/>
      <c r="I61" s="160">
        <f t="shared" si="1"/>
        <v>-4800906</v>
      </c>
      <c r="J61" s="214"/>
      <c r="K61" s="160">
        <f t="shared" si="2"/>
        <v>-3833664</v>
      </c>
    </row>
    <row r="62" spans="2:11" ht="21.5">
      <c r="B62" t="s">
        <v>112</v>
      </c>
      <c r="C62" s="77"/>
      <c r="D62" s="129"/>
      <c r="E62" s="160">
        <v>22278988</v>
      </c>
      <c r="F62" s="88"/>
      <c r="G62" s="160">
        <v>17932367</v>
      </c>
      <c r="H62" s="122"/>
      <c r="I62" s="160">
        <f t="shared" si="1"/>
        <v>22278988</v>
      </c>
      <c r="J62" s="214"/>
      <c r="K62" s="160">
        <f t="shared" si="2"/>
        <v>17932367</v>
      </c>
    </row>
    <row r="63" spans="2:11" ht="21.5">
      <c r="B63" t="s">
        <v>263</v>
      </c>
      <c r="C63" s="77"/>
      <c r="D63" s="129"/>
      <c r="E63" s="160">
        <v>-19418800</v>
      </c>
      <c r="F63" s="88"/>
      <c r="G63" s="160">
        <v>-11446000</v>
      </c>
      <c r="H63" s="122"/>
      <c r="I63" s="160">
        <f t="shared" si="1"/>
        <v>-19418800</v>
      </c>
      <c r="J63" s="214"/>
      <c r="K63" s="160">
        <f t="shared" si="2"/>
        <v>-11446000</v>
      </c>
    </row>
    <row r="64" spans="2:11" ht="21" customHeight="1">
      <c r="B64" t="s">
        <v>246</v>
      </c>
      <c r="C64" s="124">
        <v>8</v>
      </c>
      <c r="D64" s="129"/>
      <c r="E64" s="160">
        <v>-530000</v>
      </c>
      <c r="F64" s="88"/>
      <c r="G64" s="160">
        <v>-445200</v>
      </c>
      <c r="H64" s="122"/>
      <c r="I64" s="160">
        <f t="shared" si="1"/>
        <v>-530000</v>
      </c>
      <c r="J64" s="122"/>
      <c r="K64" s="160">
        <f t="shared" si="2"/>
        <v>-445200</v>
      </c>
    </row>
    <row r="65" spans="2:11" ht="21.5">
      <c r="B65" t="s">
        <v>240</v>
      </c>
      <c r="C65" s="77"/>
      <c r="D65" s="129"/>
      <c r="E65" s="160">
        <v>-695918</v>
      </c>
      <c r="F65" s="88"/>
      <c r="G65" s="160">
        <v>-633788</v>
      </c>
      <c r="H65" s="122"/>
      <c r="I65" s="160">
        <f t="shared" si="1"/>
        <v>-695918</v>
      </c>
      <c r="J65" s="214"/>
      <c r="K65" s="160">
        <f t="shared" si="2"/>
        <v>-633788</v>
      </c>
    </row>
    <row r="66" spans="2:11" ht="21.5">
      <c r="B66" t="s">
        <v>113</v>
      </c>
      <c r="C66" s="77"/>
      <c r="D66" s="129"/>
      <c r="E66" s="160">
        <v>-2523386</v>
      </c>
      <c r="F66" s="88"/>
      <c r="G66" s="160">
        <v>-2061501</v>
      </c>
      <c r="H66" s="122"/>
      <c r="I66" s="160">
        <f t="shared" si="1"/>
        <v>-2523386</v>
      </c>
      <c r="J66" s="214"/>
      <c r="K66" s="160">
        <f t="shared" si="2"/>
        <v>-2061501</v>
      </c>
    </row>
    <row r="67" spans="2:11" ht="22">
      <c r="B67" s="9" t="s">
        <v>239</v>
      </c>
      <c r="C67" s="77"/>
      <c r="D67" s="129"/>
      <c r="E67" s="169">
        <f>SUM(E59:E66)</f>
        <v>2459530</v>
      </c>
      <c r="F67" s="132"/>
      <c r="G67" s="169">
        <f>SUM(G59:G66)</f>
        <v>4978153</v>
      </c>
      <c r="H67" s="132"/>
      <c r="I67" s="169">
        <f>SUM(I59:I66)</f>
        <v>2459530</v>
      </c>
      <c r="J67" s="132"/>
      <c r="K67" s="169">
        <f>SUM(K59:K66)</f>
        <v>4978153</v>
      </c>
    </row>
    <row r="68" spans="2:11" ht="22">
      <c r="B68" s="9"/>
      <c r="C68" s="77"/>
      <c r="D68" s="129"/>
      <c r="E68" s="30"/>
      <c r="F68" s="132"/>
      <c r="G68" s="30"/>
      <c r="H68" s="132"/>
      <c r="I68" s="30"/>
      <c r="J68" s="132"/>
      <c r="K68" s="30"/>
    </row>
    <row r="69" spans="2:11" ht="22">
      <c r="B69" s="9" t="s">
        <v>291</v>
      </c>
      <c r="C69" s="77"/>
      <c r="D69" s="129"/>
      <c r="E69" s="176">
        <f>SUM(E37,E56,E67)</f>
        <v>-1461031</v>
      </c>
      <c r="F69" s="132"/>
      <c r="G69" s="176">
        <f>SUM(G37,G56,G67)</f>
        <v>-553569</v>
      </c>
      <c r="H69" s="132"/>
      <c r="I69" s="176">
        <f>SUM(I37,I56,I67)</f>
        <v>-1505216</v>
      </c>
      <c r="J69" s="132"/>
      <c r="K69" s="176">
        <f>SUM(K37,K56,K67)</f>
        <v>-967693</v>
      </c>
    </row>
    <row r="70" spans="2:11" ht="21.5">
      <c r="B70" s="25" t="s">
        <v>290</v>
      </c>
      <c r="C70" s="77"/>
      <c r="D70" s="129"/>
      <c r="E70" s="160">
        <f>+SFP!G10</f>
        <v>3126344</v>
      </c>
      <c r="F70" s="88"/>
      <c r="G70" s="160">
        <v>2821517</v>
      </c>
      <c r="H70" s="122"/>
      <c r="I70" s="160">
        <f>+SFP!K10</f>
        <v>2996624</v>
      </c>
      <c r="J70" s="214"/>
      <c r="K70" s="122">
        <v>2677354</v>
      </c>
    </row>
    <row r="71" spans="2:11" ht="22.5" thickBot="1">
      <c r="B71" s="9" t="s">
        <v>314</v>
      </c>
      <c r="C71" s="77"/>
      <c r="D71" s="129"/>
      <c r="E71" s="173">
        <f>SUM(E69:E70)</f>
        <v>1665313</v>
      </c>
      <c r="F71" s="132"/>
      <c r="G71" s="173">
        <f>SUM(G69:G70)</f>
        <v>2267948</v>
      </c>
      <c r="H71" s="132"/>
      <c r="I71" s="173">
        <f>SUM(I69:I70)</f>
        <v>1491408</v>
      </c>
      <c r="J71" s="132"/>
      <c r="K71" s="173">
        <f>SUM(K69:K70)</f>
        <v>1709661</v>
      </c>
    </row>
    <row r="72" spans="2:11" s="136" customFormat="1" ht="22.5" thickTop="1">
      <c r="B72" s="137"/>
      <c r="C72" s="138"/>
      <c r="D72" s="139"/>
      <c r="E72" s="225">
        <f>+E71-SFP!E10</f>
        <v>0</v>
      </c>
      <c r="F72"/>
      <c r="G72" s="174"/>
      <c r="H72"/>
      <c r="I72" s="225">
        <f>+I71-SFP!I10</f>
        <v>0</v>
      </c>
      <c r="K72" s="174"/>
    </row>
    <row r="73" spans="2:11" ht="22">
      <c r="B73" s="8" t="s">
        <v>114</v>
      </c>
    </row>
    <row r="74" spans="2:11" ht="21.5">
      <c r="B74" t="s">
        <v>115</v>
      </c>
      <c r="E74" s="164">
        <v>11631</v>
      </c>
      <c r="G74" s="160">
        <v>12552</v>
      </c>
      <c r="H74" s="122"/>
      <c r="I74" s="164">
        <f>+E74</f>
        <v>11631</v>
      </c>
      <c r="K74" s="122">
        <f>+G74</f>
        <v>12552</v>
      </c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" right="0" top="0" bottom="0" header="0" footer="0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14">
    <mergeCell ref="E4:G4"/>
    <mergeCell ref="I4:K4"/>
    <mergeCell ref="E8:K8"/>
    <mergeCell ref="E42:G42"/>
    <mergeCell ref="I42:K42"/>
    <mergeCell ref="E46:K46"/>
    <mergeCell ref="E5:G5"/>
    <mergeCell ref="I5:K5"/>
    <mergeCell ref="E43:G43"/>
    <mergeCell ref="I43:K43"/>
    <mergeCell ref="E6:G6"/>
    <mergeCell ref="I6:K6"/>
    <mergeCell ref="E44:G44"/>
    <mergeCell ref="I44:K44"/>
  </mergeCells>
  <phoneticPr fontId="0" type="noConversion"/>
  <pageMargins left="0.7" right="0.7" top="0.48" bottom="0.4" header="0.4" footer="0.4"/>
  <pageSetup paperSize="9" scale="85" firstPageNumber="13" fitToHeight="0" orientation="portrait" useFirstPageNumber="1" r:id="rId2"/>
  <headerFooter>
    <oddFooter xml:space="preserve">&amp;Lหมายเหตุประกอบงบการเงินเป็นส่วนหนึ่งของงบการเงินระหว่างกาลนี้
&amp;C&amp;14&amp;P&amp;R
</oddFooter>
  </headerFooter>
  <rowBreaks count="1" manualBreakCount="1">
    <brk id="38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W195"/>
  <sheetViews>
    <sheetView topLeftCell="A13" zoomScale="80" zoomScaleNormal="80" zoomScaleSheetLayoutView="80" workbookViewId="0">
      <selection activeCell="C104" sqref="C104"/>
    </sheetView>
  </sheetViews>
  <sheetFormatPr defaultColWidth="9.09765625" defaultRowHeight="23.25" customHeight="1"/>
  <cols>
    <col min="1" max="1" width="14.8984375" style="42" customWidth="1"/>
    <col min="2" max="2" width="1.8984375" style="3" customWidth="1"/>
    <col min="3" max="3" width="70" style="25" customWidth="1"/>
    <col min="4" max="4" width="9.09765625" style="3"/>
    <col min="5" max="5" width="1.3984375" style="3" customWidth="1"/>
    <col min="6" max="6" width="13" style="3" customWidth="1"/>
    <col min="7" max="7" width="1.3984375" style="3" customWidth="1"/>
    <col min="8" max="8" width="12.296875" style="3" customWidth="1"/>
    <col min="9" max="9" width="1.3984375" style="3" customWidth="1"/>
    <col min="10" max="10" width="13.296875" style="3" customWidth="1"/>
    <col min="11" max="11" width="1.3984375" style="3" customWidth="1"/>
    <col min="12" max="12" width="12.69921875" style="3" customWidth="1"/>
    <col min="13" max="16384" width="9.09765625" style="3"/>
  </cols>
  <sheetData>
    <row r="1" spans="1:12" ht="23.25" customHeight="1">
      <c r="C1" s="9" t="e">
        <f>#REF!</f>
        <v>#REF!</v>
      </c>
      <c r="D1" s="77"/>
      <c r="E1" s="77"/>
      <c r="F1" s="1"/>
      <c r="G1" s="1"/>
      <c r="H1" s="1"/>
      <c r="I1" s="1"/>
      <c r="J1" s="1"/>
      <c r="K1" s="1"/>
      <c r="L1" s="11" t="s">
        <v>116</v>
      </c>
    </row>
    <row r="2" spans="1:12" ht="23.25" customHeight="1">
      <c r="C2" s="9" t="s">
        <v>117</v>
      </c>
      <c r="D2" s="2"/>
      <c r="E2" s="2"/>
      <c r="F2" s="128"/>
      <c r="G2" s="128"/>
      <c r="H2" s="128"/>
      <c r="I2" s="128"/>
      <c r="J2" s="128"/>
      <c r="K2" s="128"/>
      <c r="L2" s="33" t="s">
        <v>118</v>
      </c>
    </row>
    <row r="3" spans="1:12" ht="23">
      <c r="C3" s="58" t="s">
        <v>119</v>
      </c>
      <c r="D3" s="63"/>
      <c r="E3" s="63"/>
      <c r="F3" s="63"/>
      <c r="G3" s="6"/>
      <c r="H3" s="6"/>
      <c r="I3" s="128"/>
      <c r="J3" s="128"/>
      <c r="K3" s="128"/>
      <c r="L3" s="128"/>
    </row>
    <row r="4" spans="1:12" ht="23.25" customHeight="1">
      <c r="D4" s="2"/>
      <c r="E4" s="2"/>
      <c r="F4" s="229" t="s">
        <v>120</v>
      </c>
      <c r="G4" s="229"/>
      <c r="H4" s="229"/>
      <c r="I4" s="128"/>
      <c r="J4" s="229" t="s">
        <v>121</v>
      </c>
      <c r="K4" s="229"/>
      <c r="L4" s="229"/>
    </row>
    <row r="5" spans="1:12" ht="21.75" customHeight="1">
      <c r="D5" s="2"/>
      <c r="E5" s="2"/>
      <c r="F5" s="231" t="s">
        <v>122</v>
      </c>
      <c r="G5" s="232"/>
      <c r="H5" s="232"/>
      <c r="I5" s="128"/>
      <c r="J5" s="231" t="s">
        <v>122</v>
      </c>
      <c r="K5" s="232"/>
      <c r="L5" s="232"/>
    </row>
    <row r="6" spans="1:12" ht="22">
      <c r="D6" s="2"/>
      <c r="E6" s="2"/>
      <c r="F6" s="231" t="s">
        <v>123</v>
      </c>
      <c r="G6" s="231"/>
      <c r="H6" s="231"/>
      <c r="I6" s="128"/>
      <c r="J6" s="231" t="s">
        <v>123</v>
      </c>
      <c r="K6" s="231"/>
      <c r="L6" s="231"/>
    </row>
    <row r="7" spans="1:12" ht="23.25" customHeight="1">
      <c r="A7" s="42" t="s">
        <v>51</v>
      </c>
      <c r="D7" s="77" t="s">
        <v>5</v>
      </c>
      <c r="E7" s="77"/>
      <c r="F7" s="2">
        <v>2563</v>
      </c>
      <c r="G7" s="2"/>
      <c r="H7" s="2">
        <v>2562</v>
      </c>
      <c r="I7" s="2"/>
      <c r="J7" s="2">
        <v>2563</v>
      </c>
      <c r="K7" s="2"/>
      <c r="L7" s="2">
        <v>2562</v>
      </c>
    </row>
    <row r="8" spans="1:12" ht="23.25" customHeight="1">
      <c r="E8" s="77"/>
      <c r="F8" s="2"/>
      <c r="G8" s="2"/>
      <c r="H8" s="12" t="s">
        <v>124</v>
      </c>
      <c r="I8" s="2"/>
      <c r="J8" s="2"/>
      <c r="K8" s="2"/>
      <c r="L8" s="12" t="s">
        <v>124</v>
      </c>
    </row>
    <row r="9" spans="1:12" ht="23.25" customHeight="1">
      <c r="A9" s="44"/>
      <c r="C9" s="3"/>
      <c r="D9" s="77"/>
      <c r="E9" s="77"/>
      <c r="F9" s="230" t="s">
        <v>7</v>
      </c>
      <c r="G9" s="230"/>
      <c r="H9" s="230"/>
      <c r="I9" s="230"/>
      <c r="J9" s="230"/>
      <c r="K9" s="230"/>
      <c r="L9" s="230"/>
    </row>
    <row r="10" spans="1:12" ht="23.25" customHeight="1">
      <c r="A10" s="44"/>
      <c r="C10" s="8" t="s">
        <v>52</v>
      </c>
      <c r="D10" s="77"/>
      <c r="E10" s="77"/>
      <c r="F10" s="77"/>
      <c r="G10" s="77"/>
      <c r="H10" s="77"/>
      <c r="I10" s="77"/>
      <c r="J10" s="77"/>
      <c r="K10" s="77"/>
      <c r="L10" s="77"/>
    </row>
    <row r="11" spans="1:12" ht="21.75" customHeight="1">
      <c r="C11" s="25" t="s">
        <v>125</v>
      </c>
      <c r="D11" s="77">
        <v>11</v>
      </c>
      <c r="E11" s="77"/>
      <c r="F11" s="104">
        <v>22222</v>
      </c>
      <c r="G11"/>
      <c r="H11" s="104">
        <v>22222</v>
      </c>
      <c r="I11"/>
      <c r="J11" s="104">
        <v>22222</v>
      </c>
      <c r="K11"/>
      <c r="L11" s="104">
        <v>22222</v>
      </c>
    </row>
    <row r="12" spans="1:12" ht="21.75" customHeight="1">
      <c r="C12" s="25" t="s">
        <v>126</v>
      </c>
      <c r="D12" s="77">
        <v>11</v>
      </c>
      <c r="E12" s="77"/>
      <c r="F12">
        <v>123</v>
      </c>
      <c r="G12"/>
      <c r="H12">
        <v>123</v>
      </c>
      <c r="I12"/>
      <c r="J12">
        <v>123</v>
      </c>
      <c r="K12"/>
      <c r="L12">
        <v>123</v>
      </c>
    </row>
    <row r="13" spans="1:12" ht="21.75" customHeight="1">
      <c r="A13" s="49"/>
      <c r="C13" s="55" t="s">
        <v>127</v>
      </c>
      <c r="D13" s="77"/>
      <c r="E13" s="77"/>
      <c r="F13" s="104">
        <v>123</v>
      </c>
      <c r="G13"/>
      <c r="H13" s="104">
        <v>123</v>
      </c>
      <c r="I13"/>
      <c r="J13" s="104">
        <v>123</v>
      </c>
      <c r="K13"/>
      <c r="L13" s="104">
        <v>123</v>
      </c>
    </row>
    <row r="14" spans="1:12" ht="21.75" customHeight="1">
      <c r="A14" s="49" t="s">
        <v>55</v>
      </c>
      <c r="C14" s="9" t="s">
        <v>128</v>
      </c>
      <c r="D14" s="77"/>
      <c r="E14" s="77"/>
      <c r="F14" s="110">
        <v>22222</v>
      </c>
      <c r="G14" s="5"/>
      <c r="H14" s="110">
        <v>22222</v>
      </c>
      <c r="I14" s="5"/>
      <c r="J14" s="110">
        <v>22222</v>
      </c>
      <c r="K14" s="5"/>
      <c r="L14" s="110">
        <v>22222</v>
      </c>
    </row>
    <row r="15" spans="1:12" ht="21.75" customHeight="1">
      <c r="C15" s="25" t="s">
        <v>129</v>
      </c>
      <c r="D15" s="77"/>
      <c r="E15" s="77"/>
      <c r="F15" s="111">
        <v>-123</v>
      </c>
      <c r="G15"/>
      <c r="H15" s="111">
        <v>-123</v>
      </c>
      <c r="I15"/>
      <c r="J15" s="111">
        <v>-123</v>
      </c>
      <c r="K15"/>
      <c r="L15" s="111">
        <v>-123</v>
      </c>
    </row>
    <row r="16" spans="1:12" ht="21.75" customHeight="1">
      <c r="C16" s="25" t="s">
        <v>130</v>
      </c>
      <c r="D16" s="77"/>
      <c r="E16" s="77"/>
      <c r="F16" s="88">
        <v>-22222</v>
      </c>
      <c r="G16" s="88"/>
      <c r="H16" s="88">
        <v>-22222</v>
      </c>
      <c r="I16" s="88"/>
      <c r="J16" s="88">
        <v>-22222</v>
      </c>
      <c r="K16" s="88"/>
      <c r="L16" s="88">
        <v>-22222</v>
      </c>
    </row>
    <row r="17" spans="1:12" ht="21.75" customHeight="1">
      <c r="C17" s="9" t="s">
        <v>131</v>
      </c>
      <c r="D17" s="77"/>
      <c r="E17" s="77"/>
      <c r="F17" s="110">
        <v>22222</v>
      </c>
      <c r="G17" s="5"/>
      <c r="H17" s="110">
        <v>22222</v>
      </c>
      <c r="I17" s="5"/>
      <c r="J17" s="110">
        <v>22222</v>
      </c>
      <c r="K17" s="5"/>
      <c r="L17" s="110">
        <v>22222</v>
      </c>
    </row>
    <row r="18" spans="1:12" ht="15" customHeight="1">
      <c r="D18" s="77"/>
      <c r="E18" s="77"/>
      <c r="F18" s="104"/>
      <c r="G18"/>
      <c r="H18" s="104"/>
      <c r="I18"/>
      <c r="J18" s="104"/>
      <c r="K18"/>
      <c r="L18" s="104"/>
    </row>
    <row r="19" spans="1:12" ht="21.75" customHeight="1">
      <c r="C19" s="35" t="s">
        <v>132</v>
      </c>
      <c r="D19" s="77"/>
      <c r="E19" s="77"/>
      <c r="F19">
        <v>123</v>
      </c>
      <c r="G19"/>
      <c r="H19">
        <v>123</v>
      </c>
      <c r="I19"/>
      <c r="J19">
        <v>123</v>
      </c>
      <c r="K19"/>
      <c r="L19">
        <v>123</v>
      </c>
    </row>
    <row r="20" spans="1:12" ht="21.75" customHeight="1">
      <c r="C20" s="25" t="s">
        <v>133</v>
      </c>
      <c r="D20" s="77"/>
      <c r="E20" s="77"/>
      <c r="F20" s="104">
        <v>22222</v>
      </c>
      <c r="G20"/>
      <c r="H20" s="104">
        <v>22222</v>
      </c>
      <c r="I20"/>
      <c r="J20" s="104">
        <v>22222</v>
      </c>
      <c r="K20"/>
      <c r="L20" s="104">
        <v>22222</v>
      </c>
    </row>
    <row r="21" spans="1:12" ht="23.25" customHeight="1">
      <c r="A21" s="44"/>
      <c r="C21" s="25" t="s">
        <v>134</v>
      </c>
      <c r="D21" s="77"/>
      <c r="E21" s="77"/>
      <c r="F21" s="111">
        <v>-123</v>
      </c>
      <c r="G21"/>
      <c r="H21" s="111">
        <v>-123</v>
      </c>
      <c r="I21"/>
      <c r="J21" s="111">
        <v>-123</v>
      </c>
      <c r="K21"/>
      <c r="L21" s="111">
        <v>-123</v>
      </c>
    </row>
    <row r="22" spans="1:12" ht="21.75" customHeight="1">
      <c r="A22" s="44"/>
      <c r="C22" s="25" t="s">
        <v>135</v>
      </c>
      <c r="D22" s="77"/>
      <c r="E22" s="77"/>
      <c r="F22" s="31">
        <v>-22222</v>
      </c>
      <c r="G22"/>
      <c r="H22" s="31">
        <v>-22222</v>
      </c>
      <c r="I22"/>
      <c r="J22" s="31">
        <v>-22222</v>
      </c>
      <c r="K22"/>
      <c r="L22" s="31">
        <v>-22222</v>
      </c>
    </row>
    <row r="23" spans="1:12" ht="22" customHeight="1">
      <c r="A23" s="44"/>
      <c r="C23" s="25" t="s">
        <v>136</v>
      </c>
      <c r="D23" s="77"/>
      <c r="E23" s="77"/>
      <c r="F23" s="111">
        <v>-123</v>
      </c>
      <c r="G23"/>
      <c r="H23" s="111">
        <v>-123</v>
      </c>
      <c r="I23"/>
      <c r="J23" s="111">
        <v>-123</v>
      </c>
      <c r="K23"/>
      <c r="L23" s="111">
        <v>-123</v>
      </c>
    </row>
    <row r="24" spans="1:12" ht="21.75" customHeight="1">
      <c r="A24" s="49"/>
      <c r="C24" s="55" t="s">
        <v>137</v>
      </c>
      <c r="D24" s="77"/>
      <c r="E24" s="77"/>
      <c r="F24" s="112">
        <v>123</v>
      </c>
      <c r="G24"/>
      <c r="H24" s="112">
        <v>123</v>
      </c>
      <c r="I24"/>
      <c r="J24" s="112">
        <v>123</v>
      </c>
      <c r="K24"/>
      <c r="L24" s="112">
        <v>123</v>
      </c>
    </row>
    <row r="25" spans="1:12" ht="21.75" customHeight="1">
      <c r="A25" s="49"/>
      <c r="C25" s="102" t="s">
        <v>60</v>
      </c>
      <c r="D25" s="77"/>
      <c r="E25" s="77"/>
      <c r="F25" s="110">
        <v>22222</v>
      </c>
      <c r="G25" s="5"/>
      <c r="H25" s="110">
        <v>22222</v>
      </c>
      <c r="I25" s="5"/>
      <c r="J25" s="110">
        <v>22222</v>
      </c>
      <c r="K25" s="5"/>
      <c r="L25" s="110">
        <v>22222</v>
      </c>
    </row>
    <row r="26" spans="1:12" ht="15" customHeight="1">
      <c r="A26" s="49"/>
      <c r="D26" s="77"/>
      <c r="E26" s="77"/>
      <c r="F26" s="104"/>
      <c r="G26"/>
      <c r="H26" s="104"/>
      <c r="I26"/>
      <c r="J26" s="104"/>
      <c r="K26"/>
      <c r="L26" s="104"/>
    </row>
    <row r="27" spans="1:12" ht="21.75" customHeight="1">
      <c r="A27" s="49" t="s">
        <v>138</v>
      </c>
      <c r="C27" s="55" t="s">
        <v>139</v>
      </c>
      <c r="D27" s="77"/>
      <c r="E27" s="77"/>
      <c r="F27" s="31"/>
      <c r="G27"/>
      <c r="H27" s="31"/>
      <c r="I27"/>
      <c r="J27" s="31"/>
      <c r="K27"/>
      <c r="L27" s="31"/>
    </row>
    <row r="28" spans="1:12" ht="21.75" customHeight="1">
      <c r="A28" s="49"/>
      <c r="C28" s="55" t="s">
        <v>140</v>
      </c>
      <c r="D28" s="77"/>
      <c r="E28" s="77"/>
      <c r="F28">
        <v>123</v>
      </c>
      <c r="G28"/>
      <c r="H28">
        <v>123</v>
      </c>
      <c r="I28"/>
      <c r="J28">
        <v>123</v>
      </c>
      <c r="K28"/>
      <c r="L28">
        <v>123</v>
      </c>
    </row>
    <row r="29" spans="1:12" ht="21.75" customHeight="1">
      <c r="A29" s="49" t="s">
        <v>141</v>
      </c>
      <c r="C29" s="55" t="s">
        <v>142</v>
      </c>
      <c r="D29" s="77"/>
      <c r="E29" s="77"/>
      <c r="F29" s="104">
        <v>22222</v>
      </c>
      <c r="G29"/>
      <c r="H29" s="104">
        <v>22222</v>
      </c>
      <c r="I29"/>
      <c r="J29" s="104">
        <v>22222</v>
      </c>
      <c r="K29"/>
      <c r="L29" s="104">
        <v>22222</v>
      </c>
    </row>
    <row r="30" spans="1:12" ht="21.75" customHeight="1">
      <c r="A30" s="49" t="s">
        <v>61</v>
      </c>
      <c r="C30" s="55" t="s">
        <v>143</v>
      </c>
      <c r="D30" s="77"/>
      <c r="E30" s="77"/>
      <c r="F30" s="31"/>
      <c r="G30"/>
      <c r="H30" s="31"/>
      <c r="I30"/>
      <c r="J30" s="31"/>
      <c r="K30"/>
      <c r="L30" s="31"/>
    </row>
    <row r="31" spans="1:12" ht="21.75" customHeight="1">
      <c r="A31" s="49"/>
      <c r="C31" s="55" t="s">
        <v>144</v>
      </c>
      <c r="D31" s="77"/>
      <c r="E31" s="77"/>
      <c r="F31">
        <v>123</v>
      </c>
      <c r="G31"/>
      <c r="H31">
        <v>123</v>
      </c>
      <c r="I31"/>
      <c r="J31">
        <v>123</v>
      </c>
      <c r="K31"/>
      <c r="L31">
        <v>123</v>
      </c>
    </row>
    <row r="32" spans="1:12" ht="21.75" customHeight="1">
      <c r="A32" s="49"/>
      <c r="C32" s="55" t="s">
        <v>145</v>
      </c>
      <c r="D32" s="77"/>
      <c r="E32" s="77"/>
      <c r="F32" s="104">
        <v>22222</v>
      </c>
      <c r="G32"/>
      <c r="H32" s="104">
        <v>22222</v>
      </c>
      <c r="I32"/>
      <c r="J32" s="104">
        <v>22222</v>
      </c>
      <c r="K32"/>
      <c r="L32" s="104">
        <v>22222</v>
      </c>
    </row>
    <row r="33" spans="1:12" ht="22" customHeight="1">
      <c r="A33" s="49" t="s">
        <v>62</v>
      </c>
      <c r="C33" s="25" t="s">
        <v>63</v>
      </c>
      <c r="D33" s="77"/>
      <c r="E33" s="77"/>
      <c r="F33" s="111">
        <v>-123</v>
      </c>
      <c r="G33"/>
      <c r="H33" s="111">
        <v>-123</v>
      </c>
      <c r="I33"/>
      <c r="J33" s="111">
        <v>-123</v>
      </c>
      <c r="K33"/>
      <c r="L33" s="111">
        <v>-123</v>
      </c>
    </row>
    <row r="34" spans="1:12" ht="22" customHeight="1">
      <c r="A34" s="49" t="s">
        <v>64</v>
      </c>
      <c r="C34" s="55" t="s">
        <v>146</v>
      </c>
      <c r="D34" s="77"/>
      <c r="E34" s="77"/>
      <c r="F34" s="31"/>
      <c r="G34"/>
      <c r="H34" s="31"/>
      <c r="I34"/>
      <c r="J34" s="31"/>
      <c r="K34"/>
      <c r="L34" s="31"/>
    </row>
    <row r="35" spans="1:12" ht="22" customHeight="1">
      <c r="A35" s="49"/>
      <c r="C35" s="55" t="s">
        <v>147</v>
      </c>
      <c r="D35" s="77"/>
      <c r="E35" s="77"/>
      <c r="F35" s="104">
        <v>22222</v>
      </c>
      <c r="G35"/>
      <c r="H35" s="104">
        <v>22222</v>
      </c>
      <c r="I35"/>
      <c r="J35" s="104">
        <v>22222</v>
      </c>
      <c r="K35"/>
      <c r="L35" s="104">
        <v>22222</v>
      </c>
    </row>
    <row r="36" spans="1:12" ht="22" customHeight="1">
      <c r="A36" s="49" t="s">
        <v>148</v>
      </c>
      <c r="C36" s="55" t="s">
        <v>149</v>
      </c>
      <c r="E36" s="77"/>
      <c r="F36" s="104"/>
      <c r="G36"/>
      <c r="H36" s="104"/>
      <c r="I36"/>
      <c r="J36" s="105"/>
      <c r="K36"/>
      <c r="L36" s="105"/>
    </row>
    <row r="37" spans="1:12" ht="22" customHeight="1">
      <c r="A37" s="49"/>
      <c r="C37" s="101" t="s">
        <v>150</v>
      </c>
      <c r="D37" s="77" t="s">
        <v>151</v>
      </c>
      <c r="E37" s="77"/>
      <c r="F37" s="104">
        <v>123</v>
      </c>
      <c r="G37"/>
      <c r="H37" s="104">
        <v>123</v>
      </c>
      <c r="I37"/>
      <c r="J37" s="104">
        <v>123</v>
      </c>
      <c r="K37"/>
      <c r="L37" s="104">
        <v>123</v>
      </c>
    </row>
    <row r="38" spans="1:12" ht="22" customHeight="1">
      <c r="C38" s="55" t="s">
        <v>152</v>
      </c>
      <c r="D38" s="77"/>
      <c r="E38" s="77"/>
      <c r="F38" s="104">
        <v>22222</v>
      </c>
      <c r="G38"/>
      <c r="H38" s="104">
        <v>22222</v>
      </c>
      <c r="I38"/>
      <c r="J38" s="104">
        <v>22222</v>
      </c>
      <c r="K38"/>
      <c r="L38" s="104">
        <v>22222</v>
      </c>
    </row>
    <row r="39" spans="1:12" ht="22" customHeight="1">
      <c r="A39" s="49" t="s">
        <v>65</v>
      </c>
      <c r="C39" s="55" t="s">
        <v>153</v>
      </c>
      <c r="D39" s="77"/>
      <c r="E39" s="77"/>
      <c r="F39"/>
      <c r="G39"/>
      <c r="H39"/>
      <c r="I39"/>
      <c r="J39"/>
      <c r="K39"/>
      <c r="L39"/>
    </row>
    <row r="40" spans="1:12" ht="22" customHeight="1">
      <c r="A40" s="49"/>
      <c r="C40" s="55" t="s">
        <v>154</v>
      </c>
      <c r="D40" s="77"/>
      <c r="E40" s="77"/>
      <c r="F40" s="104">
        <v>123</v>
      </c>
      <c r="G40"/>
      <c r="H40" s="104">
        <v>123</v>
      </c>
      <c r="I40"/>
      <c r="J40" s="104">
        <v>123</v>
      </c>
      <c r="K40"/>
      <c r="L40" s="104">
        <v>123</v>
      </c>
    </row>
    <row r="41" spans="1:12" ht="22" customHeight="1">
      <c r="A41" s="49" t="s">
        <v>66</v>
      </c>
      <c r="C41" s="55" t="s">
        <v>155</v>
      </c>
      <c r="D41" s="77"/>
      <c r="E41" s="77"/>
      <c r="F41" s="31"/>
      <c r="G41"/>
      <c r="H41" s="31"/>
      <c r="I41"/>
      <c r="J41" s="31"/>
      <c r="K41"/>
      <c r="L41" s="31"/>
    </row>
    <row r="42" spans="1:12" ht="22" customHeight="1">
      <c r="A42" s="49"/>
      <c r="C42" s="55" t="s">
        <v>156</v>
      </c>
      <c r="D42" s="77"/>
      <c r="E42" s="77"/>
      <c r="F42" s="104">
        <v>22222</v>
      </c>
      <c r="G42"/>
      <c r="H42" s="104">
        <v>22222</v>
      </c>
      <c r="I42"/>
      <c r="J42" s="104">
        <v>22222</v>
      </c>
      <c r="K42"/>
      <c r="L42" s="104">
        <v>22222</v>
      </c>
    </row>
    <row r="43" spans="1:12" ht="22" customHeight="1">
      <c r="A43" s="48" t="s">
        <v>67</v>
      </c>
      <c r="C43" s="55" t="s">
        <v>157</v>
      </c>
      <c r="D43" s="77"/>
      <c r="E43" s="77"/>
      <c r="F43" s="27">
        <v>123</v>
      </c>
      <c r="G43"/>
      <c r="H43" s="27">
        <v>123</v>
      </c>
      <c r="I43"/>
      <c r="J43" s="27">
        <v>123</v>
      </c>
      <c r="K43"/>
      <c r="L43" s="27">
        <v>123</v>
      </c>
    </row>
    <row r="44" spans="1:12" ht="22" customHeight="1">
      <c r="A44" s="47" t="s">
        <v>68</v>
      </c>
      <c r="C44" s="9" t="s">
        <v>158</v>
      </c>
      <c r="D44" s="77"/>
      <c r="E44" s="77"/>
      <c r="F44" s="1">
        <v>22222</v>
      </c>
      <c r="G44" s="5"/>
      <c r="H44" s="11">
        <v>22222</v>
      </c>
      <c r="I44" s="5"/>
      <c r="J44" s="1">
        <v>22222</v>
      </c>
      <c r="K44" s="5"/>
      <c r="L44" s="1">
        <v>22222</v>
      </c>
    </row>
    <row r="45" spans="1:12" ht="22" customHeight="1">
      <c r="A45" s="47" t="s">
        <v>70</v>
      </c>
      <c r="C45" s="25" t="s">
        <v>159</v>
      </c>
      <c r="D45" s="77">
        <v>14</v>
      </c>
      <c r="E45" s="77"/>
      <c r="F45" s="26">
        <v>123</v>
      </c>
      <c r="G45"/>
      <c r="H45" s="26">
        <v>123</v>
      </c>
      <c r="I45"/>
      <c r="J45" s="26">
        <v>123</v>
      </c>
      <c r="K45"/>
      <c r="L45" s="26">
        <v>123</v>
      </c>
    </row>
    <row r="46" spans="1:12" ht="21.75" customHeight="1">
      <c r="A46" s="47" t="s">
        <v>68</v>
      </c>
      <c r="C46" s="9" t="s">
        <v>160</v>
      </c>
      <c r="D46" s="77"/>
      <c r="E46" s="77"/>
      <c r="F46" s="110">
        <v>22222</v>
      </c>
      <c r="G46" s="5"/>
      <c r="H46" s="110">
        <v>22222</v>
      </c>
      <c r="I46" s="5"/>
      <c r="J46" s="110">
        <v>22222</v>
      </c>
      <c r="K46" s="5"/>
      <c r="L46" s="110">
        <v>22222</v>
      </c>
    </row>
    <row r="47" spans="1:12" ht="21.75" customHeight="1">
      <c r="A47" s="48" t="s">
        <v>161</v>
      </c>
      <c r="C47" s="25" t="s">
        <v>162</v>
      </c>
      <c r="D47" s="77">
        <v>12</v>
      </c>
      <c r="E47" s="77"/>
      <c r="F47" s="113" t="s">
        <v>10</v>
      </c>
      <c r="G47"/>
      <c r="H47" s="26">
        <v>-123</v>
      </c>
      <c r="I47"/>
      <c r="J47" s="113" t="s">
        <v>10</v>
      </c>
      <c r="K47"/>
      <c r="L47" s="27">
        <v>-123</v>
      </c>
    </row>
    <row r="48" spans="1:12" ht="21.75" customHeight="1">
      <c r="A48" s="47" t="s">
        <v>71</v>
      </c>
      <c r="C48" s="9" t="s">
        <v>163</v>
      </c>
      <c r="D48" s="77"/>
      <c r="E48" s="77"/>
      <c r="F48" s="23">
        <v>22222</v>
      </c>
      <c r="G48" s="5"/>
      <c r="H48" s="23">
        <v>22222</v>
      </c>
      <c r="I48" s="5"/>
      <c r="J48" s="23">
        <v>22222</v>
      </c>
      <c r="K48" s="5"/>
      <c r="L48" s="23">
        <v>22222</v>
      </c>
    </row>
    <row r="49" spans="1:23" ht="15" customHeight="1" thickBot="1">
      <c r="C49" s="9"/>
      <c r="D49" s="77"/>
      <c r="E49" s="77"/>
      <c r="F49" s="4"/>
      <c r="G49" s="5"/>
      <c r="H49" s="4"/>
      <c r="I49" s="5"/>
      <c r="J49" s="4"/>
      <c r="K49" s="5"/>
      <c r="L49" s="4"/>
    </row>
    <row r="50" spans="1:23" ht="19.5" customHeight="1">
      <c r="A50" s="65"/>
      <c r="B50" s="91" t="s">
        <v>164</v>
      </c>
      <c r="C50" s="73"/>
      <c r="D50" s="80"/>
      <c r="E50" s="80"/>
      <c r="F50" s="81"/>
      <c r="G50" s="82"/>
      <c r="H50" s="81"/>
      <c r="I50" s="82"/>
      <c r="J50" s="81"/>
      <c r="K50" s="82"/>
      <c r="L50" s="83"/>
    </row>
    <row r="51" spans="1:23" ht="19.5" customHeight="1">
      <c r="A51" s="78"/>
      <c r="B51" s="95" t="s">
        <v>165</v>
      </c>
      <c r="C51" s="90"/>
      <c r="D51" s="77"/>
      <c r="E51" s="77"/>
      <c r="F51" s="4"/>
      <c r="G51" s="5"/>
      <c r="H51" s="4"/>
      <c r="I51" s="5"/>
      <c r="J51" s="4"/>
      <c r="K51" s="5"/>
      <c r="L51" s="84"/>
      <c r="P51" s="14"/>
      <c r="Q51" s="14"/>
      <c r="R51" s="14"/>
      <c r="S51" s="14"/>
      <c r="T51" s="14"/>
      <c r="U51" s="14"/>
      <c r="V51" s="14"/>
      <c r="W51" s="14"/>
    </row>
    <row r="52" spans="1:23" ht="19.5" customHeight="1" thickBot="1">
      <c r="A52" s="79"/>
      <c r="B52" s="96" t="s">
        <v>166</v>
      </c>
      <c r="C52" s="75"/>
      <c r="D52" s="69"/>
      <c r="E52" s="69"/>
      <c r="F52" s="70"/>
      <c r="G52" s="71"/>
      <c r="H52" s="70"/>
      <c r="I52" s="71"/>
      <c r="J52" s="70"/>
      <c r="K52" s="71"/>
      <c r="L52" s="72"/>
      <c r="O52" s="57"/>
      <c r="P52" s="57"/>
      <c r="Q52" s="57"/>
      <c r="R52" s="57"/>
      <c r="S52" s="57"/>
      <c r="T52" s="57"/>
      <c r="U52" s="57"/>
      <c r="V52" s="57"/>
      <c r="W52" s="57"/>
    </row>
    <row r="53" spans="1:23" ht="23.25" customHeight="1">
      <c r="C53" s="9" t="e">
        <f>#REF!</f>
        <v>#REF!</v>
      </c>
      <c r="D53" s="77"/>
      <c r="E53" s="77"/>
      <c r="F53" s="1"/>
      <c r="G53" s="1"/>
      <c r="H53" s="1"/>
      <c r="I53" s="1"/>
      <c r="J53" s="1"/>
      <c r="K53" s="1"/>
      <c r="L53" s="1"/>
      <c r="P53" s="77"/>
      <c r="Q53" s="77"/>
      <c r="R53" s="4"/>
      <c r="S53" s="5"/>
      <c r="T53" s="4"/>
      <c r="U53" s="5"/>
      <c r="V53" s="4"/>
      <c r="W53" s="5"/>
    </row>
    <row r="54" spans="1:23" ht="23.25" customHeight="1">
      <c r="C54" s="9" t="s">
        <v>167</v>
      </c>
      <c r="D54" s="2"/>
      <c r="E54" s="2"/>
      <c r="F54" s="128"/>
      <c r="G54" s="128"/>
      <c r="H54" s="128"/>
      <c r="I54" s="128"/>
      <c r="J54" s="128"/>
      <c r="K54" s="128"/>
      <c r="L54" s="128"/>
    </row>
    <row r="55" spans="1:23" ht="22.5" customHeight="1">
      <c r="C55" s="58" t="s">
        <v>119</v>
      </c>
      <c r="D55" s="63"/>
      <c r="E55" s="63"/>
      <c r="F55" s="63"/>
      <c r="G55" s="6"/>
      <c r="H55" s="6"/>
      <c r="I55" s="128"/>
      <c r="J55" s="128"/>
      <c r="K55" s="128"/>
      <c r="L55" s="128"/>
    </row>
    <row r="56" spans="1:23" ht="18.75" customHeight="1">
      <c r="D56" s="2"/>
      <c r="E56" s="2"/>
      <c r="F56" s="229" t="s">
        <v>120</v>
      </c>
      <c r="G56" s="229"/>
      <c r="H56" s="229"/>
      <c r="I56" s="128"/>
      <c r="J56" s="229" t="s">
        <v>121</v>
      </c>
      <c r="K56" s="229"/>
      <c r="L56" s="229"/>
    </row>
    <row r="57" spans="1:23" ht="21.75" customHeight="1">
      <c r="D57" s="2"/>
      <c r="E57" s="2"/>
      <c r="F57" s="231" t="s">
        <v>122</v>
      </c>
      <c r="G57" s="232"/>
      <c r="H57" s="232"/>
      <c r="I57" s="128"/>
      <c r="J57" s="231" t="s">
        <v>122</v>
      </c>
      <c r="K57" s="232"/>
      <c r="L57" s="232"/>
    </row>
    <row r="58" spans="1:23" ht="22">
      <c r="D58" s="2"/>
      <c r="E58" s="2"/>
      <c r="F58" s="231" t="s">
        <v>123</v>
      </c>
      <c r="G58" s="231"/>
      <c r="H58" s="231"/>
      <c r="I58" s="128"/>
      <c r="J58" s="231" t="s">
        <v>123</v>
      </c>
      <c r="K58" s="231"/>
      <c r="L58" s="231"/>
    </row>
    <row r="59" spans="1:23" ht="23.25" customHeight="1">
      <c r="A59" s="42" t="s">
        <v>51</v>
      </c>
      <c r="D59" s="77" t="s">
        <v>5</v>
      </c>
      <c r="E59" s="77"/>
      <c r="F59" s="2">
        <v>2563</v>
      </c>
      <c r="G59" s="2"/>
      <c r="H59" s="2">
        <v>2562</v>
      </c>
      <c r="I59" s="2"/>
      <c r="J59" s="2">
        <v>2563</v>
      </c>
      <c r="K59" s="2"/>
      <c r="L59" s="2">
        <v>2562</v>
      </c>
    </row>
    <row r="60" spans="1:23" ht="16.5" customHeight="1">
      <c r="E60" s="77"/>
      <c r="F60" s="2"/>
      <c r="G60" s="2"/>
      <c r="H60" s="12" t="s">
        <v>124</v>
      </c>
      <c r="I60" s="2"/>
      <c r="J60" s="2"/>
      <c r="K60" s="2"/>
      <c r="L60" s="12" t="s">
        <v>124</v>
      </c>
    </row>
    <row r="61" spans="1:23" ht="23.25" customHeight="1">
      <c r="D61" s="77"/>
      <c r="E61" s="77"/>
      <c r="F61" s="230" t="s">
        <v>7</v>
      </c>
      <c r="G61" s="230"/>
      <c r="H61" s="230"/>
      <c r="I61" s="230"/>
      <c r="J61" s="230"/>
      <c r="K61" s="230"/>
      <c r="L61" s="230"/>
    </row>
    <row r="62" spans="1:23" ht="18.75" customHeight="1">
      <c r="A62" s="47" t="s">
        <v>73</v>
      </c>
      <c r="C62" s="121" t="s">
        <v>168</v>
      </c>
      <c r="D62" s="77"/>
      <c r="E62" s="77"/>
      <c r="F62" s="4"/>
      <c r="G62" s="5"/>
      <c r="H62" s="4"/>
      <c r="I62" s="5"/>
      <c r="J62" s="4"/>
      <c r="K62" s="5"/>
      <c r="L62" s="4"/>
    </row>
    <row r="63" spans="1:23" ht="21" customHeight="1">
      <c r="A63" s="47" t="s">
        <v>74</v>
      </c>
      <c r="C63" s="8" t="s">
        <v>75</v>
      </c>
      <c r="D63" s="77"/>
      <c r="E63" s="77"/>
      <c r="F63" s="21"/>
      <c r="H63" s="21"/>
      <c r="J63" s="21"/>
      <c r="L63" s="21"/>
    </row>
    <row r="64" spans="1:23" ht="21" customHeight="1">
      <c r="A64" s="47" t="s">
        <v>169</v>
      </c>
      <c r="C64" s="25" t="s">
        <v>170</v>
      </c>
      <c r="D64" s="77"/>
      <c r="E64" s="77"/>
      <c r="F64" s="3">
        <v>123</v>
      </c>
      <c r="H64" s="3">
        <v>123</v>
      </c>
      <c r="J64" s="3">
        <v>123</v>
      </c>
      <c r="L64" s="3">
        <v>123</v>
      </c>
    </row>
    <row r="65" spans="1:12" ht="21.65" customHeight="1">
      <c r="A65" s="47" t="s">
        <v>76</v>
      </c>
      <c r="C65" s="55" t="s">
        <v>171</v>
      </c>
      <c r="D65" s="77"/>
      <c r="E65" s="77"/>
      <c r="F65" s="21">
        <v>22222</v>
      </c>
      <c r="H65" s="21">
        <v>22222</v>
      </c>
      <c r="J65" s="21">
        <v>22222</v>
      </c>
      <c r="L65" s="21">
        <v>22222</v>
      </c>
    </row>
    <row r="66" spans="1:12" ht="21" customHeight="1">
      <c r="A66" s="236" t="s">
        <v>172</v>
      </c>
      <c r="C66" s="55" t="s">
        <v>173</v>
      </c>
      <c r="D66" s="77"/>
      <c r="E66" s="77"/>
      <c r="F66" s="56"/>
      <c r="H66" s="56"/>
      <c r="J66" s="56"/>
      <c r="L66" s="56"/>
    </row>
    <row r="67" spans="1:12" ht="21" customHeight="1">
      <c r="A67" s="236"/>
      <c r="C67" s="55" t="s">
        <v>174</v>
      </c>
      <c r="D67" s="77"/>
      <c r="E67" s="77"/>
      <c r="F67" s="3">
        <v>123</v>
      </c>
      <c r="H67" s="3">
        <v>123</v>
      </c>
      <c r="J67" s="3">
        <v>123</v>
      </c>
      <c r="L67" s="3">
        <v>123</v>
      </c>
    </row>
    <row r="68" spans="1:12" ht="21.65" customHeight="1">
      <c r="A68" s="114" t="s">
        <v>175</v>
      </c>
      <c r="C68" s="55" t="s">
        <v>176</v>
      </c>
      <c r="D68" s="77"/>
      <c r="E68" s="77"/>
      <c r="F68" s="21">
        <v>22222</v>
      </c>
      <c r="H68" s="21">
        <v>22222</v>
      </c>
      <c r="J68" s="21">
        <v>22222</v>
      </c>
      <c r="L68" s="21">
        <v>22222</v>
      </c>
    </row>
    <row r="69" spans="1:12" ht="21.65" customHeight="1">
      <c r="A69" s="47" t="s">
        <v>148</v>
      </c>
      <c r="C69" s="55" t="s">
        <v>177</v>
      </c>
      <c r="E69" s="77"/>
      <c r="F69" s="21"/>
      <c r="H69" s="21"/>
      <c r="J69" s="51"/>
      <c r="L69" s="51"/>
    </row>
    <row r="70" spans="1:12" ht="21.65" customHeight="1">
      <c r="A70" s="47"/>
      <c r="C70" s="101" t="s">
        <v>178</v>
      </c>
      <c r="D70" s="77" t="s">
        <v>151</v>
      </c>
      <c r="E70" s="77"/>
      <c r="F70" s="3">
        <v>123</v>
      </c>
      <c r="H70" s="3">
        <v>123</v>
      </c>
      <c r="J70" s="3">
        <v>123</v>
      </c>
      <c r="L70" s="3">
        <v>123</v>
      </c>
    </row>
    <row r="71" spans="1:12" ht="21.65" customHeight="1">
      <c r="A71" s="47"/>
      <c r="C71" s="92" t="s">
        <v>179</v>
      </c>
      <c r="D71" s="77"/>
      <c r="E71" s="77"/>
      <c r="F71" s="21">
        <v>22222</v>
      </c>
      <c r="H71" s="21">
        <v>22222</v>
      </c>
      <c r="J71" s="21">
        <v>22222</v>
      </c>
      <c r="L71" s="21">
        <v>22222</v>
      </c>
    </row>
    <row r="72" spans="1:12" ht="21" customHeight="1">
      <c r="A72" s="47" t="s">
        <v>77</v>
      </c>
      <c r="C72" s="25" t="s">
        <v>180</v>
      </c>
      <c r="D72" s="77"/>
      <c r="E72" s="77"/>
      <c r="F72" s="3">
        <v>123</v>
      </c>
      <c r="H72" s="3">
        <v>123</v>
      </c>
      <c r="J72" s="3">
        <v>123</v>
      </c>
      <c r="L72" s="3">
        <v>123</v>
      </c>
    </row>
    <row r="73" spans="1:12" ht="21" customHeight="1">
      <c r="A73" s="49"/>
      <c r="C73" s="9" t="s">
        <v>78</v>
      </c>
      <c r="D73" s="77"/>
      <c r="E73" s="77"/>
      <c r="F73" s="23">
        <v>22222</v>
      </c>
      <c r="G73" s="5"/>
      <c r="H73" s="23">
        <v>22222</v>
      </c>
      <c r="I73" s="5"/>
      <c r="J73" s="23">
        <v>22222</v>
      </c>
      <c r="K73" s="5"/>
      <c r="L73" s="23">
        <v>22222</v>
      </c>
    </row>
    <row r="74" spans="1:12" ht="3" customHeight="1">
      <c r="A74" s="49"/>
      <c r="C74" s="9"/>
      <c r="D74" s="77"/>
      <c r="E74" s="77"/>
      <c r="F74" s="4"/>
      <c r="G74" s="5"/>
      <c r="H74" s="4"/>
      <c r="I74" s="5"/>
      <c r="J74" s="4"/>
      <c r="K74" s="5"/>
      <c r="L74" s="4"/>
    </row>
    <row r="75" spans="1:12" ht="22">
      <c r="A75" s="47" t="s">
        <v>79</v>
      </c>
      <c r="C75" s="8" t="s">
        <v>80</v>
      </c>
      <c r="D75" s="77"/>
      <c r="E75" s="77"/>
      <c r="F75" s="4"/>
      <c r="G75" s="5"/>
      <c r="H75" s="4"/>
      <c r="I75" s="5"/>
      <c r="J75" s="4"/>
      <c r="K75" s="5"/>
      <c r="L75" s="4"/>
    </row>
    <row r="76" spans="1:12" ht="22">
      <c r="A76" s="47"/>
      <c r="C76" s="92" t="s">
        <v>181</v>
      </c>
      <c r="D76" s="77"/>
      <c r="E76" s="77"/>
      <c r="F76" s="4"/>
      <c r="G76" s="5"/>
      <c r="H76" s="4"/>
      <c r="I76" s="5"/>
      <c r="J76" s="4"/>
      <c r="K76" s="5"/>
      <c r="L76" s="4"/>
    </row>
    <row r="77" spans="1:12" ht="21.5">
      <c r="A77" s="47"/>
      <c r="C77" s="92" t="s">
        <v>182</v>
      </c>
      <c r="D77" s="77"/>
      <c r="E77" s="77"/>
      <c r="F77" s="3">
        <v>123</v>
      </c>
      <c r="H77" s="3">
        <v>123</v>
      </c>
      <c r="J77" s="3">
        <v>123</v>
      </c>
      <c r="L77" s="3">
        <v>123</v>
      </c>
    </row>
    <row r="78" spans="1:12" ht="21" customHeight="1">
      <c r="A78" s="49" t="s">
        <v>68</v>
      </c>
      <c r="C78" s="55" t="s">
        <v>183</v>
      </c>
      <c r="D78" s="77">
        <v>10</v>
      </c>
      <c r="E78" s="77"/>
      <c r="F78" s="21">
        <v>22222</v>
      </c>
      <c r="H78" s="21">
        <v>22222</v>
      </c>
      <c r="J78" s="21">
        <v>22222</v>
      </c>
      <c r="L78" s="21">
        <v>22222</v>
      </c>
    </row>
    <row r="79" spans="1:12" ht="21" customHeight="1">
      <c r="A79" s="49" t="s">
        <v>68</v>
      </c>
      <c r="C79" s="25" t="s">
        <v>81</v>
      </c>
      <c r="D79" s="77"/>
      <c r="E79" s="77"/>
      <c r="F79" s="3">
        <v>123</v>
      </c>
      <c r="H79" s="3">
        <v>123</v>
      </c>
      <c r="J79" s="3">
        <v>123</v>
      </c>
      <c r="L79" s="3">
        <v>123</v>
      </c>
    </row>
    <row r="80" spans="1:12" ht="21" customHeight="1">
      <c r="A80" s="49" t="s">
        <v>184</v>
      </c>
      <c r="C80" s="92" t="s">
        <v>185</v>
      </c>
      <c r="D80" s="77"/>
      <c r="E80" s="77"/>
    </row>
    <row r="81" spans="1:12" ht="21" customHeight="1">
      <c r="A81" s="49"/>
      <c r="C81" s="92" t="s">
        <v>186</v>
      </c>
      <c r="D81" s="77"/>
      <c r="E81" s="77"/>
      <c r="F81" s="21">
        <v>22222</v>
      </c>
      <c r="H81" s="21">
        <v>22222</v>
      </c>
      <c r="J81" s="21">
        <v>22222</v>
      </c>
      <c r="L81" s="21">
        <v>22222</v>
      </c>
    </row>
    <row r="82" spans="1:12" ht="21" customHeight="1">
      <c r="A82" s="49" t="s">
        <v>184</v>
      </c>
      <c r="C82" s="92" t="s">
        <v>187</v>
      </c>
      <c r="D82" s="77"/>
      <c r="E82" s="77"/>
      <c r="F82" s="21"/>
      <c r="H82" s="21"/>
      <c r="J82" s="21"/>
      <c r="L82" s="21"/>
    </row>
    <row r="83" spans="1:12" ht="21" customHeight="1">
      <c r="A83" s="49"/>
      <c r="C83" s="92" t="s">
        <v>188</v>
      </c>
      <c r="D83" s="77"/>
      <c r="E83" s="77"/>
      <c r="F83" s="3">
        <v>123</v>
      </c>
      <c r="H83" s="3">
        <v>123</v>
      </c>
      <c r="J83" s="3">
        <v>123</v>
      </c>
      <c r="L83" s="3">
        <v>123</v>
      </c>
    </row>
    <row r="84" spans="1:12" ht="21" customHeight="1">
      <c r="A84" s="49" t="s">
        <v>148</v>
      </c>
      <c r="C84" s="55" t="s">
        <v>177</v>
      </c>
      <c r="D84" s="77"/>
      <c r="E84" s="77"/>
      <c r="F84" s="21"/>
      <c r="H84" s="21"/>
      <c r="J84" s="51"/>
      <c r="L84" s="51"/>
    </row>
    <row r="85" spans="1:12" ht="21" customHeight="1">
      <c r="A85" s="49"/>
      <c r="C85" s="101" t="s">
        <v>178</v>
      </c>
      <c r="D85" s="77" t="s">
        <v>151</v>
      </c>
      <c r="E85" s="77"/>
      <c r="F85" s="21">
        <v>22222</v>
      </c>
      <c r="H85" s="21">
        <v>22222</v>
      </c>
      <c r="J85" s="21">
        <v>22222</v>
      </c>
      <c r="L85" s="21">
        <v>22222</v>
      </c>
    </row>
    <row r="86" spans="1:12" ht="21" customHeight="1">
      <c r="A86" s="49"/>
      <c r="C86" s="92" t="s">
        <v>179</v>
      </c>
      <c r="D86" s="77"/>
      <c r="E86" s="77"/>
      <c r="F86" s="3">
        <v>123</v>
      </c>
      <c r="H86" s="3">
        <v>123</v>
      </c>
      <c r="J86" s="3">
        <v>123</v>
      </c>
      <c r="L86" s="3">
        <v>123</v>
      </c>
    </row>
    <row r="87" spans="1:12" ht="21" customHeight="1">
      <c r="A87" s="49" t="s">
        <v>77</v>
      </c>
      <c r="C87" s="25" t="s">
        <v>189</v>
      </c>
      <c r="D87" s="77"/>
      <c r="E87" s="77"/>
      <c r="F87" s="3">
        <v>123</v>
      </c>
      <c r="H87" s="3">
        <v>123</v>
      </c>
      <c r="J87" s="3">
        <v>123</v>
      </c>
      <c r="L87" s="3">
        <v>123</v>
      </c>
    </row>
    <row r="88" spans="1:12" ht="21" customHeight="1">
      <c r="A88" s="49"/>
      <c r="C88" s="9" t="s">
        <v>82</v>
      </c>
      <c r="D88" s="77"/>
      <c r="E88" s="77"/>
      <c r="F88" s="23">
        <v>22222</v>
      </c>
      <c r="G88" s="5"/>
      <c r="H88" s="23">
        <v>22222</v>
      </c>
      <c r="I88" s="5"/>
      <c r="J88" s="23">
        <v>22222</v>
      </c>
      <c r="K88" s="5"/>
      <c r="L88" s="23">
        <v>22222</v>
      </c>
    </row>
    <row r="89" spans="1:12" s="5" customFormat="1" ht="21" customHeight="1">
      <c r="A89" s="52" t="s">
        <v>83</v>
      </c>
      <c r="C89" s="9" t="s">
        <v>84</v>
      </c>
      <c r="D89" s="28"/>
      <c r="E89" s="28"/>
      <c r="F89" s="23">
        <v>22222</v>
      </c>
      <c r="H89" s="23">
        <v>22222</v>
      </c>
      <c r="J89" s="23">
        <v>22222</v>
      </c>
      <c r="L89" s="23">
        <v>22222</v>
      </c>
    </row>
    <row r="90" spans="1:12" ht="21" customHeight="1" thickBot="1">
      <c r="A90" s="53" t="s">
        <v>85</v>
      </c>
      <c r="C90" s="9" t="s">
        <v>190</v>
      </c>
      <c r="D90" s="77"/>
      <c r="E90" s="77"/>
      <c r="F90" s="38">
        <v>22222</v>
      </c>
      <c r="G90" s="5"/>
      <c r="H90" s="38">
        <v>22222</v>
      </c>
      <c r="I90" s="5"/>
      <c r="J90" s="38">
        <v>22222</v>
      </c>
      <c r="K90" s="5"/>
      <c r="L90" s="38">
        <v>22222</v>
      </c>
    </row>
    <row r="91" spans="1:12" ht="9" customHeight="1" thickTop="1">
      <c r="C91" s="9"/>
      <c r="D91" s="77"/>
      <c r="E91" s="77"/>
      <c r="F91" s="36"/>
      <c r="G91" s="18"/>
      <c r="H91" s="36"/>
      <c r="I91" s="18"/>
      <c r="J91" s="18"/>
      <c r="K91" s="18"/>
      <c r="L91" s="18"/>
    </row>
    <row r="92" spans="1:12" ht="21.65" customHeight="1">
      <c r="A92" s="52" t="s">
        <v>71</v>
      </c>
      <c r="C92" s="9" t="s">
        <v>191</v>
      </c>
      <c r="D92" s="77"/>
      <c r="E92" s="77"/>
    </row>
    <row r="93" spans="1:12" ht="21.65" customHeight="1">
      <c r="A93" s="52" t="s">
        <v>86</v>
      </c>
      <c r="C93" s="25" t="s">
        <v>87</v>
      </c>
      <c r="D93" s="77"/>
      <c r="E93" s="77"/>
      <c r="F93" s="37">
        <v>22222</v>
      </c>
      <c r="G93" s="15"/>
      <c r="H93" s="37">
        <v>22222</v>
      </c>
      <c r="I93" s="15"/>
      <c r="J93" s="15">
        <v>123</v>
      </c>
      <c r="K93" s="15"/>
      <c r="L93" s="15">
        <v>123</v>
      </c>
    </row>
    <row r="94" spans="1:12" ht="21.65" customHeight="1">
      <c r="A94" s="52" t="s">
        <v>88</v>
      </c>
      <c r="C94" s="25" t="s">
        <v>89</v>
      </c>
      <c r="D94" s="77"/>
      <c r="E94" s="77"/>
      <c r="F94" s="103">
        <v>123</v>
      </c>
      <c r="G94" s="15"/>
      <c r="H94" s="103">
        <v>123</v>
      </c>
      <c r="I94" s="16"/>
      <c r="J94" s="22">
        <v>0</v>
      </c>
      <c r="L94" s="22">
        <v>0</v>
      </c>
    </row>
    <row r="95" spans="1:12" ht="21.65" customHeight="1" thickBot="1">
      <c r="A95" s="52"/>
      <c r="C95" s="9"/>
      <c r="D95" s="77"/>
      <c r="E95" s="77"/>
      <c r="F95" s="17">
        <v>22222</v>
      </c>
      <c r="G95" s="18"/>
      <c r="H95" s="17">
        <v>22222</v>
      </c>
      <c r="I95" s="18"/>
      <c r="J95" s="19">
        <v>123</v>
      </c>
      <c r="K95" s="18"/>
      <c r="L95" s="19">
        <v>123</v>
      </c>
    </row>
    <row r="96" spans="1:12" ht="7.5" customHeight="1" thickTop="1">
      <c r="A96" s="49"/>
      <c r="C96" s="9"/>
      <c r="D96" s="77"/>
      <c r="E96" s="77"/>
      <c r="F96" s="36"/>
      <c r="G96" s="18"/>
      <c r="H96" s="36"/>
      <c r="I96" s="18"/>
      <c r="J96" s="18"/>
      <c r="K96" s="18"/>
      <c r="L96" s="18"/>
    </row>
    <row r="97" spans="1:23" ht="21.65" customHeight="1">
      <c r="A97" s="53" t="s">
        <v>85</v>
      </c>
      <c r="C97" s="9" t="s">
        <v>192</v>
      </c>
      <c r="D97" s="77"/>
      <c r="E97" s="77"/>
      <c r="F97" s="36"/>
      <c r="G97" s="18"/>
      <c r="H97" s="36"/>
      <c r="I97" s="18"/>
      <c r="J97" s="18"/>
      <c r="K97" s="18"/>
      <c r="L97" s="18"/>
    </row>
    <row r="98" spans="1:23" ht="21.65" customHeight="1">
      <c r="A98" s="52" t="s">
        <v>90</v>
      </c>
      <c r="C98" s="25" t="s">
        <v>87</v>
      </c>
      <c r="D98" s="77"/>
      <c r="E98" s="77"/>
      <c r="F98" s="37">
        <v>22222</v>
      </c>
      <c r="G98" s="15"/>
      <c r="H98" s="37">
        <v>22222</v>
      </c>
      <c r="I98" s="15"/>
      <c r="J98" s="15">
        <v>123</v>
      </c>
      <c r="K98" s="15"/>
      <c r="L98" s="15">
        <v>123</v>
      </c>
    </row>
    <row r="99" spans="1:23" ht="21.65" customHeight="1">
      <c r="A99" s="52" t="s">
        <v>91</v>
      </c>
      <c r="C99" s="25" t="s">
        <v>89</v>
      </c>
      <c r="D99" s="77"/>
      <c r="E99" s="77"/>
      <c r="F99" s="103">
        <v>123</v>
      </c>
      <c r="G99" s="15"/>
      <c r="H99" s="103">
        <v>123</v>
      </c>
      <c r="I99" s="16"/>
      <c r="J99" s="22">
        <v>0</v>
      </c>
      <c r="L99" s="22">
        <v>0</v>
      </c>
    </row>
    <row r="100" spans="1:23" ht="21.65" customHeight="1" thickBot="1">
      <c r="A100" s="54"/>
      <c r="C100" s="9"/>
      <c r="D100" s="77"/>
      <c r="E100" s="77"/>
      <c r="F100" s="17">
        <v>22222</v>
      </c>
      <c r="G100" s="18"/>
      <c r="H100" s="17">
        <v>22222</v>
      </c>
      <c r="I100" s="18"/>
      <c r="J100" s="19">
        <v>123</v>
      </c>
      <c r="K100" s="18"/>
      <c r="L100" s="19">
        <v>123</v>
      </c>
    </row>
    <row r="101" spans="1:23" ht="9.75" customHeight="1" thickTop="1" thickBot="1">
      <c r="D101" s="77"/>
      <c r="E101" s="77"/>
      <c r="F101" s="36"/>
      <c r="G101" s="18"/>
      <c r="H101" s="36"/>
      <c r="I101" s="18"/>
      <c r="J101" s="18"/>
      <c r="K101" s="18"/>
      <c r="L101" s="18"/>
    </row>
    <row r="102" spans="1:23" ht="21.75" customHeight="1">
      <c r="A102" s="65"/>
      <c r="B102" s="66"/>
      <c r="C102" s="234" t="s">
        <v>193</v>
      </c>
      <c r="D102" s="234"/>
      <c r="E102" s="234"/>
      <c r="F102" s="234"/>
      <c r="G102" s="234"/>
      <c r="H102" s="234"/>
      <c r="I102" s="234"/>
      <c r="J102" s="234"/>
      <c r="K102" s="234"/>
      <c r="L102" s="235"/>
    </row>
    <row r="103" spans="1:23" ht="18" customHeight="1" thickBot="1">
      <c r="A103" s="79"/>
      <c r="B103" s="68"/>
      <c r="C103" s="96" t="s">
        <v>194</v>
      </c>
      <c r="D103" s="97"/>
      <c r="E103" s="97"/>
      <c r="F103" s="97"/>
      <c r="G103" s="97"/>
      <c r="H103" s="97"/>
      <c r="I103" s="97"/>
      <c r="J103" s="97"/>
      <c r="K103" s="97"/>
      <c r="L103" s="100"/>
    </row>
    <row r="104" spans="1:23" ht="23.25" customHeight="1">
      <c r="C104" s="9" t="e">
        <f>#REF!</f>
        <v>#REF!</v>
      </c>
      <c r="D104" s="77"/>
      <c r="E104" s="77"/>
      <c r="F104" s="1"/>
      <c r="G104" s="1"/>
      <c r="H104" s="1"/>
      <c r="I104" s="1"/>
      <c r="J104" s="1"/>
      <c r="K104" s="1"/>
      <c r="L104" s="1"/>
      <c r="P104" s="77"/>
      <c r="Q104" s="77"/>
      <c r="R104" s="4"/>
      <c r="S104" s="5"/>
      <c r="T104" s="4"/>
      <c r="U104" s="5"/>
      <c r="V104" s="4"/>
      <c r="W104" s="5"/>
    </row>
    <row r="105" spans="1:23" ht="23.25" customHeight="1">
      <c r="C105" s="9" t="s">
        <v>167</v>
      </c>
      <c r="D105" s="2"/>
      <c r="E105" s="2"/>
      <c r="F105" s="128"/>
      <c r="G105" s="128"/>
      <c r="H105" s="128"/>
      <c r="I105" s="128"/>
      <c r="J105" s="128"/>
      <c r="K105" s="128"/>
      <c r="L105" s="128"/>
    </row>
    <row r="106" spans="1:23" ht="22.5" customHeight="1">
      <c r="C106" s="58" t="s">
        <v>119</v>
      </c>
      <c r="D106" s="63"/>
      <c r="E106" s="63"/>
      <c r="F106" s="63"/>
      <c r="G106" s="6"/>
      <c r="H106" s="6"/>
      <c r="I106" s="128"/>
      <c r="J106" s="128"/>
      <c r="K106" s="128"/>
      <c r="L106" s="128"/>
    </row>
    <row r="107" spans="1:23" ht="18.75" customHeight="1">
      <c r="D107" s="2"/>
      <c r="E107" s="2"/>
      <c r="F107" s="229" t="s">
        <v>120</v>
      </c>
      <c r="G107" s="229"/>
      <c r="H107" s="229"/>
      <c r="I107" s="128"/>
      <c r="J107" s="229" t="s">
        <v>121</v>
      </c>
      <c r="K107" s="229"/>
      <c r="L107" s="229"/>
    </row>
    <row r="108" spans="1:23" ht="21.75" customHeight="1">
      <c r="D108" s="2"/>
      <c r="E108" s="2"/>
      <c r="F108" s="231" t="s">
        <v>122</v>
      </c>
      <c r="G108" s="232"/>
      <c r="H108" s="232"/>
      <c r="I108" s="128"/>
      <c r="J108" s="231" t="s">
        <v>122</v>
      </c>
      <c r="K108" s="232"/>
      <c r="L108" s="232"/>
    </row>
    <row r="109" spans="1:23" ht="22">
      <c r="D109" s="2"/>
      <c r="E109" s="2"/>
      <c r="F109" s="231" t="s">
        <v>123</v>
      </c>
      <c r="G109" s="231"/>
      <c r="H109" s="231"/>
      <c r="I109" s="128"/>
      <c r="J109" s="231" t="s">
        <v>123</v>
      </c>
      <c r="K109" s="231"/>
      <c r="L109" s="231"/>
    </row>
    <row r="110" spans="1:23" ht="23.25" customHeight="1">
      <c r="A110" s="42" t="s">
        <v>51</v>
      </c>
      <c r="D110" s="77" t="s">
        <v>5</v>
      </c>
      <c r="E110" s="77"/>
      <c r="F110" s="2">
        <v>2563</v>
      </c>
      <c r="G110" s="2"/>
      <c r="H110" s="2">
        <v>2562</v>
      </c>
      <c r="I110" s="2"/>
      <c r="J110" s="2">
        <v>2563</v>
      </c>
      <c r="K110" s="2"/>
      <c r="L110" s="2">
        <v>2562</v>
      </c>
    </row>
    <row r="111" spans="1:23" ht="16.5" customHeight="1">
      <c r="E111" s="77"/>
      <c r="F111" s="2"/>
      <c r="G111" s="2"/>
      <c r="H111" s="12" t="s">
        <v>124</v>
      </c>
      <c r="I111" s="2"/>
      <c r="J111" s="2"/>
      <c r="K111" s="2"/>
      <c r="L111" s="12" t="s">
        <v>124</v>
      </c>
    </row>
    <row r="112" spans="1:23" ht="23.25" customHeight="1">
      <c r="D112" s="77"/>
      <c r="E112" s="77"/>
      <c r="F112" s="230" t="s">
        <v>7</v>
      </c>
      <c r="G112" s="230"/>
      <c r="H112" s="230"/>
      <c r="I112" s="230"/>
      <c r="J112" s="230"/>
      <c r="K112" s="230"/>
      <c r="L112" s="230"/>
    </row>
    <row r="113" spans="1:12" ht="21.65" customHeight="1">
      <c r="A113" s="49" t="s">
        <v>92</v>
      </c>
      <c r="C113" s="9" t="s">
        <v>195</v>
      </c>
      <c r="D113" s="77"/>
      <c r="E113" s="77"/>
      <c r="F113" s="36"/>
      <c r="G113" s="18"/>
      <c r="H113" s="36"/>
      <c r="I113" s="18"/>
      <c r="J113" s="18"/>
      <c r="K113" s="18"/>
      <c r="L113" s="18"/>
    </row>
    <row r="114" spans="1:12" ht="21.65" customHeight="1" thickBot="1">
      <c r="A114" s="49" t="s">
        <v>196</v>
      </c>
      <c r="C114" s="25" t="s">
        <v>197</v>
      </c>
      <c r="E114" s="77"/>
      <c r="F114" s="32">
        <v>4.4400000000000004</v>
      </c>
      <c r="G114"/>
      <c r="H114" s="32">
        <v>4.4400000000000004</v>
      </c>
      <c r="I114"/>
      <c r="J114" s="32">
        <v>4.4400000000000004</v>
      </c>
      <c r="K114"/>
      <c r="L114" s="32">
        <v>4.4400000000000004</v>
      </c>
    </row>
    <row r="115" spans="1:12" ht="21.65" customHeight="1" thickTop="1" thickBot="1">
      <c r="A115" s="49" t="s">
        <v>198</v>
      </c>
      <c r="C115" s="25" t="s">
        <v>199</v>
      </c>
      <c r="D115" s="77"/>
      <c r="E115" s="77"/>
      <c r="F115" s="32">
        <v>2.2200000000000002</v>
      </c>
      <c r="G115"/>
      <c r="H115" s="32">
        <v>2.2200000000000002</v>
      </c>
      <c r="I115"/>
      <c r="J115" s="32">
        <v>2.2200000000000002</v>
      </c>
      <c r="K115"/>
      <c r="L115" s="32">
        <v>2.2200000000000002</v>
      </c>
    </row>
    <row r="116" spans="1:12" ht="12.75" customHeight="1" thickTop="1">
      <c r="A116" s="49"/>
      <c r="C116" s="14"/>
      <c r="D116" s="77"/>
      <c r="E116" s="77"/>
    </row>
    <row r="117" spans="1:12" ht="21.65" customHeight="1">
      <c r="A117" s="49" t="s">
        <v>92</v>
      </c>
      <c r="C117" s="9" t="s">
        <v>200</v>
      </c>
      <c r="D117" s="77"/>
      <c r="E117" s="77"/>
      <c r="F117" s="4"/>
      <c r="G117" s="5"/>
      <c r="H117" s="4"/>
      <c r="I117" s="5"/>
      <c r="J117" s="4"/>
      <c r="K117" s="5"/>
      <c r="L117" s="4"/>
    </row>
    <row r="118" spans="1:12" ht="21.65" customHeight="1" thickBot="1">
      <c r="A118" s="49" t="s">
        <v>196</v>
      </c>
      <c r="C118" s="25" t="s">
        <v>197</v>
      </c>
      <c r="E118" s="77"/>
      <c r="F118" s="32">
        <v>4.4400000000000004</v>
      </c>
      <c r="G118"/>
      <c r="H118" s="32">
        <v>4.4400000000000004</v>
      </c>
      <c r="I118"/>
      <c r="J118" s="32">
        <v>4.4400000000000004</v>
      </c>
      <c r="K118"/>
      <c r="L118" s="32">
        <v>4.4400000000000004</v>
      </c>
    </row>
    <row r="119" spans="1:12" ht="21.65" customHeight="1" thickTop="1" thickBot="1">
      <c r="A119" s="49" t="s">
        <v>198</v>
      </c>
      <c r="C119" s="25" t="s">
        <v>199</v>
      </c>
      <c r="D119" s="77"/>
      <c r="E119" s="77"/>
      <c r="F119" s="32">
        <v>2.2200000000000002</v>
      </c>
      <c r="G119"/>
      <c r="H119" s="32">
        <v>2.2200000000000002</v>
      </c>
      <c r="I119"/>
      <c r="J119" s="32">
        <v>2.2200000000000002</v>
      </c>
      <c r="K119"/>
      <c r="L119" s="32">
        <v>2.2200000000000002</v>
      </c>
    </row>
    <row r="120" spans="1:12" ht="22" customHeight="1" thickTop="1" thickBot="1"/>
    <row r="121" spans="1:12" ht="27.65" customHeight="1" thickBot="1">
      <c r="A121" s="115"/>
      <c r="B121" s="64"/>
      <c r="C121" s="116" t="s">
        <v>201</v>
      </c>
      <c r="D121" s="117"/>
      <c r="E121" s="117"/>
      <c r="F121" s="117"/>
      <c r="G121" s="117"/>
      <c r="H121" s="117"/>
      <c r="I121" s="117"/>
      <c r="J121" s="117"/>
      <c r="K121" s="117"/>
      <c r="L121" s="118"/>
    </row>
    <row r="122" spans="1:12" ht="22" customHeight="1"/>
    <row r="123" spans="1:12" ht="22" customHeight="1"/>
    <row r="124" spans="1:12" ht="22" customHeight="1"/>
    <row r="125" spans="1:12" ht="22" customHeight="1"/>
    <row r="126" spans="1:12" ht="20.149999999999999" customHeight="1"/>
    <row r="127" spans="1:12" ht="20.149999999999999" customHeight="1"/>
    <row r="128" spans="1:12" ht="20.149999999999999" customHeight="1"/>
    <row r="129" ht="20.149999999999999" customHeight="1"/>
    <row r="130" ht="20.149999999999999" customHeight="1"/>
    <row r="131" ht="20.149999999999999" customHeight="1"/>
    <row r="132" ht="20.149999999999999" customHeight="1"/>
    <row r="133" ht="20.149999999999999" customHeight="1"/>
    <row r="134" ht="20.149999999999999" customHeight="1"/>
    <row r="135" ht="20.149999999999999" customHeight="1"/>
    <row r="136" ht="20.149999999999999" customHeight="1"/>
    <row r="137" ht="20.149999999999999" customHeight="1"/>
    <row r="138" ht="20.149999999999999" customHeight="1"/>
    <row r="139" ht="20.149999999999999" customHeight="1"/>
    <row r="140" ht="19.5" customHeight="1"/>
    <row r="141" ht="20.149999999999999" customHeight="1"/>
    <row r="142" ht="20.149999999999999" customHeight="1"/>
    <row r="143" ht="20.149999999999999" customHeight="1"/>
    <row r="144" ht="20.149999999999999" customHeight="1"/>
    <row r="145" ht="20.149999999999999" customHeight="1"/>
    <row r="146" ht="20.149999999999999" customHeight="1"/>
    <row r="147" ht="20.149999999999999" customHeight="1"/>
    <row r="148" ht="20.149999999999999" customHeight="1"/>
    <row r="149" ht="20.149999999999999" customHeight="1"/>
    <row r="150" ht="20.149999999999999" customHeight="1"/>
    <row r="151" ht="20.149999999999999" customHeight="1"/>
    <row r="152" ht="19.5" customHeight="1"/>
    <row r="153" ht="19.5" customHeight="1"/>
    <row r="154" ht="19.5" customHeight="1"/>
    <row r="155" ht="19.5" customHeight="1"/>
    <row r="156" ht="19.5" customHeight="1"/>
    <row r="157" ht="19.5" customHeight="1"/>
    <row r="158" ht="19.5" customHeight="1"/>
    <row r="159" ht="19.5" customHeight="1"/>
    <row r="160" ht="19.5" customHeight="1"/>
    <row r="161" ht="19.5" customHeight="1"/>
    <row r="162" ht="19.5" customHeight="1"/>
    <row r="163" ht="19.5" customHeight="1"/>
    <row r="164" ht="19.5" customHeight="1"/>
    <row r="165" ht="19.5" customHeight="1"/>
    <row r="166" ht="19.5" customHeight="1"/>
    <row r="167" ht="20.149999999999999" customHeight="1"/>
    <row r="168" ht="20.149999999999999" customHeight="1"/>
    <row r="169" ht="20.149999999999999" customHeight="1"/>
    <row r="170" ht="20.149999999999999" customHeight="1"/>
    <row r="171" ht="20.149999999999999" customHeight="1"/>
    <row r="172" ht="20.149999999999999" customHeight="1"/>
    <row r="173" ht="20.149999999999999" customHeight="1"/>
    <row r="174" ht="20.149999999999999" customHeight="1"/>
    <row r="175" ht="20.149999999999999" customHeight="1"/>
    <row r="176" ht="20.149999999999999" customHeight="1"/>
    <row r="177" spans="1:12" ht="20.149999999999999" customHeight="1"/>
    <row r="178" spans="1:12" ht="20.149999999999999" customHeight="1"/>
    <row r="179" spans="1:12" ht="19.5" customHeight="1"/>
    <row r="180" spans="1:12" ht="20.149999999999999" customHeight="1"/>
    <row r="181" spans="1:12" ht="20.149999999999999" customHeight="1"/>
    <row r="182" spans="1:12" ht="20.149999999999999" customHeight="1"/>
    <row r="183" spans="1:12" ht="19.5" customHeight="1"/>
    <row r="184" spans="1:12" ht="20.149999999999999" customHeight="1"/>
    <row r="185" spans="1:12" ht="20.149999999999999" customHeight="1"/>
    <row r="186" spans="1:12" ht="19.5" customHeight="1"/>
    <row r="187" spans="1:12" ht="20.149999999999999" customHeight="1"/>
    <row r="188" spans="1:12" ht="20.149999999999999" customHeight="1"/>
    <row r="189" spans="1:12" ht="20.149999999999999" customHeight="1"/>
    <row r="192" spans="1:12" s="13" customFormat="1" ht="23.25" customHeight="1">
      <c r="A192" s="42"/>
      <c r="B192" s="3"/>
      <c r="C192" s="25"/>
      <c r="D192" s="3"/>
      <c r="E192" s="3"/>
      <c r="F192" s="3"/>
      <c r="G192" s="3"/>
      <c r="H192" s="3"/>
      <c r="I192" s="3"/>
      <c r="J192" s="3"/>
      <c r="K192" s="3"/>
      <c r="L192" s="3"/>
    </row>
    <row r="195" spans="1:2" ht="23.25" customHeight="1">
      <c r="A195" s="43"/>
      <c r="B195" s="13"/>
    </row>
  </sheetData>
  <mergeCells count="23">
    <mergeCell ref="A66:A67"/>
    <mergeCell ref="F4:H4"/>
    <mergeCell ref="J4:L4"/>
    <mergeCell ref="F9:L9"/>
    <mergeCell ref="F56:H56"/>
    <mergeCell ref="J56:L56"/>
    <mergeCell ref="F5:H5"/>
    <mergeCell ref="J5:L5"/>
    <mergeCell ref="F6:H6"/>
    <mergeCell ref="J6:L6"/>
    <mergeCell ref="F61:L61"/>
    <mergeCell ref="C102:L102"/>
    <mergeCell ref="F57:H57"/>
    <mergeCell ref="J57:L57"/>
    <mergeCell ref="F58:H58"/>
    <mergeCell ref="J58:L58"/>
    <mergeCell ref="F112:L112"/>
    <mergeCell ref="F107:H107"/>
    <mergeCell ref="J107:L107"/>
    <mergeCell ref="F108:H108"/>
    <mergeCell ref="J108:L108"/>
    <mergeCell ref="F109:H109"/>
    <mergeCell ref="J109:L109"/>
  </mergeCells>
  <phoneticPr fontId="16" type="noConversion"/>
  <pageMargins left="0.55000000000000004" right="0.23" top="0.48" bottom="0.25" header="0.5" footer="0.2"/>
  <pageSetup paperSize="9" scale="68" firstPageNumber="76" orientation="portrait" useFirstPageNumber="1" r:id="rId1"/>
  <headerFooter alignWithMargins="0">
    <oddFooter xml:space="preserve">&amp;L        หมายเหตุประกอบงบการเงินเป็นส่วนหนึ่งของงบการเงินระหว่างกาลนี้
&amp;C&amp;14&amp;P
&amp;R&amp;F
</oddFooter>
  </headerFooter>
  <rowBreaks count="2" manualBreakCount="2">
    <brk id="52" max="11" man="1"/>
    <brk id="103" max="11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227"/>
  <sheetViews>
    <sheetView topLeftCell="A7" zoomScale="70" zoomScaleNormal="70" zoomScaleSheetLayoutView="100" workbookViewId="0">
      <selection activeCell="C104" sqref="C104"/>
    </sheetView>
  </sheetViews>
  <sheetFormatPr defaultColWidth="9.09765625" defaultRowHeight="23.25" customHeight="1"/>
  <cols>
    <col min="1" max="1" width="17.09765625" style="42" customWidth="1"/>
    <col min="2" max="2" width="1.8984375" style="3" customWidth="1"/>
    <col min="3" max="3" width="69.59765625" style="25" customWidth="1"/>
    <col min="4" max="4" width="9.09765625" style="3"/>
    <col min="5" max="5" width="1.3984375" style="3" customWidth="1"/>
    <col min="6" max="6" width="12.296875" style="3" customWidth="1"/>
    <col min="7" max="7" width="1.3984375" style="3" customWidth="1"/>
    <col min="8" max="8" width="13.8984375" style="3" customWidth="1"/>
    <col min="9" max="9" width="1.3984375" style="3" customWidth="1"/>
    <col min="10" max="10" width="12.296875" style="3" customWidth="1"/>
    <col min="11" max="11" width="1.3984375" style="3" customWidth="1"/>
    <col min="12" max="12" width="13.296875" style="3" customWidth="1"/>
    <col min="13" max="16384" width="9.09765625" style="3"/>
  </cols>
  <sheetData>
    <row r="1" spans="1:12" ht="23.25" customHeight="1">
      <c r="C1" s="9" t="e">
        <f>#REF!</f>
        <v>#REF!</v>
      </c>
      <c r="D1" s="77"/>
      <c r="E1" s="77"/>
      <c r="F1" s="1"/>
      <c r="G1" s="1"/>
      <c r="H1" s="1"/>
      <c r="I1" s="1"/>
      <c r="J1" s="1"/>
      <c r="K1" s="1"/>
      <c r="L1" s="11" t="s">
        <v>202</v>
      </c>
    </row>
    <row r="2" spans="1:12" ht="23.25" customHeight="1">
      <c r="C2" s="9" t="s">
        <v>203</v>
      </c>
      <c r="D2" s="2"/>
      <c r="E2" s="2"/>
      <c r="F2" s="128"/>
      <c r="G2" s="128"/>
      <c r="H2" s="128"/>
      <c r="I2" s="128"/>
      <c r="J2" s="128"/>
      <c r="K2" s="128"/>
      <c r="L2" s="33" t="s">
        <v>204</v>
      </c>
    </row>
    <row r="3" spans="1:12" ht="20.25" customHeight="1">
      <c r="C3" s="58" t="s">
        <v>205</v>
      </c>
      <c r="D3" s="59"/>
      <c r="E3" s="59"/>
      <c r="F3" s="59"/>
      <c r="G3" s="60"/>
      <c r="H3" s="60"/>
      <c r="I3" s="61"/>
      <c r="J3" s="61"/>
      <c r="K3" s="61"/>
      <c r="L3" s="61"/>
    </row>
    <row r="4" spans="1:12" ht="23.25" customHeight="1">
      <c r="D4" s="2"/>
      <c r="E4" s="2"/>
      <c r="F4" s="229" t="s">
        <v>120</v>
      </c>
      <c r="G4" s="229"/>
      <c r="H4" s="229"/>
      <c r="I4" s="128"/>
      <c r="J4" s="229" t="s">
        <v>121</v>
      </c>
      <c r="K4" s="229"/>
      <c r="L4" s="229"/>
    </row>
    <row r="5" spans="1:12" ht="21.75" customHeight="1">
      <c r="D5" s="2"/>
      <c r="E5" s="2"/>
      <c r="F5" s="231" t="s">
        <v>122</v>
      </c>
      <c r="G5" s="232"/>
      <c r="H5" s="232"/>
      <c r="I5" s="128"/>
      <c r="J5" s="231" t="s">
        <v>122</v>
      </c>
      <c r="K5" s="232"/>
      <c r="L5" s="232"/>
    </row>
    <row r="6" spans="1:12" ht="22">
      <c r="D6" s="2"/>
      <c r="E6" s="2"/>
      <c r="F6" s="231" t="s">
        <v>123</v>
      </c>
      <c r="G6" s="231"/>
      <c r="H6" s="231"/>
      <c r="I6" s="128"/>
      <c r="J6" s="231" t="s">
        <v>123</v>
      </c>
      <c r="K6" s="231"/>
      <c r="L6" s="231"/>
    </row>
    <row r="7" spans="1:12" ht="23.25" customHeight="1">
      <c r="A7" s="42" t="s">
        <v>51</v>
      </c>
      <c r="D7" s="77" t="s">
        <v>5</v>
      </c>
      <c r="E7" s="77"/>
      <c r="F7" s="2">
        <v>2563</v>
      </c>
      <c r="G7" s="2"/>
      <c r="H7" s="2">
        <v>2562</v>
      </c>
      <c r="I7" s="2"/>
      <c r="J7" s="2">
        <v>2563</v>
      </c>
      <c r="K7" s="2"/>
      <c r="L7" s="2">
        <v>2562</v>
      </c>
    </row>
    <row r="8" spans="1:12" ht="15" customHeight="1">
      <c r="E8" s="77"/>
      <c r="F8" s="39"/>
      <c r="G8" s="39"/>
      <c r="H8" s="12" t="s">
        <v>124</v>
      </c>
      <c r="I8" s="129"/>
      <c r="J8" s="129"/>
      <c r="K8" s="129"/>
      <c r="L8" s="12" t="s">
        <v>124</v>
      </c>
    </row>
    <row r="9" spans="1:12" ht="23.25" customHeight="1">
      <c r="A9" s="44"/>
      <c r="C9" s="3"/>
      <c r="D9" s="77"/>
      <c r="E9" s="77"/>
      <c r="F9" s="230" t="s">
        <v>7</v>
      </c>
      <c r="G9" s="230"/>
      <c r="H9" s="230"/>
      <c r="I9" s="230"/>
      <c r="J9" s="230"/>
      <c r="K9" s="230"/>
      <c r="L9" s="230"/>
    </row>
    <row r="10" spans="1:12" ht="22">
      <c r="A10" s="44"/>
      <c r="C10" s="8" t="s">
        <v>52</v>
      </c>
      <c r="D10" s="77"/>
      <c r="E10" s="77"/>
      <c r="F10" s="77"/>
      <c r="G10" s="77"/>
      <c r="H10" s="77"/>
      <c r="I10" s="77"/>
      <c r="J10" s="77"/>
      <c r="K10" s="77"/>
      <c r="L10" s="77"/>
    </row>
    <row r="11" spans="1:12" ht="23.25" customHeight="1">
      <c r="C11" s="25" t="s">
        <v>125</v>
      </c>
      <c r="D11" s="77">
        <v>11</v>
      </c>
      <c r="E11" s="77"/>
      <c r="F11" s="104">
        <v>22222</v>
      </c>
      <c r="G11"/>
      <c r="H11" s="104">
        <v>22222</v>
      </c>
      <c r="I11"/>
      <c r="J11" s="104">
        <v>22222</v>
      </c>
      <c r="K11"/>
      <c r="L11" s="104">
        <v>22222</v>
      </c>
    </row>
    <row r="12" spans="1:12" ht="21.75" customHeight="1">
      <c r="C12" s="25" t="s">
        <v>126</v>
      </c>
      <c r="D12" s="77">
        <v>11</v>
      </c>
      <c r="E12" s="77"/>
      <c r="F12">
        <v>123</v>
      </c>
      <c r="G12"/>
      <c r="H12">
        <v>123</v>
      </c>
      <c r="I12"/>
      <c r="J12">
        <v>123</v>
      </c>
      <c r="K12"/>
      <c r="L12">
        <v>123</v>
      </c>
    </row>
    <row r="13" spans="1:12" ht="21.75" customHeight="1">
      <c r="C13" s="55" t="s">
        <v>127</v>
      </c>
      <c r="D13" s="77"/>
      <c r="E13" s="77"/>
      <c r="F13" s="104">
        <v>123</v>
      </c>
      <c r="G13"/>
      <c r="H13" s="104">
        <v>123</v>
      </c>
      <c r="I13"/>
      <c r="J13" s="104">
        <v>123</v>
      </c>
      <c r="K13"/>
      <c r="L13" s="104">
        <v>123</v>
      </c>
    </row>
    <row r="14" spans="1:12" ht="21.75" customHeight="1">
      <c r="C14" s="40" t="s">
        <v>132</v>
      </c>
      <c r="D14" s="77"/>
      <c r="E14" s="77"/>
      <c r="F14">
        <v>123</v>
      </c>
      <c r="G14"/>
      <c r="H14">
        <v>123</v>
      </c>
      <c r="I14"/>
      <c r="J14">
        <v>123</v>
      </c>
      <c r="K14"/>
      <c r="L14">
        <v>123</v>
      </c>
    </row>
    <row r="15" spans="1:12" ht="21.75" customHeight="1">
      <c r="C15" t="s">
        <v>54</v>
      </c>
      <c r="D15" s="77"/>
      <c r="E15" s="77"/>
      <c r="F15">
        <v>123</v>
      </c>
      <c r="G15"/>
      <c r="H15">
        <v>123</v>
      </c>
      <c r="I15"/>
      <c r="J15">
        <v>123</v>
      </c>
      <c r="K15"/>
      <c r="L15">
        <v>123</v>
      </c>
    </row>
    <row r="16" spans="1:12" ht="21.75" customHeight="1">
      <c r="A16" s="49" t="s">
        <v>55</v>
      </c>
      <c r="C16" s="9" t="s">
        <v>56</v>
      </c>
      <c r="D16" s="77"/>
      <c r="E16" s="77"/>
      <c r="F16" s="110">
        <v>22222</v>
      </c>
      <c r="G16" s="5"/>
      <c r="H16" s="110">
        <v>22222</v>
      </c>
      <c r="I16" s="5"/>
      <c r="J16" s="110">
        <v>22222</v>
      </c>
      <c r="K16" s="5"/>
      <c r="L16" s="110">
        <v>22222</v>
      </c>
    </row>
    <row r="17" spans="1:12" ht="7.5" customHeight="1">
      <c r="D17" s="77"/>
      <c r="E17" s="77"/>
      <c r="F17" s="4"/>
      <c r="G17" s="5"/>
      <c r="H17" s="4"/>
      <c r="I17" s="5"/>
      <c r="J17" s="4"/>
      <c r="K17" s="5"/>
      <c r="L17" s="4"/>
    </row>
    <row r="18" spans="1:12" ht="21.75" customHeight="1">
      <c r="C18" s="8" t="s">
        <v>206</v>
      </c>
      <c r="D18" s="77"/>
      <c r="E18" s="77"/>
      <c r="F18"/>
      <c r="G18"/>
      <c r="H18"/>
      <c r="I18"/>
      <c r="J18"/>
      <c r="K18"/>
      <c r="L18"/>
    </row>
    <row r="19" spans="1:12" ht="21.75" customHeight="1">
      <c r="C19" s="25" t="s">
        <v>129</v>
      </c>
      <c r="D19" s="77"/>
      <c r="E19" s="77"/>
      <c r="F19" s="104">
        <v>22222</v>
      </c>
      <c r="G19"/>
      <c r="H19" s="104">
        <v>22222</v>
      </c>
      <c r="I19"/>
      <c r="J19" s="104">
        <v>22222</v>
      </c>
      <c r="K19"/>
      <c r="L19" s="104">
        <v>22222</v>
      </c>
    </row>
    <row r="20" spans="1:12" ht="21.75" customHeight="1">
      <c r="A20" s="44"/>
      <c r="C20" s="25" t="s">
        <v>130</v>
      </c>
      <c r="D20" s="77"/>
      <c r="E20" s="77"/>
      <c r="F20">
        <v>123</v>
      </c>
      <c r="G20"/>
      <c r="H20">
        <v>123</v>
      </c>
      <c r="I20"/>
      <c r="J20">
        <v>123</v>
      </c>
      <c r="K20"/>
      <c r="L20">
        <v>123</v>
      </c>
    </row>
    <row r="21" spans="1:12" ht="23.25" customHeight="1">
      <c r="A21" s="44"/>
      <c r="C21" s="25" t="s">
        <v>134</v>
      </c>
      <c r="D21" s="77"/>
      <c r="E21" s="77"/>
      <c r="F21">
        <v>123</v>
      </c>
      <c r="G21"/>
      <c r="H21">
        <v>123</v>
      </c>
      <c r="I21"/>
      <c r="J21">
        <v>123</v>
      </c>
      <c r="K21"/>
      <c r="L21">
        <v>123</v>
      </c>
    </row>
    <row r="22" spans="1:12" ht="23.25" customHeight="1">
      <c r="A22" s="45"/>
      <c r="C22" s="25" t="s">
        <v>135</v>
      </c>
      <c r="D22" s="77"/>
      <c r="E22" s="77"/>
      <c r="F22" s="104">
        <v>22222</v>
      </c>
      <c r="G22"/>
      <c r="H22" s="104">
        <v>22222</v>
      </c>
      <c r="I22"/>
      <c r="J22" s="104">
        <v>22222</v>
      </c>
      <c r="K22"/>
      <c r="L22" s="104">
        <v>22222</v>
      </c>
    </row>
    <row r="23" spans="1:12" ht="21.75" customHeight="1">
      <c r="C23" s="40" t="s">
        <v>207</v>
      </c>
      <c r="D23" s="77"/>
      <c r="E23" s="77"/>
      <c r="F23" s="104">
        <v>123</v>
      </c>
      <c r="G23"/>
      <c r="H23" s="104">
        <v>123</v>
      </c>
      <c r="I23"/>
      <c r="J23" s="104">
        <v>123</v>
      </c>
      <c r="K23"/>
      <c r="L23" s="104">
        <v>123</v>
      </c>
    </row>
    <row r="24" spans="1:12" ht="22" customHeight="1">
      <c r="A24" s="44"/>
      <c r="C24" s="25" t="s">
        <v>208</v>
      </c>
      <c r="D24" s="77"/>
      <c r="E24" s="77"/>
      <c r="F24">
        <v>123</v>
      </c>
      <c r="G24"/>
      <c r="H24">
        <v>123</v>
      </c>
      <c r="I24"/>
      <c r="J24">
        <v>123</v>
      </c>
      <c r="K24"/>
      <c r="L24">
        <v>123</v>
      </c>
    </row>
    <row r="25" spans="1:12" ht="22" customHeight="1">
      <c r="A25" s="44"/>
      <c r="C25" s="55" t="s">
        <v>137</v>
      </c>
      <c r="D25" s="77"/>
      <c r="E25" s="77"/>
      <c r="F25">
        <v>123</v>
      </c>
      <c r="G25"/>
      <c r="H25">
        <v>123</v>
      </c>
      <c r="I25"/>
      <c r="J25">
        <v>123</v>
      </c>
      <c r="K25"/>
      <c r="L25">
        <v>123</v>
      </c>
    </row>
    <row r="26" spans="1:12" ht="22" customHeight="1">
      <c r="C26" s="9" t="s">
        <v>59</v>
      </c>
      <c r="D26" s="77"/>
      <c r="E26" s="77"/>
      <c r="F26" s="29">
        <v>22222</v>
      </c>
      <c r="G26" s="30"/>
      <c r="H26" s="29">
        <v>22222</v>
      </c>
      <c r="I26" s="30"/>
      <c r="J26" s="29">
        <v>22222</v>
      </c>
      <c r="K26" s="30"/>
      <c r="L26" s="29">
        <v>22222</v>
      </c>
    </row>
    <row r="27" spans="1:12" ht="9" customHeight="1">
      <c r="C27" s="9"/>
      <c r="D27" s="77"/>
      <c r="E27" s="77"/>
      <c r="F27" s="30"/>
      <c r="G27" s="30"/>
      <c r="H27" s="30"/>
      <c r="I27" s="30"/>
      <c r="J27" s="30"/>
      <c r="K27" s="30"/>
      <c r="L27" s="30"/>
    </row>
    <row r="28" spans="1:12" ht="22" customHeight="1">
      <c r="C28" s="102" t="s">
        <v>60</v>
      </c>
      <c r="D28" s="77"/>
      <c r="E28" s="77"/>
      <c r="F28" s="5">
        <v>123</v>
      </c>
      <c r="G28" s="5"/>
      <c r="H28" s="5">
        <v>123</v>
      </c>
      <c r="I28" s="5"/>
      <c r="J28" s="5">
        <v>123</v>
      </c>
      <c r="K28" s="5"/>
      <c r="L28" s="5">
        <v>123</v>
      </c>
    </row>
    <row r="29" spans="1:12" ht="23.25" customHeight="1">
      <c r="A29" s="49" t="s">
        <v>138</v>
      </c>
      <c r="C29" s="55" t="s">
        <v>209</v>
      </c>
      <c r="D29" s="77"/>
      <c r="E29" s="77"/>
      <c r="F29" s="88"/>
      <c r="G29" s="88"/>
      <c r="H29" s="88"/>
      <c r="I29" s="88"/>
      <c r="J29" s="88"/>
      <c r="K29" s="88"/>
      <c r="L29" s="88"/>
    </row>
    <row r="30" spans="1:12" ht="23.25" customHeight="1">
      <c r="A30" s="49"/>
      <c r="C30" s="55" t="s">
        <v>210</v>
      </c>
      <c r="D30" s="77"/>
      <c r="E30" s="77"/>
      <c r="F30">
        <v>123</v>
      </c>
      <c r="G30"/>
      <c r="H30">
        <v>123</v>
      </c>
      <c r="I30"/>
      <c r="J30">
        <v>123</v>
      </c>
      <c r="K30"/>
      <c r="L30">
        <v>123</v>
      </c>
    </row>
    <row r="31" spans="1:12" ht="23.25" customHeight="1">
      <c r="A31" s="49" t="s">
        <v>141</v>
      </c>
      <c r="C31" s="55" t="s">
        <v>142</v>
      </c>
      <c r="D31" s="77"/>
      <c r="E31" s="77"/>
      <c r="F31" s="104">
        <v>22222</v>
      </c>
      <c r="G31"/>
      <c r="H31" s="104">
        <v>22222</v>
      </c>
      <c r="I31"/>
      <c r="J31" s="104">
        <v>22222</v>
      </c>
      <c r="K31"/>
      <c r="L31" s="104">
        <v>22222</v>
      </c>
    </row>
    <row r="32" spans="1:12" ht="23.25" customHeight="1">
      <c r="A32" s="49" t="s">
        <v>61</v>
      </c>
      <c r="C32" s="55" t="s">
        <v>143</v>
      </c>
      <c r="D32" s="77"/>
      <c r="E32" s="77"/>
      <c r="F32" s="31"/>
      <c r="G32"/>
      <c r="H32" s="31"/>
      <c r="I32"/>
      <c r="J32" s="31"/>
      <c r="K32"/>
      <c r="L32" s="31"/>
    </row>
    <row r="33" spans="1:12" ht="23.25" customHeight="1">
      <c r="A33" s="49"/>
      <c r="C33" s="55" t="s">
        <v>144</v>
      </c>
      <c r="D33" s="77"/>
      <c r="E33" s="77"/>
      <c r="F33">
        <v>123</v>
      </c>
      <c r="G33"/>
      <c r="H33">
        <v>123</v>
      </c>
      <c r="I33"/>
      <c r="J33">
        <v>123</v>
      </c>
      <c r="K33"/>
      <c r="L33">
        <v>123</v>
      </c>
    </row>
    <row r="34" spans="1:12" ht="21.75" customHeight="1">
      <c r="A34" s="49"/>
      <c r="C34" s="55" t="s">
        <v>145</v>
      </c>
      <c r="D34" s="77"/>
      <c r="E34" s="77"/>
      <c r="F34" s="104">
        <v>22222</v>
      </c>
      <c r="G34"/>
      <c r="H34" s="104">
        <v>22222</v>
      </c>
      <c r="I34"/>
      <c r="J34" s="104">
        <v>22222</v>
      </c>
      <c r="K34"/>
      <c r="L34" s="104">
        <v>22222</v>
      </c>
    </row>
    <row r="35" spans="1:12" ht="23.25" customHeight="1">
      <c r="A35" s="49" t="s">
        <v>62</v>
      </c>
      <c r="C35" s="25" t="s">
        <v>63</v>
      </c>
      <c r="D35" s="77"/>
      <c r="E35" s="77"/>
      <c r="F35" s="111">
        <v>-123</v>
      </c>
      <c r="G35"/>
      <c r="H35" s="111">
        <v>-123</v>
      </c>
      <c r="I35"/>
      <c r="J35" s="111">
        <v>-123</v>
      </c>
      <c r="K35"/>
      <c r="L35" s="111">
        <v>-123</v>
      </c>
    </row>
    <row r="36" spans="1:12" ht="23.25" customHeight="1">
      <c r="A36" s="49" t="s">
        <v>64</v>
      </c>
      <c r="C36" s="55" t="s">
        <v>146</v>
      </c>
      <c r="D36" s="77"/>
      <c r="E36" s="77"/>
      <c r="F36" s="31"/>
      <c r="G36"/>
      <c r="H36" s="31"/>
      <c r="I36"/>
      <c r="J36" s="31"/>
      <c r="K36"/>
      <c r="L36" s="31"/>
    </row>
    <row r="37" spans="1:12" ht="23.25" customHeight="1">
      <c r="A37" s="49"/>
      <c r="C37" s="55" t="s">
        <v>147</v>
      </c>
      <c r="D37" s="77"/>
      <c r="E37" s="77"/>
      <c r="F37" s="104">
        <v>22222</v>
      </c>
      <c r="G37"/>
      <c r="H37" s="104">
        <v>22222</v>
      </c>
      <c r="I37"/>
      <c r="J37" s="104">
        <v>22222</v>
      </c>
      <c r="K37"/>
      <c r="L37" s="104">
        <v>22222</v>
      </c>
    </row>
    <row r="38" spans="1:12" ht="22" customHeight="1">
      <c r="A38" s="49" t="s">
        <v>148</v>
      </c>
      <c r="C38" s="55" t="s">
        <v>149</v>
      </c>
      <c r="E38" s="77"/>
      <c r="F38" s="104"/>
      <c r="G38"/>
      <c r="H38" s="104"/>
      <c r="I38"/>
      <c r="J38" s="105"/>
      <c r="K38"/>
      <c r="L38" s="105"/>
    </row>
    <row r="39" spans="1:12" ht="22" customHeight="1">
      <c r="A39" s="49"/>
      <c r="C39" s="101" t="s">
        <v>150</v>
      </c>
      <c r="D39" s="77" t="s">
        <v>151</v>
      </c>
      <c r="E39" s="77"/>
      <c r="F39" s="104">
        <v>123</v>
      </c>
      <c r="G39"/>
      <c r="H39" s="104">
        <v>123</v>
      </c>
      <c r="I39"/>
      <c r="J39" s="104">
        <v>123</v>
      </c>
      <c r="K39"/>
      <c r="L39" s="104">
        <v>123</v>
      </c>
    </row>
    <row r="40" spans="1:12" ht="22" customHeight="1">
      <c r="C40" s="55" t="s">
        <v>152</v>
      </c>
      <c r="D40" s="77"/>
      <c r="E40" s="77"/>
      <c r="F40" s="104">
        <v>22222</v>
      </c>
      <c r="G40"/>
      <c r="H40" s="104">
        <v>22222</v>
      </c>
      <c r="I40"/>
      <c r="J40" s="104">
        <v>22222</v>
      </c>
      <c r="K40"/>
      <c r="L40" s="104">
        <v>22222</v>
      </c>
    </row>
    <row r="41" spans="1:12" ht="23.25" customHeight="1">
      <c r="A41" s="49" t="s">
        <v>65</v>
      </c>
      <c r="C41" s="55" t="s">
        <v>153</v>
      </c>
      <c r="D41" s="77"/>
      <c r="E41" s="77"/>
      <c r="F41"/>
      <c r="G41"/>
      <c r="H41"/>
      <c r="I41"/>
      <c r="J41"/>
      <c r="K41"/>
      <c r="L41"/>
    </row>
    <row r="42" spans="1:12" ht="23.25" customHeight="1">
      <c r="A42" s="49"/>
      <c r="C42" s="55" t="s">
        <v>154</v>
      </c>
      <c r="D42" s="77"/>
      <c r="E42" s="77"/>
      <c r="F42" s="104">
        <v>123</v>
      </c>
      <c r="G42"/>
      <c r="H42" s="104">
        <v>123</v>
      </c>
      <c r="I42"/>
      <c r="J42" s="104">
        <v>123</v>
      </c>
      <c r="K42"/>
      <c r="L42" s="104">
        <v>123</v>
      </c>
    </row>
    <row r="43" spans="1:12" ht="23.25" customHeight="1">
      <c r="A43" s="49" t="s">
        <v>66</v>
      </c>
      <c r="C43" s="55" t="s">
        <v>155</v>
      </c>
      <c r="D43" s="77"/>
      <c r="E43" s="77"/>
      <c r="F43" s="31"/>
      <c r="G43"/>
      <c r="H43" s="31"/>
      <c r="I43"/>
      <c r="J43" s="31"/>
      <c r="K43"/>
      <c r="L43" s="31"/>
    </row>
    <row r="44" spans="1:12" ht="23.25" customHeight="1">
      <c r="A44" s="49"/>
      <c r="C44" s="55" t="s">
        <v>156</v>
      </c>
      <c r="D44" s="77"/>
      <c r="E44" s="77"/>
      <c r="F44" s="104">
        <v>22222</v>
      </c>
      <c r="G44"/>
      <c r="H44" s="104">
        <v>22222</v>
      </c>
      <c r="I44"/>
      <c r="J44" s="104">
        <v>22222</v>
      </c>
      <c r="K44"/>
      <c r="L44" s="104">
        <v>22222</v>
      </c>
    </row>
    <row r="45" spans="1:12" ht="23.25" customHeight="1">
      <c r="A45" s="48" t="s">
        <v>67</v>
      </c>
      <c r="C45" s="55" t="s">
        <v>157</v>
      </c>
      <c r="D45" s="77"/>
      <c r="E45" s="77"/>
      <c r="F45" s="27">
        <v>123</v>
      </c>
      <c r="G45"/>
      <c r="H45" s="27">
        <v>123</v>
      </c>
      <c r="I45"/>
      <c r="J45" s="27">
        <v>123</v>
      </c>
      <c r="K45"/>
      <c r="L45" s="27">
        <v>123</v>
      </c>
    </row>
    <row r="46" spans="1:12" ht="22" customHeight="1">
      <c r="A46" s="47" t="s">
        <v>68</v>
      </c>
      <c r="C46" s="9" t="s">
        <v>158</v>
      </c>
      <c r="D46" s="77"/>
      <c r="E46" s="77"/>
      <c r="F46" s="1">
        <v>22222</v>
      </c>
      <c r="G46" s="5"/>
      <c r="H46" s="11">
        <v>22222</v>
      </c>
      <c r="I46" s="5"/>
      <c r="J46" s="1">
        <v>22222</v>
      </c>
      <c r="K46" s="5"/>
      <c r="L46" s="1">
        <v>22222</v>
      </c>
    </row>
    <row r="47" spans="1:12" ht="21.75" customHeight="1">
      <c r="A47" s="47" t="s">
        <v>70</v>
      </c>
      <c r="C47" s="25" t="s">
        <v>159</v>
      </c>
      <c r="D47" s="77">
        <v>14</v>
      </c>
      <c r="E47" s="77"/>
      <c r="F47" s="26">
        <v>123</v>
      </c>
      <c r="G47"/>
      <c r="H47" s="26">
        <v>123</v>
      </c>
      <c r="I47"/>
      <c r="J47" s="26">
        <v>123</v>
      </c>
      <c r="K47"/>
      <c r="L47" s="26">
        <v>123</v>
      </c>
    </row>
    <row r="48" spans="1:12" ht="21.75" customHeight="1">
      <c r="A48" s="47" t="s">
        <v>68</v>
      </c>
      <c r="C48" s="9" t="s">
        <v>160</v>
      </c>
      <c r="D48" s="77"/>
      <c r="E48" s="77"/>
      <c r="F48" s="110">
        <v>22222</v>
      </c>
      <c r="G48" s="5"/>
      <c r="H48" s="110">
        <v>22222</v>
      </c>
      <c r="I48" s="5"/>
      <c r="J48" s="110">
        <v>22222</v>
      </c>
      <c r="K48" s="5"/>
      <c r="L48" s="110">
        <v>22222</v>
      </c>
    </row>
    <row r="49" spans="1:13" ht="21.75" customHeight="1">
      <c r="A49" s="48" t="s">
        <v>211</v>
      </c>
      <c r="C49" s="25" t="s">
        <v>162</v>
      </c>
      <c r="D49" s="77">
        <v>12</v>
      </c>
      <c r="E49" s="77"/>
      <c r="F49" s="109">
        <v>0</v>
      </c>
      <c r="G49"/>
      <c r="H49" s="26">
        <v>-123</v>
      </c>
      <c r="I49"/>
      <c r="J49" s="109">
        <v>0</v>
      </c>
      <c r="K49"/>
      <c r="L49" s="27">
        <v>-123</v>
      </c>
    </row>
    <row r="50" spans="1:13" ht="21.75" customHeight="1">
      <c r="A50" s="47" t="s">
        <v>71</v>
      </c>
      <c r="C50" s="9" t="s">
        <v>212</v>
      </c>
      <c r="D50" s="77"/>
      <c r="E50" s="77"/>
      <c r="F50" s="23">
        <v>22222</v>
      </c>
      <c r="G50" s="5"/>
      <c r="H50" s="23">
        <v>22222</v>
      </c>
      <c r="I50" s="5"/>
      <c r="J50" s="23">
        <v>22222</v>
      </c>
      <c r="K50" s="5"/>
      <c r="L50" s="23">
        <v>22222</v>
      </c>
    </row>
    <row r="51" spans="1:13" ht="4.5" customHeight="1">
      <c r="C51" s="9"/>
      <c r="D51" s="77"/>
      <c r="E51" s="77"/>
      <c r="F51" s="4"/>
      <c r="G51" s="5"/>
      <c r="H51" s="4"/>
      <c r="I51" s="5"/>
      <c r="J51" s="4"/>
      <c r="K51" s="5"/>
      <c r="L51" s="4"/>
    </row>
    <row r="52" spans="1:13" ht="9.65" customHeight="1" thickBot="1">
      <c r="C52" s="9"/>
      <c r="D52" s="77"/>
      <c r="E52" s="77"/>
      <c r="F52" s="4"/>
      <c r="G52" s="5"/>
      <c r="H52" s="4"/>
      <c r="I52" s="5"/>
      <c r="J52" s="4"/>
      <c r="K52" s="5"/>
      <c r="L52" s="4"/>
    </row>
    <row r="53" spans="1:13" ht="21.5">
      <c r="A53" s="65"/>
      <c r="B53" s="66"/>
      <c r="C53" s="237" t="s">
        <v>213</v>
      </c>
      <c r="D53" s="237"/>
      <c r="E53" s="237"/>
      <c r="F53" s="237"/>
      <c r="G53" s="237"/>
      <c r="H53" s="237"/>
      <c r="I53" s="237"/>
      <c r="J53" s="237"/>
      <c r="K53" s="237"/>
      <c r="L53" s="238"/>
      <c r="M53" s="41"/>
    </row>
    <row r="54" spans="1:13" ht="21.5">
      <c r="A54" s="119"/>
      <c r="C54" s="239" t="s">
        <v>214</v>
      </c>
      <c r="D54" s="239"/>
      <c r="E54" s="239"/>
      <c r="F54" s="239"/>
      <c r="G54" s="239"/>
      <c r="H54" s="239"/>
      <c r="I54" s="239"/>
      <c r="J54" s="239"/>
      <c r="K54" s="239"/>
      <c r="L54" s="240"/>
      <c r="M54" s="41"/>
    </row>
    <row r="55" spans="1:13" ht="22.5" customHeight="1" thickBot="1">
      <c r="A55" s="120"/>
      <c r="B55" s="68"/>
      <c r="C55" s="96" t="s">
        <v>166</v>
      </c>
      <c r="D55" s="86"/>
      <c r="E55" s="86"/>
      <c r="F55" s="86"/>
      <c r="G55" s="86"/>
      <c r="H55" s="86"/>
      <c r="I55" s="86"/>
      <c r="J55" s="86"/>
      <c r="K55" s="86"/>
      <c r="L55" s="87"/>
    </row>
    <row r="56" spans="1:13" ht="23.25" customHeight="1">
      <c r="A56" s="52"/>
      <c r="C56" s="9" t="e">
        <f>#REF!</f>
        <v>#REF!</v>
      </c>
      <c r="D56" s="77"/>
      <c r="E56" s="77"/>
      <c r="F56" s="1"/>
      <c r="G56" s="1"/>
      <c r="H56" s="1"/>
      <c r="I56" s="1"/>
      <c r="J56" s="1"/>
      <c r="K56" s="1"/>
      <c r="L56" s="11"/>
    </row>
    <row r="57" spans="1:13" ht="23.25" customHeight="1">
      <c r="A57" s="52"/>
      <c r="C57" s="9" t="s">
        <v>203</v>
      </c>
      <c r="D57" s="2"/>
      <c r="E57" s="2"/>
      <c r="F57" s="128"/>
      <c r="G57" s="128"/>
      <c r="H57" s="128"/>
      <c r="I57" s="128"/>
      <c r="J57" s="128"/>
      <c r="K57" s="128"/>
      <c r="L57" s="33"/>
    </row>
    <row r="58" spans="1:13" ht="20.25" customHeight="1">
      <c r="A58" s="49"/>
      <c r="C58" s="58" t="s">
        <v>205</v>
      </c>
      <c r="D58" s="59"/>
      <c r="E58" s="59"/>
      <c r="F58" s="59"/>
      <c r="G58" s="60"/>
      <c r="H58" s="60"/>
      <c r="I58" s="61"/>
      <c r="J58" s="61"/>
      <c r="K58" s="61"/>
      <c r="L58" s="61"/>
    </row>
    <row r="59" spans="1:13" ht="23.25" customHeight="1">
      <c r="A59" s="53"/>
      <c r="D59" s="2"/>
      <c r="E59" s="2"/>
      <c r="F59" s="229" t="s">
        <v>120</v>
      </c>
      <c r="G59" s="229"/>
      <c r="H59" s="229"/>
      <c r="I59" s="128"/>
      <c r="J59" s="229" t="s">
        <v>121</v>
      </c>
      <c r="K59" s="229"/>
      <c r="L59" s="229"/>
    </row>
    <row r="60" spans="1:13" ht="21.75" customHeight="1">
      <c r="A60" s="52"/>
      <c r="D60" s="2"/>
      <c r="E60" s="2"/>
      <c r="F60" s="231" t="s">
        <v>122</v>
      </c>
      <c r="G60" s="232"/>
      <c r="H60" s="232"/>
      <c r="I60" s="128"/>
      <c r="J60" s="231" t="s">
        <v>122</v>
      </c>
      <c r="K60" s="232"/>
      <c r="L60" s="232"/>
    </row>
    <row r="61" spans="1:13" ht="22">
      <c r="A61" s="52"/>
      <c r="D61" s="2"/>
      <c r="E61" s="2"/>
      <c r="F61" s="231" t="s">
        <v>123</v>
      </c>
      <c r="G61" s="231"/>
      <c r="H61" s="231"/>
      <c r="I61" s="128"/>
      <c r="J61" s="231" t="s">
        <v>123</v>
      </c>
      <c r="K61" s="231"/>
      <c r="L61" s="231"/>
    </row>
    <row r="62" spans="1:13" ht="23.25" customHeight="1">
      <c r="A62" s="47" t="s">
        <v>51</v>
      </c>
      <c r="D62" s="77" t="s">
        <v>5</v>
      </c>
      <c r="E62" s="77"/>
      <c r="F62" s="2">
        <v>2563</v>
      </c>
      <c r="G62" s="2"/>
      <c r="H62" s="2">
        <v>2562</v>
      </c>
      <c r="I62" s="2"/>
      <c r="J62" s="2">
        <v>2563</v>
      </c>
      <c r="K62" s="2"/>
      <c r="L62" s="2">
        <v>2562</v>
      </c>
    </row>
    <row r="63" spans="1:13" ht="15" customHeight="1">
      <c r="E63" s="77"/>
      <c r="F63" s="39"/>
      <c r="G63" s="39"/>
      <c r="H63" s="12" t="s">
        <v>124</v>
      </c>
      <c r="I63" s="129"/>
      <c r="J63" s="129"/>
      <c r="K63" s="129"/>
      <c r="L63" s="12" t="s">
        <v>124</v>
      </c>
    </row>
    <row r="64" spans="1:13" ht="23.25" customHeight="1">
      <c r="A64" s="44"/>
      <c r="C64" s="3"/>
      <c r="D64" s="77"/>
      <c r="E64" s="77"/>
      <c r="F64" s="230" t="s">
        <v>7</v>
      </c>
      <c r="G64" s="230"/>
      <c r="H64" s="230"/>
      <c r="I64" s="230"/>
      <c r="J64" s="230"/>
      <c r="K64" s="230"/>
      <c r="L64" s="230"/>
    </row>
    <row r="65" spans="1:13" ht="21.75" customHeight="1">
      <c r="A65" s="52" t="s">
        <v>71</v>
      </c>
      <c r="C65" s="9" t="s">
        <v>191</v>
      </c>
      <c r="D65" s="77"/>
      <c r="E65" s="77"/>
      <c r="F65"/>
      <c r="G65"/>
      <c r="H65"/>
      <c r="I65"/>
      <c r="J65"/>
      <c r="K65"/>
      <c r="L65"/>
    </row>
    <row r="66" spans="1:13" ht="21.75" customHeight="1">
      <c r="A66" s="52" t="s">
        <v>86</v>
      </c>
      <c r="C66" s="25" t="s">
        <v>87</v>
      </c>
      <c r="D66" s="77"/>
      <c r="E66" s="77"/>
      <c r="F66" s="106">
        <v>22222</v>
      </c>
      <c r="G66" s="57"/>
      <c r="H66" s="106">
        <v>22222</v>
      </c>
      <c r="I66" s="57"/>
      <c r="J66" s="57">
        <v>123</v>
      </c>
      <c r="K66" s="57"/>
      <c r="L66" s="57">
        <v>123</v>
      </c>
    </row>
    <row r="67" spans="1:13" ht="21.75" customHeight="1">
      <c r="A67" s="52" t="s">
        <v>88</v>
      </c>
      <c r="C67" s="25" t="s">
        <v>89</v>
      </c>
      <c r="D67" s="77"/>
      <c r="E67" s="77"/>
      <c r="F67" s="107">
        <v>123</v>
      </c>
      <c r="G67" s="57"/>
      <c r="H67" s="107">
        <v>123</v>
      </c>
      <c r="I67" s="108"/>
      <c r="J67" s="109">
        <v>0</v>
      </c>
      <c r="K67"/>
      <c r="L67" s="109">
        <v>0</v>
      </c>
    </row>
    <row r="68" spans="1:13" ht="21.75" customHeight="1" thickBot="1">
      <c r="A68" s="54"/>
      <c r="C68" s="9"/>
      <c r="D68" s="77"/>
      <c r="E68" s="77"/>
      <c r="F68" s="17">
        <v>22222</v>
      </c>
      <c r="G68" s="18"/>
      <c r="H68" s="17">
        <v>22222</v>
      </c>
      <c r="I68" s="18"/>
      <c r="J68" s="19">
        <v>123</v>
      </c>
      <c r="K68" s="18"/>
      <c r="L68" s="19">
        <v>123</v>
      </c>
    </row>
    <row r="69" spans="1:13" ht="4.5" customHeight="1" thickTop="1">
      <c r="C69" s="9"/>
      <c r="D69" s="77"/>
      <c r="E69" s="77"/>
      <c r="F69" s="36"/>
      <c r="G69" s="18"/>
      <c r="H69" s="36"/>
      <c r="I69" s="18"/>
      <c r="J69" s="18"/>
      <c r="K69" s="18"/>
      <c r="L69" s="18"/>
    </row>
    <row r="70" spans="1:13" ht="20.25" customHeight="1">
      <c r="A70" s="49" t="s">
        <v>92</v>
      </c>
      <c r="C70" s="9" t="s">
        <v>195</v>
      </c>
      <c r="D70" s="77"/>
      <c r="E70" s="77"/>
      <c r="F70" s="36"/>
      <c r="G70" s="18"/>
      <c r="H70" s="36"/>
      <c r="I70" s="18"/>
      <c r="J70" s="18"/>
      <c r="K70" s="18"/>
      <c r="L70" s="18"/>
    </row>
    <row r="71" spans="1:13" ht="22" thickBot="1">
      <c r="A71" s="49" t="s">
        <v>196</v>
      </c>
      <c r="C71" s="25" t="s">
        <v>197</v>
      </c>
      <c r="E71" s="77"/>
      <c r="F71" s="32">
        <v>4.4400000000000004</v>
      </c>
      <c r="G71"/>
      <c r="H71" s="32">
        <v>4.4400000000000004</v>
      </c>
      <c r="I71"/>
      <c r="J71" s="32">
        <v>4.4400000000000004</v>
      </c>
      <c r="K71"/>
      <c r="L71" s="32">
        <v>4.4400000000000004</v>
      </c>
    </row>
    <row r="72" spans="1:13" ht="20.25" customHeight="1" thickTop="1" thickBot="1">
      <c r="A72" s="49" t="s">
        <v>198</v>
      </c>
      <c r="C72" s="25" t="s">
        <v>199</v>
      </c>
      <c r="D72" s="77"/>
      <c r="E72" s="77"/>
      <c r="F72" s="32">
        <v>2.2200000000000002</v>
      </c>
      <c r="G72"/>
      <c r="H72" s="32">
        <v>2.2200000000000002</v>
      </c>
      <c r="I72"/>
      <c r="J72" s="32">
        <v>2.2200000000000002</v>
      </c>
      <c r="K72"/>
      <c r="L72" s="32">
        <v>2.2200000000000002</v>
      </c>
    </row>
    <row r="73" spans="1:13" ht="4.5" customHeight="1" thickTop="1">
      <c r="A73" s="49"/>
      <c r="C73" s="14"/>
      <c r="D73" s="77"/>
      <c r="E73" s="77"/>
      <c r="F73"/>
      <c r="G73"/>
      <c r="H73"/>
      <c r="I73"/>
      <c r="J73"/>
      <c r="K73"/>
      <c r="L73"/>
    </row>
    <row r="74" spans="1:13" ht="22">
      <c r="A74" s="49" t="s">
        <v>92</v>
      </c>
      <c r="C74" s="9" t="s">
        <v>200</v>
      </c>
      <c r="D74" s="77"/>
      <c r="E74" s="77"/>
      <c r="F74" s="4"/>
      <c r="G74" s="5"/>
      <c r="H74" s="4"/>
      <c r="I74" s="5"/>
      <c r="J74" s="4"/>
      <c r="K74" s="5"/>
      <c r="L74" s="4"/>
    </row>
    <row r="75" spans="1:13" ht="22" thickBot="1">
      <c r="A75" s="49" t="s">
        <v>196</v>
      </c>
      <c r="C75" s="25" t="s">
        <v>197</v>
      </c>
      <c r="E75" s="77"/>
      <c r="F75" s="32">
        <v>4.4400000000000004</v>
      </c>
      <c r="G75"/>
      <c r="H75" s="32">
        <v>4.4400000000000004</v>
      </c>
      <c r="I75"/>
      <c r="J75" s="32">
        <v>4.4400000000000004</v>
      </c>
      <c r="K75"/>
      <c r="L75" s="32">
        <v>4.4400000000000004</v>
      </c>
    </row>
    <row r="76" spans="1:13" ht="22.5" thickTop="1" thickBot="1">
      <c r="A76" s="49" t="s">
        <v>198</v>
      </c>
      <c r="C76" s="25" t="s">
        <v>199</v>
      </c>
      <c r="D76" s="77"/>
      <c r="E76" s="77"/>
      <c r="F76" s="32">
        <v>2.2200000000000002</v>
      </c>
      <c r="G76"/>
      <c r="H76" s="32">
        <v>2.2200000000000002</v>
      </c>
      <c r="I76"/>
      <c r="J76" s="32">
        <v>2.2200000000000002</v>
      </c>
      <c r="K76"/>
      <c r="L76" s="32">
        <v>2.2200000000000002</v>
      </c>
    </row>
    <row r="77" spans="1:13" ht="4.5" customHeight="1" thickTop="1">
      <c r="A77" s="49"/>
      <c r="D77" s="77"/>
      <c r="E77" s="77"/>
      <c r="F77"/>
      <c r="G77"/>
      <c r="H77"/>
      <c r="I77"/>
      <c r="J77"/>
      <c r="K77"/>
      <c r="L77"/>
    </row>
    <row r="78" spans="1:13" ht="19.5" customHeight="1" thickBot="1">
      <c r="A78" s="49"/>
      <c r="D78" s="77"/>
      <c r="E78" s="77"/>
      <c r="F78"/>
      <c r="G78"/>
      <c r="H78"/>
      <c r="I78"/>
      <c r="J78"/>
      <c r="K78"/>
      <c r="L78"/>
    </row>
    <row r="79" spans="1:13" ht="21.5">
      <c r="A79" s="65"/>
      <c r="B79" s="66"/>
      <c r="C79" s="237" t="s">
        <v>215</v>
      </c>
      <c r="D79" s="237"/>
      <c r="E79" s="237"/>
      <c r="F79" s="237"/>
      <c r="G79" s="237"/>
      <c r="H79" s="237"/>
      <c r="I79" s="237"/>
      <c r="J79" s="237"/>
      <c r="K79" s="237"/>
      <c r="L79" s="238"/>
      <c r="M79" s="41"/>
    </row>
    <row r="80" spans="1:13" ht="22.5" customHeight="1" thickBot="1">
      <c r="A80" s="85"/>
      <c r="B80" s="68"/>
      <c r="C80" s="96" t="s">
        <v>216</v>
      </c>
      <c r="D80" s="86"/>
      <c r="E80" s="86"/>
      <c r="F80" s="86"/>
      <c r="G80" s="86"/>
      <c r="H80" s="86"/>
      <c r="I80" s="86"/>
      <c r="J80" s="86"/>
      <c r="K80" s="86"/>
      <c r="L80" s="87"/>
    </row>
    <row r="81" spans="1:12" ht="23.25" customHeight="1">
      <c r="C81" s="9" t="e">
        <f>#REF!</f>
        <v>#REF!</v>
      </c>
      <c r="D81" s="77"/>
      <c r="E81" s="77"/>
      <c r="F81" s="1"/>
      <c r="G81" s="1"/>
      <c r="H81" s="1"/>
      <c r="I81" s="1"/>
      <c r="J81" s="1"/>
      <c r="K81" s="1"/>
      <c r="L81" s="11"/>
    </row>
    <row r="82" spans="1:12" ht="23.25" customHeight="1">
      <c r="C82" s="9" t="s">
        <v>167</v>
      </c>
      <c r="D82" s="2"/>
      <c r="E82" s="2"/>
      <c r="F82" s="128"/>
      <c r="G82" s="128"/>
      <c r="H82" s="128"/>
      <c r="I82" s="128"/>
      <c r="J82" s="128"/>
      <c r="K82" s="128"/>
      <c r="L82" s="128"/>
    </row>
    <row r="83" spans="1:12" ht="23">
      <c r="C83" s="58" t="s">
        <v>205</v>
      </c>
      <c r="D83" s="63"/>
      <c r="E83" s="63"/>
      <c r="F83" s="63"/>
      <c r="G83" s="6"/>
      <c r="H83" s="6"/>
      <c r="I83" s="128"/>
      <c r="J83" s="128"/>
      <c r="K83" s="128"/>
      <c r="L83" s="128"/>
    </row>
    <row r="84" spans="1:12" ht="23.25" customHeight="1">
      <c r="D84" s="2"/>
      <c r="E84" s="2"/>
      <c r="F84" s="229" t="s">
        <v>120</v>
      </c>
      <c r="G84" s="229"/>
      <c r="H84" s="229"/>
      <c r="I84" s="128"/>
      <c r="J84" s="229" t="s">
        <v>121</v>
      </c>
      <c r="K84" s="229"/>
      <c r="L84" s="229"/>
    </row>
    <row r="85" spans="1:12" ht="21.75" customHeight="1">
      <c r="D85" s="2"/>
      <c r="E85" s="2"/>
      <c r="F85" s="231" t="s">
        <v>122</v>
      </c>
      <c r="G85" s="232"/>
      <c r="H85" s="232"/>
      <c r="I85" s="128"/>
      <c r="J85" s="231" t="s">
        <v>122</v>
      </c>
      <c r="K85" s="232"/>
      <c r="L85" s="232"/>
    </row>
    <row r="86" spans="1:12" ht="22">
      <c r="D86" s="2"/>
      <c r="E86" s="2"/>
      <c r="F86" s="231" t="s">
        <v>123</v>
      </c>
      <c r="G86" s="231"/>
      <c r="H86" s="231"/>
      <c r="I86" s="128"/>
      <c r="J86" s="231" t="s">
        <v>123</v>
      </c>
      <c r="K86" s="231"/>
      <c r="L86" s="231"/>
    </row>
    <row r="87" spans="1:12" ht="23.25" customHeight="1">
      <c r="A87" s="42" t="s">
        <v>51</v>
      </c>
      <c r="D87" s="77" t="s">
        <v>5</v>
      </c>
      <c r="E87" s="77"/>
      <c r="F87" s="2">
        <v>2563</v>
      </c>
      <c r="G87" s="2"/>
      <c r="H87" s="2">
        <v>2562</v>
      </c>
      <c r="I87" s="2"/>
      <c r="J87" s="2">
        <v>2563</v>
      </c>
      <c r="K87" s="2"/>
      <c r="L87" s="2">
        <v>2562</v>
      </c>
    </row>
    <row r="88" spans="1:12" ht="23.25" customHeight="1">
      <c r="E88" s="77"/>
      <c r="F88" s="2"/>
      <c r="G88" s="2"/>
      <c r="H88" s="12" t="s">
        <v>124</v>
      </c>
      <c r="I88" s="2"/>
      <c r="J88" s="2"/>
      <c r="K88" s="2"/>
      <c r="L88" s="12" t="s">
        <v>124</v>
      </c>
    </row>
    <row r="89" spans="1:12" ht="23.25" customHeight="1">
      <c r="D89" s="77"/>
      <c r="E89" s="77"/>
      <c r="F89" s="230" t="s">
        <v>7</v>
      </c>
      <c r="G89" s="230"/>
      <c r="H89" s="230"/>
      <c r="I89" s="230"/>
      <c r="J89" s="230"/>
      <c r="K89" s="230"/>
      <c r="L89" s="230"/>
    </row>
    <row r="90" spans="1:12" ht="23.25" customHeight="1">
      <c r="A90" s="44"/>
      <c r="C90" s="9" t="s">
        <v>217</v>
      </c>
      <c r="D90" s="77"/>
      <c r="E90" s="77"/>
      <c r="F90" s="4">
        <v>22222</v>
      </c>
      <c r="G90" s="5"/>
      <c r="H90" s="4">
        <v>22222</v>
      </c>
      <c r="I90" s="5"/>
      <c r="J90" s="4">
        <v>22222</v>
      </c>
      <c r="K90" s="5"/>
      <c r="L90" s="4">
        <v>22222</v>
      </c>
    </row>
    <row r="91" spans="1:12" ht="23.25" customHeight="1">
      <c r="A91" s="44"/>
      <c r="C91" s="9"/>
      <c r="D91" s="77"/>
      <c r="E91" s="77"/>
      <c r="F91" s="4"/>
      <c r="G91" s="5"/>
      <c r="H91" s="4"/>
      <c r="I91" s="5"/>
      <c r="J91" s="4"/>
      <c r="K91" s="5"/>
      <c r="L91" s="4"/>
    </row>
    <row r="92" spans="1:12" ht="23.25" customHeight="1">
      <c r="A92" s="47" t="s">
        <v>73</v>
      </c>
      <c r="C92" s="9" t="s">
        <v>218</v>
      </c>
      <c r="D92" s="77"/>
      <c r="E92" s="77"/>
      <c r="F92" s="4"/>
      <c r="G92" s="5"/>
      <c r="H92" s="4"/>
      <c r="I92" s="5"/>
      <c r="J92" s="4"/>
      <c r="K92" s="5"/>
      <c r="L92" s="4"/>
    </row>
    <row r="93" spans="1:12" ht="21" customHeight="1">
      <c r="A93" s="47" t="s">
        <v>74</v>
      </c>
      <c r="C93" s="8" t="s">
        <v>75</v>
      </c>
      <c r="D93" s="77"/>
      <c r="E93" s="77"/>
      <c r="F93" s="21"/>
      <c r="H93" s="21"/>
      <c r="J93" s="21"/>
      <c r="L93" s="21"/>
    </row>
    <row r="94" spans="1:12" ht="21" customHeight="1">
      <c r="A94" s="47" t="s">
        <v>169</v>
      </c>
      <c r="C94" s="25" t="s">
        <v>170</v>
      </c>
      <c r="D94" s="77"/>
      <c r="E94" s="77"/>
      <c r="F94">
        <v>123</v>
      </c>
      <c r="G94"/>
      <c r="H94">
        <v>123</v>
      </c>
      <c r="I94"/>
      <c r="J94">
        <v>123</v>
      </c>
      <c r="K94"/>
      <c r="L94">
        <v>123</v>
      </c>
    </row>
    <row r="95" spans="1:12" ht="21" customHeight="1">
      <c r="A95" s="47" t="s">
        <v>76</v>
      </c>
      <c r="C95" s="55" t="s">
        <v>171</v>
      </c>
      <c r="D95" s="77"/>
      <c r="E95" s="77"/>
      <c r="F95" s="104">
        <v>22222</v>
      </c>
      <c r="G95"/>
      <c r="H95" s="104">
        <v>22222</v>
      </c>
      <c r="I95"/>
      <c r="J95" s="104">
        <v>22222</v>
      </c>
      <c r="K95"/>
      <c r="L95" s="104">
        <v>22222</v>
      </c>
    </row>
    <row r="96" spans="1:12" ht="21.65" customHeight="1">
      <c r="A96" s="236" t="s">
        <v>172</v>
      </c>
      <c r="C96" s="55" t="s">
        <v>173</v>
      </c>
      <c r="D96" s="77"/>
      <c r="E96" s="77"/>
      <c r="F96" s="56"/>
      <c r="G96"/>
      <c r="H96" s="56"/>
      <c r="I96"/>
      <c r="J96" s="56"/>
      <c r="K96"/>
      <c r="L96" s="56"/>
    </row>
    <row r="97" spans="1:12" ht="21.65" customHeight="1">
      <c r="A97" s="236"/>
      <c r="C97" s="55" t="s">
        <v>174</v>
      </c>
      <c r="D97" s="77"/>
      <c r="E97" s="77"/>
      <c r="F97">
        <v>123</v>
      </c>
      <c r="G97"/>
      <c r="H97">
        <v>123</v>
      </c>
      <c r="I97"/>
      <c r="J97">
        <v>123</v>
      </c>
      <c r="K97"/>
      <c r="L97">
        <v>123</v>
      </c>
    </row>
    <row r="98" spans="1:12" ht="21" customHeight="1">
      <c r="A98" s="99" t="s">
        <v>175</v>
      </c>
      <c r="C98" s="55" t="s">
        <v>176</v>
      </c>
      <c r="D98" s="77"/>
      <c r="E98" s="77"/>
      <c r="F98" s="104">
        <v>22222</v>
      </c>
      <c r="G98"/>
      <c r="H98" s="104">
        <v>22222</v>
      </c>
      <c r="I98"/>
      <c r="J98" s="104">
        <v>22222</v>
      </c>
      <c r="K98"/>
      <c r="L98" s="104">
        <v>22222</v>
      </c>
    </row>
    <row r="99" spans="1:12" ht="21" customHeight="1">
      <c r="A99" s="47" t="s">
        <v>148</v>
      </c>
      <c r="C99" s="55" t="s">
        <v>177</v>
      </c>
      <c r="E99" s="77"/>
      <c r="F99" s="104"/>
      <c r="G99"/>
      <c r="H99" s="104"/>
      <c r="I99"/>
      <c r="J99" s="105"/>
      <c r="K99"/>
      <c r="L99" s="105"/>
    </row>
    <row r="100" spans="1:12" ht="21" customHeight="1">
      <c r="A100" s="47"/>
      <c r="C100" s="55" t="s">
        <v>178</v>
      </c>
      <c r="D100" s="77" t="s">
        <v>151</v>
      </c>
      <c r="E100" s="77"/>
      <c r="F100">
        <v>123</v>
      </c>
      <c r="G100"/>
      <c r="H100">
        <v>123</v>
      </c>
      <c r="I100"/>
      <c r="J100">
        <v>123</v>
      </c>
      <c r="K100"/>
      <c r="L100">
        <v>123</v>
      </c>
    </row>
    <row r="101" spans="1:12" ht="21" customHeight="1">
      <c r="A101" s="47"/>
      <c r="C101" s="92" t="s">
        <v>179</v>
      </c>
      <c r="D101" s="77"/>
      <c r="E101" s="77"/>
      <c r="F101" s="104">
        <v>22222</v>
      </c>
      <c r="G101"/>
      <c r="H101" s="104">
        <v>22222</v>
      </c>
      <c r="I101"/>
      <c r="J101" s="104">
        <v>22222</v>
      </c>
      <c r="K101"/>
      <c r="L101" s="104">
        <v>22222</v>
      </c>
    </row>
    <row r="102" spans="1:12" ht="21" customHeight="1">
      <c r="A102" s="47" t="s">
        <v>77</v>
      </c>
      <c r="C102" s="25" t="s">
        <v>219</v>
      </c>
      <c r="D102" s="77"/>
      <c r="E102" s="77"/>
      <c r="F102">
        <v>123</v>
      </c>
      <c r="G102"/>
      <c r="H102">
        <v>123</v>
      </c>
      <c r="I102"/>
      <c r="J102">
        <v>123</v>
      </c>
      <c r="K102"/>
      <c r="L102">
        <v>123</v>
      </c>
    </row>
    <row r="103" spans="1:12" ht="21" customHeight="1">
      <c r="A103" s="49"/>
      <c r="C103" s="9" t="s">
        <v>78</v>
      </c>
      <c r="D103" s="77"/>
      <c r="E103" s="77"/>
      <c r="F103" s="23">
        <v>22222</v>
      </c>
      <c r="G103" s="5"/>
      <c r="H103" s="23">
        <v>22222</v>
      </c>
      <c r="I103" s="5"/>
      <c r="J103" s="23">
        <v>22222</v>
      </c>
      <c r="K103" s="5"/>
      <c r="L103" s="23">
        <v>22222</v>
      </c>
    </row>
    <row r="104" spans="1:12" ht="21" customHeight="1">
      <c r="A104" s="49"/>
      <c r="C104" s="9"/>
      <c r="D104" s="77"/>
      <c r="E104" s="77"/>
      <c r="F104" s="4"/>
      <c r="G104" s="5"/>
      <c r="H104" s="4"/>
      <c r="I104" s="5"/>
      <c r="J104" s="4"/>
      <c r="K104" s="5"/>
      <c r="L104" s="4"/>
    </row>
    <row r="105" spans="1:12" ht="22">
      <c r="A105" s="47" t="s">
        <v>79</v>
      </c>
      <c r="C105" s="8" t="s">
        <v>80</v>
      </c>
      <c r="D105" s="77"/>
      <c r="E105" s="77"/>
      <c r="F105" s="4"/>
      <c r="G105" s="5"/>
      <c r="H105" s="4"/>
      <c r="I105" s="5"/>
      <c r="J105" s="4"/>
      <c r="K105" s="5"/>
      <c r="L105" s="4"/>
    </row>
    <row r="106" spans="1:12" ht="22">
      <c r="A106" s="47"/>
      <c r="C106" s="92" t="s">
        <v>181</v>
      </c>
      <c r="D106" s="77"/>
      <c r="E106" s="77"/>
      <c r="F106" s="4"/>
      <c r="G106" s="5"/>
      <c r="H106" s="4"/>
      <c r="I106" s="5"/>
      <c r="J106" s="4"/>
      <c r="K106" s="5"/>
      <c r="L106" s="4"/>
    </row>
    <row r="107" spans="1:12" ht="21.5">
      <c r="A107" s="47"/>
      <c r="C107" s="92" t="s">
        <v>182</v>
      </c>
      <c r="D107" s="77"/>
      <c r="E107" s="77"/>
      <c r="F107">
        <v>123</v>
      </c>
      <c r="G107"/>
      <c r="H107">
        <v>123</v>
      </c>
      <c r="I107"/>
      <c r="J107">
        <v>123</v>
      </c>
      <c r="K107"/>
      <c r="L107">
        <v>123</v>
      </c>
    </row>
    <row r="108" spans="1:12" ht="21.5">
      <c r="A108" s="49" t="s">
        <v>68</v>
      </c>
      <c r="C108" s="55" t="s">
        <v>183</v>
      </c>
      <c r="D108" s="77">
        <v>10</v>
      </c>
      <c r="E108" s="77"/>
      <c r="F108" s="104">
        <v>22222</v>
      </c>
      <c r="G108"/>
      <c r="H108" s="104">
        <v>22222</v>
      </c>
      <c r="I108"/>
      <c r="J108" s="104">
        <v>22222</v>
      </c>
      <c r="K108"/>
      <c r="L108" s="104">
        <v>22222</v>
      </c>
    </row>
    <row r="109" spans="1:12" ht="21.5">
      <c r="A109" s="49" t="s">
        <v>68</v>
      </c>
      <c r="C109" s="25" t="s">
        <v>81</v>
      </c>
      <c r="D109" s="77"/>
      <c r="E109" s="77"/>
      <c r="F109">
        <v>123</v>
      </c>
      <c r="G109"/>
      <c r="H109">
        <v>123</v>
      </c>
      <c r="I109"/>
      <c r="J109">
        <v>123</v>
      </c>
      <c r="K109"/>
      <c r="L109">
        <v>123</v>
      </c>
    </row>
    <row r="110" spans="1:12" ht="21.5">
      <c r="A110" s="49" t="s">
        <v>184</v>
      </c>
      <c r="C110" s="92" t="s">
        <v>185</v>
      </c>
      <c r="D110" s="77"/>
      <c r="E110" s="77"/>
      <c r="F110"/>
      <c r="G110"/>
      <c r="H110"/>
      <c r="I110"/>
      <c r="J110"/>
      <c r="K110"/>
      <c r="L110"/>
    </row>
    <row r="111" spans="1:12" ht="21.5">
      <c r="A111" s="49"/>
      <c r="C111" s="92" t="s">
        <v>186</v>
      </c>
      <c r="D111" s="77"/>
      <c r="E111" s="77"/>
      <c r="F111" s="104">
        <v>22222</v>
      </c>
      <c r="G111"/>
      <c r="H111" s="104">
        <v>22222</v>
      </c>
      <c r="I111"/>
      <c r="J111" s="104">
        <v>22222</v>
      </c>
      <c r="K111"/>
      <c r="L111" s="104">
        <v>22222</v>
      </c>
    </row>
    <row r="112" spans="1:12" ht="21.5">
      <c r="A112" s="49" t="s">
        <v>184</v>
      </c>
      <c r="C112" s="92" t="s">
        <v>187</v>
      </c>
      <c r="D112" s="77"/>
      <c r="E112" s="77"/>
      <c r="F112" s="104"/>
      <c r="G112"/>
      <c r="H112" s="104"/>
      <c r="I112"/>
      <c r="J112" s="104"/>
      <c r="K112"/>
      <c r="L112" s="104"/>
    </row>
    <row r="113" spans="1:12" ht="21.5">
      <c r="A113" s="49"/>
      <c r="C113" s="92" t="s">
        <v>188</v>
      </c>
      <c r="D113" s="77"/>
      <c r="E113" s="77"/>
      <c r="F113">
        <v>123</v>
      </c>
      <c r="G113"/>
      <c r="H113">
        <v>123</v>
      </c>
      <c r="I113"/>
      <c r="J113">
        <v>123</v>
      </c>
      <c r="K113"/>
      <c r="L113">
        <v>123</v>
      </c>
    </row>
    <row r="114" spans="1:12" ht="21.5">
      <c r="A114" s="49" t="s">
        <v>148</v>
      </c>
      <c r="C114" s="55" t="s">
        <v>177</v>
      </c>
      <c r="D114" s="77"/>
      <c r="E114" s="77"/>
      <c r="F114" s="104"/>
      <c r="G114"/>
      <c r="H114" s="104"/>
      <c r="I114"/>
      <c r="J114" s="105"/>
      <c r="K114"/>
      <c r="L114" s="105"/>
    </row>
    <row r="115" spans="1:12" ht="21" customHeight="1">
      <c r="A115" s="49"/>
      <c r="C115" s="55" t="s">
        <v>178</v>
      </c>
      <c r="D115" s="77" t="s">
        <v>151</v>
      </c>
      <c r="E115" s="77"/>
      <c r="F115" s="104">
        <v>22222</v>
      </c>
      <c r="G115"/>
      <c r="H115" s="104">
        <v>22222</v>
      </c>
      <c r="I115"/>
      <c r="J115" s="104">
        <v>22222</v>
      </c>
      <c r="K115"/>
      <c r="L115" s="104">
        <v>22222</v>
      </c>
    </row>
    <row r="116" spans="1:12" ht="21" customHeight="1">
      <c r="A116" s="49"/>
      <c r="C116" s="92" t="s">
        <v>179</v>
      </c>
      <c r="D116" s="77"/>
      <c r="E116" s="77"/>
      <c r="F116">
        <v>123</v>
      </c>
      <c r="G116"/>
      <c r="H116">
        <v>123</v>
      </c>
      <c r="I116"/>
      <c r="J116">
        <v>123</v>
      </c>
      <c r="K116"/>
      <c r="L116">
        <v>123</v>
      </c>
    </row>
    <row r="117" spans="1:12" ht="21" customHeight="1">
      <c r="A117" s="49" t="s">
        <v>77</v>
      </c>
      <c r="C117" s="25" t="s">
        <v>220</v>
      </c>
      <c r="D117" s="77"/>
      <c r="E117" s="77"/>
      <c r="F117">
        <v>123</v>
      </c>
      <c r="G117"/>
      <c r="H117">
        <v>123</v>
      </c>
      <c r="I117"/>
      <c r="J117">
        <v>123</v>
      </c>
      <c r="K117"/>
      <c r="L117">
        <v>123</v>
      </c>
    </row>
    <row r="118" spans="1:12" ht="21" customHeight="1">
      <c r="A118" s="49"/>
      <c r="C118" s="9" t="s">
        <v>82</v>
      </c>
      <c r="D118" s="77"/>
      <c r="E118" s="77"/>
      <c r="F118" s="23">
        <v>22222</v>
      </c>
      <c r="G118" s="5"/>
      <c r="H118" s="23">
        <v>22222</v>
      </c>
      <c r="I118" s="5"/>
      <c r="J118" s="23">
        <v>22222</v>
      </c>
      <c r="K118" s="5"/>
      <c r="L118" s="23">
        <v>22222</v>
      </c>
    </row>
    <row r="119" spans="1:12" s="5" customFormat="1" ht="21" customHeight="1">
      <c r="A119" s="52" t="s">
        <v>83</v>
      </c>
      <c r="C119" s="9" t="s">
        <v>84</v>
      </c>
      <c r="D119" s="28"/>
      <c r="E119" s="28"/>
      <c r="F119" s="23">
        <v>22222</v>
      </c>
      <c r="H119" s="23">
        <v>22222</v>
      </c>
      <c r="J119" s="23">
        <v>22222</v>
      </c>
      <c r="L119" s="23">
        <v>22222</v>
      </c>
    </row>
    <row r="120" spans="1:12" ht="21" customHeight="1" thickBot="1">
      <c r="A120" s="53" t="s">
        <v>85</v>
      </c>
      <c r="C120" s="9" t="s">
        <v>190</v>
      </c>
      <c r="D120" s="77"/>
      <c r="E120" s="77"/>
      <c r="F120" s="38">
        <v>22222</v>
      </c>
      <c r="G120" s="5"/>
      <c r="H120" s="38">
        <v>22222</v>
      </c>
      <c r="I120" s="5"/>
      <c r="J120" s="38">
        <v>22222</v>
      </c>
      <c r="K120" s="5"/>
      <c r="L120" s="38">
        <v>22222</v>
      </c>
    </row>
    <row r="121" spans="1:12" ht="21.75" customHeight="1" thickTop="1">
      <c r="C121" s="9"/>
      <c r="D121" s="77"/>
      <c r="E121" s="77"/>
      <c r="F121"/>
      <c r="G121"/>
      <c r="H121"/>
      <c r="I121"/>
      <c r="J121"/>
      <c r="K121"/>
      <c r="L121"/>
    </row>
    <row r="122" spans="1:12" ht="21.75" customHeight="1">
      <c r="A122" s="52" t="s">
        <v>85</v>
      </c>
      <c r="C122" s="9" t="s">
        <v>192</v>
      </c>
      <c r="D122" s="77"/>
      <c r="E122" s="77"/>
      <c r="F122" s="36"/>
      <c r="G122" s="18"/>
      <c r="H122" s="36"/>
      <c r="I122" s="18"/>
      <c r="J122" s="18"/>
      <c r="K122" s="18"/>
      <c r="L122" s="18"/>
    </row>
    <row r="123" spans="1:12" ht="23.25" customHeight="1">
      <c r="A123" s="52" t="s">
        <v>90</v>
      </c>
      <c r="C123" s="25" t="s">
        <v>87</v>
      </c>
      <c r="D123" s="77"/>
      <c r="E123" s="77"/>
      <c r="F123" s="106">
        <v>22222</v>
      </c>
      <c r="G123" s="57"/>
      <c r="H123" s="106">
        <v>22222</v>
      </c>
      <c r="I123" s="57"/>
      <c r="J123" s="57">
        <v>123</v>
      </c>
      <c r="K123" s="57"/>
      <c r="L123" s="57">
        <v>123</v>
      </c>
    </row>
    <row r="124" spans="1:12" ht="23.25" customHeight="1">
      <c r="A124" s="52" t="s">
        <v>91</v>
      </c>
      <c r="C124" s="25" t="s">
        <v>89</v>
      </c>
      <c r="D124" s="77"/>
      <c r="E124" s="77"/>
      <c r="F124" s="107">
        <v>123</v>
      </c>
      <c r="G124" s="57"/>
      <c r="H124" s="107">
        <v>123</v>
      </c>
      <c r="I124" s="108"/>
      <c r="J124" s="109">
        <v>0</v>
      </c>
      <c r="K124"/>
      <c r="L124" s="109">
        <v>0</v>
      </c>
    </row>
    <row r="125" spans="1:12" ht="23.25" customHeight="1" thickBot="1">
      <c r="A125" s="54"/>
      <c r="C125" s="9"/>
      <c r="D125" s="77"/>
      <c r="E125" s="77"/>
      <c r="F125" s="17">
        <v>22222</v>
      </c>
      <c r="G125" s="18"/>
      <c r="H125" s="17">
        <v>22222</v>
      </c>
      <c r="I125" s="18"/>
      <c r="J125" s="19">
        <v>123</v>
      </c>
      <c r="K125" s="18"/>
      <c r="L125" s="19">
        <v>123</v>
      </c>
    </row>
    <row r="126" spans="1:12" ht="23.25" customHeight="1" thickTop="1" thickBot="1">
      <c r="D126" s="77"/>
      <c r="E126" s="77"/>
      <c r="F126" s="36"/>
      <c r="G126" s="18"/>
      <c r="H126" s="36"/>
      <c r="I126" s="18"/>
      <c r="J126" s="18"/>
      <c r="K126" s="18"/>
      <c r="L126" s="18"/>
    </row>
    <row r="127" spans="1:12" ht="21.75" customHeight="1">
      <c r="A127" s="65"/>
      <c r="B127" s="66"/>
      <c r="C127" s="241" t="s">
        <v>193</v>
      </c>
      <c r="D127" s="241"/>
      <c r="E127" s="241"/>
      <c r="F127" s="241"/>
      <c r="G127" s="241"/>
      <c r="H127" s="241"/>
      <c r="I127" s="241"/>
      <c r="J127" s="241"/>
      <c r="K127" s="241"/>
      <c r="L127" s="242"/>
    </row>
    <row r="128" spans="1:12" ht="18" customHeight="1" thickBot="1">
      <c r="A128" s="79"/>
      <c r="B128" s="68"/>
      <c r="C128" s="74" t="s">
        <v>221</v>
      </c>
      <c r="D128" s="75"/>
      <c r="E128" s="75"/>
      <c r="F128" s="75"/>
      <c r="G128" s="75"/>
      <c r="H128" s="75"/>
      <c r="I128" s="75"/>
      <c r="J128" s="75"/>
      <c r="K128" s="75"/>
      <c r="L128" s="76"/>
    </row>
    <row r="129" ht="22" customHeight="1"/>
    <row r="130" ht="22" customHeight="1"/>
    <row r="131" ht="22" customHeight="1"/>
    <row r="132" ht="22" customHeight="1"/>
    <row r="133" ht="22" customHeight="1"/>
    <row r="134" ht="22" customHeight="1"/>
    <row r="135" ht="22" customHeight="1"/>
    <row r="136" ht="22" customHeight="1"/>
    <row r="137" ht="22" customHeight="1"/>
    <row r="138" ht="22" customHeight="1"/>
    <row r="139" ht="22" customHeight="1"/>
    <row r="140" ht="22" customHeight="1"/>
    <row r="141" ht="22" customHeight="1"/>
    <row r="142" ht="22" customHeight="1"/>
    <row r="143" ht="22" customHeight="1"/>
    <row r="144" ht="22" customHeight="1"/>
    <row r="145" ht="22" customHeight="1"/>
    <row r="146" ht="22" customHeight="1"/>
    <row r="147" ht="22" customHeight="1"/>
    <row r="148" ht="22" customHeight="1"/>
    <row r="149" ht="22" customHeight="1"/>
    <row r="150" ht="22" customHeight="1"/>
    <row r="151" ht="22" customHeight="1"/>
    <row r="152" ht="22" customHeight="1"/>
    <row r="153" ht="22" customHeight="1"/>
    <row r="154" ht="22" customHeight="1"/>
    <row r="155" ht="22" customHeight="1"/>
    <row r="156" ht="22" customHeight="1"/>
    <row r="157" ht="22" customHeight="1"/>
    <row r="158" ht="20.149999999999999" customHeight="1"/>
    <row r="159" ht="20.149999999999999" customHeight="1"/>
    <row r="160" ht="20.149999999999999" customHeight="1"/>
    <row r="161" ht="20.149999999999999" customHeight="1"/>
    <row r="162" ht="20.149999999999999" customHeight="1"/>
    <row r="163" ht="20.149999999999999" customHeight="1"/>
    <row r="164" ht="20.149999999999999" customHeight="1"/>
    <row r="165" ht="20.149999999999999" customHeight="1"/>
    <row r="166" ht="20.149999999999999" customHeight="1"/>
    <row r="167" ht="20.149999999999999" customHeight="1"/>
    <row r="168" ht="20.149999999999999" customHeight="1"/>
    <row r="169" ht="20.149999999999999" customHeight="1"/>
    <row r="170" ht="20.149999999999999" customHeight="1"/>
    <row r="171" ht="20.149999999999999" customHeight="1"/>
    <row r="172" ht="19.5" customHeight="1"/>
    <row r="173" ht="20.149999999999999" customHeight="1"/>
    <row r="174" ht="20.149999999999999" customHeight="1"/>
    <row r="175" ht="20.149999999999999" customHeight="1"/>
    <row r="176" ht="20.149999999999999" customHeight="1"/>
    <row r="177" ht="20.149999999999999" customHeight="1"/>
    <row r="178" ht="20.149999999999999" customHeight="1"/>
    <row r="179" ht="20.149999999999999" customHeight="1"/>
    <row r="180" ht="20.149999999999999" customHeight="1"/>
    <row r="181" ht="20.149999999999999" customHeight="1"/>
    <row r="182" ht="20.149999999999999" customHeight="1"/>
    <row r="183" ht="20.149999999999999" customHeight="1"/>
    <row r="184" ht="19.5" customHeight="1"/>
    <row r="185" ht="19.5" customHeight="1"/>
    <row r="186" ht="19.5" customHeight="1"/>
    <row r="187" ht="19.5" customHeight="1"/>
    <row r="188" ht="19.5" customHeight="1"/>
    <row r="189" ht="19.5" customHeight="1"/>
    <row r="190" ht="19.5" customHeight="1"/>
    <row r="191" ht="19.5" customHeight="1"/>
    <row r="192" ht="19.5" customHeight="1"/>
    <row r="193" ht="19.5" customHeight="1"/>
    <row r="194" ht="19.5" customHeight="1"/>
    <row r="195" ht="19.5" customHeight="1"/>
    <row r="196" ht="19.5" customHeight="1"/>
    <row r="197" ht="19.5" customHeight="1"/>
    <row r="198" ht="19.5" customHeight="1"/>
    <row r="199" ht="20.149999999999999" customHeight="1"/>
    <row r="200" ht="20.149999999999999" customHeight="1"/>
    <row r="201" ht="20.149999999999999" customHeight="1"/>
    <row r="202" ht="20.149999999999999" customHeight="1"/>
    <row r="203" ht="20.149999999999999" customHeight="1"/>
    <row r="204" ht="20.149999999999999" customHeight="1"/>
    <row r="205" ht="20.149999999999999" customHeight="1"/>
    <row r="206" ht="20.149999999999999" customHeight="1"/>
    <row r="207" ht="20.149999999999999" customHeight="1"/>
    <row r="208" ht="20.149999999999999" customHeight="1"/>
    <row r="209" spans="1:12" ht="20.149999999999999" customHeight="1"/>
    <row r="210" spans="1:12" ht="20.149999999999999" customHeight="1"/>
    <row r="211" spans="1:12" ht="19.5" customHeight="1"/>
    <row r="212" spans="1:12" ht="20.149999999999999" customHeight="1"/>
    <row r="213" spans="1:12" ht="20.149999999999999" customHeight="1"/>
    <row r="214" spans="1:12" ht="20.149999999999999" customHeight="1"/>
    <row r="215" spans="1:12" ht="19.5" customHeight="1"/>
    <row r="216" spans="1:12" ht="20.149999999999999" customHeight="1"/>
    <row r="217" spans="1:12" ht="20.149999999999999" customHeight="1"/>
    <row r="218" spans="1:12" ht="19.5" customHeight="1"/>
    <row r="219" spans="1:12" ht="20.149999999999999" customHeight="1"/>
    <row r="220" spans="1:12" ht="20.149999999999999" customHeight="1"/>
    <row r="221" spans="1:12" ht="20.149999999999999" customHeight="1"/>
    <row r="224" spans="1:12" s="13" customFormat="1" ht="23.25" customHeight="1">
      <c r="A224" s="42"/>
      <c r="B224" s="3"/>
      <c r="C224" s="25"/>
      <c r="D224" s="3"/>
      <c r="E224" s="3"/>
      <c r="F224" s="3"/>
      <c r="G224" s="3"/>
      <c r="H224" s="3"/>
      <c r="I224" s="3"/>
      <c r="J224" s="3"/>
      <c r="K224" s="3"/>
      <c r="L224" s="3"/>
    </row>
    <row r="227" spans="1:2" ht="23.25" customHeight="1">
      <c r="A227" s="43"/>
      <c r="B227" s="13"/>
    </row>
  </sheetData>
  <mergeCells count="26">
    <mergeCell ref="A96:A97"/>
    <mergeCell ref="J86:L86"/>
    <mergeCell ref="F89:L89"/>
    <mergeCell ref="C127:L127"/>
    <mergeCell ref="F86:H86"/>
    <mergeCell ref="F85:H85"/>
    <mergeCell ref="J85:L85"/>
    <mergeCell ref="F4:H4"/>
    <mergeCell ref="J4:L4"/>
    <mergeCell ref="C79:L79"/>
    <mergeCell ref="F5:H5"/>
    <mergeCell ref="J5:L5"/>
    <mergeCell ref="F9:L9"/>
    <mergeCell ref="F6:H6"/>
    <mergeCell ref="J6:L6"/>
    <mergeCell ref="C53:L53"/>
    <mergeCell ref="C54:L54"/>
    <mergeCell ref="F84:H84"/>
    <mergeCell ref="J84:L84"/>
    <mergeCell ref="F59:H59"/>
    <mergeCell ref="J59:L59"/>
    <mergeCell ref="F60:H60"/>
    <mergeCell ref="J60:L60"/>
    <mergeCell ref="F61:H61"/>
    <mergeCell ref="J61:L61"/>
    <mergeCell ref="F64:L64"/>
  </mergeCells>
  <phoneticPr fontId="16" type="noConversion"/>
  <pageMargins left="0.55000000000000004" right="0.34" top="0.29166666666666702" bottom="0.19" header="0.5" footer="0.31"/>
  <pageSetup paperSize="9" scale="69" firstPageNumber="79" orientation="portrait" useFirstPageNumber="1" r:id="rId1"/>
  <headerFooter alignWithMargins="0">
    <oddFooter>&amp;L        หมายเหตุประกอบงบการเงินเป็นส่วนหนึ่งของงบการเงินระหว่างกาลนี้&amp;C&amp;"Angsana New,Italic"&amp;14
&amp;"Angsana New,Regular"&amp;P&amp;R&amp;F</oddFooter>
  </headerFooter>
  <rowBreaks count="2" manualBreakCount="2">
    <brk id="55" max="11" man="1"/>
    <brk id="80" max="11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W222"/>
  <sheetViews>
    <sheetView view="pageBreakPreview" topLeftCell="A8" zoomScale="70" zoomScaleNormal="85" zoomScaleSheetLayoutView="70" workbookViewId="0">
      <selection activeCell="C104" sqref="C104"/>
    </sheetView>
  </sheetViews>
  <sheetFormatPr defaultColWidth="9.09765625" defaultRowHeight="23.25" customHeight="1"/>
  <cols>
    <col min="1" max="1" width="13.8984375" style="42" customWidth="1"/>
    <col min="2" max="2" width="1.8984375" style="3" customWidth="1"/>
    <col min="3" max="3" width="69.8984375" style="25" customWidth="1"/>
    <col min="4" max="4" width="9.09765625" style="3"/>
    <col min="5" max="5" width="1.3984375" style="3" customWidth="1"/>
    <col min="6" max="6" width="12.296875" style="3" customWidth="1"/>
    <col min="7" max="7" width="1.3984375" style="3" customWidth="1"/>
    <col min="8" max="8" width="12.69921875" style="3" customWidth="1"/>
    <col min="9" max="9" width="1.3984375" style="3" customWidth="1"/>
    <col min="10" max="10" width="12.296875" style="3" customWidth="1"/>
    <col min="11" max="11" width="1.3984375" style="3" customWidth="1"/>
    <col min="12" max="12" width="12.69921875" style="3" customWidth="1"/>
    <col min="13" max="16384" width="9.09765625" style="3"/>
  </cols>
  <sheetData>
    <row r="1" spans="1:12" ht="23.25" customHeight="1">
      <c r="C1" s="9" t="e">
        <f>#REF!</f>
        <v>#REF!</v>
      </c>
      <c r="D1" s="77"/>
      <c r="E1" s="77"/>
      <c r="F1" s="1"/>
      <c r="G1" s="1"/>
      <c r="H1" s="1"/>
      <c r="I1" s="1"/>
      <c r="J1" s="1"/>
      <c r="K1" s="1"/>
      <c r="L1" s="11" t="s">
        <v>222</v>
      </c>
    </row>
    <row r="2" spans="1:12" ht="23.25" customHeight="1">
      <c r="C2" s="9" t="s">
        <v>203</v>
      </c>
      <c r="D2" s="2"/>
      <c r="E2" s="2"/>
      <c r="F2" s="128"/>
      <c r="G2" s="128"/>
      <c r="H2" s="128"/>
      <c r="I2" s="128"/>
      <c r="J2" s="128"/>
      <c r="K2" s="128"/>
      <c r="L2" s="33" t="s">
        <v>223</v>
      </c>
    </row>
    <row r="3" spans="1:12" ht="23">
      <c r="C3" s="58" t="s">
        <v>224</v>
      </c>
      <c r="D3" s="63"/>
      <c r="E3" s="63"/>
      <c r="F3" s="63"/>
      <c r="G3" s="6"/>
      <c r="H3" s="6"/>
      <c r="I3" s="128"/>
      <c r="J3" s="128"/>
      <c r="K3" s="128"/>
      <c r="L3" s="128"/>
    </row>
    <row r="4" spans="1:12" ht="23.25" customHeight="1">
      <c r="D4" s="2"/>
      <c r="E4" s="2"/>
      <c r="F4" s="229" t="s">
        <v>120</v>
      </c>
      <c r="G4" s="229"/>
      <c r="H4" s="229"/>
      <c r="I4" s="128"/>
      <c r="J4" s="229" t="s">
        <v>121</v>
      </c>
      <c r="K4" s="229"/>
      <c r="L4" s="229"/>
    </row>
    <row r="5" spans="1:12" ht="21.75" customHeight="1">
      <c r="D5" s="2"/>
      <c r="E5" s="2"/>
      <c r="F5" s="231" t="s">
        <v>122</v>
      </c>
      <c r="G5" s="232"/>
      <c r="H5" s="232"/>
      <c r="I5" s="128"/>
      <c r="J5" s="231" t="s">
        <v>122</v>
      </c>
      <c r="K5" s="232"/>
      <c r="L5" s="232"/>
    </row>
    <row r="6" spans="1:12" ht="22">
      <c r="D6" s="2"/>
      <c r="E6" s="2"/>
      <c r="F6" s="231" t="s">
        <v>123</v>
      </c>
      <c r="G6" s="231"/>
      <c r="H6" s="231"/>
      <c r="I6" s="128"/>
      <c r="J6" s="231" t="s">
        <v>123</v>
      </c>
      <c r="K6" s="231"/>
      <c r="L6" s="231"/>
    </row>
    <row r="7" spans="1:12" ht="23.25" customHeight="1">
      <c r="A7" s="49" t="s">
        <v>51</v>
      </c>
      <c r="D7" s="77" t="s">
        <v>5</v>
      </c>
      <c r="E7" s="77"/>
      <c r="F7" s="2">
        <v>2563</v>
      </c>
      <c r="G7" s="2"/>
      <c r="H7" s="2">
        <v>2562</v>
      </c>
      <c r="I7" s="2"/>
      <c r="J7" s="2">
        <v>2563</v>
      </c>
      <c r="K7" s="2"/>
      <c r="L7" s="2">
        <v>2562</v>
      </c>
    </row>
    <row r="8" spans="1:12" ht="15" customHeight="1">
      <c r="E8" s="77"/>
      <c r="F8" s="2"/>
      <c r="G8" s="2"/>
      <c r="H8" s="12" t="s">
        <v>124</v>
      </c>
      <c r="I8" s="2"/>
      <c r="J8" s="2"/>
      <c r="K8" s="2"/>
      <c r="L8" s="12" t="s">
        <v>124</v>
      </c>
    </row>
    <row r="9" spans="1:12" ht="23.25" customHeight="1">
      <c r="C9" s="3"/>
      <c r="D9" s="77"/>
      <c r="E9" s="77"/>
      <c r="F9" s="230" t="s">
        <v>7</v>
      </c>
      <c r="G9" s="230"/>
      <c r="H9" s="230"/>
      <c r="I9" s="230"/>
      <c r="J9" s="230"/>
      <c r="K9" s="230"/>
      <c r="L9" s="230"/>
    </row>
    <row r="10" spans="1:12" ht="23.25" customHeight="1">
      <c r="A10" s="44"/>
      <c r="C10" s="8" t="s">
        <v>52</v>
      </c>
      <c r="D10" s="77"/>
      <c r="E10" s="77"/>
      <c r="F10" s="77"/>
      <c r="G10" s="77"/>
      <c r="H10" s="77"/>
      <c r="I10" s="77"/>
      <c r="J10" s="77"/>
      <c r="K10" s="77"/>
      <c r="L10" s="77"/>
    </row>
    <row r="11" spans="1:12" ht="23.25" customHeight="1">
      <c r="C11" s="25" t="s">
        <v>125</v>
      </c>
      <c r="D11" s="77">
        <v>11</v>
      </c>
      <c r="E11" s="77"/>
      <c r="F11" s="104">
        <v>22222</v>
      </c>
      <c r="G11"/>
      <c r="H11" s="104">
        <v>22222</v>
      </c>
      <c r="I11"/>
      <c r="J11" s="104">
        <v>22222</v>
      </c>
      <c r="K11"/>
      <c r="L11" s="104">
        <v>22222</v>
      </c>
    </row>
    <row r="12" spans="1:12" ht="21.75" customHeight="1">
      <c r="C12" s="25" t="s">
        <v>126</v>
      </c>
      <c r="D12" s="77">
        <v>11</v>
      </c>
      <c r="E12" s="77"/>
      <c r="F12">
        <v>123</v>
      </c>
      <c r="G12"/>
      <c r="H12">
        <v>123</v>
      </c>
      <c r="I12"/>
      <c r="J12">
        <v>123</v>
      </c>
      <c r="K12"/>
      <c r="L12">
        <v>123</v>
      </c>
    </row>
    <row r="13" spans="1:12" ht="21.75" customHeight="1">
      <c r="A13" s="49"/>
      <c r="C13" s="55" t="s">
        <v>127</v>
      </c>
      <c r="D13" s="77"/>
      <c r="E13" s="77"/>
      <c r="F13" s="104">
        <v>123</v>
      </c>
      <c r="G13"/>
      <c r="H13" s="104">
        <v>123</v>
      </c>
      <c r="I13"/>
      <c r="J13" s="104">
        <v>123</v>
      </c>
      <c r="K13"/>
      <c r="L13" s="104">
        <v>123</v>
      </c>
    </row>
    <row r="14" spans="1:12" ht="21.75" customHeight="1">
      <c r="A14" s="49"/>
      <c r="C14" s="40" t="s">
        <v>132</v>
      </c>
      <c r="D14" s="77"/>
      <c r="E14" s="77"/>
      <c r="F14" s="104">
        <v>123</v>
      </c>
      <c r="G14"/>
      <c r="H14" s="104">
        <v>123</v>
      </c>
      <c r="I14"/>
      <c r="J14" s="104">
        <v>123</v>
      </c>
      <c r="K14"/>
      <c r="L14" s="104">
        <v>123</v>
      </c>
    </row>
    <row r="15" spans="1:12" ht="21.75" customHeight="1">
      <c r="A15" s="49" t="s">
        <v>55</v>
      </c>
      <c r="C15" s="9"/>
      <c r="D15" s="77"/>
      <c r="E15" s="77"/>
      <c r="F15" s="110">
        <v>22222</v>
      </c>
      <c r="G15" s="5"/>
      <c r="H15" s="110">
        <v>22222</v>
      </c>
      <c r="I15" s="5"/>
      <c r="J15" s="110">
        <v>22222</v>
      </c>
      <c r="K15" s="5"/>
      <c r="L15" s="110">
        <v>22222</v>
      </c>
    </row>
    <row r="16" spans="1:12" ht="21.75" customHeight="1">
      <c r="A16" s="46"/>
      <c r="C16" s="25" t="s">
        <v>129</v>
      </c>
      <c r="D16" s="77"/>
      <c r="E16" s="77"/>
      <c r="F16" s="111">
        <v>-123</v>
      </c>
      <c r="G16"/>
      <c r="H16" s="111">
        <v>-123</v>
      </c>
      <c r="I16"/>
      <c r="J16" s="111">
        <v>-123</v>
      </c>
      <c r="K16"/>
      <c r="L16" s="111">
        <v>-123</v>
      </c>
    </row>
    <row r="17" spans="1:12" ht="21.75" customHeight="1">
      <c r="A17" s="46"/>
      <c r="C17" s="25" t="s">
        <v>130</v>
      </c>
      <c r="D17" s="77"/>
      <c r="E17" s="77"/>
      <c r="F17" s="88">
        <v>-22222</v>
      </c>
      <c r="G17" s="88"/>
      <c r="H17" s="88">
        <v>-22222</v>
      </c>
      <c r="I17" s="88"/>
      <c r="J17" s="88">
        <v>-22222</v>
      </c>
      <c r="K17" s="88"/>
      <c r="L17" s="88">
        <v>-22222</v>
      </c>
    </row>
    <row r="18" spans="1:12" ht="21.75" customHeight="1">
      <c r="C18" s="9" t="s">
        <v>131</v>
      </c>
      <c r="D18" s="77"/>
      <c r="E18" s="77"/>
      <c r="F18" s="110">
        <v>22222</v>
      </c>
      <c r="G18" s="5"/>
      <c r="H18" s="110">
        <v>22222</v>
      </c>
      <c r="I18" s="5"/>
      <c r="J18" s="110">
        <v>22222</v>
      </c>
      <c r="K18" s="5"/>
      <c r="L18" s="110">
        <v>22222</v>
      </c>
    </row>
    <row r="19" spans="1:12" ht="9" customHeight="1">
      <c r="C19" s="9"/>
      <c r="D19" s="77"/>
      <c r="E19" s="77"/>
      <c r="F19" s="4"/>
      <c r="G19" s="5"/>
      <c r="H19" s="4"/>
      <c r="I19" s="5"/>
      <c r="J19" s="4"/>
      <c r="K19" s="5"/>
      <c r="L19" s="4"/>
    </row>
    <row r="20" spans="1:12" ht="21.75" customHeight="1">
      <c r="C20" s="40" t="s">
        <v>132</v>
      </c>
      <c r="D20" s="77"/>
      <c r="E20" s="77"/>
      <c r="F20">
        <v>123</v>
      </c>
      <c r="G20"/>
      <c r="H20">
        <v>123</v>
      </c>
      <c r="I20"/>
      <c r="J20">
        <v>123</v>
      </c>
      <c r="K20"/>
      <c r="L20">
        <v>123</v>
      </c>
    </row>
    <row r="21" spans="1:12" ht="21.75" customHeight="1">
      <c r="C21" s="25" t="s">
        <v>133</v>
      </c>
      <c r="D21" s="77"/>
      <c r="E21" s="77"/>
      <c r="F21" s="104">
        <v>22222</v>
      </c>
      <c r="G21"/>
      <c r="H21" s="104">
        <v>22222</v>
      </c>
      <c r="I21"/>
      <c r="J21" s="104">
        <v>22222</v>
      </c>
      <c r="K21"/>
      <c r="L21" s="104">
        <v>22222</v>
      </c>
    </row>
    <row r="22" spans="1:12" ht="23.25" customHeight="1">
      <c r="A22" s="44"/>
      <c r="C22" s="25" t="s">
        <v>134</v>
      </c>
      <c r="D22" s="77"/>
      <c r="E22" s="77"/>
      <c r="F22" s="111">
        <v>-123</v>
      </c>
      <c r="G22"/>
      <c r="H22" s="111">
        <v>-123</v>
      </c>
      <c r="I22"/>
      <c r="J22" s="111">
        <v>-123</v>
      </c>
      <c r="K22"/>
      <c r="L22" s="111">
        <v>-123</v>
      </c>
    </row>
    <row r="23" spans="1:12" ht="23.25" customHeight="1">
      <c r="A23" s="44"/>
      <c r="C23" s="25" t="s">
        <v>135</v>
      </c>
      <c r="D23" s="77"/>
      <c r="E23" s="77"/>
      <c r="F23" s="111">
        <v>-123</v>
      </c>
      <c r="G23"/>
      <c r="H23" s="111">
        <v>-123</v>
      </c>
      <c r="I23"/>
      <c r="J23" s="111">
        <v>-123</v>
      </c>
      <c r="K23"/>
      <c r="L23" s="111">
        <v>-123</v>
      </c>
    </row>
    <row r="24" spans="1:12" ht="22" customHeight="1">
      <c r="A24" s="44"/>
      <c r="C24" s="40" t="s">
        <v>225</v>
      </c>
      <c r="D24" s="77"/>
      <c r="E24" s="77"/>
      <c r="F24">
        <v>123</v>
      </c>
      <c r="G24"/>
      <c r="H24">
        <v>123</v>
      </c>
      <c r="I24"/>
      <c r="J24">
        <v>123</v>
      </c>
      <c r="K24"/>
      <c r="L24">
        <v>123</v>
      </c>
    </row>
    <row r="25" spans="1:12" ht="21.75" customHeight="1">
      <c r="A25" s="44"/>
      <c r="C25" s="25" t="s">
        <v>226</v>
      </c>
      <c r="D25" s="77"/>
      <c r="E25" s="77"/>
      <c r="F25" s="111">
        <v>-123</v>
      </c>
      <c r="G25"/>
      <c r="H25" s="111">
        <v>-123</v>
      </c>
      <c r="I25"/>
      <c r="J25" s="111">
        <v>-123</v>
      </c>
      <c r="K25"/>
      <c r="L25" s="111">
        <v>-123</v>
      </c>
    </row>
    <row r="26" spans="1:12" ht="21.75" customHeight="1">
      <c r="A26" s="49"/>
      <c r="C26" s="55" t="s">
        <v>137</v>
      </c>
      <c r="D26" s="77"/>
      <c r="E26" s="77"/>
      <c r="F26">
        <v>123</v>
      </c>
      <c r="G26"/>
      <c r="H26">
        <v>123</v>
      </c>
      <c r="I26"/>
      <c r="J26">
        <v>123</v>
      </c>
      <c r="K26"/>
      <c r="L26">
        <v>123</v>
      </c>
    </row>
    <row r="27" spans="1:12" ht="21.75" customHeight="1">
      <c r="A27" s="49"/>
      <c r="C27" s="102" t="s">
        <v>60</v>
      </c>
      <c r="D27" s="77"/>
      <c r="E27" s="77"/>
      <c r="F27" s="23">
        <v>22222</v>
      </c>
      <c r="G27" s="5"/>
      <c r="H27" s="23">
        <v>22222</v>
      </c>
      <c r="I27" s="5"/>
      <c r="J27" s="23">
        <v>22222</v>
      </c>
      <c r="K27" s="5"/>
      <c r="L27" s="23">
        <v>22222</v>
      </c>
    </row>
    <row r="28" spans="1:12" ht="8.15" customHeight="1">
      <c r="A28" s="49"/>
      <c r="C28" s="9"/>
      <c r="D28" s="77"/>
      <c r="E28" s="77"/>
      <c r="F28" s="4"/>
      <c r="G28" s="5"/>
      <c r="H28" s="4"/>
      <c r="I28" s="5"/>
      <c r="J28" s="4"/>
      <c r="K28" s="5"/>
      <c r="L28" s="4"/>
    </row>
    <row r="29" spans="1:12" ht="23.25" customHeight="1">
      <c r="A29" s="49" t="s">
        <v>138</v>
      </c>
      <c r="C29" s="55" t="s">
        <v>209</v>
      </c>
      <c r="D29" s="77"/>
      <c r="E29" s="77"/>
      <c r="F29" s="20"/>
      <c r="H29" s="20"/>
      <c r="J29" s="20"/>
      <c r="L29" s="20"/>
    </row>
    <row r="30" spans="1:12" ht="23.25" customHeight="1">
      <c r="A30" s="49"/>
      <c r="C30" s="55" t="s">
        <v>210</v>
      </c>
      <c r="D30" s="77"/>
      <c r="E30" s="77"/>
      <c r="F30">
        <v>123</v>
      </c>
      <c r="G30"/>
      <c r="H30">
        <v>123</v>
      </c>
      <c r="I30"/>
      <c r="J30">
        <v>123</v>
      </c>
      <c r="K30"/>
      <c r="L30">
        <v>123</v>
      </c>
    </row>
    <row r="31" spans="1:12" ht="23.25" customHeight="1">
      <c r="A31" s="49" t="s">
        <v>141</v>
      </c>
      <c r="C31" s="55" t="s">
        <v>142</v>
      </c>
      <c r="D31" s="77"/>
      <c r="E31" s="77"/>
      <c r="F31" s="104">
        <v>22222</v>
      </c>
      <c r="G31"/>
      <c r="H31" s="104">
        <v>22222</v>
      </c>
      <c r="I31"/>
      <c r="J31" s="104">
        <v>22222</v>
      </c>
      <c r="K31"/>
      <c r="L31" s="104">
        <v>22222</v>
      </c>
    </row>
    <row r="32" spans="1:12" ht="23.25" customHeight="1">
      <c r="A32" s="49" t="s">
        <v>61</v>
      </c>
      <c r="C32" s="55" t="s">
        <v>143</v>
      </c>
      <c r="D32" s="77"/>
      <c r="E32" s="77"/>
      <c r="F32" s="31"/>
      <c r="G32"/>
      <c r="H32" s="31"/>
      <c r="I32"/>
      <c r="J32" s="31"/>
      <c r="K32"/>
      <c r="L32" s="31"/>
    </row>
    <row r="33" spans="1:13" ht="23.25" customHeight="1">
      <c r="A33" s="49"/>
      <c r="C33" s="55" t="s">
        <v>144</v>
      </c>
      <c r="D33" s="77"/>
      <c r="E33" s="77"/>
      <c r="F33">
        <v>123</v>
      </c>
      <c r="G33"/>
      <c r="H33">
        <v>123</v>
      </c>
      <c r="I33"/>
      <c r="J33">
        <v>123</v>
      </c>
      <c r="K33"/>
      <c r="L33">
        <v>123</v>
      </c>
    </row>
    <row r="34" spans="1:13" ht="21.75" customHeight="1">
      <c r="A34" s="49"/>
      <c r="C34" s="55" t="s">
        <v>145</v>
      </c>
      <c r="D34" s="77"/>
      <c r="E34" s="77"/>
      <c r="F34" s="104">
        <v>22222</v>
      </c>
      <c r="G34"/>
      <c r="H34" s="104">
        <v>22222</v>
      </c>
      <c r="I34"/>
      <c r="J34" s="104">
        <v>22222</v>
      </c>
      <c r="K34"/>
      <c r="L34" s="104">
        <v>22222</v>
      </c>
    </row>
    <row r="35" spans="1:13" ht="21.75" customHeight="1">
      <c r="A35" s="49" t="s">
        <v>62</v>
      </c>
      <c r="C35" s="25" t="s">
        <v>63</v>
      </c>
      <c r="D35" s="77"/>
      <c r="E35" s="77"/>
      <c r="F35" s="111">
        <v>-123</v>
      </c>
      <c r="G35"/>
      <c r="H35" s="111">
        <v>-123</v>
      </c>
      <c r="I35"/>
      <c r="J35" s="111">
        <v>-123</v>
      </c>
      <c r="K35"/>
      <c r="L35" s="111">
        <v>-123</v>
      </c>
    </row>
    <row r="36" spans="1:13" ht="21.75" customHeight="1">
      <c r="A36" s="49" t="s">
        <v>64</v>
      </c>
      <c r="C36" s="55" t="s">
        <v>146</v>
      </c>
      <c r="D36" s="77"/>
      <c r="E36" s="77"/>
      <c r="F36" s="31"/>
      <c r="G36"/>
      <c r="H36" s="31"/>
      <c r="I36"/>
      <c r="J36" s="31"/>
      <c r="K36"/>
      <c r="L36" s="31"/>
    </row>
    <row r="37" spans="1:13" ht="21.75" customHeight="1">
      <c r="A37" s="49"/>
      <c r="C37" s="55" t="s">
        <v>147</v>
      </c>
      <c r="D37" s="77"/>
      <c r="E37" s="77"/>
      <c r="F37" s="104">
        <v>22222</v>
      </c>
      <c r="G37"/>
      <c r="H37" s="104">
        <v>22222</v>
      </c>
      <c r="I37"/>
      <c r="J37" s="104">
        <v>22222</v>
      </c>
      <c r="K37"/>
      <c r="L37" s="104">
        <v>22222</v>
      </c>
    </row>
    <row r="38" spans="1:13" ht="21.75" customHeight="1">
      <c r="A38" s="49" t="s">
        <v>148</v>
      </c>
      <c r="C38" s="55" t="s">
        <v>149</v>
      </c>
      <c r="E38" s="77"/>
      <c r="F38" s="104"/>
      <c r="G38"/>
      <c r="H38" s="104"/>
      <c r="I38"/>
      <c r="J38" s="105"/>
      <c r="K38"/>
      <c r="L38" s="105"/>
    </row>
    <row r="39" spans="1:13" ht="21.75" customHeight="1">
      <c r="A39" s="49"/>
      <c r="C39" s="101" t="s">
        <v>150</v>
      </c>
      <c r="D39" s="77" t="s">
        <v>151</v>
      </c>
      <c r="E39" s="77"/>
      <c r="F39" s="104">
        <v>123</v>
      </c>
      <c r="G39"/>
      <c r="H39" s="104">
        <v>123</v>
      </c>
      <c r="I39"/>
      <c r="J39" s="104">
        <v>123</v>
      </c>
      <c r="K39"/>
      <c r="L39" s="104">
        <v>123</v>
      </c>
    </row>
    <row r="40" spans="1:13" ht="21.75" customHeight="1">
      <c r="C40" s="55" t="s">
        <v>152</v>
      </c>
      <c r="D40" s="77"/>
      <c r="E40" s="77"/>
      <c r="F40" s="104">
        <v>22222</v>
      </c>
      <c r="G40"/>
      <c r="H40" s="104">
        <v>22222</v>
      </c>
      <c r="I40"/>
      <c r="J40" s="104">
        <v>22222</v>
      </c>
      <c r="K40"/>
      <c r="L40" s="104">
        <v>22222</v>
      </c>
    </row>
    <row r="41" spans="1:13" ht="21.75" customHeight="1">
      <c r="A41" s="49" t="s">
        <v>65</v>
      </c>
      <c r="C41" s="55" t="s">
        <v>153</v>
      </c>
      <c r="D41" s="77"/>
      <c r="E41" s="77"/>
      <c r="F41"/>
      <c r="G41"/>
      <c r="H41"/>
      <c r="I41"/>
      <c r="J41"/>
      <c r="K41"/>
      <c r="L41"/>
    </row>
    <row r="42" spans="1:13" ht="21.75" customHeight="1">
      <c r="A42" s="49"/>
      <c r="C42" s="55" t="s">
        <v>154</v>
      </c>
      <c r="D42" s="77"/>
      <c r="E42" s="77"/>
      <c r="F42" s="104">
        <v>123</v>
      </c>
      <c r="G42"/>
      <c r="H42" s="104">
        <v>123</v>
      </c>
      <c r="I42"/>
      <c r="J42" s="104">
        <v>123</v>
      </c>
      <c r="K42"/>
      <c r="L42" s="104">
        <v>123</v>
      </c>
    </row>
    <row r="43" spans="1:13" ht="21.75" customHeight="1">
      <c r="A43" s="49" t="s">
        <v>66</v>
      </c>
      <c r="C43" s="55" t="s">
        <v>155</v>
      </c>
      <c r="D43" s="77"/>
      <c r="E43" s="77"/>
      <c r="F43" s="31"/>
      <c r="G43"/>
      <c r="H43" s="31"/>
      <c r="I43"/>
      <c r="J43" s="31"/>
      <c r="K43"/>
      <c r="L43" s="31"/>
    </row>
    <row r="44" spans="1:13" ht="21.75" customHeight="1">
      <c r="A44" s="49"/>
      <c r="C44" s="55" t="s">
        <v>156</v>
      </c>
      <c r="D44" s="77"/>
      <c r="E44" s="77"/>
      <c r="F44" s="104">
        <v>22222</v>
      </c>
      <c r="G44"/>
      <c r="H44" s="104">
        <v>22222</v>
      </c>
      <c r="I44"/>
      <c r="J44" s="104">
        <v>22222</v>
      </c>
      <c r="K44"/>
      <c r="L44" s="104">
        <v>22222</v>
      </c>
    </row>
    <row r="45" spans="1:13" ht="21.75" customHeight="1">
      <c r="A45" s="48" t="s">
        <v>67</v>
      </c>
      <c r="C45" s="55" t="s">
        <v>157</v>
      </c>
      <c r="D45" s="77"/>
      <c r="E45" s="77"/>
      <c r="F45" s="27">
        <v>123</v>
      </c>
      <c r="G45"/>
      <c r="H45" s="27">
        <v>123</v>
      </c>
      <c r="I45"/>
      <c r="J45" s="27">
        <v>123</v>
      </c>
      <c r="K45"/>
      <c r="L45" s="27">
        <v>123</v>
      </c>
    </row>
    <row r="46" spans="1:13" ht="21.75" customHeight="1">
      <c r="A46" s="49" t="s">
        <v>68</v>
      </c>
      <c r="C46" s="9" t="s">
        <v>158</v>
      </c>
      <c r="D46" s="77"/>
      <c r="E46" s="77"/>
      <c r="F46" s="1">
        <v>22222</v>
      </c>
      <c r="G46" s="5"/>
      <c r="H46" s="11">
        <v>22222</v>
      </c>
      <c r="I46" s="5"/>
      <c r="J46" s="1">
        <v>22222</v>
      </c>
      <c r="K46" s="5"/>
      <c r="L46" s="1">
        <v>22222</v>
      </c>
    </row>
    <row r="47" spans="1:13" ht="21.75" customHeight="1">
      <c r="A47" s="49" t="s">
        <v>70</v>
      </c>
      <c r="C47" s="25" t="s">
        <v>159</v>
      </c>
      <c r="D47" s="77">
        <v>14</v>
      </c>
      <c r="E47" s="77"/>
      <c r="F47" s="26">
        <v>123</v>
      </c>
      <c r="G47"/>
      <c r="H47" s="26">
        <v>123</v>
      </c>
      <c r="I47"/>
      <c r="J47" s="26">
        <v>123</v>
      </c>
      <c r="K47"/>
      <c r="L47" s="26">
        <v>123</v>
      </c>
      <c r="M47" s="5"/>
    </row>
    <row r="48" spans="1:13" ht="21.75" customHeight="1">
      <c r="A48" s="49" t="s">
        <v>68</v>
      </c>
      <c r="C48" s="9" t="s">
        <v>160</v>
      </c>
      <c r="D48" s="77"/>
      <c r="E48" s="77"/>
      <c r="F48" s="110">
        <v>22222</v>
      </c>
      <c r="G48" s="5"/>
      <c r="H48" s="110">
        <v>22222</v>
      </c>
      <c r="I48" s="5"/>
      <c r="J48" s="110">
        <v>22222</v>
      </c>
      <c r="K48" s="5"/>
      <c r="L48" s="110">
        <v>22222</v>
      </c>
    </row>
    <row r="49" spans="1:23" ht="21.5">
      <c r="A49" s="48" t="s">
        <v>227</v>
      </c>
      <c r="C49" s="25" t="s">
        <v>162</v>
      </c>
      <c r="D49" s="77">
        <v>12</v>
      </c>
      <c r="E49" s="77"/>
      <c r="F49" s="109">
        <v>0</v>
      </c>
      <c r="G49"/>
      <c r="H49" s="26">
        <v>-123</v>
      </c>
      <c r="I49"/>
      <c r="J49" s="109">
        <v>0</v>
      </c>
      <c r="K49"/>
      <c r="L49" s="27">
        <v>-123</v>
      </c>
    </row>
    <row r="50" spans="1:23" ht="23.25" customHeight="1">
      <c r="A50" s="49" t="s">
        <v>71</v>
      </c>
      <c r="C50" s="9" t="s">
        <v>228</v>
      </c>
      <c r="D50" s="77"/>
      <c r="E50" s="77"/>
      <c r="F50" s="23">
        <v>22222</v>
      </c>
      <c r="G50" s="5"/>
      <c r="H50" s="23">
        <v>22222</v>
      </c>
      <c r="I50" s="5"/>
      <c r="J50" s="23">
        <v>22222</v>
      </c>
      <c r="K50" s="5"/>
      <c r="L50" s="23">
        <v>22222</v>
      </c>
    </row>
    <row r="51" spans="1:23" ht="6.75" customHeight="1" thickBot="1">
      <c r="A51" s="49"/>
      <c r="D51" s="77"/>
      <c r="E51" s="77"/>
      <c r="F51"/>
      <c r="G51"/>
      <c r="H51"/>
      <c r="I51"/>
      <c r="J51"/>
      <c r="K51"/>
      <c r="L51"/>
    </row>
    <row r="52" spans="1:23" ht="18.75" customHeight="1">
      <c r="A52" s="65"/>
      <c r="B52" s="66"/>
      <c r="C52" s="91" t="s">
        <v>164</v>
      </c>
      <c r="D52" s="73"/>
      <c r="E52" s="80"/>
      <c r="F52" s="81"/>
      <c r="G52" s="82"/>
      <c r="H52" s="81"/>
      <c r="I52" s="82"/>
      <c r="J52" s="81"/>
      <c r="K52" s="82"/>
      <c r="L52" s="83"/>
    </row>
    <row r="53" spans="1:23" ht="18.75" customHeight="1">
      <c r="A53" s="67"/>
      <c r="C53" s="98" t="s">
        <v>229</v>
      </c>
      <c r="D53" s="90"/>
      <c r="E53" s="77"/>
      <c r="F53" s="4"/>
      <c r="G53" s="5"/>
      <c r="H53" s="4"/>
      <c r="I53" s="5"/>
      <c r="J53" s="4"/>
      <c r="K53" s="5"/>
      <c r="L53" s="84"/>
    </row>
    <row r="54" spans="1:23" ht="18.75" customHeight="1" thickBot="1">
      <c r="A54" s="79"/>
      <c r="B54" s="68"/>
      <c r="C54" s="96" t="s">
        <v>166</v>
      </c>
      <c r="D54" s="75"/>
      <c r="E54" s="69"/>
      <c r="F54" s="70"/>
      <c r="G54" s="71"/>
      <c r="H54" s="70"/>
      <c r="I54" s="71"/>
      <c r="J54" s="70"/>
      <c r="K54" s="71"/>
      <c r="L54" s="72"/>
      <c r="P54" s="14"/>
      <c r="Q54" s="14"/>
      <c r="R54" s="14"/>
      <c r="S54" s="14"/>
      <c r="T54" s="14"/>
      <c r="U54" s="14"/>
      <c r="V54" s="14"/>
      <c r="W54" s="14"/>
    </row>
    <row r="55" spans="1:23" ht="23.25" customHeight="1">
      <c r="C55" s="9" t="e">
        <f>#REF!</f>
        <v>#REF!</v>
      </c>
      <c r="D55" s="77"/>
      <c r="E55" s="77"/>
      <c r="F55" s="1"/>
      <c r="G55" s="1"/>
      <c r="H55" s="1"/>
      <c r="I55" s="1"/>
      <c r="J55" s="1"/>
      <c r="K55" s="1"/>
      <c r="L55" s="11"/>
    </row>
    <row r="56" spans="1:23" ht="23.25" customHeight="1">
      <c r="C56" s="9" t="s">
        <v>203</v>
      </c>
      <c r="D56" s="2"/>
      <c r="E56" s="2"/>
      <c r="F56" s="128"/>
      <c r="G56" s="128"/>
      <c r="H56" s="128"/>
      <c r="I56" s="128"/>
      <c r="J56" s="128"/>
      <c r="K56" s="128"/>
      <c r="L56" s="33"/>
    </row>
    <row r="57" spans="1:23" ht="23">
      <c r="C57" s="58" t="s">
        <v>224</v>
      </c>
      <c r="D57" s="63"/>
      <c r="E57" s="63"/>
      <c r="F57" s="63"/>
      <c r="G57" s="6"/>
      <c r="H57" s="6"/>
      <c r="I57" s="128"/>
      <c r="J57" s="128"/>
      <c r="K57" s="128"/>
      <c r="L57" s="128"/>
    </row>
    <row r="58" spans="1:23" ht="23.25" customHeight="1">
      <c r="D58" s="2"/>
      <c r="E58" s="2"/>
      <c r="F58" s="229" t="s">
        <v>120</v>
      </c>
      <c r="G58" s="229"/>
      <c r="H58" s="229"/>
      <c r="I58" s="128"/>
      <c r="J58" s="229" t="s">
        <v>121</v>
      </c>
      <c r="K58" s="229"/>
      <c r="L58" s="229"/>
    </row>
    <row r="59" spans="1:23" ht="21.75" customHeight="1">
      <c r="D59" s="2"/>
      <c r="E59" s="2"/>
      <c r="F59" s="231" t="s">
        <v>122</v>
      </c>
      <c r="G59" s="232"/>
      <c r="H59" s="232"/>
      <c r="I59" s="128"/>
      <c r="J59" s="231" t="s">
        <v>122</v>
      </c>
      <c r="K59" s="232"/>
      <c r="L59" s="232"/>
    </row>
    <row r="60" spans="1:23" ht="22">
      <c r="D60" s="2"/>
      <c r="E60" s="2"/>
      <c r="F60" s="231" t="s">
        <v>123</v>
      </c>
      <c r="G60" s="231"/>
      <c r="H60" s="231"/>
      <c r="I60" s="128"/>
      <c r="J60" s="231" t="s">
        <v>123</v>
      </c>
      <c r="K60" s="231"/>
      <c r="L60" s="231"/>
    </row>
    <row r="61" spans="1:23" ht="23.25" customHeight="1">
      <c r="A61" s="49" t="s">
        <v>51</v>
      </c>
      <c r="D61" s="77" t="s">
        <v>5</v>
      </c>
      <c r="E61" s="77"/>
      <c r="F61" s="2">
        <v>2563</v>
      </c>
      <c r="G61" s="2"/>
      <c r="H61" s="2">
        <v>2562</v>
      </c>
      <c r="I61" s="2"/>
      <c r="J61" s="2">
        <v>2563</v>
      </c>
      <c r="K61" s="2"/>
      <c r="L61" s="2">
        <v>2562</v>
      </c>
    </row>
    <row r="62" spans="1:23" ht="15" customHeight="1">
      <c r="E62" s="77"/>
      <c r="F62" s="2"/>
      <c r="G62" s="2"/>
      <c r="H62" s="12" t="s">
        <v>124</v>
      </c>
      <c r="I62" s="2"/>
      <c r="J62" s="2"/>
      <c r="K62" s="2"/>
      <c r="L62" s="12" t="s">
        <v>124</v>
      </c>
    </row>
    <row r="63" spans="1:23" ht="23.25" customHeight="1">
      <c r="C63" s="3"/>
      <c r="D63" s="77"/>
      <c r="E63" s="77"/>
      <c r="F63" s="230" t="s">
        <v>7</v>
      </c>
      <c r="G63" s="230"/>
      <c r="H63" s="230"/>
      <c r="I63" s="230"/>
      <c r="J63" s="230"/>
      <c r="K63" s="230"/>
      <c r="L63" s="230"/>
    </row>
    <row r="64" spans="1:23" ht="21.75" customHeight="1">
      <c r="A64" s="52" t="s">
        <v>71</v>
      </c>
      <c r="C64" s="9" t="s">
        <v>191</v>
      </c>
      <c r="D64" s="77"/>
      <c r="E64" s="77"/>
      <c r="F64"/>
      <c r="G64"/>
      <c r="H64"/>
      <c r="I64"/>
      <c r="J64"/>
      <c r="K64"/>
      <c r="L64"/>
    </row>
    <row r="65" spans="1:23" ht="21.75" customHeight="1">
      <c r="A65" s="49" t="s">
        <v>86</v>
      </c>
      <c r="C65" s="25" t="s">
        <v>87</v>
      </c>
      <c r="D65" s="77"/>
      <c r="E65" s="77"/>
      <c r="F65" s="106">
        <v>22222</v>
      </c>
      <c r="G65" s="57"/>
      <c r="H65" s="106">
        <v>22222</v>
      </c>
      <c r="I65" s="57"/>
      <c r="J65" s="57">
        <v>123</v>
      </c>
      <c r="K65" s="57"/>
      <c r="L65" s="57">
        <v>123</v>
      </c>
    </row>
    <row r="66" spans="1:23" ht="21.75" customHeight="1">
      <c r="A66" s="49" t="s">
        <v>88</v>
      </c>
      <c r="C66" s="25" t="s">
        <v>89</v>
      </c>
      <c r="D66" s="77"/>
      <c r="E66" s="77"/>
      <c r="F66" s="107">
        <v>123</v>
      </c>
      <c r="G66" s="57"/>
      <c r="H66" s="107">
        <v>123</v>
      </c>
      <c r="I66" s="108"/>
      <c r="J66" s="109">
        <v>0</v>
      </c>
      <c r="K66"/>
      <c r="L66" s="109">
        <v>0</v>
      </c>
    </row>
    <row r="67" spans="1:23" ht="21.75" customHeight="1" thickBot="1">
      <c r="A67" s="49"/>
      <c r="C67" s="9"/>
      <c r="D67" s="77"/>
      <c r="E67" s="77"/>
      <c r="F67" s="17">
        <v>22222</v>
      </c>
      <c r="G67" s="18"/>
      <c r="H67" s="17">
        <v>22222</v>
      </c>
      <c r="I67" s="18"/>
      <c r="J67" s="19">
        <v>123</v>
      </c>
      <c r="K67" s="18"/>
      <c r="L67" s="19">
        <v>123</v>
      </c>
    </row>
    <row r="68" spans="1:23" ht="9" customHeight="1" thickTop="1">
      <c r="C68" s="9"/>
      <c r="D68" s="77"/>
      <c r="E68" s="77"/>
      <c r="F68" s="4"/>
      <c r="G68" s="5"/>
      <c r="H68" s="4"/>
      <c r="I68" s="5"/>
      <c r="J68" s="4"/>
      <c r="K68" s="5"/>
      <c r="L68" s="4"/>
    </row>
    <row r="69" spans="1:23" ht="20.25" customHeight="1">
      <c r="A69" s="49" t="s">
        <v>92</v>
      </c>
      <c r="C69" s="9" t="s">
        <v>195</v>
      </c>
      <c r="D69" s="77"/>
      <c r="E69" s="77"/>
      <c r="F69" s="36"/>
      <c r="G69" s="18"/>
      <c r="H69" s="36"/>
      <c r="I69" s="18"/>
      <c r="J69" s="18"/>
      <c r="K69" s="18"/>
      <c r="L69" s="18"/>
    </row>
    <row r="70" spans="1:23" ht="22" thickBot="1">
      <c r="A70" s="49" t="s">
        <v>196</v>
      </c>
      <c r="C70" s="25" t="s">
        <v>197</v>
      </c>
      <c r="E70" s="77"/>
      <c r="F70" s="32">
        <v>4.4400000000000004</v>
      </c>
      <c r="G70"/>
      <c r="H70" s="32">
        <v>4.4400000000000004</v>
      </c>
      <c r="I70"/>
      <c r="J70" s="32">
        <v>4.4400000000000004</v>
      </c>
      <c r="K70"/>
      <c r="L70" s="32">
        <v>4.4400000000000004</v>
      </c>
    </row>
    <row r="71" spans="1:23" ht="20.25" customHeight="1" thickTop="1" thickBot="1">
      <c r="A71" s="49" t="s">
        <v>198</v>
      </c>
      <c r="C71" s="25" t="s">
        <v>199</v>
      </c>
      <c r="D71" s="77"/>
      <c r="E71" s="77"/>
      <c r="F71" s="32">
        <v>2.2200000000000002</v>
      </c>
      <c r="G71"/>
      <c r="H71" s="32">
        <v>2.2200000000000002</v>
      </c>
      <c r="I71"/>
      <c r="J71" s="32">
        <v>2.2200000000000002</v>
      </c>
      <c r="K71"/>
      <c r="L71" s="32">
        <v>2.2200000000000002</v>
      </c>
    </row>
    <row r="72" spans="1:23" ht="9" customHeight="1" thickTop="1">
      <c r="A72" s="49"/>
      <c r="C72" s="14"/>
      <c r="D72" s="77"/>
      <c r="E72" s="77"/>
      <c r="F72"/>
      <c r="G72"/>
      <c r="H72"/>
      <c r="I72"/>
      <c r="J72"/>
      <c r="K72"/>
      <c r="L72"/>
    </row>
    <row r="73" spans="1:23" ht="22">
      <c r="A73" s="49" t="s">
        <v>92</v>
      </c>
      <c r="C73" s="9" t="s">
        <v>200</v>
      </c>
      <c r="D73" s="77"/>
      <c r="E73" s="77"/>
      <c r="F73" s="4"/>
      <c r="G73" s="5"/>
      <c r="H73" s="4"/>
      <c r="I73" s="5"/>
      <c r="J73" s="4"/>
      <c r="K73" s="5"/>
      <c r="L73" s="4"/>
    </row>
    <row r="74" spans="1:23" ht="22" thickBot="1">
      <c r="A74" s="49" t="s">
        <v>196</v>
      </c>
      <c r="C74" s="25" t="s">
        <v>197</v>
      </c>
      <c r="E74" s="77"/>
      <c r="F74" s="32">
        <v>4.4400000000000004</v>
      </c>
      <c r="G74"/>
      <c r="H74" s="32">
        <v>4.4400000000000004</v>
      </c>
      <c r="I74"/>
      <c r="J74" s="32">
        <v>4.4400000000000004</v>
      </c>
      <c r="K74"/>
      <c r="L74" s="32">
        <v>4.4400000000000004</v>
      </c>
    </row>
    <row r="75" spans="1:23" ht="22.5" thickTop="1" thickBot="1">
      <c r="A75" s="49" t="s">
        <v>198</v>
      </c>
      <c r="C75" s="25" t="s">
        <v>199</v>
      </c>
      <c r="D75" s="77"/>
      <c r="E75" s="77"/>
      <c r="F75" s="32">
        <v>2.2200000000000002</v>
      </c>
      <c r="G75"/>
      <c r="H75" s="32">
        <v>2.2200000000000002</v>
      </c>
      <c r="I75"/>
      <c r="J75" s="32">
        <v>2.2200000000000002</v>
      </c>
      <c r="K75"/>
      <c r="L75" s="32">
        <v>2.2200000000000002</v>
      </c>
    </row>
    <row r="76" spans="1:23" ht="22.5" thickTop="1" thickBot="1">
      <c r="A76" s="49"/>
      <c r="D76" s="77"/>
      <c r="E76" s="77"/>
      <c r="F76"/>
      <c r="G76"/>
      <c r="H76"/>
      <c r="I76"/>
      <c r="J76"/>
      <c r="K76"/>
      <c r="L76"/>
    </row>
    <row r="77" spans="1:23" ht="18.75" customHeight="1">
      <c r="A77" s="65"/>
      <c r="B77" s="66"/>
      <c r="C77" s="93" t="s">
        <v>230</v>
      </c>
      <c r="D77" s="80"/>
      <c r="E77" s="80"/>
      <c r="F77" s="81"/>
      <c r="G77" s="82"/>
      <c r="H77" s="81"/>
      <c r="I77" s="82"/>
      <c r="J77" s="81"/>
      <c r="K77" s="82"/>
      <c r="L77" s="83"/>
    </row>
    <row r="78" spans="1:23" ht="18.75" customHeight="1">
      <c r="A78" s="67"/>
      <c r="C78" s="94" t="s">
        <v>231</v>
      </c>
      <c r="D78" s="77"/>
      <c r="E78" s="77"/>
      <c r="F78" s="4"/>
      <c r="G78" s="5"/>
      <c r="H78" s="4"/>
      <c r="I78" s="5"/>
      <c r="J78" s="4"/>
      <c r="K78" s="5"/>
      <c r="L78" s="84"/>
    </row>
    <row r="79" spans="1:23" ht="18.75" customHeight="1" thickBot="1">
      <c r="A79" s="79"/>
      <c r="B79" s="68"/>
      <c r="C79" s="96" t="s">
        <v>232</v>
      </c>
      <c r="D79" s="69"/>
      <c r="E79" s="69"/>
      <c r="F79" s="70"/>
      <c r="G79" s="71"/>
      <c r="H79" s="70"/>
      <c r="I79" s="71"/>
      <c r="J79" s="70"/>
      <c r="K79" s="71"/>
      <c r="L79" s="72"/>
      <c r="O79" s="57"/>
      <c r="P79" s="57"/>
      <c r="Q79" s="57"/>
      <c r="R79" s="57"/>
      <c r="S79" s="57"/>
      <c r="T79" s="57"/>
      <c r="U79" s="57"/>
      <c r="V79" s="57"/>
      <c r="W79" s="57"/>
    </row>
    <row r="80" spans="1:23" ht="23.25" customHeight="1">
      <c r="C80" s="9" t="e">
        <f>#REF!</f>
        <v>#REF!</v>
      </c>
      <c r="D80" s="77"/>
      <c r="E80" s="77"/>
      <c r="F80" s="1"/>
      <c r="G80" s="1"/>
      <c r="H80" s="1"/>
      <c r="I80" s="1"/>
      <c r="J80" s="1"/>
      <c r="K80" s="1"/>
      <c r="L80" s="1"/>
    </row>
    <row r="81" spans="1:12" ht="23.25" customHeight="1">
      <c r="C81" s="9" t="s">
        <v>117</v>
      </c>
      <c r="D81" s="2"/>
      <c r="E81" s="2"/>
      <c r="F81" s="128"/>
      <c r="G81" s="128"/>
      <c r="H81" s="128"/>
      <c r="I81" s="128"/>
      <c r="J81" s="128"/>
      <c r="K81" s="128"/>
      <c r="L81" s="128"/>
    </row>
    <row r="82" spans="1:12" ht="23.25" customHeight="1">
      <c r="C82" s="58" t="s">
        <v>224</v>
      </c>
      <c r="D82" s="63"/>
      <c r="E82" s="63"/>
      <c r="F82" s="63"/>
      <c r="G82" s="6"/>
      <c r="H82" s="6"/>
      <c r="I82" s="128"/>
      <c r="J82" s="128"/>
      <c r="K82" s="128"/>
      <c r="L82" s="128"/>
    </row>
    <row r="83" spans="1:12" ht="23.25" customHeight="1">
      <c r="D83" s="2"/>
      <c r="E83" s="2"/>
      <c r="F83" s="229" t="s">
        <v>120</v>
      </c>
      <c r="G83" s="229"/>
      <c r="H83" s="229"/>
      <c r="I83" s="128"/>
      <c r="J83" s="229" t="s">
        <v>121</v>
      </c>
      <c r="K83" s="229"/>
      <c r="L83" s="229"/>
    </row>
    <row r="84" spans="1:12" ht="21.75" customHeight="1">
      <c r="D84" s="2"/>
      <c r="E84" s="2"/>
      <c r="F84" s="231" t="s">
        <v>122</v>
      </c>
      <c r="G84" s="232"/>
      <c r="H84" s="232"/>
      <c r="I84" s="128"/>
      <c r="J84" s="231" t="s">
        <v>122</v>
      </c>
      <c r="K84" s="232"/>
      <c r="L84" s="232"/>
    </row>
    <row r="85" spans="1:12" ht="22">
      <c r="D85" s="2"/>
      <c r="E85" s="2"/>
      <c r="F85" s="231" t="s">
        <v>123</v>
      </c>
      <c r="G85" s="231"/>
      <c r="H85" s="231"/>
      <c r="I85" s="128"/>
      <c r="J85" s="231" t="s">
        <v>123</v>
      </c>
      <c r="K85" s="231"/>
      <c r="L85" s="231"/>
    </row>
    <row r="86" spans="1:12" ht="23.25" customHeight="1">
      <c r="A86" s="42" t="s">
        <v>51</v>
      </c>
      <c r="D86" s="77" t="s">
        <v>5</v>
      </c>
      <c r="E86" s="77"/>
      <c r="F86" s="2">
        <v>2563</v>
      </c>
      <c r="G86" s="2"/>
      <c r="H86" s="2">
        <v>2562</v>
      </c>
      <c r="I86" s="2"/>
      <c r="J86" s="2">
        <v>2563</v>
      </c>
      <c r="K86" s="2"/>
      <c r="L86" s="2">
        <v>2562</v>
      </c>
    </row>
    <row r="87" spans="1:12" ht="18" customHeight="1">
      <c r="E87" s="77"/>
      <c r="F87" s="2"/>
      <c r="G87" s="2"/>
      <c r="H87" s="12" t="s">
        <v>124</v>
      </c>
      <c r="I87" s="2"/>
      <c r="J87" s="2"/>
      <c r="K87" s="2"/>
      <c r="L87" s="12" t="s">
        <v>124</v>
      </c>
    </row>
    <row r="88" spans="1:12" ht="23.25" customHeight="1">
      <c r="D88" s="77"/>
      <c r="E88" s="77"/>
      <c r="F88" s="230" t="s">
        <v>7</v>
      </c>
      <c r="G88" s="230"/>
      <c r="H88" s="230"/>
      <c r="I88" s="230"/>
      <c r="J88" s="230"/>
      <c r="K88" s="230"/>
      <c r="L88" s="230"/>
    </row>
    <row r="89" spans="1:12" ht="21.75" customHeight="1">
      <c r="C89" s="9" t="s">
        <v>233</v>
      </c>
      <c r="D89" s="77"/>
      <c r="E89" s="77"/>
      <c r="F89" s="4">
        <v>22222</v>
      </c>
      <c r="G89" s="5"/>
      <c r="H89" s="4">
        <v>22222</v>
      </c>
      <c r="I89" s="5"/>
      <c r="J89" s="4">
        <v>22222</v>
      </c>
      <c r="K89" s="5"/>
      <c r="L89" s="4">
        <v>22222</v>
      </c>
    </row>
    <row r="90" spans="1:12" ht="21.75" customHeight="1">
      <c r="A90" s="44"/>
      <c r="C90" s="9"/>
      <c r="D90" s="77"/>
      <c r="E90" s="77"/>
      <c r="F90" s="4"/>
      <c r="G90" s="5"/>
      <c r="H90" s="4"/>
      <c r="I90" s="5"/>
      <c r="J90" s="4"/>
      <c r="K90" s="5"/>
      <c r="L90" s="4"/>
    </row>
    <row r="91" spans="1:12" ht="23.25" customHeight="1">
      <c r="A91" s="47" t="s">
        <v>73</v>
      </c>
      <c r="C91" s="9" t="s">
        <v>168</v>
      </c>
      <c r="D91" s="77"/>
      <c r="E91" s="77"/>
      <c r="F91" s="4"/>
      <c r="G91" s="5"/>
      <c r="H91" s="4"/>
      <c r="I91" s="5"/>
      <c r="J91" s="4"/>
      <c r="K91" s="5"/>
      <c r="L91" s="4"/>
    </row>
    <row r="92" spans="1:12" ht="21" customHeight="1">
      <c r="A92" s="47" t="s">
        <v>74</v>
      </c>
      <c r="C92" s="8" t="s">
        <v>75</v>
      </c>
      <c r="D92" s="77"/>
      <c r="E92" s="77"/>
      <c r="F92" s="21"/>
      <c r="H92" s="21"/>
      <c r="J92" s="21"/>
      <c r="L92" s="21"/>
    </row>
    <row r="93" spans="1:12" ht="21" customHeight="1">
      <c r="A93" s="49" t="s">
        <v>169</v>
      </c>
      <c r="C93" s="25" t="s">
        <v>170</v>
      </c>
      <c r="D93" s="77"/>
      <c r="E93" s="77"/>
      <c r="F93">
        <v>123</v>
      </c>
      <c r="G93"/>
      <c r="H93">
        <v>123</v>
      </c>
      <c r="I93"/>
      <c r="J93">
        <v>123</v>
      </c>
      <c r="K93"/>
      <c r="L93">
        <v>123</v>
      </c>
    </row>
    <row r="94" spans="1:12" ht="21" customHeight="1">
      <c r="A94" s="50" t="s">
        <v>76</v>
      </c>
      <c r="C94" s="55" t="s">
        <v>171</v>
      </c>
      <c r="D94" s="77"/>
      <c r="E94" s="77"/>
      <c r="F94" s="104">
        <v>22222</v>
      </c>
      <c r="G94"/>
      <c r="H94" s="104">
        <v>22222</v>
      </c>
      <c r="I94"/>
      <c r="J94" s="104">
        <v>22222</v>
      </c>
      <c r="K94"/>
      <c r="L94" s="104">
        <v>22222</v>
      </c>
    </row>
    <row r="95" spans="1:12" ht="21" customHeight="1">
      <c r="A95" s="236" t="s">
        <v>172</v>
      </c>
      <c r="C95" s="55" t="s">
        <v>173</v>
      </c>
      <c r="D95" s="77"/>
      <c r="E95" s="77"/>
      <c r="F95" s="56"/>
      <c r="G95"/>
      <c r="H95" s="56"/>
      <c r="I95"/>
      <c r="J95" s="56"/>
      <c r="K95"/>
      <c r="L95" s="56"/>
    </row>
    <row r="96" spans="1:12" ht="21" customHeight="1">
      <c r="A96" s="236"/>
      <c r="C96" s="55" t="s">
        <v>174</v>
      </c>
      <c r="D96" s="77"/>
      <c r="E96" s="77"/>
      <c r="F96">
        <v>123</v>
      </c>
      <c r="G96"/>
      <c r="H96">
        <v>123</v>
      </c>
      <c r="I96"/>
      <c r="J96">
        <v>123</v>
      </c>
      <c r="K96"/>
      <c r="L96">
        <v>123</v>
      </c>
    </row>
    <row r="97" spans="1:12" ht="21" customHeight="1">
      <c r="A97" s="99" t="s">
        <v>175</v>
      </c>
      <c r="C97" s="55" t="s">
        <v>176</v>
      </c>
      <c r="D97" s="77"/>
      <c r="E97" s="77"/>
      <c r="F97" s="104">
        <v>22222</v>
      </c>
      <c r="G97"/>
      <c r="H97" s="104">
        <v>22222</v>
      </c>
      <c r="I97"/>
      <c r="J97" s="104">
        <v>22222</v>
      </c>
      <c r="K97"/>
      <c r="L97" s="104">
        <v>22222</v>
      </c>
    </row>
    <row r="98" spans="1:12" ht="21" customHeight="1">
      <c r="A98" s="49" t="s">
        <v>148</v>
      </c>
      <c r="C98" s="55" t="s">
        <v>177</v>
      </c>
      <c r="D98" s="77"/>
      <c r="E98" s="77"/>
      <c r="F98" s="104"/>
      <c r="G98"/>
      <c r="H98" s="104"/>
      <c r="I98"/>
      <c r="J98" s="105"/>
      <c r="K98"/>
      <c r="L98" s="105"/>
    </row>
    <row r="99" spans="1:12" ht="21" customHeight="1">
      <c r="A99" s="49"/>
      <c r="C99" s="55" t="s">
        <v>178</v>
      </c>
      <c r="D99" s="77" t="s">
        <v>151</v>
      </c>
      <c r="E99" s="77"/>
      <c r="F99">
        <v>123</v>
      </c>
      <c r="G99"/>
      <c r="H99">
        <v>123</v>
      </c>
      <c r="I99"/>
      <c r="J99">
        <v>123</v>
      </c>
      <c r="K99"/>
      <c r="L99">
        <v>123</v>
      </c>
    </row>
    <row r="100" spans="1:12" ht="21" customHeight="1">
      <c r="A100" s="49"/>
      <c r="C100" s="92" t="s">
        <v>179</v>
      </c>
      <c r="D100" s="77"/>
      <c r="E100" s="77"/>
      <c r="F100" s="104">
        <v>22222</v>
      </c>
      <c r="G100"/>
      <c r="H100" s="104">
        <v>22222</v>
      </c>
      <c r="I100"/>
      <c r="J100" s="104">
        <v>22222</v>
      </c>
      <c r="K100"/>
      <c r="L100" s="104">
        <v>22222</v>
      </c>
    </row>
    <row r="101" spans="1:12" ht="21" customHeight="1">
      <c r="A101" s="49" t="s">
        <v>77</v>
      </c>
      <c r="C101" s="25" t="s">
        <v>180</v>
      </c>
      <c r="D101" s="77"/>
      <c r="E101" s="77"/>
      <c r="F101">
        <v>123</v>
      </c>
      <c r="G101"/>
      <c r="H101">
        <v>123</v>
      </c>
      <c r="I101"/>
      <c r="J101">
        <v>123</v>
      </c>
      <c r="K101"/>
      <c r="L101">
        <v>123</v>
      </c>
    </row>
    <row r="102" spans="1:12" ht="21" customHeight="1">
      <c r="A102" s="49"/>
      <c r="C102" s="9" t="s">
        <v>78</v>
      </c>
      <c r="D102" s="77"/>
      <c r="E102" s="77"/>
      <c r="F102" s="23">
        <v>22222</v>
      </c>
      <c r="G102" s="5"/>
      <c r="H102" s="23">
        <v>22222</v>
      </c>
      <c r="I102" s="5"/>
      <c r="J102" s="23">
        <v>22222</v>
      </c>
      <c r="K102" s="5"/>
      <c r="L102" s="23">
        <v>22222</v>
      </c>
    </row>
    <row r="103" spans="1:12" ht="10.5" customHeight="1">
      <c r="A103" s="49"/>
      <c r="C103" s="9"/>
      <c r="D103" s="77"/>
      <c r="E103" s="77"/>
      <c r="F103" s="4"/>
      <c r="G103" s="5"/>
      <c r="H103" s="4"/>
      <c r="I103" s="5"/>
      <c r="J103" s="4"/>
      <c r="K103" s="5"/>
      <c r="L103" s="4"/>
    </row>
    <row r="104" spans="1:12" ht="22">
      <c r="A104" s="47" t="s">
        <v>79</v>
      </c>
      <c r="C104" s="8" t="s">
        <v>80</v>
      </c>
      <c r="D104" s="77"/>
      <c r="E104" s="77"/>
      <c r="F104" s="4"/>
      <c r="G104" s="5"/>
      <c r="H104" s="4"/>
      <c r="I104" s="5"/>
      <c r="J104" s="4"/>
      <c r="K104" s="5"/>
      <c r="L104" s="4"/>
    </row>
    <row r="105" spans="1:12" ht="21" customHeight="1">
      <c r="A105" s="47"/>
      <c r="C105" s="92" t="s">
        <v>234</v>
      </c>
      <c r="D105" s="77"/>
      <c r="E105" s="77"/>
      <c r="F105" s="4"/>
      <c r="G105" s="5"/>
      <c r="H105" s="4"/>
      <c r="I105" s="5"/>
      <c r="J105" s="4"/>
      <c r="K105" s="5"/>
      <c r="L105" s="4"/>
    </row>
    <row r="106" spans="1:12" ht="21" customHeight="1">
      <c r="A106" s="47"/>
      <c r="C106" s="92" t="s">
        <v>235</v>
      </c>
      <c r="D106" s="77"/>
      <c r="E106" s="77"/>
      <c r="F106">
        <v>123</v>
      </c>
      <c r="G106"/>
      <c r="H106">
        <v>123</v>
      </c>
      <c r="I106"/>
      <c r="J106">
        <v>123</v>
      </c>
      <c r="K106"/>
      <c r="L106">
        <v>123</v>
      </c>
    </row>
    <row r="107" spans="1:12" ht="21" customHeight="1">
      <c r="A107" s="49" t="s">
        <v>68</v>
      </c>
      <c r="C107" s="55" t="s">
        <v>183</v>
      </c>
      <c r="D107" s="77">
        <v>10</v>
      </c>
      <c r="E107" s="77"/>
      <c r="F107" s="104">
        <v>22222</v>
      </c>
      <c r="G107"/>
      <c r="H107" s="104">
        <v>22222</v>
      </c>
      <c r="I107"/>
      <c r="J107" s="104">
        <v>22222</v>
      </c>
      <c r="K107"/>
      <c r="L107" s="104">
        <v>22222</v>
      </c>
    </row>
    <row r="108" spans="1:12" ht="21" customHeight="1">
      <c r="A108" s="49" t="s">
        <v>68</v>
      </c>
      <c r="C108" s="25" t="s">
        <v>81</v>
      </c>
      <c r="D108" s="77"/>
      <c r="E108" s="77"/>
      <c r="F108">
        <v>123</v>
      </c>
      <c r="G108"/>
      <c r="H108">
        <v>123</v>
      </c>
      <c r="I108"/>
      <c r="J108">
        <v>123</v>
      </c>
      <c r="K108"/>
      <c r="L108">
        <v>123</v>
      </c>
    </row>
    <row r="109" spans="1:12" ht="21" customHeight="1">
      <c r="A109" s="49" t="s">
        <v>184</v>
      </c>
      <c r="C109" s="92" t="s">
        <v>236</v>
      </c>
      <c r="D109" s="77"/>
      <c r="E109" s="77"/>
      <c r="F109"/>
      <c r="G109"/>
      <c r="H109"/>
      <c r="I109"/>
      <c r="J109"/>
      <c r="K109"/>
      <c r="L109"/>
    </row>
    <row r="110" spans="1:12" ht="21" customHeight="1">
      <c r="A110" s="49"/>
      <c r="C110" s="92" t="s">
        <v>237</v>
      </c>
      <c r="D110" s="77"/>
      <c r="E110" s="77"/>
      <c r="F110" s="104">
        <v>22222</v>
      </c>
      <c r="G110"/>
      <c r="H110" s="104">
        <v>22222</v>
      </c>
      <c r="I110"/>
      <c r="J110" s="104">
        <v>22222</v>
      </c>
      <c r="K110"/>
      <c r="L110" s="104">
        <v>22222</v>
      </c>
    </row>
    <row r="111" spans="1:12" ht="21" customHeight="1">
      <c r="A111" s="49" t="s">
        <v>184</v>
      </c>
      <c r="C111" s="92" t="s">
        <v>187</v>
      </c>
      <c r="D111" s="77"/>
      <c r="E111" s="77"/>
      <c r="F111" s="104"/>
      <c r="G111"/>
      <c r="H111" s="104"/>
      <c r="I111"/>
      <c r="J111" s="104"/>
      <c r="K111"/>
      <c r="L111" s="104"/>
    </row>
    <row r="112" spans="1:12" ht="21" customHeight="1">
      <c r="A112" s="49"/>
      <c r="C112" s="92" t="s">
        <v>188</v>
      </c>
      <c r="D112" s="77"/>
      <c r="E112" s="77"/>
      <c r="F112">
        <v>123</v>
      </c>
      <c r="G112"/>
      <c r="H112">
        <v>123</v>
      </c>
      <c r="I112"/>
      <c r="J112">
        <v>123</v>
      </c>
      <c r="K112"/>
      <c r="L112">
        <v>123</v>
      </c>
    </row>
    <row r="113" spans="1:12" ht="21" customHeight="1">
      <c r="A113" s="49" t="s">
        <v>148</v>
      </c>
      <c r="C113" s="55" t="s">
        <v>177</v>
      </c>
      <c r="D113" s="77"/>
      <c r="E113" s="77"/>
      <c r="F113" s="104"/>
      <c r="G113"/>
      <c r="H113" s="104"/>
      <c r="I113"/>
      <c r="J113" s="105"/>
      <c r="K113"/>
      <c r="L113" s="105"/>
    </row>
    <row r="114" spans="1:12" ht="21" customHeight="1">
      <c r="A114" s="49"/>
      <c r="C114" s="55" t="s">
        <v>178</v>
      </c>
      <c r="D114" s="77" t="s">
        <v>151</v>
      </c>
      <c r="E114" s="77"/>
      <c r="F114" s="104">
        <v>22222</v>
      </c>
      <c r="G114"/>
      <c r="H114" s="104">
        <v>22222</v>
      </c>
      <c r="I114"/>
      <c r="J114" s="104">
        <v>22222</v>
      </c>
      <c r="K114"/>
      <c r="L114" s="104">
        <v>22222</v>
      </c>
    </row>
    <row r="115" spans="1:12" ht="21" customHeight="1">
      <c r="A115" s="49"/>
      <c r="C115" s="92" t="s">
        <v>179</v>
      </c>
      <c r="D115" s="77"/>
      <c r="E115" s="77"/>
      <c r="F115">
        <v>123</v>
      </c>
      <c r="G115"/>
      <c r="H115">
        <v>123</v>
      </c>
      <c r="I115"/>
      <c r="J115">
        <v>123</v>
      </c>
      <c r="K115"/>
      <c r="L115">
        <v>123</v>
      </c>
    </row>
    <row r="116" spans="1:12" ht="21" customHeight="1">
      <c r="A116" s="49" t="s">
        <v>77</v>
      </c>
      <c r="C116" s="25" t="s">
        <v>220</v>
      </c>
      <c r="D116" s="77"/>
      <c r="E116" s="77"/>
      <c r="F116">
        <v>123</v>
      </c>
      <c r="G116"/>
      <c r="H116">
        <v>123</v>
      </c>
      <c r="I116"/>
      <c r="J116">
        <v>123</v>
      </c>
      <c r="K116"/>
      <c r="L116">
        <v>123</v>
      </c>
    </row>
    <row r="117" spans="1:12" ht="21" customHeight="1">
      <c r="A117" s="49"/>
      <c r="C117" s="9" t="s">
        <v>82</v>
      </c>
      <c r="D117" s="77"/>
      <c r="E117" s="77"/>
      <c r="F117" s="23">
        <v>22222</v>
      </c>
      <c r="G117" s="5"/>
      <c r="H117" s="23">
        <v>22222</v>
      </c>
      <c r="I117" s="5"/>
      <c r="J117" s="23">
        <v>22222</v>
      </c>
      <c r="K117" s="5"/>
      <c r="L117" s="23">
        <v>22222</v>
      </c>
    </row>
    <row r="118" spans="1:12" s="5" customFormat="1" ht="21" customHeight="1">
      <c r="A118" s="52" t="s">
        <v>83</v>
      </c>
      <c r="C118" s="9" t="s">
        <v>84</v>
      </c>
      <c r="D118" s="28"/>
      <c r="E118" s="28"/>
      <c r="F118" s="23">
        <v>22222</v>
      </c>
      <c r="H118" s="23">
        <v>22222</v>
      </c>
      <c r="J118" s="23">
        <v>22222</v>
      </c>
      <c r="L118" s="23">
        <v>22222</v>
      </c>
    </row>
    <row r="119" spans="1:12" ht="21" customHeight="1" thickBot="1">
      <c r="A119" s="53" t="s">
        <v>85</v>
      </c>
      <c r="C119" s="9" t="s">
        <v>190</v>
      </c>
      <c r="D119" s="77"/>
      <c r="E119" s="77"/>
      <c r="F119" s="38">
        <v>22222</v>
      </c>
      <c r="G119" s="5"/>
      <c r="H119" s="38">
        <v>22222</v>
      </c>
      <c r="I119" s="5"/>
      <c r="J119" s="38">
        <v>22222</v>
      </c>
      <c r="K119" s="5"/>
      <c r="L119" s="38">
        <v>22222</v>
      </c>
    </row>
    <row r="120" spans="1:12" ht="21.75" customHeight="1" thickTop="1">
      <c r="C120" s="9"/>
      <c r="D120" s="77"/>
      <c r="E120" s="77"/>
      <c r="F120" s="36"/>
      <c r="G120" s="18"/>
      <c r="H120" s="36"/>
      <c r="I120" s="18"/>
      <c r="J120" s="18"/>
      <c r="K120" s="18"/>
      <c r="L120" s="18"/>
    </row>
    <row r="121" spans="1:12" ht="21.75" customHeight="1">
      <c r="A121" s="52" t="s">
        <v>85</v>
      </c>
      <c r="C121" s="9" t="s">
        <v>192</v>
      </c>
      <c r="D121" s="77"/>
      <c r="E121" s="77"/>
      <c r="F121" s="36"/>
      <c r="G121" s="18"/>
      <c r="H121" s="36"/>
      <c r="I121" s="18"/>
      <c r="J121" s="18"/>
      <c r="K121" s="18"/>
      <c r="L121" s="18"/>
    </row>
    <row r="122" spans="1:12" ht="23.25" customHeight="1">
      <c r="A122" s="52" t="s">
        <v>90</v>
      </c>
      <c r="C122" s="25" t="s">
        <v>87</v>
      </c>
      <c r="D122" s="77"/>
      <c r="E122" s="77"/>
      <c r="F122" s="37">
        <v>22222</v>
      </c>
      <c r="G122" s="15"/>
      <c r="H122" s="37">
        <v>22222</v>
      </c>
      <c r="I122" s="15"/>
      <c r="J122" s="15">
        <v>123</v>
      </c>
      <c r="K122" s="15"/>
      <c r="L122" s="15">
        <v>123</v>
      </c>
    </row>
    <row r="123" spans="1:12" ht="23.25" customHeight="1">
      <c r="A123" s="52" t="s">
        <v>91</v>
      </c>
      <c r="C123" s="25" t="s">
        <v>89</v>
      </c>
      <c r="D123" s="77"/>
      <c r="E123" s="77"/>
      <c r="F123" s="103">
        <v>123</v>
      </c>
      <c r="G123" s="15"/>
      <c r="H123" s="103">
        <v>123</v>
      </c>
      <c r="I123" s="16"/>
      <c r="J123" s="22">
        <v>0</v>
      </c>
      <c r="L123" s="22">
        <v>0</v>
      </c>
    </row>
    <row r="124" spans="1:12" ht="23.25" customHeight="1" thickBot="1">
      <c r="A124" s="52"/>
      <c r="C124" s="9"/>
      <c r="D124" s="77"/>
      <c r="E124" s="77"/>
      <c r="F124" s="17">
        <v>22222</v>
      </c>
      <c r="G124" s="18"/>
      <c r="H124" s="17">
        <v>22222</v>
      </c>
      <c r="I124" s="18"/>
      <c r="J124" s="19">
        <v>123</v>
      </c>
      <c r="K124" s="18"/>
      <c r="L124" s="19">
        <v>123</v>
      </c>
    </row>
    <row r="125" spans="1:12" ht="23.25" customHeight="1" thickTop="1" thickBot="1">
      <c r="D125" s="77"/>
      <c r="E125" s="77"/>
      <c r="F125" s="36"/>
      <c r="G125" s="18"/>
      <c r="H125" s="36"/>
      <c r="I125" s="18"/>
      <c r="J125" s="18"/>
      <c r="K125" s="18"/>
      <c r="L125" s="18"/>
    </row>
    <row r="126" spans="1:12" ht="21.75" customHeight="1">
      <c r="A126" s="65"/>
      <c r="B126" s="66"/>
      <c r="C126" s="234" t="s">
        <v>193</v>
      </c>
      <c r="D126" s="234"/>
      <c r="E126" s="234"/>
      <c r="F126" s="234"/>
      <c r="G126" s="234"/>
      <c r="H126" s="234"/>
      <c r="I126" s="234"/>
      <c r="J126" s="234"/>
      <c r="K126" s="234"/>
      <c r="L126" s="235"/>
    </row>
    <row r="127" spans="1:12" ht="18" customHeight="1" thickBot="1">
      <c r="A127" s="79"/>
      <c r="B127" s="68"/>
      <c r="C127" s="96" t="s">
        <v>194</v>
      </c>
      <c r="D127" s="97"/>
      <c r="E127" s="97"/>
      <c r="F127" s="97"/>
      <c r="G127" s="97"/>
      <c r="H127" s="97"/>
      <c r="I127" s="97"/>
      <c r="J127" s="97"/>
      <c r="K127" s="97"/>
      <c r="L127" s="100"/>
    </row>
    <row r="128" spans="1:12" ht="22" customHeight="1"/>
    <row r="129" spans="1:1" ht="22" customHeight="1">
      <c r="A129" s="54"/>
    </row>
    <row r="130" spans="1:1" ht="22" customHeight="1">
      <c r="A130" s="54"/>
    </row>
    <row r="131" spans="1:1" ht="22" customHeight="1">
      <c r="A131" s="54"/>
    </row>
    <row r="132" spans="1:1" ht="22" customHeight="1"/>
    <row r="133" spans="1:1" ht="22" customHeight="1"/>
    <row r="134" spans="1:1" ht="22" customHeight="1"/>
    <row r="135" spans="1:1" ht="22" customHeight="1"/>
    <row r="136" spans="1:1" ht="22" customHeight="1"/>
    <row r="137" spans="1:1" ht="22" customHeight="1"/>
    <row r="138" spans="1:1" ht="22" customHeight="1"/>
    <row r="139" spans="1:1" ht="22" customHeight="1"/>
    <row r="140" spans="1:1" ht="22" customHeight="1"/>
    <row r="141" spans="1:1" ht="22" customHeight="1"/>
    <row r="142" spans="1:1" ht="22" customHeight="1"/>
    <row r="143" spans="1:1" ht="22" customHeight="1"/>
    <row r="144" spans="1:1" ht="22" customHeight="1"/>
    <row r="145" ht="22" customHeight="1"/>
    <row r="146" ht="22" customHeight="1"/>
    <row r="147" ht="22" customHeight="1"/>
    <row r="148" ht="22" customHeight="1"/>
    <row r="149" ht="22" customHeight="1"/>
    <row r="150" ht="22" customHeight="1"/>
    <row r="151" ht="22" customHeight="1"/>
    <row r="152" ht="22" customHeight="1"/>
    <row r="153" ht="20.149999999999999" customHeight="1"/>
    <row r="154" ht="20.149999999999999" customHeight="1"/>
    <row r="155" ht="20.149999999999999" customHeight="1"/>
    <row r="156" ht="20.149999999999999" customHeight="1"/>
    <row r="157" ht="20.149999999999999" customHeight="1"/>
    <row r="158" ht="20.149999999999999" customHeight="1"/>
    <row r="159" ht="20.149999999999999" customHeight="1"/>
    <row r="160" ht="20.149999999999999" customHeight="1"/>
    <row r="161" ht="20.149999999999999" customHeight="1"/>
    <row r="162" ht="20.149999999999999" customHeight="1"/>
    <row r="163" ht="20.149999999999999" customHeight="1"/>
    <row r="164" ht="20.149999999999999" customHeight="1"/>
    <row r="165" ht="20.149999999999999" customHeight="1"/>
    <row r="166" ht="20.149999999999999" customHeight="1"/>
    <row r="167" ht="19.5" customHeight="1"/>
    <row r="168" ht="20.149999999999999" customHeight="1"/>
    <row r="169" ht="20.149999999999999" customHeight="1"/>
    <row r="170" ht="20.149999999999999" customHeight="1"/>
    <row r="171" ht="20.149999999999999" customHeight="1"/>
    <row r="172" ht="20.149999999999999" customHeight="1"/>
    <row r="173" ht="20.149999999999999" customHeight="1"/>
    <row r="174" ht="20.149999999999999" customHeight="1"/>
    <row r="175" ht="20.149999999999999" customHeight="1"/>
    <row r="176" ht="20.149999999999999" customHeight="1"/>
    <row r="177" ht="20.149999999999999" customHeight="1"/>
    <row r="178" ht="20.149999999999999" customHeight="1"/>
    <row r="179" ht="19.5" customHeight="1"/>
    <row r="180" ht="19.5" customHeight="1"/>
    <row r="181" ht="19.5" customHeight="1"/>
    <row r="182" ht="19.5" customHeight="1"/>
    <row r="183" ht="19.5" customHeight="1"/>
    <row r="184" ht="19.5" customHeight="1"/>
    <row r="185" ht="19.5" customHeight="1"/>
    <row r="186" ht="19.5" customHeight="1"/>
    <row r="187" ht="19.5" customHeight="1"/>
    <row r="188" ht="19.5" customHeight="1"/>
    <row r="189" ht="19.5" customHeight="1"/>
    <row r="190" ht="19.5" customHeight="1"/>
    <row r="191" ht="19.5" customHeight="1"/>
    <row r="192" ht="19.5" customHeight="1"/>
    <row r="193" ht="19.5" customHeight="1"/>
    <row r="194" ht="20.149999999999999" customHeight="1"/>
    <row r="195" ht="20.149999999999999" customHeight="1"/>
    <row r="196" ht="20.149999999999999" customHeight="1"/>
    <row r="197" ht="20.149999999999999" customHeight="1"/>
    <row r="198" ht="20.149999999999999" customHeight="1"/>
    <row r="199" ht="20.149999999999999" customHeight="1"/>
    <row r="200" ht="20.149999999999999" customHeight="1"/>
    <row r="201" ht="20.149999999999999" customHeight="1"/>
    <row r="202" ht="20.149999999999999" customHeight="1"/>
    <row r="203" ht="20.149999999999999" customHeight="1"/>
    <row r="204" ht="20.149999999999999" customHeight="1"/>
    <row r="205" ht="20.149999999999999" customHeight="1"/>
    <row r="206" ht="19.5" customHeight="1"/>
    <row r="207" ht="20.149999999999999" customHeight="1"/>
    <row r="208" ht="20.149999999999999" customHeight="1"/>
    <row r="209" spans="1:12" ht="20.149999999999999" customHeight="1"/>
    <row r="210" spans="1:12" ht="19.5" customHeight="1"/>
    <row r="211" spans="1:12" ht="20.149999999999999" customHeight="1"/>
    <row r="212" spans="1:12" ht="20.149999999999999" customHeight="1"/>
    <row r="213" spans="1:12" ht="19.5" customHeight="1"/>
    <row r="214" spans="1:12" ht="20.149999999999999" customHeight="1"/>
    <row r="215" spans="1:12" ht="20.149999999999999" customHeight="1"/>
    <row r="216" spans="1:12" ht="20.149999999999999" customHeight="1"/>
    <row r="219" spans="1:12" s="13" customFormat="1" ht="23.25" customHeight="1">
      <c r="A219" s="42"/>
      <c r="B219" s="3"/>
      <c r="C219" s="25"/>
      <c r="D219" s="3"/>
      <c r="E219" s="3"/>
      <c r="F219" s="3"/>
      <c r="G219" s="3"/>
      <c r="H219" s="3"/>
      <c r="I219" s="3"/>
      <c r="J219" s="3"/>
      <c r="K219" s="3"/>
      <c r="L219" s="3"/>
    </row>
    <row r="222" spans="1:12" ht="23.25" customHeight="1">
      <c r="A222" s="43"/>
      <c r="B222" s="13"/>
    </row>
  </sheetData>
  <mergeCells count="23">
    <mergeCell ref="A95:A96"/>
    <mergeCell ref="F4:H4"/>
    <mergeCell ref="J4:L4"/>
    <mergeCell ref="F9:L9"/>
    <mergeCell ref="F83:H83"/>
    <mergeCell ref="J83:L83"/>
    <mergeCell ref="F6:H6"/>
    <mergeCell ref="J6:L6"/>
    <mergeCell ref="F5:H5"/>
    <mergeCell ref="J5:L5"/>
    <mergeCell ref="F58:H58"/>
    <mergeCell ref="J58:L58"/>
    <mergeCell ref="F59:H59"/>
    <mergeCell ref="J59:L59"/>
    <mergeCell ref="F60:H60"/>
    <mergeCell ref="J60:L60"/>
    <mergeCell ref="F63:L63"/>
    <mergeCell ref="F85:H85"/>
    <mergeCell ref="J85:L85"/>
    <mergeCell ref="C126:L126"/>
    <mergeCell ref="F88:L88"/>
    <mergeCell ref="F84:H84"/>
    <mergeCell ref="J84:L84"/>
  </mergeCells>
  <pageMargins left="0.55000000000000004" right="0.34" top="0.48" bottom="0.19" header="0.5" footer="0.15"/>
  <pageSetup paperSize="9" scale="68" firstPageNumber="82" orientation="portrait" useFirstPageNumber="1" r:id="rId1"/>
  <headerFooter alignWithMargins="0">
    <oddFooter xml:space="preserve">&amp;L        หมายเหตุประกอบงบการเงินเป็นส่วนหนึ่งของงบการเงินระหว่างกาลนี้
&amp;C&amp;14&amp;P&amp;R&amp;F
</oddFooter>
  </headerFooter>
  <rowBreaks count="2" manualBreakCount="2">
    <brk id="54" max="11" man="1"/>
    <brk id="79" max="11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54EA40735BF934BA67F81A627B4C9F5" ma:contentTypeVersion="12" ma:contentTypeDescription="Create a new document." ma:contentTypeScope="" ma:versionID="05ad9e7d0ddfe902c63c40c21aec9685">
  <xsd:schema xmlns:xsd="http://www.w3.org/2001/XMLSchema" xmlns:xs="http://www.w3.org/2001/XMLSchema" xmlns:p="http://schemas.microsoft.com/office/2006/metadata/properties" xmlns:ns3="5f0ff7a2-1283-4f33-ade5-cd4c48a68bed" xmlns:ns4="11cc0dfc-d067-462d-b52e-4da9d11e8445" targetNamespace="http://schemas.microsoft.com/office/2006/metadata/properties" ma:root="true" ma:fieldsID="c62f3a08bb217f4327e2b3416288472f" ns3:_="" ns4:_="">
    <xsd:import namespace="5f0ff7a2-1283-4f33-ade5-cd4c48a68bed"/>
    <xsd:import namespace="11cc0dfc-d067-462d-b52e-4da9d11e844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0ff7a2-1283-4f33-ade5-cd4c48a68b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cc0dfc-d067-462d-b52e-4da9d11e844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AF59435-5224-4F76-B832-F699C20C48B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C96BC6E-A660-4F60-A735-35891CBAF7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0ff7a2-1283-4f33-ade5-cd4c48a68bed"/>
    <ds:schemaRef ds:uri="11cc0dfc-d067-462d-b52e-4da9d11e844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8FC0C84-8CE4-4548-BADE-A59727B0BB6A}">
  <ds:schemaRefs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purl.org/dc/terms/"/>
    <ds:schemaRef ds:uri="11cc0dfc-d067-462d-b52e-4da9d11e8445"/>
    <ds:schemaRef ds:uri="5f0ff7a2-1283-4f33-ade5-cd4c48a68bed"/>
    <ds:schemaRef ds:uri="http://purl.org/dc/elements/1.1/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9</vt:i4>
      </vt:variant>
    </vt:vector>
  </HeadingPairs>
  <TitlesOfParts>
    <vt:vector size="17" baseType="lpstr">
      <vt:lpstr>SFP</vt:lpstr>
      <vt:lpstr>PL5-8</vt:lpstr>
      <vt:lpstr>CH-Consol FS 9-10</vt:lpstr>
      <vt:lpstr>CH-Separate FS11-12</vt:lpstr>
      <vt:lpstr>CF13-14</vt:lpstr>
      <vt:lpstr>App3.1 PL_One Statement-2 steps</vt:lpstr>
      <vt:lpstr>App3.2 PL_2 Statement-1 step</vt:lpstr>
      <vt:lpstr>App3.3 PL_2 Statement-2 steps</vt:lpstr>
      <vt:lpstr>'CF13-14'!_Hlk120336604</vt:lpstr>
      <vt:lpstr>'App3.1 PL_One Statement-2 steps'!Print_Area</vt:lpstr>
      <vt:lpstr>'App3.2 PL_2 Statement-1 step'!Print_Area</vt:lpstr>
      <vt:lpstr>'App3.3 PL_2 Statement-2 steps'!Print_Area</vt:lpstr>
      <vt:lpstr>'CF13-14'!Print_Area</vt:lpstr>
      <vt:lpstr>'CH-Consol FS 9-10'!Print_Area</vt:lpstr>
      <vt:lpstr>'CH-Separate FS11-12'!Print_Area</vt:lpstr>
      <vt:lpstr>'PL5-8'!Print_Area</vt:lpstr>
      <vt:lpstr>SFP!Print_Area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Thai GAAP Q2 2020 PAE IFS (Thai)_17 Mar 20_Excel</dc:title>
  <dc:subject/>
  <dc:creator>KPMG</dc:creator>
  <cp:keywords/>
  <dc:description/>
  <cp:lastModifiedBy>Napatsawan, Phuangpat</cp:lastModifiedBy>
  <cp:revision/>
  <cp:lastPrinted>2025-08-05T08:13:54Z</cp:lastPrinted>
  <dcterms:created xsi:type="dcterms:W3CDTF">2006-01-06T08:39:44Z</dcterms:created>
  <dcterms:modified xsi:type="dcterms:W3CDTF">2025-08-05T10:26:06Z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0x010100854EA40735BF934BA67F81A627B4C9F5</vt:lpwstr>
  </property>
</Properties>
</file>