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huangpat\Downloads\SRM SURM AA Rep 2Q25\To client\"/>
    </mc:Choice>
  </mc:AlternateContent>
  <xr:revisionPtr revIDLastSave="0" documentId="13_ncr:1_{E8B7A283-06C6-4D4C-9C18-45D6F06FAC41}" xr6:coauthVersionLast="47" xr6:coauthVersionMax="47" xr10:uidLastSave="{00000000-0000-0000-0000-000000000000}"/>
  <bookViews>
    <workbookView xWindow="-110" yWindow="-110" windowWidth="19420" windowHeight="11500" tabRatio="883" xr2:uid="{00000000-000D-0000-FFFF-FFFF00000000}"/>
  </bookViews>
  <sheets>
    <sheet name="SFP2-3" sheetId="8" r:id="rId1"/>
    <sheet name="PL-4-5" sheetId="2" r:id="rId2"/>
    <sheet name="CH-Consol FS 6-7" sheetId="3" r:id="rId3"/>
    <sheet name="CH-Separate FS 8-9" sheetId="4" r:id="rId4"/>
    <sheet name="CF10-11" sheetId="5" r:id="rId5"/>
  </sheets>
  <definedNames>
    <definedName name="_xlnm._FilterDatabase" localSheetId="1" hidden="1">'PL-4-5'!$A$10:$K$10</definedName>
    <definedName name="_Hlk120336604" localSheetId="4">'CF10-11'!$A$32</definedName>
    <definedName name="_xlnm.Print_Area" localSheetId="4">'CF10-11'!$A$1:$I$79</definedName>
    <definedName name="_xlnm.Print_Area" localSheetId="2">'CH-Consol FS 6-7'!$A$1:$M$55</definedName>
    <definedName name="_xlnm.Print_Area" localSheetId="3">'CH-Separate FS 8-9'!$A$1:$M$54</definedName>
    <definedName name="_xlnm.Print_Area" localSheetId="1">'PL-4-5'!$B$1:$K$105</definedName>
    <definedName name="_xlnm.Print_Area" localSheetId="0">'SFP2-3'!$A$1:$J$85</definedName>
    <definedName name="Z_A3B3E038_AAE0_4F24_B01A_BCF5B017EAC3_.wvu.PrintArea" localSheetId="4" hidden="1">'CF10-11'!$A$1:$I$78</definedName>
    <definedName name="Z_A3B3E038_AAE0_4F24_B01A_BCF5B017EAC3_.wvu.PrintArea" localSheetId="2" hidden="1">'CH-Consol FS 6-7'!#REF!</definedName>
    <definedName name="Z_A3B3E038_AAE0_4F24_B01A_BCF5B017EAC3_.wvu.PrintArea" localSheetId="3" hidden="1">'CH-Separate FS 8-9'!#REF!</definedName>
    <definedName name="Z_A3B3E038_AAE0_4F24_B01A_BCF5B017EAC3_.wvu.PrintArea" localSheetId="1" hidden="1">'PL-4-5'!$A$1:$K$51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5" l="1"/>
  <c r="C74" i="5" l="1"/>
  <c r="G74" i="5"/>
  <c r="I49" i="5" l="1"/>
  <c r="G49" i="5"/>
  <c r="E49" i="5"/>
  <c r="C49" i="5"/>
  <c r="I33" i="2"/>
  <c r="D80" i="8"/>
  <c r="D54" i="8"/>
  <c r="D18" i="8"/>
  <c r="H30" i="8"/>
  <c r="D30" i="8"/>
  <c r="H18" i="8"/>
  <c r="K38" i="4"/>
  <c r="I38" i="4"/>
  <c r="K40" i="3"/>
  <c r="I40" i="3"/>
  <c r="J78" i="8"/>
  <c r="F78" i="8"/>
  <c r="J60" i="8"/>
  <c r="F60" i="8"/>
  <c r="J53" i="8"/>
  <c r="F53" i="8"/>
  <c r="J46" i="8"/>
  <c r="F46" i="8"/>
  <c r="J29" i="8"/>
  <c r="J30" i="8" s="1"/>
  <c r="F29" i="8"/>
  <c r="F30" i="8" s="1"/>
  <c r="D32" i="8" l="1"/>
  <c r="I71" i="5"/>
  <c r="E71" i="5"/>
  <c r="I26" i="5"/>
  <c r="I36" i="5" s="1"/>
  <c r="I38" i="5" s="1"/>
  <c r="I73" i="5" s="1"/>
  <c r="E26" i="5"/>
  <c r="E36" i="5" s="1"/>
  <c r="E38" i="5" s="1"/>
  <c r="G23" i="4"/>
  <c r="E23" i="4"/>
  <c r="C23" i="4"/>
  <c r="K17" i="4"/>
  <c r="K18" i="4" s="1"/>
  <c r="I17" i="4"/>
  <c r="I18" i="4" s="1"/>
  <c r="E17" i="4"/>
  <c r="E18" i="4" s="1"/>
  <c r="E25" i="4" s="1"/>
  <c r="G16" i="4"/>
  <c r="G17" i="4" s="1"/>
  <c r="G18" i="4" s="1"/>
  <c r="E16" i="4"/>
  <c r="C16" i="4"/>
  <c r="C17" i="4" s="1"/>
  <c r="C18" i="4" s="1"/>
  <c r="M12" i="4"/>
  <c r="G24" i="3"/>
  <c r="E24" i="3"/>
  <c r="C24" i="3"/>
  <c r="K18" i="3"/>
  <c r="I18" i="3"/>
  <c r="I19" i="3" s="1"/>
  <c r="G17" i="3"/>
  <c r="G18" i="3" s="1"/>
  <c r="G19" i="3" s="1"/>
  <c r="G26" i="3" s="1"/>
  <c r="E17" i="3"/>
  <c r="E18" i="3" s="1"/>
  <c r="E19" i="3" s="1"/>
  <c r="C17" i="3"/>
  <c r="C18" i="3" s="1"/>
  <c r="C19" i="3" s="1"/>
  <c r="C26" i="3" s="1"/>
  <c r="M13" i="3"/>
  <c r="K100" i="2"/>
  <c r="K95" i="2"/>
  <c r="I21" i="4" s="1"/>
  <c r="M21" i="4" s="1"/>
  <c r="K85" i="2"/>
  <c r="K83" i="2"/>
  <c r="K70" i="2"/>
  <c r="K66" i="2"/>
  <c r="K72" i="2" s="1"/>
  <c r="K77" i="2" s="1"/>
  <c r="K79" i="2" s="1"/>
  <c r="G100" i="2"/>
  <c r="G95" i="2"/>
  <c r="I22" i="3" s="1"/>
  <c r="M22" i="3" s="1"/>
  <c r="G86" i="2"/>
  <c r="G88" i="2" s="1"/>
  <c r="K23" i="3" s="1"/>
  <c r="K24" i="3" s="1"/>
  <c r="K26" i="3" s="1"/>
  <c r="G70" i="2"/>
  <c r="G66" i="2"/>
  <c r="K43" i="2"/>
  <c r="K33" i="2"/>
  <c r="K31" i="2"/>
  <c r="K18" i="2"/>
  <c r="K14" i="2"/>
  <c r="G43" i="2"/>
  <c r="G34" i="2"/>
  <c r="G18" i="2"/>
  <c r="G14" i="2"/>
  <c r="G20" i="2" s="1"/>
  <c r="G25" i="2" s="1"/>
  <c r="G27" i="2" s="1"/>
  <c r="E73" i="5" l="1"/>
  <c r="E75" i="5" s="1"/>
  <c r="G25" i="4"/>
  <c r="E26" i="3"/>
  <c r="K20" i="2"/>
  <c r="K25" i="2" s="1"/>
  <c r="K27" i="2" s="1"/>
  <c r="K86" i="2"/>
  <c r="K88" i="2" s="1"/>
  <c r="K22" i="4" s="1"/>
  <c r="I23" i="4"/>
  <c r="I24" i="3"/>
  <c r="I26" i="3" s="1"/>
  <c r="M26" i="3" s="1"/>
  <c r="G72" i="2"/>
  <c r="G77" i="2" s="1"/>
  <c r="G79" i="2" s="1"/>
  <c r="G90" i="2" s="1"/>
  <c r="M23" i="3"/>
  <c r="G36" i="2"/>
  <c r="K34" i="2"/>
  <c r="I75" i="5"/>
  <c r="I25" i="4"/>
  <c r="M18" i="4"/>
  <c r="C25" i="4"/>
  <c r="M16" i="4"/>
  <c r="M17" i="4" s="1"/>
  <c r="M17" i="3"/>
  <c r="M18" i="3" s="1"/>
  <c r="M19" i="3" s="1"/>
  <c r="K90" i="2"/>
  <c r="G42" i="4"/>
  <c r="E42" i="4"/>
  <c r="C42" i="4"/>
  <c r="G44" i="3"/>
  <c r="E44" i="3"/>
  <c r="C44" i="3"/>
  <c r="I45" i="3"/>
  <c r="I85" i="2"/>
  <c r="I83" i="2"/>
  <c r="I31" i="2"/>
  <c r="J80" i="8"/>
  <c r="F80" i="8"/>
  <c r="J62" i="8"/>
  <c r="F62" i="8"/>
  <c r="D62" i="8"/>
  <c r="D64" i="8" s="1"/>
  <c r="D82" i="8" s="1"/>
  <c r="D83" i="8" s="1"/>
  <c r="J54" i="8"/>
  <c r="H54" i="8"/>
  <c r="F54" i="8"/>
  <c r="J18" i="8"/>
  <c r="F18" i="8"/>
  <c r="F32" i="8" s="1"/>
  <c r="M24" i="3" l="1"/>
  <c r="K23" i="4"/>
  <c r="K25" i="4" s="1"/>
  <c r="M25" i="4" s="1"/>
  <c r="M22" i="4"/>
  <c r="M23" i="4" s="1"/>
  <c r="K36" i="2"/>
  <c r="G38" i="2"/>
  <c r="G46" i="2" s="1"/>
  <c r="G48" i="2" s="1"/>
  <c r="H62" i="8"/>
  <c r="H64" i="8" s="1"/>
  <c r="F64" i="8"/>
  <c r="F82" i="8" s="1"/>
  <c r="J64" i="8"/>
  <c r="J82" i="8" s="1"/>
  <c r="J32" i="8"/>
  <c r="H80" i="8"/>
  <c r="H32" i="8"/>
  <c r="K38" i="2" l="1"/>
  <c r="H82" i="8"/>
  <c r="H83" i="8" s="1"/>
  <c r="G49" i="4"/>
  <c r="E49" i="4"/>
  <c r="C49" i="4"/>
  <c r="K43" i="4"/>
  <c r="K44" i="4" s="1"/>
  <c r="I43" i="4"/>
  <c r="I44" i="4" s="1"/>
  <c r="G43" i="4"/>
  <c r="G44" i="4" s="1"/>
  <c r="E43" i="4"/>
  <c r="E44" i="4" s="1"/>
  <c r="C43" i="4"/>
  <c r="C44" i="4" s="1"/>
  <c r="M42" i="4"/>
  <c r="M43" i="4" s="1"/>
  <c r="M38" i="4"/>
  <c r="G51" i="3"/>
  <c r="E51" i="3"/>
  <c r="C51" i="3"/>
  <c r="K45" i="3"/>
  <c r="I46" i="3"/>
  <c r="G45" i="3"/>
  <c r="G46" i="3" s="1"/>
  <c r="E45" i="3"/>
  <c r="E46" i="3" s="1"/>
  <c r="C45" i="3"/>
  <c r="C46" i="3" s="1"/>
  <c r="M44" i="3"/>
  <c r="M45" i="3" s="1"/>
  <c r="M46" i="3" s="1"/>
  <c r="M40" i="3"/>
  <c r="K46" i="2" l="1"/>
  <c r="E51" i="4"/>
  <c r="G53" i="3"/>
  <c r="G51" i="4"/>
  <c r="C53" i="3"/>
  <c r="E53" i="3"/>
  <c r="M44" i="4"/>
  <c r="C51" i="4"/>
  <c r="K48" i="2" l="1"/>
  <c r="I86" i="2"/>
  <c r="I88" i="2" s="1"/>
  <c r="K48" i="4" s="1"/>
  <c r="E86" i="2"/>
  <c r="I70" i="2"/>
  <c r="E70" i="2"/>
  <c r="I66" i="2"/>
  <c r="E66" i="2"/>
  <c r="E88" i="2" l="1"/>
  <c r="K50" i="3" s="1"/>
  <c r="K49" i="4"/>
  <c r="K51" i="4" s="1"/>
  <c r="M48" i="4"/>
  <c r="I72" i="2"/>
  <c r="I77" i="2" s="1"/>
  <c r="G11" i="5" s="1"/>
  <c r="E72" i="2"/>
  <c r="E77" i="2" s="1"/>
  <c r="C11" i="5" s="1"/>
  <c r="K51" i="3" l="1"/>
  <c r="M50" i="3"/>
  <c r="K53" i="3"/>
  <c r="I79" i="2"/>
  <c r="E79" i="2"/>
  <c r="E103" i="2" l="1"/>
  <c r="E93" i="2"/>
  <c r="I93" i="2"/>
  <c r="I103" i="2"/>
  <c r="E95" i="2"/>
  <c r="I49" i="3" s="1"/>
  <c r="E90" i="2"/>
  <c r="E98" i="2" s="1"/>
  <c r="I95" i="2"/>
  <c r="I47" i="4" s="1"/>
  <c r="I90" i="2"/>
  <c r="I98" i="2" l="1"/>
  <c r="I100" i="2" s="1"/>
  <c r="I49" i="4"/>
  <c r="I51" i="4" s="1"/>
  <c r="M51" i="4" s="1"/>
  <c r="M47" i="4"/>
  <c r="M49" i="4" s="1"/>
  <c r="I51" i="3"/>
  <c r="M49" i="3"/>
  <c r="E100" i="2"/>
  <c r="I53" i="3" l="1"/>
  <c r="M53" i="3" s="1"/>
  <c r="M51" i="3"/>
  <c r="G71" i="5"/>
  <c r="C71" i="5"/>
  <c r="I34" i="2" l="1"/>
  <c r="E34" i="2"/>
  <c r="E36" i="2" s="1"/>
  <c r="I36" i="2" s="1"/>
  <c r="I18" i="2"/>
  <c r="E18" i="2"/>
  <c r="E14" i="2"/>
  <c r="I14" i="2"/>
  <c r="I20" i="2" l="1"/>
  <c r="I25" i="2" s="1"/>
  <c r="G26" i="5" s="1"/>
  <c r="G36" i="5" s="1"/>
  <c r="G38" i="5" s="1"/>
  <c r="G73" i="5" s="1"/>
  <c r="E20" i="2"/>
  <c r="E25" i="2" s="1"/>
  <c r="E27" i="2" l="1"/>
  <c r="C36" i="5"/>
  <c r="C38" i="5" s="1"/>
  <c r="C73" i="5" s="1"/>
  <c r="C75" i="5" s="1"/>
  <c r="C76" i="5" s="1"/>
  <c r="G75" i="5"/>
  <c r="G76" i="5" s="1"/>
  <c r="I27" i="2"/>
  <c r="I38" i="2" l="1"/>
  <c r="I46" i="2" s="1"/>
  <c r="I51" i="2"/>
  <c r="I41" i="2"/>
  <c r="E38" i="2"/>
  <c r="E46" i="2" s="1"/>
  <c r="E51" i="2"/>
  <c r="E41" i="2"/>
  <c r="E43" i="2" s="1"/>
  <c r="E48" i="2"/>
  <c r="I48" i="2"/>
  <c r="I43" i="2"/>
</calcChain>
</file>

<file path=xl/sharedStrings.xml><?xml version="1.0" encoding="utf-8"?>
<sst xmlns="http://schemas.openxmlformats.org/spreadsheetml/2006/main" count="407" uniqueCount="199">
  <si>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</si>
  <si>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</si>
  <si>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</si>
  <si>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</si>
  <si>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</si>
  <si>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</si>
  <si>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</si>
  <si>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</si>
  <si>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</si>
  <si>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</si>
  <si>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</si>
  <si>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Current portion of loan receivables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</si>
  <si>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</si>
  <si>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</si>
  <si>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</si>
  <si>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</si>
  <si>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</si>
  <si>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</si>
  <si>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</si>
  <si>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</si>
  <si>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</si>
  <si>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</si>
  <si>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</si>
  <si>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</si>
  <si>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</si>
  <si>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</si>
  <si>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</si>
  <si>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</si>
  <si>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</si>
  <si>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</si>
  <si>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</si>
  <si>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</si>
  <si>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</si>
  <si>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</si>
  <si>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</si>
  <si>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</si>
  <si>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</si>
  <si>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</si>
  <si>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</si>
  <si>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</si>
  <si>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</si>
  <si>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</si>
  <si>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</si>
  <si>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</si>
  <si>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</si>
  <si>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</si>
  <si>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</si>
  <si>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</si>
  <si>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</si>
  <si>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</si>
  <si>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</si>
  <si>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</si>
  <si>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</si>
  <si>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</si>
  <si>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</si>
  <si>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</si>
  <si>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</si>
  <si>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</si>
  <si>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</si>
  <si>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</si>
  <si>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</si>
  <si>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</si>
  <si>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</si>
  <si>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</si>
  <si>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Profit attributable to:</t>
  </si>
  <si>
    <t>TAS 1.81ข.1.2</t>
  </si>
  <si>
    <t>TAS 1.81ข.1.1</t>
  </si>
  <si>
    <t>Total comprehensive income attributable to: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</si>
  <si>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</si>
  <si>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</si>
  <si>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</si>
  <si>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</si>
  <si>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</si>
  <si>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</si>
  <si>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</si>
  <si>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</si>
  <si>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</si>
  <si>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</si>
  <si>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</si>
  <si>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reserve</t>
  </si>
  <si>
    <t xml:space="preserve">Unappropriated 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</si>
  <si>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</si>
  <si>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</si>
  <si>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</si>
  <si>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</si>
  <si>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</si>
  <si>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</si>
  <si>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</si>
  <si>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</si>
  <si>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</si>
  <si>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</si>
  <si>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</si>
  <si>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</si>
  <si>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</si>
  <si>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</si>
  <si>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</si>
  <si>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</si>
  <si>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</si>
  <si>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</si>
  <si>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Provisions for employee benefits</t>
  </si>
  <si>
    <t xml:space="preserve">Net cash used in operating </t>
  </si>
  <si>
    <t>Payment of lease liabilities</t>
  </si>
  <si>
    <t xml:space="preserve">Net cash used in operating activities </t>
  </si>
  <si>
    <t>Proceeds from sales of land, buildings and equipment</t>
  </si>
  <si>
    <t xml:space="preserve">Net cash from financing activities  </t>
  </si>
  <si>
    <t>Accounts payable on purchase of assets</t>
  </si>
  <si>
    <t>Other comprehensive income for the period, net of tax</t>
  </si>
  <si>
    <t>Total comprehensive income for the period</t>
  </si>
  <si>
    <t>Comprehensive income for the period</t>
  </si>
  <si>
    <t xml:space="preserve">Provisions for employee benefit </t>
  </si>
  <si>
    <t xml:space="preserve">   financial institutions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</si>
  <si>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</si>
  <si>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</si>
  <si>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</si>
  <si>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</si>
  <si>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</si>
  <si>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</si>
  <si>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</si>
  <si>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</si>
  <si>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</si>
  <si>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</si>
  <si>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financial statements </t>
  </si>
  <si>
    <t>(Unaudited)</t>
  </si>
  <si>
    <t>Current portion of long-term borrowings from</t>
  </si>
  <si>
    <t>Expected credit loss</t>
  </si>
  <si>
    <t>Three-month period ended</t>
  </si>
  <si>
    <t>Fee and service income</t>
  </si>
  <si>
    <t>Interest income from loan receivables and hire purchase receivables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</si>
  <si>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</si>
  <si>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</si>
  <si>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>Hedging</t>
  </si>
  <si>
    <t xml:space="preserve">    Profit for the period</t>
  </si>
  <si>
    <t>Proceed from debentures issuance</t>
  </si>
  <si>
    <t>Repayment of debentures redemption</t>
  </si>
  <si>
    <t>Income tax payable</t>
  </si>
  <si>
    <t xml:space="preserve">Lease liabilities </t>
  </si>
  <si>
    <t>Interest income received</t>
  </si>
  <si>
    <t>Increase in restricted bank deposits</t>
  </si>
  <si>
    <t>30 June</t>
  </si>
  <si>
    <t>Six-month period ended</t>
  </si>
  <si>
    <t>Adjustments to reconcile profit before income tax to cash received (paid)</t>
  </si>
  <si>
    <t>Provisions for employee benefits paid</t>
  </si>
  <si>
    <t>Dividends paid to shareholders of the Company</t>
  </si>
  <si>
    <t xml:space="preserve">Six-month period ended </t>
  </si>
  <si>
    <t>Transactions with owners, recorded directly in equity</t>
  </si>
  <si>
    <t xml:space="preserve">    Distributions to owners </t>
  </si>
  <si>
    <t xml:space="preserve">       Dividends</t>
  </si>
  <si>
    <t xml:space="preserve">    Total distributions to owners </t>
  </si>
  <si>
    <t>Cash and cash equivalents at 30 June</t>
  </si>
  <si>
    <t xml:space="preserve">   and hire purchase receivables</t>
  </si>
  <si>
    <t xml:space="preserve">Short-term loans </t>
  </si>
  <si>
    <t>Loan receivables and hire purchase receivables</t>
  </si>
  <si>
    <t>Derivative liabilities</t>
  </si>
  <si>
    <t>Share capital</t>
  </si>
  <si>
    <r>
      <t xml:space="preserve">Other components of </t>
    </r>
    <r>
      <rPr>
        <sz val="11"/>
        <rFont val="Times New Roman"/>
        <family val="1"/>
      </rPr>
      <t>equity</t>
    </r>
  </si>
  <si>
    <t xml:space="preserve">   at amortised cost and hire purchase receivables</t>
  </si>
  <si>
    <t>ordinary shares</t>
  </si>
  <si>
    <t>premium on</t>
  </si>
  <si>
    <t>Current portion of long-term loans - related parties</t>
  </si>
  <si>
    <t>Long-term loans - related parties</t>
  </si>
  <si>
    <t>Gain on lease modification</t>
  </si>
  <si>
    <t>Long-term loan to related parties</t>
  </si>
  <si>
    <t>Net (decrease) increase in cash and cash equivalents</t>
  </si>
  <si>
    <t xml:space="preserve">   to profit or loss</t>
  </si>
  <si>
    <t xml:space="preserve">Income tax relating to items that will be reclassified subsequently </t>
  </si>
  <si>
    <t>Six-month period ended 30 June 2024</t>
  </si>
  <si>
    <t>Balance at 1 January 2024</t>
  </si>
  <si>
    <t>Balance at 30 June 2024</t>
  </si>
  <si>
    <t xml:space="preserve"> </t>
  </si>
  <si>
    <t>(Loss) gain on cash flow hedges</t>
  </si>
  <si>
    <t>Other components</t>
  </si>
  <si>
    <t>of equity</t>
  </si>
  <si>
    <t xml:space="preserve">(Reversal of) impairment loss of assets held for sales </t>
  </si>
  <si>
    <t>(Gain) loss on sales of assets held for sales</t>
  </si>
  <si>
    <t xml:space="preserve">Net proceed (repayment) of short-term borrowings from </t>
  </si>
  <si>
    <t xml:space="preserve">   Owners of parent</t>
  </si>
  <si>
    <t xml:space="preserve">   Non-controlling interests</t>
  </si>
  <si>
    <t>components</t>
  </si>
  <si>
    <t>Other</t>
  </si>
  <si>
    <t xml:space="preserve">    Distributions to owners of the parent</t>
  </si>
  <si>
    <t>Interest income received from loan receivables and hire purchase receivables</t>
  </si>
  <si>
    <t xml:space="preserve">    Total distributions to owners of the parent</t>
  </si>
  <si>
    <t>Investment in subsidiaries</t>
  </si>
  <si>
    <t>Current portion of derivative liabilities</t>
  </si>
  <si>
    <t xml:space="preserve">Loss arising from derecognition of financial assets measured </t>
  </si>
  <si>
    <t>Total transactions with owners, recorded directly in equity</t>
  </si>
  <si>
    <t>Loss arising from derecognition of financial assets measured</t>
  </si>
  <si>
    <t>Six-month period ended 30 June 2025</t>
  </si>
  <si>
    <t>Balance at 1 January 2025</t>
  </si>
  <si>
    <t>Balance at 30 June 2025</t>
  </si>
  <si>
    <t xml:space="preserve">    Other comprehensive income (expense) for the period</t>
  </si>
  <si>
    <t>Profit before income tax expense</t>
  </si>
  <si>
    <t xml:space="preserve">    Other comprehensive income for the period</t>
  </si>
  <si>
    <t>Taxes paid</t>
  </si>
  <si>
    <t>Short-term loans - employees and related parties</t>
  </si>
  <si>
    <t>Proceed from repayment of long-term loans to related parties</t>
  </si>
  <si>
    <t>Income tax expense</t>
  </si>
  <si>
    <t>Loss (gain) on sales of land, building and equipment</t>
  </si>
  <si>
    <t xml:space="preserve">Net cash (used in) from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</si>
</sst>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_);_(* \(#,##0.0\);_(* &quot;-&quot;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left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7" fontId="4" fillId="0" borderId="0" xfId="0" applyNumberFormat="1" applyFont="1"/>
    <xf numFmtId="0" fontId="5" fillId="0" borderId="0" xfId="0" applyFont="1"/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43" fontId="4" fillId="0" borderId="0" xfId="1" applyFont="1" applyFill="1" applyAlignment="1"/>
    <xf numFmtId="0" fontId="2" fillId="0" borderId="0" xfId="0" applyFont="1"/>
    <xf numFmtId="37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readingOrder="2"/>
    </xf>
    <xf numFmtId="39" fontId="4" fillId="0" borderId="2" xfId="1" applyNumberFormat="1" applyFont="1" applyFill="1" applyBorder="1" applyAlignment="1"/>
    <xf numFmtId="0" fontId="7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37" fontId="3" fillId="0" borderId="0" xfId="0" applyNumberFormat="1" applyFont="1"/>
    <xf numFmtId="41" fontId="3" fillId="0" borderId="0" xfId="1" quotePrefix="1" applyNumberFormat="1" applyFont="1" applyFill="1" applyBorder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41" fontId="4" fillId="0" borderId="1" xfId="1" quotePrefix="1" applyNumberFormat="1" applyFont="1" applyFill="1" applyBorder="1" applyAlignment="1">
      <alignment readingOrder="2"/>
    </xf>
    <xf numFmtId="49" fontId="3" fillId="0" borderId="0" xfId="1" applyNumberFormat="1" applyFont="1" applyFill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9" fillId="0" borderId="0" xfId="0" applyFont="1"/>
    <xf numFmtId="0" fontId="3" fillId="0" borderId="3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13" fillId="0" borderId="0" xfId="0" applyFont="1"/>
    <xf numFmtId="0" fontId="14" fillId="0" borderId="0" xfId="0" applyFont="1"/>
    <xf numFmtId="43" fontId="3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41" fontId="3" fillId="0" borderId="0" xfId="1" quotePrefix="1" applyNumberFormat="1" applyFont="1" applyFill="1" applyAlignment="1">
      <alignment horizontal="right" readingOrder="2"/>
    </xf>
    <xf numFmtId="0" fontId="4" fillId="0" borderId="0" xfId="0" applyFont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41" fontId="4" fillId="0" borderId="0" xfId="1" quotePrefix="1" applyNumberFormat="1" applyFont="1" applyFill="1" applyAlignment="1">
      <alignment readingOrder="2"/>
    </xf>
    <xf numFmtId="43" fontId="4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1" fontId="4" fillId="0" borderId="2" xfId="1" quotePrefix="1" applyNumberFormat="1" applyFont="1" applyFill="1" applyBorder="1" applyAlignment="1">
      <alignment readingOrder="2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0" xfId="1" quotePrefix="1" applyNumberFormat="1" applyFont="1" applyFill="1" applyBorder="1" applyAlignment="1">
      <alignment horizontal="right" vertical="center" readingOrder="2"/>
    </xf>
    <xf numFmtId="0" fontId="4" fillId="0" borderId="0" xfId="0" applyFont="1" applyAlignment="1">
      <alignment vertical="center" wrapText="1"/>
    </xf>
    <xf numFmtId="164" fontId="4" fillId="0" borderId="1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4" fontId="3" fillId="0" borderId="0" xfId="1" quotePrefix="1" applyNumberFormat="1" applyFont="1" applyFill="1" applyAlignment="1">
      <alignment horizontal="right" vertical="center" readingOrder="2"/>
    </xf>
    <xf numFmtId="41" fontId="3" fillId="0" borderId="0" xfId="1" quotePrefix="1" applyNumberFormat="1" applyFont="1" applyFill="1" applyAlignment="1">
      <alignment vertical="center" readingOrder="2"/>
    </xf>
    <xf numFmtId="37" fontId="4" fillId="0" borderId="0" xfId="0" applyNumberFormat="1" applyFont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4" fontId="3" fillId="0" borderId="3" xfId="1" applyNumberFormat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3" fillId="0" borderId="0" xfId="0" applyFont="1" applyAlignment="1">
      <alignment horizontal="center" wrapText="1"/>
    </xf>
    <xf numFmtId="41" fontId="4" fillId="0" borderId="2" xfId="1" applyNumberFormat="1" applyFont="1" applyFill="1" applyBorder="1" applyAlignment="1"/>
    <xf numFmtId="41" fontId="3" fillId="0" borderId="0" xfId="1" applyNumberFormat="1" applyFont="1" applyFill="1" applyAlignment="1"/>
    <xf numFmtId="41" fontId="4" fillId="0" borderId="4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/>
    <xf numFmtId="41" fontId="4" fillId="0" borderId="1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center"/>
    </xf>
    <xf numFmtId="41" fontId="3" fillId="0" borderId="5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3" fontId="4" fillId="0" borderId="0" xfId="0" applyNumberFormat="1" applyFont="1"/>
    <xf numFmtId="3" fontId="3" fillId="0" borderId="0" xfId="0" applyNumberFormat="1" applyFont="1"/>
    <xf numFmtId="39" fontId="4" fillId="0" borderId="2" xfId="0" applyNumberFormat="1" applyFont="1" applyBorder="1"/>
    <xf numFmtId="166" fontId="3" fillId="0" borderId="0" xfId="0" applyNumberFormat="1" applyFont="1"/>
    <xf numFmtId="166" fontId="4" fillId="0" borderId="0" xfId="0" applyNumberFormat="1" applyFont="1"/>
    <xf numFmtId="41" fontId="3" fillId="0" borderId="0" xfId="1" quotePrefix="1" applyNumberFormat="1" applyFont="1" applyFill="1" applyAlignment="1">
      <alignment horizontal="right" vertical="center" readingOrder="2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0" xfId="1" quotePrefix="1" applyNumberFormat="1" applyFont="1" applyFill="1" applyAlignment="1">
      <alignment vertical="center" readingOrder="2"/>
    </xf>
    <xf numFmtId="164" fontId="4" fillId="0" borderId="0" xfId="1" applyNumberFormat="1" applyFont="1" applyBorder="1" applyAlignment="1">
      <alignment horizontal="right" vertical="center"/>
    </xf>
    <xf numFmtId="43" fontId="16" fillId="0" borderId="0" xfId="1" applyFont="1" applyAlignment="1">
      <alignment vertical="center"/>
    </xf>
    <xf numFmtId="43" fontId="16" fillId="0" borderId="0" xfId="1" applyFont="1" applyFill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EB76C-E6E8-4DF7-B04B-89E6F681A008}">
  <sheetPr>
    <pageSetUpPr fitToPage="1"/>
  </sheetPr>
  <dimension ref="A1:J85"/>
  <sheetViews>
    <sheetView tabSelected="1" view="pageBreakPreview" zoomScale="85" zoomScaleNormal="91" zoomScaleSheetLayoutView="85" workbookViewId="0"/>
  </sheetViews>
  <sheetFormatPr defaultColWidth="9.09765625" defaultRowHeight="14" x14ac:dyDescent="0.65"/>
  <cols>
    <col min="1" max="1" width="52.3984375" style="77" customWidth="1"/>
    <col min="2" max="2" width="9.69921875" style="72" customWidth="1"/>
    <col min="3" max="3" width="1.3984375" style="72" customWidth="1"/>
    <col min="4" max="4" width="14.09765625" style="72" customWidth="1"/>
    <col min="5" max="5" width="1.3984375" style="72" customWidth="1"/>
    <col min="6" max="6" width="14.09765625" style="72" customWidth="1"/>
    <col min="7" max="7" width="1.3984375" style="72" customWidth="1"/>
    <col min="8" max="8" width="14.09765625" style="72" customWidth="1"/>
    <col min="9" max="9" width="1.3984375" style="72" customWidth="1"/>
    <col min="10" max="10" width="14.09765625" style="72" customWidth="1"/>
    <col min="11" max="16384" width="9.09765625" style="72"/>
  </cols>
  <sheetData>
    <row r="1" spans="1:10" s="84" customFormat="1" ht="18.649999999999999" customHeight="1" x14ac:dyDescent="0.65">
      <c r="A1" s="30" t="s">
        <v>0</v>
      </c>
      <c r="B1" s="72"/>
    </row>
    <row r="2" spans="1:10" s="86" customFormat="1" ht="18.649999999999999" customHeight="1" x14ac:dyDescent="0.65">
      <c r="A2" s="85" t="s">
        <v>1</v>
      </c>
      <c r="B2" s="72"/>
    </row>
    <row r="3" spans="1:10" s="86" customFormat="1" ht="18.649999999999999" customHeight="1" x14ac:dyDescent="0.65">
      <c r="A3" s="85"/>
      <c r="B3" s="72"/>
    </row>
    <row r="4" spans="1:10" ht="18.649999999999999" customHeight="1" x14ac:dyDescent="0.65">
      <c r="A4" s="87"/>
      <c r="D4" s="132" t="s">
        <v>2</v>
      </c>
      <c r="E4" s="132"/>
      <c r="F4" s="132"/>
      <c r="H4" s="132" t="s">
        <v>3</v>
      </c>
      <c r="I4" s="132"/>
      <c r="J4" s="132"/>
    </row>
    <row r="5" spans="1:10" ht="18.649999999999999" customHeight="1" x14ac:dyDescent="0.65">
      <c r="B5" s="88"/>
      <c r="C5" s="88"/>
      <c r="D5" s="130" t="s">
        <v>121</v>
      </c>
      <c r="E5" s="130"/>
      <c r="F5" s="130"/>
      <c r="G5" s="89"/>
      <c r="H5" s="130" t="s">
        <v>121</v>
      </c>
      <c r="I5" s="130"/>
      <c r="J5" s="130"/>
    </row>
    <row r="6" spans="1:10" ht="18.649999999999999" customHeight="1" x14ac:dyDescent="0.65">
      <c r="B6" s="88"/>
      <c r="C6" s="88"/>
      <c r="D6" s="90" t="s">
        <v>138</v>
      </c>
      <c r="E6" s="90"/>
      <c r="F6" s="90" t="s">
        <v>5</v>
      </c>
      <c r="G6" s="89"/>
      <c r="H6" s="90" t="s">
        <v>138</v>
      </c>
      <c r="I6" s="90"/>
      <c r="J6" s="90" t="s">
        <v>5</v>
      </c>
    </row>
    <row r="7" spans="1:10" ht="18.649999999999999" customHeight="1" x14ac:dyDescent="0.65">
      <c r="A7" s="87" t="s">
        <v>6</v>
      </c>
      <c r="B7" s="69" t="s">
        <v>7</v>
      </c>
      <c r="C7" s="69"/>
      <c r="D7" s="88">
        <v>2025</v>
      </c>
      <c r="E7" s="88"/>
      <c r="F7" s="88">
        <v>2024</v>
      </c>
      <c r="G7" s="88"/>
      <c r="H7" s="88">
        <v>2025</v>
      </c>
      <c r="I7" s="88"/>
      <c r="J7" s="88">
        <v>2024</v>
      </c>
    </row>
    <row r="8" spans="1:10" ht="18.649999999999999" customHeight="1" x14ac:dyDescent="0.65">
      <c r="A8" s="87"/>
      <c r="B8" s="69"/>
      <c r="C8" s="69"/>
      <c r="D8" s="88" t="s">
        <v>122</v>
      </c>
      <c r="E8" s="88"/>
      <c r="F8" s="88"/>
      <c r="G8" s="88"/>
      <c r="H8" s="88" t="s">
        <v>122</v>
      </c>
      <c r="I8" s="88"/>
      <c r="J8" s="88"/>
    </row>
    <row r="9" spans="1:10" ht="18.649999999999999" customHeight="1" x14ac:dyDescent="0.65">
      <c r="B9" s="88"/>
      <c r="C9" s="88"/>
      <c r="D9" s="131" t="s">
        <v>8</v>
      </c>
      <c r="E9" s="131"/>
      <c r="F9" s="131"/>
      <c r="G9" s="131"/>
      <c r="H9" s="131"/>
      <c r="I9" s="131"/>
      <c r="J9" s="131"/>
    </row>
    <row r="10" spans="1:10" ht="18.649999999999999" customHeight="1" x14ac:dyDescent="0.65">
      <c r="A10" s="67" t="s">
        <v>9</v>
      </c>
      <c r="B10" s="69"/>
      <c r="C10" s="69"/>
    </row>
    <row r="11" spans="1:10" ht="18.649999999999999" customHeight="1" x14ac:dyDescent="0.65">
      <c r="A11" s="68" t="s">
        <v>10</v>
      </c>
      <c r="B11" s="69" t="s">
        <v>168</v>
      </c>
      <c r="C11" s="69"/>
      <c r="D11" s="70">
        <v>1665313</v>
      </c>
      <c r="E11" s="71"/>
      <c r="F11" s="70">
        <v>3126344</v>
      </c>
      <c r="G11" s="71"/>
      <c r="H11" s="70">
        <v>1491408</v>
      </c>
      <c r="I11" s="71"/>
      <c r="J11" s="70">
        <v>2996624</v>
      </c>
    </row>
    <row r="12" spans="1:10" ht="18.649999999999999" customHeight="1" x14ac:dyDescent="0.65">
      <c r="A12" s="68" t="s">
        <v>11</v>
      </c>
      <c r="B12" s="69"/>
      <c r="C12" s="69"/>
      <c r="D12" s="70"/>
      <c r="E12" s="71"/>
      <c r="F12" s="70"/>
      <c r="G12" s="71"/>
      <c r="H12" s="70"/>
      <c r="I12" s="71"/>
      <c r="J12" s="70"/>
    </row>
    <row r="13" spans="1:10" ht="18.649999999999999" customHeight="1" x14ac:dyDescent="0.65">
      <c r="A13" s="68" t="s">
        <v>149</v>
      </c>
      <c r="B13" s="69">
        <v>3</v>
      </c>
      <c r="C13" s="69"/>
      <c r="D13" s="70">
        <v>77115664</v>
      </c>
      <c r="E13" s="71"/>
      <c r="F13" s="70">
        <v>73455800</v>
      </c>
      <c r="G13" s="71"/>
      <c r="H13" s="70">
        <v>73809937</v>
      </c>
      <c r="I13" s="71"/>
      <c r="J13" s="70">
        <v>70418033</v>
      </c>
    </row>
    <row r="14" spans="1:10" ht="18.649999999999999" customHeight="1" x14ac:dyDescent="0.65">
      <c r="A14" s="68" t="s">
        <v>98</v>
      </c>
      <c r="B14" s="69">
        <v>2</v>
      </c>
      <c r="C14" s="69"/>
      <c r="D14" s="73">
        <v>0</v>
      </c>
      <c r="F14" s="123">
        <v>0</v>
      </c>
      <c r="G14" s="71"/>
      <c r="H14" s="70">
        <v>5267355</v>
      </c>
      <c r="I14" s="71"/>
      <c r="J14" s="70">
        <v>4475777</v>
      </c>
    </row>
    <row r="15" spans="1:10" ht="18.649999999999999" customHeight="1" x14ac:dyDescent="0.65">
      <c r="A15" s="68" t="s">
        <v>150</v>
      </c>
      <c r="B15" s="69">
        <v>2</v>
      </c>
      <c r="C15" s="69"/>
      <c r="D15" s="70">
        <v>254071</v>
      </c>
      <c r="E15" s="71"/>
      <c r="F15" s="79">
        <v>251964</v>
      </c>
      <c r="G15" s="71"/>
      <c r="H15" s="70">
        <v>254071</v>
      </c>
      <c r="I15" s="71"/>
      <c r="J15" s="70">
        <v>251964</v>
      </c>
    </row>
    <row r="16" spans="1:10" ht="18.649999999999999" customHeight="1" x14ac:dyDescent="0.65">
      <c r="A16" s="72" t="s">
        <v>158</v>
      </c>
      <c r="B16" s="69">
        <v>2</v>
      </c>
      <c r="C16" s="69"/>
      <c r="D16" s="73">
        <v>0</v>
      </c>
      <c r="F16" s="123">
        <v>0</v>
      </c>
      <c r="G16" s="71"/>
      <c r="H16" s="70">
        <v>362500</v>
      </c>
      <c r="I16" s="71"/>
      <c r="J16" s="70">
        <v>462500</v>
      </c>
    </row>
    <row r="17" spans="1:10" ht="18.649999999999999" customHeight="1" x14ac:dyDescent="0.65">
      <c r="A17" s="68" t="s">
        <v>12</v>
      </c>
      <c r="B17" s="69"/>
      <c r="C17" s="69"/>
      <c r="D17" s="70">
        <v>312551</v>
      </c>
      <c r="E17" s="71"/>
      <c r="F17" s="70">
        <v>276663</v>
      </c>
      <c r="G17" s="71"/>
      <c r="H17" s="70">
        <v>279373</v>
      </c>
      <c r="I17" s="71"/>
      <c r="J17" s="70">
        <v>237620</v>
      </c>
    </row>
    <row r="18" spans="1:10" ht="18.649999999999999" customHeight="1" x14ac:dyDescent="0.65">
      <c r="A18" s="74" t="s">
        <v>13</v>
      </c>
      <c r="B18" s="69"/>
      <c r="C18" s="69"/>
      <c r="D18" s="110">
        <f>SUM(D11:D17)</f>
        <v>79347599</v>
      </c>
      <c r="E18" s="76"/>
      <c r="F18" s="75">
        <f>SUM(F11:F17)</f>
        <v>77110771</v>
      </c>
      <c r="G18" s="76"/>
      <c r="H18" s="110">
        <f>SUM(H11:H17)</f>
        <v>81464644</v>
      </c>
      <c r="I18" s="76"/>
      <c r="J18" s="75">
        <f>SUM(J11:J17)</f>
        <v>78842518</v>
      </c>
    </row>
    <row r="19" spans="1:10" ht="18.649999999999999" customHeight="1" x14ac:dyDescent="0.65">
      <c r="B19" s="69"/>
      <c r="C19" s="69"/>
      <c r="D19" s="78"/>
      <c r="E19" s="78"/>
      <c r="F19" s="78"/>
      <c r="G19" s="78"/>
      <c r="H19" s="78"/>
      <c r="I19" s="78"/>
      <c r="J19" s="78"/>
    </row>
    <row r="20" spans="1:10" ht="18.649999999999999" customHeight="1" x14ac:dyDescent="0.65">
      <c r="A20" s="67" t="s">
        <v>14</v>
      </c>
      <c r="B20" s="69"/>
      <c r="C20" s="69"/>
      <c r="D20" s="78"/>
      <c r="E20" s="78"/>
      <c r="F20" s="78"/>
      <c r="G20" s="78"/>
      <c r="H20" s="78"/>
      <c r="I20" s="78"/>
      <c r="J20" s="78"/>
    </row>
    <row r="21" spans="1:10" ht="18.649999999999999" customHeight="1" x14ac:dyDescent="0.65">
      <c r="A21" s="68" t="s">
        <v>15</v>
      </c>
      <c r="B21" s="69"/>
      <c r="C21" s="69"/>
      <c r="D21" s="71">
        <v>14000</v>
      </c>
      <c r="E21" s="71"/>
      <c r="F21" s="71">
        <v>14000</v>
      </c>
      <c r="G21" s="71"/>
      <c r="H21" s="123">
        <v>0</v>
      </c>
      <c r="J21" s="123">
        <v>0</v>
      </c>
    </row>
    <row r="22" spans="1:10" ht="18.649999999999999" customHeight="1" x14ac:dyDescent="0.65">
      <c r="A22" s="68" t="s">
        <v>151</v>
      </c>
      <c r="B22" s="69">
        <v>3</v>
      </c>
      <c r="C22" s="69"/>
      <c r="D22" s="71">
        <v>91317731</v>
      </c>
      <c r="E22" s="71"/>
      <c r="F22" s="71">
        <v>84674654</v>
      </c>
      <c r="G22" s="71"/>
      <c r="H22" s="79">
        <v>87775570</v>
      </c>
      <c r="I22" s="71"/>
      <c r="J22" s="79">
        <v>81322211</v>
      </c>
    </row>
    <row r="23" spans="1:10" ht="18.649999999999999" customHeight="1" x14ac:dyDescent="0.65">
      <c r="A23" s="68" t="s">
        <v>16</v>
      </c>
      <c r="B23" s="69"/>
      <c r="C23" s="69"/>
      <c r="D23" s="79">
        <v>0</v>
      </c>
      <c r="F23" s="123">
        <v>0</v>
      </c>
      <c r="G23" s="78"/>
      <c r="H23" s="70">
        <v>2002000</v>
      </c>
      <c r="I23" s="78"/>
      <c r="J23" s="70">
        <v>2002000</v>
      </c>
    </row>
    <row r="24" spans="1:10" ht="18.649999999999999" customHeight="1" x14ac:dyDescent="0.65">
      <c r="A24" s="68" t="s">
        <v>159</v>
      </c>
      <c r="B24" s="69">
        <v>2</v>
      </c>
      <c r="C24" s="69"/>
      <c r="D24" s="79">
        <v>0</v>
      </c>
      <c r="F24" s="123">
        <v>0</v>
      </c>
      <c r="G24" s="78"/>
      <c r="H24" s="70">
        <v>250000</v>
      </c>
      <c r="I24" s="78"/>
      <c r="J24" s="70">
        <v>400000</v>
      </c>
    </row>
    <row r="25" spans="1:10" ht="18.649999999999999" customHeight="1" x14ac:dyDescent="0.65">
      <c r="A25" s="68" t="s">
        <v>17</v>
      </c>
      <c r="B25" s="69"/>
      <c r="C25" s="69"/>
      <c r="D25" s="78">
        <v>2145971</v>
      </c>
      <c r="E25" s="78"/>
      <c r="F25" s="78">
        <v>2173306</v>
      </c>
      <c r="G25" s="78"/>
      <c r="H25" s="70">
        <v>2145966</v>
      </c>
      <c r="I25" s="78"/>
      <c r="J25" s="70">
        <v>2173299</v>
      </c>
    </row>
    <row r="26" spans="1:10" ht="18.649999999999999" customHeight="1" x14ac:dyDescent="0.65">
      <c r="A26" s="68" t="s">
        <v>18</v>
      </c>
      <c r="B26" s="69">
        <v>2</v>
      </c>
      <c r="C26" s="69"/>
      <c r="D26" s="78">
        <v>5344502</v>
      </c>
      <c r="E26" s="78"/>
      <c r="F26" s="78">
        <v>5165722</v>
      </c>
      <c r="G26" s="80"/>
      <c r="H26" s="78">
        <v>5344502</v>
      </c>
      <c r="I26" s="80"/>
      <c r="J26" s="78">
        <v>5165722</v>
      </c>
    </row>
    <row r="27" spans="1:10" ht="18.649999999999999" customHeight="1" x14ac:dyDescent="0.65">
      <c r="A27" s="68" t="s">
        <v>19</v>
      </c>
      <c r="B27" s="69"/>
      <c r="C27" s="69"/>
      <c r="D27" s="78">
        <v>71088</v>
      </c>
      <c r="E27" s="78"/>
      <c r="F27" s="78">
        <v>79825</v>
      </c>
      <c r="G27" s="78"/>
      <c r="H27" s="70">
        <v>71077</v>
      </c>
      <c r="I27" s="78"/>
      <c r="J27" s="78">
        <v>79810</v>
      </c>
    </row>
    <row r="28" spans="1:10" ht="18.649999999999999" customHeight="1" x14ac:dyDescent="0.65">
      <c r="A28" s="68" t="s">
        <v>20</v>
      </c>
      <c r="B28" s="69"/>
      <c r="C28" s="69"/>
      <c r="D28" s="78">
        <v>1499345</v>
      </c>
      <c r="E28" s="78"/>
      <c r="F28" s="78">
        <v>1413184</v>
      </c>
      <c r="G28" s="78"/>
      <c r="H28" s="70">
        <v>1440536</v>
      </c>
      <c r="I28" s="78"/>
      <c r="J28" s="70">
        <v>1346730</v>
      </c>
    </row>
    <row r="29" spans="1:10" ht="18.649999999999999" customHeight="1" x14ac:dyDescent="0.65">
      <c r="A29" s="68" t="s">
        <v>21</v>
      </c>
      <c r="B29" s="69"/>
      <c r="C29" s="69"/>
      <c r="D29" s="78">
        <v>214622</v>
      </c>
      <c r="E29" s="78"/>
      <c r="F29" s="78">
        <f>214588+1</f>
        <v>214589</v>
      </c>
      <c r="G29" s="78"/>
      <c r="H29" s="70">
        <v>214622</v>
      </c>
      <c r="I29" s="78"/>
      <c r="J29" s="70">
        <f>214588+1</f>
        <v>214589</v>
      </c>
    </row>
    <row r="30" spans="1:10" ht="18.649999999999999" customHeight="1" x14ac:dyDescent="0.65">
      <c r="A30" s="74" t="s">
        <v>22</v>
      </c>
      <c r="B30" s="69"/>
      <c r="C30" s="69"/>
      <c r="D30" s="110">
        <f>SUM(D21:D29)</f>
        <v>100607259</v>
      </c>
      <c r="E30" s="81"/>
      <c r="F30" s="75">
        <f>SUM(F21:F29)</f>
        <v>93735280</v>
      </c>
      <c r="G30" s="81"/>
      <c r="H30" s="110">
        <f>SUM(H21:H29)</f>
        <v>99244273</v>
      </c>
      <c r="I30" s="81"/>
      <c r="J30" s="75">
        <f>SUM(J21:J29)</f>
        <v>92704361</v>
      </c>
    </row>
    <row r="31" spans="1:10" ht="18.649999999999999" customHeight="1" x14ac:dyDescent="0.65">
      <c r="A31" s="74"/>
      <c r="B31" s="69"/>
      <c r="C31" s="69"/>
      <c r="D31" s="81"/>
      <c r="E31" s="81"/>
      <c r="F31" s="81"/>
      <c r="G31" s="81"/>
      <c r="H31" s="81"/>
      <c r="I31" s="81"/>
      <c r="J31" s="81"/>
    </row>
    <row r="32" spans="1:10" ht="18.649999999999999" customHeight="1" thickBot="1" x14ac:dyDescent="0.7">
      <c r="A32" s="74" t="s">
        <v>23</v>
      </c>
      <c r="B32" s="69"/>
      <c r="C32" s="69"/>
      <c r="D32" s="111">
        <f>D18+D30</f>
        <v>179954858</v>
      </c>
      <c r="E32" s="81"/>
      <c r="F32" s="82">
        <f>F18+F30</f>
        <v>170846051</v>
      </c>
      <c r="G32" s="81"/>
      <c r="H32" s="111">
        <f>H18+H30</f>
        <v>180708917</v>
      </c>
      <c r="I32" s="81"/>
      <c r="J32" s="82">
        <f>J18+J30</f>
        <v>171546879</v>
      </c>
    </row>
    <row r="33" spans="1:10" ht="18.649999999999999" customHeight="1" thickTop="1" x14ac:dyDescent="0.65"/>
    <row r="34" spans="1:10" ht="18.649999999999999" customHeight="1" x14ac:dyDescent="0.65">
      <c r="D34" s="83"/>
      <c r="E34" s="83"/>
      <c r="F34" s="83"/>
      <c r="G34" s="83"/>
      <c r="H34" s="83"/>
      <c r="I34" s="83"/>
      <c r="J34" s="83"/>
    </row>
    <row r="35" spans="1:10" s="84" customFormat="1" ht="18.649999999999999" customHeight="1" x14ac:dyDescent="0.65">
      <c r="A35" s="30" t="s">
        <v>0</v>
      </c>
      <c r="B35" s="72"/>
    </row>
    <row r="36" spans="1:10" s="86" customFormat="1" ht="18.649999999999999" customHeight="1" x14ac:dyDescent="0.65">
      <c r="A36" s="85" t="s">
        <v>1</v>
      </c>
      <c r="B36" s="72"/>
    </row>
    <row r="37" spans="1:10" s="86" customFormat="1" ht="18.649999999999999" customHeight="1" x14ac:dyDescent="0.65">
      <c r="A37" s="85"/>
      <c r="B37" s="72"/>
      <c r="H37" s="102"/>
      <c r="J37" s="102"/>
    </row>
    <row r="38" spans="1:10" ht="18.649999999999999" customHeight="1" x14ac:dyDescent="0.65">
      <c r="A38" s="87"/>
      <c r="D38" s="132" t="s">
        <v>2</v>
      </c>
      <c r="E38" s="132"/>
      <c r="F38" s="132"/>
      <c r="H38" s="132" t="s">
        <v>3</v>
      </c>
      <c r="I38" s="132"/>
      <c r="J38" s="132"/>
    </row>
    <row r="39" spans="1:10" ht="18.649999999999999" customHeight="1" x14ac:dyDescent="0.65">
      <c r="B39" s="88"/>
      <c r="C39" s="88"/>
      <c r="D39" s="130" t="s">
        <v>121</v>
      </c>
      <c r="E39" s="130"/>
      <c r="F39" s="130"/>
      <c r="G39" s="89"/>
      <c r="H39" s="130" t="s">
        <v>121</v>
      </c>
      <c r="I39" s="130"/>
      <c r="J39" s="130"/>
    </row>
    <row r="40" spans="1:10" ht="18.649999999999999" customHeight="1" x14ac:dyDescent="0.65">
      <c r="B40" s="88"/>
      <c r="C40" s="88"/>
      <c r="D40" s="90" t="s">
        <v>138</v>
      </c>
      <c r="E40" s="90"/>
      <c r="F40" s="90" t="s">
        <v>5</v>
      </c>
      <c r="G40" s="89"/>
      <c r="H40" s="90" t="s">
        <v>138</v>
      </c>
      <c r="I40" s="90"/>
      <c r="J40" s="90" t="s">
        <v>5</v>
      </c>
    </row>
    <row r="41" spans="1:10" ht="18.649999999999999" customHeight="1" x14ac:dyDescent="0.65">
      <c r="A41" s="91" t="s">
        <v>24</v>
      </c>
      <c r="B41" s="69" t="s">
        <v>7</v>
      </c>
      <c r="C41" s="88"/>
      <c r="D41" s="88">
        <v>2025</v>
      </c>
      <c r="E41" s="88"/>
      <c r="F41" s="88">
        <v>2024</v>
      </c>
      <c r="G41" s="88"/>
      <c r="H41" s="88">
        <v>2025</v>
      </c>
      <c r="I41" s="88"/>
      <c r="J41" s="88">
        <v>2024</v>
      </c>
    </row>
    <row r="42" spans="1:10" ht="18.649999999999999" customHeight="1" x14ac:dyDescent="0.65">
      <c r="A42" s="91"/>
      <c r="B42" s="69"/>
      <c r="C42" s="88"/>
      <c r="D42" s="88" t="s">
        <v>122</v>
      </c>
      <c r="E42" s="88"/>
      <c r="F42" s="88"/>
      <c r="G42" s="88"/>
      <c r="H42" s="88" t="s">
        <v>122</v>
      </c>
      <c r="I42" s="88"/>
      <c r="J42" s="88"/>
    </row>
    <row r="43" spans="1:10" ht="18.649999999999999" customHeight="1" x14ac:dyDescent="0.65">
      <c r="C43" s="69"/>
      <c r="D43" s="131" t="s">
        <v>8</v>
      </c>
      <c r="E43" s="131"/>
      <c r="F43" s="131"/>
      <c r="G43" s="131"/>
      <c r="H43" s="131"/>
      <c r="I43" s="131"/>
      <c r="J43" s="131"/>
    </row>
    <row r="44" spans="1:10" ht="18.649999999999999" customHeight="1" x14ac:dyDescent="0.65">
      <c r="A44" s="92" t="s">
        <v>25</v>
      </c>
      <c r="B44" s="88"/>
      <c r="C44" s="88"/>
      <c r="E44" s="78"/>
      <c r="G44" s="78"/>
      <c r="H44" s="78"/>
      <c r="I44" s="78"/>
      <c r="J44" s="78"/>
    </row>
    <row r="45" spans="1:10" ht="18.649999999999999" customHeight="1" x14ac:dyDescent="0.65">
      <c r="A45" s="72" t="s">
        <v>26</v>
      </c>
      <c r="B45" s="69">
        <v>4</v>
      </c>
      <c r="C45" s="69"/>
      <c r="D45" s="78">
        <v>11097278</v>
      </c>
      <c r="E45" s="78"/>
      <c r="F45" s="78">
        <v>8660785</v>
      </c>
      <c r="G45" s="78"/>
      <c r="H45" s="70">
        <v>11097278</v>
      </c>
      <c r="I45" s="78"/>
      <c r="J45" s="70">
        <v>8660785</v>
      </c>
    </row>
    <row r="46" spans="1:10" ht="18.649999999999999" customHeight="1" x14ac:dyDescent="0.65">
      <c r="A46" s="72" t="s">
        <v>27</v>
      </c>
      <c r="B46" s="69" t="s">
        <v>168</v>
      </c>
      <c r="C46" s="69"/>
      <c r="D46" s="70">
        <v>1750141</v>
      </c>
      <c r="E46" s="78"/>
      <c r="F46" s="70">
        <f>2112431+1</f>
        <v>2112432</v>
      </c>
      <c r="G46" s="78"/>
      <c r="H46" s="70">
        <v>1712008</v>
      </c>
      <c r="I46" s="78"/>
      <c r="J46" s="70">
        <f>2081793+1</f>
        <v>2081794</v>
      </c>
    </row>
    <row r="47" spans="1:10" ht="18.649999999999999" customHeight="1" x14ac:dyDescent="0.65">
      <c r="A47" s="72" t="s">
        <v>123</v>
      </c>
      <c r="B47" s="69"/>
      <c r="C47" s="69"/>
      <c r="D47" s="70"/>
      <c r="E47" s="78"/>
      <c r="F47" s="70"/>
      <c r="G47" s="78"/>
      <c r="H47" s="70"/>
      <c r="I47" s="78"/>
      <c r="J47" s="70"/>
    </row>
    <row r="48" spans="1:10" ht="18.649999999999999" customHeight="1" x14ac:dyDescent="0.65">
      <c r="A48" s="72" t="s">
        <v>110</v>
      </c>
      <c r="B48" s="69">
        <v>5</v>
      </c>
      <c r="C48" s="69"/>
      <c r="D48" s="70">
        <v>14286380</v>
      </c>
      <c r="E48" s="78"/>
      <c r="F48" s="70">
        <v>14579402</v>
      </c>
      <c r="G48" s="70"/>
      <c r="H48" s="70">
        <v>14286380</v>
      </c>
      <c r="I48" s="78"/>
      <c r="J48" s="70">
        <v>14579402</v>
      </c>
    </row>
    <row r="49" spans="1:10" ht="18.649999999999999" customHeight="1" x14ac:dyDescent="0.65">
      <c r="A49" s="72" t="s">
        <v>28</v>
      </c>
      <c r="B49" s="69">
        <v>6</v>
      </c>
      <c r="C49" s="69"/>
      <c r="D49" s="70">
        <v>33053491</v>
      </c>
      <c r="E49" s="78"/>
      <c r="F49" s="70">
        <v>31535344</v>
      </c>
      <c r="G49" s="70"/>
      <c r="H49" s="70">
        <v>33053491</v>
      </c>
      <c r="I49" s="78"/>
      <c r="J49" s="70">
        <v>31535344</v>
      </c>
    </row>
    <row r="50" spans="1:10" ht="18.649999999999999" customHeight="1" x14ac:dyDescent="0.65">
      <c r="A50" s="72" t="s">
        <v>120</v>
      </c>
      <c r="B50" s="69">
        <v>2</v>
      </c>
      <c r="C50" s="69"/>
      <c r="D50" s="70">
        <v>1049633</v>
      </c>
      <c r="F50" s="70">
        <v>1162216</v>
      </c>
      <c r="H50" s="70">
        <v>1049633</v>
      </c>
      <c r="J50" s="70">
        <v>1162216</v>
      </c>
    </row>
    <row r="51" spans="1:10" ht="18.649999999999999" customHeight="1" x14ac:dyDescent="0.65">
      <c r="A51" s="68" t="s">
        <v>134</v>
      </c>
      <c r="B51" s="69"/>
      <c r="C51" s="69"/>
      <c r="D51" s="70">
        <v>855303</v>
      </c>
      <c r="E51" s="78"/>
      <c r="F51" s="70">
        <v>831907</v>
      </c>
      <c r="G51" s="78"/>
      <c r="H51" s="70">
        <v>793276</v>
      </c>
      <c r="I51" s="78"/>
      <c r="J51" s="70">
        <v>814079</v>
      </c>
    </row>
    <row r="52" spans="1:10" ht="18.649999999999999" customHeight="1" x14ac:dyDescent="0.65">
      <c r="A52" s="72" t="s">
        <v>183</v>
      </c>
      <c r="B52" s="69"/>
      <c r="C52" s="69"/>
      <c r="D52" s="80">
        <v>623108</v>
      </c>
      <c r="E52" s="78"/>
      <c r="F52" s="70">
        <v>403198</v>
      </c>
      <c r="G52" s="78"/>
      <c r="H52" s="70">
        <v>623108</v>
      </c>
      <c r="I52" s="78"/>
      <c r="J52" s="70">
        <v>403198</v>
      </c>
    </row>
    <row r="53" spans="1:10" ht="18.649999999999999" customHeight="1" x14ac:dyDescent="0.65">
      <c r="A53" s="68" t="s">
        <v>29</v>
      </c>
      <c r="B53" s="69">
        <v>2</v>
      </c>
      <c r="C53" s="69"/>
      <c r="D53" s="70">
        <v>92070</v>
      </c>
      <c r="E53" s="78"/>
      <c r="F53" s="70">
        <f>103072+1</f>
        <v>103073</v>
      </c>
      <c r="G53" s="78"/>
      <c r="H53" s="70">
        <v>2450618</v>
      </c>
      <c r="I53" s="78"/>
      <c r="J53" s="70">
        <f>2078928+1</f>
        <v>2078929</v>
      </c>
    </row>
    <row r="54" spans="1:10" ht="18.649999999999999" customHeight="1" x14ac:dyDescent="0.65">
      <c r="A54" s="74" t="s">
        <v>30</v>
      </c>
      <c r="B54" s="69"/>
      <c r="C54" s="69"/>
      <c r="D54" s="110">
        <f>SUM(D45:D53)</f>
        <v>62807404</v>
      </c>
      <c r="E54" s="81"/>
      <c r="F54" s="75">
        <f>SUM(F45:F53)</f>
        <v>59388357</v>
      </c>
      <c r="G54" s="81"/>
      <c r="H54" s="110">
        <f>SUM(H45:H53)</f>
        <v>65065792</v>
      </c>
      <c r="I54" s="81"/>
      <c r="J54" s="75">
        <f>SUM(J45:J53)</f>
        <v>61315747</v>
      </c>
    </row>
    <row r="55" spans="1:10" ht="18.649999999999999" customHeight="1" x14ac:dyDescent="0.65">
      <c r="B55" s="69"/>
      <c r="C55" s="69"/>
      <c r="D55" s="78"/>
      <c r="E55" s="78"/>
      <c r="F55" s="78"/>
      <c r="G55" s="78"/>
      <c r="H55" s="78"/>
      <c r="I55" s="78"/>
      <c r="J55" s="78"/>
    </row>
    <row r="56" spans="1:10" ht="18.649999999999999" customHeight="1" x14ac:dyDescent="0.65">
      <c r="A56" s="67" t="s">
        <v>31</v>
      </c>
      <c r="B56" s="69"/>
      <c r="C56" s="69"/>
      <c r="D56" s="78"/>
      <c r="E56" s="78"/>
      <c r="F56" s="78"/>
      <c r="G56" s="78"/>
      <c r="H56" s="78"/>
      <c r="I56" s="78"/>
      <c r="J56" s="78"/>
    </row>
    <row r="57" spans="1:10" ht="18.649999999999999" customHeight="1" x14ac:dyDescent="0.65">
      <c r="A57" s="77" t="s">
        <v>32</v>
      </c>
      <c r="B57" s="69">
        <v>5</v>
      </c>
      <c r="C57" s="69"/>
      <c r="D57" s="70">
        <v>13781234</v>
      </c>
      <c r="E57" s="78"/>
      <c r="F57" s="70">
        <v>12516224</v>
      </c>
      <c r="G57" s="78"/>
      <c r="H57" s="70">
        <v>13781234</v>
      </c>
      <c r="I57" s="78"/>
      <c r="J57" s="70">
        <v>12516224</v>
      </c>
    </row>
    <row r="58" spans="1:10" ht="18.649999999999999" customHeight="1" x14ac:dyDescent="0.65">
      <c r="A58" s="77" t="s">
        <v>33</v>
      </c>
      <c r="B58" s="69">
        <v>6</v>
      </c>
      <c r="C58" s="69"/>
      <c r="D58" s="70">
        <v>58059524</v>
      </c>
      <c r="E58" s="78"/>
      <c r="F58" s="70">
        <v>57031226</v>
      </c>
      <c r="G58" s="78"/>
      <c r="H58" s="70">
        <v>58059524</v>
      </c>
      <c r="I58" s="78"/>
      <c r="J58" s="70">
        <v>57031226</v>
      </c>
    </row>
    <row r="59" spans="1:10" ht="18.649999999999999" customHeight="1" x14ac:dyDescent="0.65">
      <c r="A59" s="72" t="s">
        <v>135</v>
      </c>
      <c r="B59" s="69">
        <v>2</v>
      </c>
      <c r="C59" s="69"/>
      <c r="D59" s="70">
        <v>4343098</v>
      </c>
      <c r="E59" s="78"/>
      <c r="F59" s="70">
        <v>4053712</v>
      </c>
      <c r="G59" s="78"/>
      <c r="H59" s="70">
        <v>4343098</v>
      </c>
      <c r="I59" s="78"/>
      <c r="J59" s="70">
        <v>4053712</v>
      </c>
    </row>
    <row r="60" spans="1:10" ht="18.649999999999999" customHeight="1" x14ac:dyDescent="0.65">
      <c r="A60" s="72" t="s">
        <v>152</v>
      </c>
      <c r="B60" s="69"/>
      <c r="C60" s="69"/>
      <c r="D60" s="70">
        <v>1097157</v>
      </c>
      <c r="E60" s="78"/>
      <c r="F60" s="70">
        <f>606174-1</f>
        <v>606173</v>
      </c>
      <c r="G60" s="78"/>
      <c r="H60" s="70">
        <v>1097157</v>
      </c>
      <c r="I60" s="78"/>
      <c r="J60" s="70">
        <f>606174-1</f>
        <v>606173</v>
      </c>
    </row>
    <row r="61" spans="1:10" ht="18.649999999999999" customHeight="1" x14ac:dyDescent="0.65">
      <c r="A61" s="68" t="s">
        <v>99</v>
      </c>
      <c r="B61" s="69" t="s">
        <v>168</v>
      </c>
      <c r="C61" s="69"/>
      <c r="D61" s="70">
        <v>321349</v>
      </c>
      <c r="E61" s="78"/>
      <c r="F61" s="70">
        <v>297185</v>
      </c>
      <c r="G61" s="78"/>
      <c r="H61" s="70">
        <v>321349</v>
      </c>
      <c r="I61" s="78"/>
      <c r="J61" s="70">
        <v>297185</v>
      </c>
    </row>
    <row r="62" spans="1:10" ht="18.649999999999999" customHeight="1" x14ac:dyDescent="0.65">
      <c r="A62" s="74" t="s">
        <v>34</v>
      </c>
      <c r="B62" s="69"/>
      <c r="C62" s="69"/>
      <c r="D62" s="110">
        <f>SUM(D57:D61)</f>
        <v>77602362</v>
      </c>
      <c r="E62" s="81"/>
      <c r="F62" s="75">
        <f>SUM(F57:F61)</f>
        <v>74504520</v>
      </c>
      <c r="G62" s="81"/>
      <c r="H62" s="110">
        <f>SUM(H57:H61)</f>
        <v>77602362</v>
      </c>
      <c r="I62" s="81"/>
      <c r="J62" s="75">
        <f>SUM(J57:J61)</f>
        <v>74504520</v>
      </c>
    </row>
    <row r="63" spans="1:10" ht="18.649999999999999" customHeight="1" x14ac:dyDescent="0.65">
      <c r="A63" s="74"/>
      <c r="B63" s="69"/>
      <c r="C63" s="69"/>
      <c r="D63" s="81"/>
      <c r="E63" s="81"/>
      <c r="F63" s="81"/>
      <c r="G63" s="81"/>
      <c r="H63" s="81"/>
      <c r="I63" s="81"/>
      <c r="J63" s="81"/>
    </row>
    <row r="64" spans="1:10" ht="18.649999999999999" customHeight="1" x14ac:dyDescent="0.65">
      <c r="A64" s="91" t="s">
        <v>35</v>
      </c>
      <c r="B64" s="69"/>
      <c r="C64" s="69"/>
      <c r="D64" s="112">
        <f>D54+D62</f>
        <v>140409766</v>
      </c>
      <c r="E64" s="81"/>
      <c r="F64" s="93">
        <f>F54+F62</f>
        <v>133892877</v>
      </c>
      <c r="G64" s="81"/>
      <c r="H64" s="112">
        <f>H54+H62</f>
        <v>142668154</v>
      </c>
      <c r="I64" s="81"/>
      <c r="J64" s="93">
        <f>J54+J62</f>
        <v>135820267</v>
      </c>
    </row>
    <row r="65" spans="1:10" ht="18.649999999999999" customHeight="1" x14ac:dyDescent="0.65">
      <c r="A65" s="87"/>
      <c r="B65" s="69"/>
      <c r="C65" s="69"/>
    </row>
    <row r="66" spans="1:10" ht="18.649999999999999" customHeight="1" x14ac:dyDescent="0.65">
      <c r="A66" s="94" t="s">
        <v>36</v>
      </c>
      <c r="B66" s="69"/>
      <c r="C66" s="69"/>
      <c r="D66" s="78"/>
      <c r="E66" s="78"/>
      <c r="F66" s="78"/>
      <c r="G66" s="78"/>
      <c r="H66" s="78"/>
      <c r="I66" s="78"/>
      <c r="J66" s="78"/>
    </row>
    <row r="67" spans="1:10" ht="18.649999999999999" customHeight="1" x14ac:dyDescent="0.65">
      <c r="A67" s="72" t="s">
        <v>153</v>
      </c>
      <c r="B67" s="69"/>
      <c r="C67" s="69"/>
      <c r="D67" s="78"/>
      <c r="E67" s="78"/>
      <c r="F67" s="78"/>
      <c r="G67" s="78"/>
      <c r="H67" s="78"/>
      <c r="I67" s="78"/>
      <c r="J67" s="78"/>
    </row>
    <row r="68" spans="1:10" ht="18.649999999999999" customHeight="1" x14ac:dyDescent="0.65">
      <c r="A68" s="68" t="s">
        <v>111</v>
      </c>
      <c r="B68" s="69"/>
      <c r="C68" s="69"/>
      <c r="D68" s="78"/>
      <c r="E68" s="78"/>
      <c r="F68" s="78"/>
      <c r="G68" s="78"/>
      <c r="H68" s="78"/>
      <c r="I68" s="78"/>
      <c r="J68" s="78"/>
    </row>
    <row r="69" spans="1:10" ht="18.649999999999999" customHeight="1" x14ac:dyDescent="0.65">
      <c r="A69" s="95" t="s">
        <v>112</v>
      </c>
      <c r="B69" s="69"/>
      <c r="C69" s="69"/>
      <c r="D69" s="78"/>
      <c r="E69" s="78"/>
      <c r="F69" s="78"/>
      <c r="G69" s="78"/>
      <c r="H69" s="78"/>
      <c r="I69" s="78"/>
      <c r="J69" s="78"/>
    </row>
    <row r="70" spans="1:10" ht="18.649999999999999" customHeight="1" thickBot="1" x14ac:dyDescent="0.7">
      <c r="A70" s="95" t="s">
        <v>113</v>
      </c>
      <c r="B70" s="69"/>
      <c r="C70" s="69"/>
      <c r="D70" s="96">
        <v>2120000</v>
      </c>
      <c r="E70" s="78"/>
      <c r="F70" s="96">
        <v>2120000</v>
      </c>
      <c r="G70" s="78"/>
      <c r="H70" s="96">
        <v>2120000</v>
      </c>
      <c r="I70" s="78"/>
      <c r="J70" s="96">
        <v>2120000</v>
      </c>
    </row>
    <row r="71" spans="1:10" ht="18.649999999999999" customHeight="1" thickTop="1" x14ac:dyDescent="0.65">
      <c r="A71" s="68" t="s">
        <v>114</v>
      </c>
      <c r="B71" s="69"/>
      <c r="C71" s="69"/>
      <c r="D71" s="71"/>
      <c r="E71" s="71"/>
      <c r="F71" s="71"/>
      <c r="G71" s="78"/>
      <c r="H71" s="71"/>
      <c r="I71" s="71"/>
      <c r="J71" s="71"/>
    </row>
    <row r="72" spans="1:10" ht="18.649999999999999" customHeight="1" x14ac:dyDescent="0.65">
      <c r="A72" s="95" t="s">
        <v>112</v>
      </c>
      <c r="B72" s="69"/>
      <c r="C72" s="69"/>
      <c r="D72" s="71"/>
      <c r="E72" s="71"/>
      <c r="F72" s="70"/>
      <c r="G72" s="78"/>
      <c r="H72" s="71"/>
      <c r="I72" s="71"/>
      <c r="J72" s="71"/>
    </row>
    <row r="73" spans="1:10" ht="18.649999999999999" customHeight="1" x14ac:dyDescent="0.65">
      <c r="A73" s="95" t="s">
        <v>113</v>
      </c>
      <c r="B73" s="69"/>
      <c r="C73" s="69"/>
      <c r="D73" s="70">
        <v>2120000</v>
      </c>
      <c r="E73" s="71"/>
      <c r="F73" s="124">
        <v>2120000</v>
      </c>
      <c r="G73" s="78"/>
      <c r="H73" s="70">
        <v>2120000</v>
      </c>
      <c r="I73" s="71"/>
      <c r="J73" s="70">
        <v>2120000</v>
      </c>
    </row>
    <row r="74" spans="1:10" ht="18.649999999999999" customHeight="1" x14ac:dyDescent="0.65">
      <c r="A74" s="97" t="s">
        <v>37</v>
      </c>
      <c r="B74" s="69"/>
      <c r="C74" s="69"/>
      <c r="D74" s="70">
        <v>2379843</v>
      </c>
      <c r="E74" s="78"/>
      <c r="F74" s="70">
        <v>2379843</v>
      </c>
      <c r="G74" s="78"/>
      <c r="H74" s="70">
        <v>2379843</v>
      </c>
      <c r="I74" s="78"/>
      <c r="J74" s="70">
        <v>2379843</v>
      </c>
    </row>
    <row r="75" spans="1:10" ht="18.649999999999999" customHeight="1" x14ac:dyDescent="0.65">
      <c r="A75" s="68" t="s">
        <v>38</v>
      </c>
      <c r="B75" s="69"/>
      <c r="C75" s="69"/>
      <c r="D75" s="70"/>
      <c r="E75" s="71"/>
      <c r="F75" s="70"/>
      <c r="G75" s="78"/>
      <c r="H75" s="70"/>
      <c r="I75" s="71"/>
      <c r="J75" s="70"/>
    </row>
    <row r="76" spans="1:10" ht="18.649999999999999" customHeight="1" x14ac:dyDescent="0.65">
      <c r="A76" s="97" t="s">
        <v>115</v>
      </c>
      <c r="B76" s="69"/>
      <c r="C76" s="69"/>
      <c r="D76" s="70"/>
      <c r="E76" s="71"/>
      <c r="F76" s="70"/>
      <c r="G76" s="78"/>
      <c r="H76" s="70"/>
      <c r="I76" s="71"/>
      <c r="J76" s="70"/>
    </row>
    <row r="77" spans="1:10" ht="18.649999999999999" customHeight="1" x14ac:dyDescent="0.65">
      <c r="A77" s="97" t="s">
        <v>116</v>
      </c>
      <c r="B77" s="69" t="s">
        <v>168</v>
      </c>
      <c r="C77" s="69"/>
      <c r="D77" s="70">
        <v>212000</v>
      </c>
      <c r="E77" s="71"/>
      <c r="F77" s="70">
        <v>212000</v>
      </c>
      <c r="G77" s="78"/>
      <c r="H77" s="70">
        <v>212000</v>
      </c>
      <c r="I77" s="71"/>
      <c r="J77" s="70">
        <v>212000</v>
      </c>
    </row>
    <row r="78" spans="1:10" ht="18.649999999999999" customHeight="1" x14ac:dyDescent="0.65">
      <c r="A78" s="97" t="s">
        <v>117</v>
      </c>
      <c r="B78" s="69"/>
      <c r="C78" s="69"/>
      <c r="D78" s="70">
        <v>35452812</v>
      </c>
      <c r="E78" s="71"/>
      <c r="F78" s="70">
        <f>32764585+1</f>
        <v>32764586</v>
      </c>
      <c r="G78" s="78"/>
      <c r="H78" s="70">
        <v>33948483</v>
      </c>
      <c r="I78" s="71"/>
      <c r="J78" s="70">
        <f>31538023+1</f>
        <v>31538024</v>
      </c>
    </row>
    <row r="79" spans="1:10" ht="18.649999999999999" customHeight="1" x14ac:dyDescent="0.65">
      <c r="A79" s="97" t="s">
        <v>154</v>
      </c>
      <c r="B79" s="69"/>
      <c r="C79" s="69"/>
      <c r="D79" s="80">
        <v>-619563</v>
      </c>
      <c r="E79" s="71"/>
      <c r="F79" s="80">
        <v>-523255</v>
      </c>
      <c r="G79" s="78"/>
      <c r="H79" s="80">
        <v>-619563</v>
      </c>
      <c r="I79" s="98"/>
      <c r="J79" s="80">
        <v>-523255</v>
      </c>
    </row>
    <row r="80" spans="1:10" ht="18.649999999999999" customHeight="1" x14ac:dyDescent="0.65">
      <c r="A80" s="91" t="s">
        <v>118</v>
      </c>
      <c r="B80" s="69"/>
      <c r="C80" s="69"/>
      <c r="D80" s="110">
        <f>SUM(D73:D79)</f>
        <v>39545092</v>
      </c>
      <c r="E80" s="81"/>
      <c r="F80" s="75">
        <f>SUM(F73:F79)</f>
        <v>36953174</v>
      </c>
      <c r="G80" s="81"/>
      <c r="H80" s="110">
        <f>SUM(H73:H79)</f>
        <v>38040763</v>
      </c>
      <c r="I80" s="81"/>
      <c r="J80" s="75">
        <f>SUM(J73:J79)</f>
        <v>35726612</v>
      </c>
    </row>
    <row r="81" spans="1:10" ht="18.649999999999999" customHeight="1" x14ac:dyDescent="0.65">
      <c r="A81" s="91"/>
      <c r="B81" s="69"/>
      <c r="C81" s="69"/>
      <c r="D81" s="81"/>
      <c r="E81" s="81"/>
      <c r="F81" s="81"/>
      <c r="G81" s="81"/>
      <c r="H81" s="81"/>
      <c r="I81" s="81"/>
      <c r="J81" s="81"/>
    </row>
    <row r="82" spans="1:10" ht="18.649999999999999" customHeight="1" thickBot="1" x14ac:dyDescent="0.7">
      <c r="A82" s="91" t="s">
        <v>119</v>
      </c>
      <c r="B82" s="69"/>
      <c r="C82" s="69"/>
      <c r="D82" s="111">
        <f>D64+D80</f>
        <v>179954858</v>
      </c>
      <c r="E82" s="81"/>
      <c r="F82" s="82">
        <f>F64+F80</f>
        <v>170846051</v>
      </c>
      <c r="G82" s="81"/>
      <c r="H82" s="111">
        <f>H64+H80</f>
        <v>180708917</v>
      </c>
      <c r="I82" s="76"/>
      <c r="J82" s="82">
        <f>J64+J80</f>
        <v>171546879</v>
      </c>
    </row>
    <row r="83" spans="1:10" ht="18.649999999999999" customHeight="1" thickTop="1" x14ac:dyDescent="0.65">
      <c r="A83" s="91"/>
      <c r="B83" s="69"/>
      <c r="C83" s="69"/>
      <c r="D83" s="128">
        <f>+D82-D32</f>
        <v>0</v>
      </c>
      <c r="E83" s="99"/>
      <c r="F83" s="99"/>
      <c r="G83" s="99"/>
      <c r="H83" s="128">
        <f>+H82-H32</f>
        <v>0</v>
      </c>
      <c r="I83" s="100"/>
      <c r="J83" s="99"/>
    </row>
    <row r="84" spans="1:10" ht="18.649999999999999" customHeight="1" x14ac:dyDescent="0.65">
      <c r="A84" s="72"/>
    </row>
    <row r="85" spans="1:10" ht="18.649999999999999" customHeight="1" x14ac:dyDescent="0.65">
      <c r="A85" s="72"/>
      <c r="D85" s="101"/>
      <c r="E85" s="101"/>
      <c r="F85" s="101"/>
      <c r="G85" s="101"/>
      <c r="H85" s="101"/>
      <c r="I85" s="101"/>
      <c r="J85" s="101"/>
    </row>
  </sheetData>
  <mergeCells count="10">
    <mergeCell ref="D39:F39"/>
    <mergeCell ref="H39:J39"/>
    <mergeCell ref="D43:J43"/>
    <mergeCell ref="D4:F4"/>
    <mergeCell ref="H4:J4"/>
    <mergeCell ref="D5:F5"/>
    <mergeCell ref="H5:J5"/>
    <mergeCell ref="D9:J9"/>
    <mergeCell ref="D38:F38"/>
    <mergeCell ref="H38:J38"/>
  </mergeCells>
  <pageMargins left="0.7" right="0.7" top="0.48" bottom="0.4" header="0.5" footer="0.4"/>
  <pageSetup paperSize="9" scale="80" firstPageNumber="2" fitToHeight="0" orientation="portrait" useFirstPageNumber="1" r:id="rId1"/>
  <headerFooter>
    <oddFooter>&amp;L&amp;"Times New Roman,Regular"&amp;11The accompanying notes form an integral part of these interim financial statements.&amp;"Angsana New,Regular"&amp;15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4"/>
  <sheetViews>
    <sheetView view="pageBreakPreview" topLeftCell="B1" zoomScale="85" zoomScaleNormal="100" zoomScaleSheetLayoutView="85" workbookViewId="0">
      <selection activeCell="B1" sqref="B1"/>
    </sheetView>
  </sheetViews>
  <sheetFormatPr defaultColWidth="9.09765625" defaultRowHeight="14" x14ac:dyDescent="0.3"/>
  <cols>
    <col min="1" max="1" width="13.09765625" style="32" hidden="1" customWidth="1"/>
    <col min="2" max="2" width="66.3984375" style="4" customWidth="1"/>
    <col min="3" max="3" width="5.3984375" style="1" customWidth="1"/>
    <col min="4" max="4" width="1" style="1" customWidth="1"/>
    <col min="5" max="5" width="12.8984375" style="1" bestFit="1" customWidth="1"/>
    <col min="6" max="6" width="1" style="1" customWidth="1"/>
    <col min="7" max="7" width="13.3984375" style="1" customWidth="1"/>
    <col min="8" max="8" width="1" style="1" customWidth="1"/>
    <col min="9" max="9" width="12.8984375" style="1" bestFit="1" customWidth="1"/>
    <col min="10" max="10" width="1" style="1" customWidth="1"/>
    <col min="11" max="11" width="13.3984375" style="1" customWidth="1"/>
    <col min="12" max="16384" width="9.09765625" style="1"/>
  </cols>
  <sheetData>
    <row r="1" spans="1:11" ht="18.649999999999999" customHeight="1" x14ac:dyDescent="0.35">
      <c r="B1" s="28" t="s">
        <v>0</v>
      </c>
      <c r="C1" s="33"/>
      <c r="D1" s="33"/>
      <c r="E1" s="13"/>
      <c r="F1" s="13"/>
      <c r="G1" s="13"/>
      <c r="H1" s="13"/>
      <c r="I1" s="13"/>
      <c r="J1" s="13"/>
      <c r="K1" s="13"/>
    </row>
    <row r="2" spans="1:11" ht="18.649999999999999" customHeight="1" x14ac:dyDescent="0.3">
      <c r="B2" s="31" t="s">
        <v>39</v>
      </c>
      <c r="C2" s="3"/>
      <c r="D2" s="3"/>
      <c r="E2" s="60"/>
      <c r="F2" s="60"/>
      <c r="G2" s="60"/>
      <c r="H2" s="60"/>
      <c r="I2" s="60"/>
      <c r="J2" s="60"/>
      <c r="K2" s="60"/>
    </row>
    <row r="3" spans="1:11" ht="18.649999999999999" customHeight="1" x14ac:dyDescent="0.3">
      <c r="B3" s="32"/>
      <c r="C3" s="3"/>
      <c r="D3" s="3"/>
      <c r="E3" s="60"/>
      <c r="F3" s="60"/>
      <c r="G3" s="60"/>
      <c r="H3" s="60"/>
      <c r="I3" s="60"/>
      <c r="J3" s="60"/>
      <c r="K3" s="60"/>
    </row>
    <row r="4" spans="1:11" ht="18.649999999999999" customHeight="1" x14ac:dyDescent="0.3">
      <c r="C4" s="4"/>
      <c r="D4" s="4"/>
      <c r="E4" s="136" t="s">
        <v>2</v>
      </c>
      <c r="F4" s="136"/>
      <c r="G4" s="136"/>
      <c r="I4" s="136" t="s">
        <v>3</v>
      </c>
      <c r="J4" s="136"/>
      <c r="K4" s="136"/>
    </row>
    <row r="5" spans="1:11" ht="18.649999999999999" customHeight="1" x14ac:dyDescent="0.3">
      <c r="C5" s="3"/>
      <c r="D5" s="3"/>
      <c r="E5" s="136" t="s">
        <v>4</v>
      </c>
      <c r="F5" s="136"/>
      <c r="G5" s="136"/>
      <c r="H5" s="60"/>
      <c r="I5" s="136" t="s">
        <v>4</v>
      </c>
      <c r="J5" s="136"/>
      <c r="K5" s="136"/>
    </row>
    <row r="6" spans="1:11" ht="18.649999999999999" customHeight="1" x14ac:dyDescent="0.3">
      <c r="C6" s="3"/>
      <c r="D6" s="3"/>
      <c r="E6" s="134" t="s">
        <v>125</v>
      </c>
      <c r="F6" s="134"/>
      <c r="G6" s="134"/>
      <c r="H6" s="60"/>
      <c r="I6" s="134" t="s">
        <v>125</v>
      </c>
      <c r="J6" s="134"/>
      <c r="K6" s="134"/>
    </row>
    <row r="7" spans="1:11" ht="18.649999999999999" customHeight="1" x14ac:dyDescent="0.3">
      <c r="C7" s="3"/>
      <c r="D7" s="3"/>
      <c r="E7" s="133" t="s">
        <v>138</v>
      </c>
      <c r="F7" s="134"/>
      <c r="G7" s="134"/>
      <c r="H7" s="60"/>
      <c r="I7" s="133" t="s">
        <v>138</v>
      </c>
      <c r="J7" s="134"/>
      <c r="K7" s="134"/>
    </row>
    <row r="8" spans="1:11" ht="18.649999999999999" customHeight="1" x14ac:dyDescent="0.3">
      <c r="A8" s="32" t="s">
        <v>40</v>
      </c>
      <c r="C8" s="33"/>
      <c r="D8" s="33"/>
      <c r="E8" s="3">
        <v>2025</v>
      </c>
      <c r="F8" s="3"/>
      <c r="G8" s="3">
        <v>2024</v>
      </c>
      <c r="H8" s="3"/>
      <c r="I8" s="3">
        <v>2025</v>
      </c>
      <c r="J8" s="3"/>
      <c r="K8" s="3">
        <v>2024</v>
      </c>
    </row>
    <row r="9" spans="1:11" ht="18.649999999999999" customHeight="1" x14ac:dyDescent="0.3">
      <c r="B9" s="1"/>
      <c r="C9" s="33"/>
      <c r="D9" s="33"/>
      <c r="E9" s="135" t="s">
        <v>8</v>
      </c>
      <c r="F9" s="135"/>
      <c r="G9" s="135"/>
      <c r="H9" s="135"/>
      <c r="I9" s="135"/>
      <c r="J9" s="135"/>
      <c r="K9" s="135"/>
    </row>
    <row r="10" spans="1:11" ht="18.649999999999999" customHeight="1" x14ac:dyDescent="0.3">
      <c r="B10" s="14" t="s">
        <v>41</v>
      </c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18.649999999999999" customHeight="1" x14ac:dyDescent="0.3">
      <c r="B11" s="6" t="s">
        <v>127</v>
      </c>
      <c r="C11" s="33"/>
      <c r="D11" s="33"/>
      <c r="E11" s="15">
        <v>7357421</v>
      </c>
      <c r="F11" s="15"/>
      <c r="G11" s="15">
        <v>6580319</v>
      </c>
      <c r="H11" s="15"/>
      <c r="I11" s="15">
        <v>7060832</v>
      </c>
      <c r="J11" s="15"/>
      <c r="K11" s="15">
        <v>6304955</v>
      </c>
    </row>
    <row r="12" spans="1:11" ht="18.649999999999999" customHeight="1" x14ac:dyDescent="0.3">
      <c r="B12" s="6" t="s">
        <v>126</v>
      </c>
      <c r="D12" s="33"/>
      <c r="E12" s="15">
        <v>138996</v>
      </c>
      <c r="F12" s="15"/>
      <c r="G12" s="15">
        <v>201386</v>
      </c>
      <c r="H12" s="15"/>
      <c r="I12" s="15">
        <v>107898</v>
      </c>
      <c r="J12" s="15"/>
      <c r="K12" s="15">
        <v>168170</v>
      </c>
    </row>
    <row r="13" spans="1:11" ht="18.649999999999999" customHeight="1" x14ac:dyDescent="0.3">
      <c r="B13" s="4" t="s">
        <v>42</v>
      </c>
      <c r="C13" s="33"/>
      <c r="D13" s="33"/>
      <c r="E13" s="15">
        <v>49430</v>
      </c>
      <c r="F13" s="15"/>
      <c r="G13" s="15">
        <v>50644</v>
      </c>
      <c r="H13" s="15"/>
      <c r="I13" s="15">
        <v>158651</v>
      </c>
      <c r="J13" s="15"/>
      <c r="K13" s="15">
        <v>119936</v>
      </c>
    </row>
    <row r="14" spans="1:11" ht="18.649999999999999" customHeight="1" x14ac:dyDescent="0.3">
      <c r="A14" s="32" t="s">
        <v>43</v>
      </c>
      <c r="B14" s="2" t="s">
        <v>44</v>
      </c>
      <c r="C14" s="33"/>
      <c r="D14" s="33"/>
      <c r="E14" s="109">
        <f>SUM(E11:E13)</f>
        <v>7545847</v>
      </c>
      <c r="F14" s="16"/>
      <c r="G14" s="109">
        <f>SUM(G11:G13)</f>
        <v>6832349</v>
      </c>
      <c r="H14" s="16"/>
      <c r="I14" s="109">
        <f>SUM(I11:I13)</f>
        <v>7327381</v>
      </c>
      <c r="J14" s="16"/>
      <c r="K14" s="109">
        <f>SUM(K11:K13)</f>
        <v>6593061</v>
      </c>
    </row>
    <row r="15" spans="1:11" ht="18.649999999999999" customHeight="1" x14ac:dyDescent="0.3">
      <c r="B15" s="32"/>
      <c r="C15" s="33"/>
      <c r="D15" s="33"/>
      <c r="E15" s="16"/>
      <c r="F15" s="16"/>
      <c r="G15" s="16"/>
      <c r="H15" s="16"/>
      <c r="I15" s="16"/>
      <c r="J15" s="16"/>
      <c r="K15" s="16"/>
    </row>
    <row r="16" spans="1:11" ht="18.649999999999999" customHeight="1" x14ac:dyDescent="0.3">
      <c r="B16" s="7" t="s">
        <v>45</v>
      </c>
      <c r="C16" s="33"/>
      <c r="D16" s="33"/>
      <c r="E16" s="16"/>
      <c r="F16" s="16"/>
      <c r="G16" s="16"/>
      <c r="H16" s="16"/>
      <c r="I16" s="16"/>
      <c r="J16" s="16"/>
      <c r="K16" s="16"/>
    </row>
    <row r="17" spans="1:11" ht="18.649999999999999" customHeight="1" x14ac:dyDescent="0.3">
      <c r="B17" s="4" t="s">
        <v>46</v>
      </c>
      <c r="C17" s="33"/>
      <c r="D17" s="33"/>
      <c r="E17" s="15">
        <v>2952515</v>
      </c>
      <c r="F17" s="15"/>
      <c r="G17" s="15">
        <v>2659728</v>
      </c>
      <c r="H17" s="15"/>
      <c r="I17" s="15">
        <v>2944474</v>
      </c>
      <c r="J17" s="15"/>
      <c r="K17" s="15">
        <v>2653683</v>
      </c>
    </row>
    <row r="18" spans="1:11" ht="18.649999999999999" customHeight="1" x14ac:dyDescent="0.3">
      <c r="B18" s="2" t="s">
        <v>47</v>
      </c>
      <c r="C18" s="33"/>
      <c r="D18" s="33"/>
      <c r="E18" s="109">
        <f>SUM(E17:E17)</f>
        <v>2952515</v>
      </c>
      <c r="F18" s="16"/>
      <c r="G18" s="109">
        <f>SUM(G17:G17)</f>
        <v>2659728</v>
      </c>
      <c r="H18" s="16"/>
      <c r="I18" s="109">
        <f>SUM(I17:I17)</f>
        <v>2944474</v>
      </c>
      <c r="J18" s="16"/>
      <c r="K18" s="109">
        <f>SUM(K17:K17)</f>
        <v>2653683</v>
      </c>
    </row>
    <row r="19" spans="1:11" ht="18.649999999999999" customHeight="1" x14ac:dyDescent="0.3">
      <c r="C19" s="33"/>
      <c r="D19" s="33"/>
      <c r="E19" s="15"/>
      <c r="F19" s="15"/>
      <c r="G19" s="15"/>
      <c r="H19" s="15"/>
      <c r="I19" s="15"/>
      <c r="J19" s="15"/>
      <c r="K19" s="15"/>
    </row>
    <row r="20" spans="1:11" ht="18.649999999999999" customHeight="1" x14ac:dyDescent="0.3">
      <c r="B20" s="2" t="s">
        <v>48</v>
      </c>
      <c r="C20" s="33"/>
      <c r="D20" s="33"/>
      <c r="E20" s="107">
        <f>E14-E18</f>
        <v>4593332</v>
      </c>
      <c r="F20" s="16"/>
      <c r="G20" s="107">
        <f>G14-G18</f>
        <v>4172621</v>
      </c>
      <c r="H20" s="16"/>
      <c r="I20" s="107">
        <f>I14-I18</f>
        <v>4382907</v>
      </c>
      <c r="J20" s="16"/>
      <c r="K20" s="107">
        <f>K14-K18</f>
        <v>3939378</v>
      </c>
    </row>
    <row r="21" spans="1:11" ht="18.649999999999999" customHeight="1" x14ac:dyDescent="0.3">
      <c r="B21" s="1" t="s">
        <v>184</v>
      </c>
      <c r="C21" s="33"/>
      <c r="D21" s="33"/>
      <c r="E21" s="10"/>
      <c r="F21" s="15"/>
      <c r="G21" s="10"/>
      <c r="H21" s="15"/>
      <c r="I21" s="10"/>
      <c r="J21" s="15"/>
      <c r="K21" s="10"/>
    </row>
    <row r="22" spans="1:11" ht="18.649999999999999" customHeight="1" x14ac:dyDescent="0.3">
      <c r="B22" s="1" t="s">
        <v>155</v>
      </c>
      <c r="C22" s="33"/>
      <c r="D22" s="33"/>
      <c r="E22" s="10">
        <v>-247947</v>
      </c>
      <c r="F22" s="15"/>
      <c r="G22" s="10">
        <v>-315747</v>
      </c>
      <c r="H22" s="15"/>
      <c r="I22" s="10">
        <v>-236426</v>
      </c>
      <c r="J22" s="15"/>
      <c r="K22" s="10">
        <v>-297906</v>
      </c>
    </row>
    <row r="23" spans="1:11" ht="18.649999999999999" customHeight="1" x14ac:dyDescent="0.3">
      <c r="A23" s="32" t="s">
        <v>49</v>
      </c>
      <c r="B23" s="1" t="s">
        <v>50</v>
      </c>
      <c r="C23" s="33"/>
      <c r="D23" s="33"/>
      <c r="E23" s="10">
        <v>-1472041</v>
      </c>
      <c r="F23" s="15"/>
      <c r="G23" s="10">
        <v>-1227448</v>
      </c>
      <c r="H23" s="15"/>
      <c r="I23" s="10">
        <v>-1472041</v>
      </c>
      <c r="J23" s="15"/>
      <c r="K23" s="10">
        <v>-1227448</v>
      </c>
    </row>
    <row r="24" spans="1:11" ht="18.649999999999999" customHeight="1" x14ac:dyDescent="0.3">
      <c r="B24" s="1" t="s">
        <v>124</v>
      </c>
      <c r="C24" s="33"/>
      <c r="D24" s="33"/>
      <c r="E24" s="15">
        <v>-813395</v>
      </c>
      <c r="F24" s="15"/>
      <c r="G24" s="15">
        <v>-833818</v>
      </c>
      <c r="H24" s="15"/>
      <c r="I24" s="15">
        <v>-790565</v>
      </c>
      <c r="J24" s="15"/>
      <c r="K24" s="15">
        <v>-816937</v>
      </c>
    </row>
    <row r="25" spans="1:11" ht="18.649999999999999" customHeight="1" x14ac:dyDescent="0.3">
      <c r="A25" s="32" t="s">
        <v>51</v>
      </c>
      <c r="B25" s="2" t="s">
        <v>191</v>
      </c>
      <c r="C25" s="33"/>
      <c r="D25" s="33"/>
      <c r="E25" s="108">
        <f>SUM(E20:E24)</f>
        <v>2059949</v>
      </c>
      <c r="F25" s="16"/>
      <c r="G25" s="108">
        <f>SUM(G20:G24)</f>
        <v>1795608</v>
      </c>
      <c r="H25" s="16"/>
      <c r="I25" s="108">
        <f>SUM(I20:I24)</f>
        <v>1883875</v>
      </c>
      <c r="J25" s="16"/>
      <c r="K25" s="108">
        <f>SUM(K20:K24)</f>
        <v>1597087</v>
      </c>
    </row>
    <row r="26" spans="1:11" ht="18.649999999999999" customHeight="1" x14ac:dyDescent="0.3">
      <c r="A26" s="32" t="s">
        <v>52</v>
      </c>
      <c r="B26" s="1" t="s">
        <v>196</v>
      </c>
      <c r="C26" s="33"/>
      <c r="D26" s="33"/>
      <c r="E26" s="11">
        <v>-412938</v>
      </c>
      <c r="F26" s="15"/>
      <c r="G26" s="11">
        <v>-351373</v>
      </c>
      <c r="H26" s="15"/>
      <c r="I26" s="15">
        <v>-377062</v>
      </c>
      <c r="J26" s="15"/>
      <c r="K26" s="15">
        <v>-311078</v>
      </c>
    </row>
    <row r="27" spans="1:11" ht="18.649999999999999" customHeight="1" x14ac:dyDescent="0.3">
      <c r="A27" s="32" t="s">
        <v>53</v>
      </c>
      <c r="B27" s="2" t="s">
        <v>54</v>
      </c>
      <c r="C27" s="33"/>
      <c r="D27" s="33"/>
      <c r="E27" s="109">
        <f>E25+E26</f>
        <v>1647011</v>
      </c>
      <c r="F27" s="16"/>
      <c r="G27" s="109">
        <f>G25+G26</f>
        <v>1444235</v>
      </c>
      <c r="H27" s="16"/>
      <c r="I27" s="109">
        <f>I25+I26</f>
        <v>1506813</v>
      </c>
      <c r="J27" s="16"/>
      <c r="K27" s="109">
        <f>K25+K26</f>
        <v>1286009</v>
      </c>
    </row>
    <row r="28" spans="1:11" ht="18.649999999999999" customHeight="1" x14ac:dyDescent="0.3"/>
    <row r="29" spans="1:11" ht="18.649999999999999" customHeight="1" x14ac:dyDescent="0.3">
      <c r="A29" s="32" t="s">
        <v>55</v>
      </c>
      <c r="B29" s="32" t="s">
        <v>56</v>
      </c>
      <c r="C29" s="33"/>
      <c r="D29" s="33"/>
      <c r="E29" s="118"/>
      <c r="F29" s="2"/>
      <c r="G29" s="118"/>
      <c r="H29" s="2"/>
      <c r="I29" s="118"/>
      <c r="J29" s="2"/>
      <c r="K29" s="118"/>
    </row>
    <row r="30" spans="1:11" ht="18.649999999999999" customHeight="1" x14ac:dyDescent="0.3">
      <c r="A30" s="32" t="s">
        <v>57</v>
      </c>
      <c r="B30" s="7" t="s">
        <v>58</v>
      </c>
      <c r="C30" s="33"/>
      <c r="D30" s="33"/>
      <c r="E30" s="119"/>
      <c r="G30" s="119"/>
      <c r="I30" s="119"/>
      <c r="K30" s="119"/>
    </row>
    <row r="31" spans="1:11" ht="18.649999999999999" customHeight="1" x14ac:dyDescent="0.3">
      <c r="A31" s="32" t="s">
        <v>59</v>
      </c>
      <c r="B31" s="1" t="s">
        <v>169</v>
      </c>
      <c r="C31" s="33"/>
      <c r="D31" s="33"/>
      <c r="E31" s="37">
        <v>-90962</v>
      </c>
      <c r="F31" s="15"/>
      <c r="G31" s="37">
        <v>77757</v>
      </c>
      <c r="H31" s="15"/>
      <c r="I31" s="37">
        <f>+E31</f>
        <v>-90962</v>
      </c>
      <c r="J31" s="15"/>
      <c r="K31" s="37">
        <f>+G31</f>
        <v>77757</v>
      </c>
    </row>
    <row r="32" spans="1:11" ht="18.649999999999999" customHeight="1" x14ac:dyDescent="0.3">
      <c r="A32" s="32" t="s">
        <v>60</v>
      </c>
      <c r="B32" s="6" t="s">
        <v>164</v>
      </c>
      <c r="C32" s="33"/>
      <c r="D32" s="33"/>
    </row>
    <row r="33" spans="1:11" ht="18.649999999999999" customHeight="1" x14ac:dyDescent="0.3">
      <c r="B33" s="1" t="s">
        <v>163</v>
      </c>
      <c r="C33" s="33"/>
      <c r="D33" s="33"/>
      <c r="E33" s="25">
        <v>18192</v>
      </c>
      <c r="F33" s="15"/>
      <c r="G33" s="25">
        <v>-15551</v>
      </c>
      <c r="H33" s="15"/>
      <c r="I33" s="25">
        <f>+E33</f>
        <v>18192</v>
      </c>
      <c r="J33" s="15"/>
      <c r="K33" s="25">
        <f>+G33</f>
        <v>-15551</v>
      </c>
    </row>
    <row r="34" spans="1:11" ht="18.649999999999999" customHeight="1" x14ac:dyDescent="0.3">
      <c r="B34" s="32" t="s">
        <v>61</v>
      </c>
      <c r="C34" s="33"/>
      <c r="D34" s="33"/>
      <c r="E34" s="38">
        <f>SUM(E31:E33)</f>
        <v>-72770</v>
      </c>
      <c r="F34" s="16"/>
      <c r="G34" s="38">
        <f>SUM(G31:G33)</f>
        <v>62206</v>
      </c>
      <c r="H34" s="16"/>
      <c r="I34" s="38">
        <f>SUM(I31:I33)</f>
        <v>-72770</v>
      </c>
      <c r="J34" s="16"/>
      <c r="K34" s="38">
        <f>SUM(K31:K33)</f>
        <v>62206</v>
      </c>
    </row>
    <row r="35" spans="1:11" ht="18.649999999999999" customHeight="1" x14ac:dyDescent="0.3">
      <c r="B35" s="32"/>
      <c r="C35" s="33"/>
      <c r="D35" s="33"/>
      <c r="E35" s="34"/>
      <c r="F35" s="34"/>
      <c r="G35" s="34"/>
      <c r="H35" s="34"/>
      <c r="I35" s="34"/>
      <c r="J35" s="34"/>
      <c r="K35" s="34"/>
    </row>
    <row r="36" spans="1:11" s="2" customFormat="1" ht="18.649999999999999" customHeight="1" x14ac:dyDescent="0.3">
      <c r="A36" s="32" t="s">
        <v>62</v>
      </c>
      <c r="B36" s="2" t="s">
        <v>106</v>
      </c>
      <c r="C36" s="12"/>
      <c r="D36" s="12"/>
      <c r="E36" s="38">
        <f>E34</f>
        <v>-72770</v>
      </c>
      <c r="F36" s="16"/>
      <c r="G36" s="38">
        <f>G34</f>
        <v>62206</v>
      </c>
      <c r="H36" s="16"/>
      <c r="I36" s="38">
        <f>+E36</f>
        <v>-72770</v>
      </c>
      <c r="J36" s="16"/>
      <c r="K36" s="38">
        <f>+G36</f>
        <v>62206</v>
      </c>
    </row>
    <row r="37" spans="1:11" s="2" customFormat="1" ht="18.649999999999999" customHeight="1" x14ac:dyDescent="0.3">
      <c r="A37" s="32"/>
      <c r="C37" s="12"/>
      <c r="D37" s="12"/>
      <c r="E37" s="34"/>
      <c r="F37" s="34"/>
      <c r="G37" s="34"/>
      <c r="H37" s="34"/>
      <c r="I37" s="34"/>
      <c r="J37" s="34"/>
      <c r="K37" s="34"/>
    </row>
    <row r="38" spans="1:11" ht="18.649999999999999" customHeight="1" thickBot="1" x14ac:dyDescent="0.35">
      <c r="A38" s="32" t="s">
        <v>63</v>
      </c>
      <c r="B38" s="2" t="s">
        <v>107</v>
      </c>
      <c r="C38" s="33"/>
      <c r="D38" s="33"/>
      <c r="E38" s="104">
        <f>E36+E27</f>
        <v>1574241</v>
      </c>
      <c r="F38" s="16"/>
      <c r="G38" s="104">
        <f>G36+G27</f>
        <v>1506441</v>
      </c>
      <c r="H38" s="16"/>
      <c r="I38" s="104">
        <f>I36+I27</f>
        <v>1434043</v>
      </c>
      <c r="J38" s="16"/>
      <c r="K38" s="35">
        <f>K36+K27</f>
        <v>1348215</v>
      </c>
    </row>
    <row r="39" spans="1:11" ht="18.649999999999999" customHeight="1" thickTop="1" x14ac:dyDescent="0.3">
      <c r="I39" s="121"/>
      <c r="K39" s="121"/>
    </row>
    <row r="40" spans="1:11" ht="18.649999999999999" customHeight="1" x14ac:dyDescent="0.3">
      <c r="A40" s="32" t="s">
        <v>53</v>
      </c>
      <c r="B40" s="2" t="s">
        <v>64</v>
      </c>
      <c r="C40" s="33"/>
      <c r="D40" s="33"/>
      <c r="I40" s="121"/>
      <c r="K40" s="121"/>
    </row>
    <row r="41" spans="1:11" ht="18.649999999999999" customHeight="1" x14ac:dyDescent="0.3">
      <c r="A41" s="32" t="s">
        <v>65</v>
      </c>
      <c r="B41" s="4" t="s">
        <v>175</v>
      </c>
      <c r="C41" s="33"/>
      <c r="D41" s="33"/>
      <c r="E41" s="105">
        <f>+E27</f>
        <v>1647011</v>
      </c>
      <c r="F41" s="15"/>
      <c r="G41" s="105">
        <v>1444235</v>
      </c>
      <c r="H41" s="15"/>
      <c r="I41" s="105">
        <f>+I27</f>
        <v>1506813</v>
      </c>
      <c r="J41" s="15"/>
      <c r="K41" s="105">
        <v>1286009</v>
      </c>
    </row>
    <row r="42" spans="1:11" ht="18.649999999999999" customHeight="1" x14ac:dyDescent="0.3">
      <c r="A42" s="32" t="s">
        <v>66</v>
      </c>
      <c r="B42" s="4" t="s">
        <v>176</v>
      </c>
      <c r="C42" s="33"/>
      <c r="D42" s="33"/>
      <c r="E42" s="25">
        <v>0</v>
      </c>
      <c r="G42" s="25">
        <v>0</v>
      </c>
      <c r="I42" s="25">
        <v>0</v>
      </c>
      <c r="K42" s="25">
        <v>0</v>
      </c>
    </row>
    <row r="43" spans="1:11" ht="18.649999999999999" customHeight="1" thickBot="1" x14ac:dyDescent="0.35">
      <c r="B43" s="32"/>
      <c r="C43" s="33"/>
      <c r="D43" s="33"/>
      <c r="E43" s="106">
        <f>SUM(E41:E42)</f>
        <v>1647011</v>
      </c>
      <c r="F43" s="2"/>
      <c r="G43" s="106">
        <f>SUM(G41:G42)</f>
        <v>1444235</v>
      </c>
      <c r="H43" s="2"/>
      <c r="I43" s="106">
        <f>SUM(I41:I42)</f>
        <v>1506813</v>
      </c>
      <c r="J43" s="2"/>
      <c r="K43" s="106">
        <f>SUM(K41:K42)</f>
        <v>1286009</v>
      </c>
    </row>
    <row r="44" spans="1:11" ht="18.649999999999999" customHeight="1" thickTop="1" x14ac:dyDescent="0.3">
      <c r="B44" s="32"/>
      <c r="C44" s="33"/>
      <c r="D44" s="33"/>
      <c r="E44" s="118"/>
      <c r="F44" s="2"/>
      <c r="G44" s="118"/>
      <c r="H44" s="2"/>
      <c r="I44" s="122"/>
      <c r="J44" s="2"/>
      <c r="K44" s="122"/>
    </row>
    <row r="45" spans="1:11" ht="18.649999999999999" customHeight="1" x14ac:dyDescent="0.3">
      <c r="A45" s="32" t="s">
        <v>63</v>
      </c>
      <c r="B45" s="2" t="s">
        <v>67</v>
      </c>
      <c r="C45" s="33"/>
      <c r="D45" s="33"/>
      <c r="E45" s="118"/>
      <c r="F45" s="2"/>
      <c r="G45" s="118"/>
      <c r="H45" s="2"/>
      <c r="I45" s="122"/>
      <c r="J45" s="2"/>
      <c r="K45" s="122"/>
    </row>
    <row r="46" spans="1:11" ht="18.649999999999999" customHeight="1" x14ac:dyDescent="0.3">
      <c r="A46" s="32" t="s">
        <v>68</v>
      </c>
      <c r="B46" s="4" t="s">
        <v>175</v>
      </c>
      <c r="C46" s="33"/>
      <c r="D46" s="33"/>
      <c r="E46" s="105">
        <f>+E38</f>
        <v>1574241</v>
      </c>
      <c r="F46" s="15"/>
      <c r="G46" s="105">
        <f>G38</f>
        <v>1506441</v>
      </c>
      <c r="H46" s="15"/>
      <c r="I46" s="105">
        <f>+I38</f>
        <v>1434043</v>
      </c>
      <c r="J46" s="15"/>
      <c r="K46" s="15">
        <f>K38</f>
        <v>1348215</v>
      </c>
    </row>
    <row r="47" spans="1:11" ht="18.649999999999999" customHeight="1" x14ac:dyDescent="0.3">
      <c r="A47" s="32" t="s">
        <v>69</v>
      </c>
      <c r="B47" s="4" t="s">
        <v>176</v>
      </c>
      <c r="C47" s="33"/>
      <c r="D47" s="33"/>
      <c r="E47" s="25">
        <v>0</v>
      </c>
      <c r="G47" s="25">
        <v>0</v>
      </c>
      <c r="I47" s="25">
        <v>0</v>
      </c>
      <c r="K47" s="25">
        <v>0</v>
      </c>
    </row>
    <row r="48" spans="1:11" ht="18.649999999999999" customHeight="1" thickBot="1" x14ac:dyDescent="0.35">
      <c r="B48" s="32"/>
      <c r="C48" s="33"/>
      <c r="D48" s="33"/>
      <c r="E48" s="106">
        <f>SUM(E46:E47)</f>
        <v>1574241</v>
      </c>
      <c r="G48" s="106">
        <f>SUM(G46:G47)</f>
        <v>1506441</v>
      </c>
      <c r="I48" s="106">
        <f>SUM(I46:I47)</f>
        <v>1434043</v>
      </c>
      <c r="K48" s="106">
        <f>SUM(K46:K47)</f>
        <v>1348215</v>
      </c>
    </row>
    <row r="49" spans="1:11" ht="18.649999999999999" customHeight="1" thickTop="1" x14ac:dyDescent="0.3">
      <c r="B49" s="32"/>
      <c r="C49" s="33"/>
      <c r="D49" s="33"/>
      <c r="E49" s="118"/>
      <c r="F49" s="2"/>
      <c r="G49" s="118"/>
      <c r="I49" s="2"/>
      <c r="J49" s="2"/>
      <c r="K49" s="2"/>
    </row>
    <row r="50" spans="1:11" ht="18.649999999999999" customHeight="1" x14ac:dyDescent="0.3">
      <c r="B50" s="2" t="s">
        <v>129</v>
      </c>
      <c r="C50" s="33"/>
      <c r="D50" s="33"/>
      <c r="E50" s="118"/>
      <c r="F50" s="2"/>
      <c r="G50" s="118"/>
      <c r="I50" s="2"/>
      <c r="J50" s="2"/>
      <c r="K50" s="2"/>
    </row>
    <row r="51" spans="1:11" ht="18.649999999999999" customHeight="1" thickBot="1" x14ac:dyDescent="0.35">
      <c r="A51" s="32" t="s">
        <v>70</v>
      </c>
      <c r="B51" s="1" t="s">
        <v>128</v>
      </c>
      <c r="C51" s="33"/>
      <c r="D51" s="33"/>
      <c r="E51" s="120">
        <f>+E27/'SFP2-3'!D70</f>
        <v>0.77689198113207547</v>
      </c>
      <c r="F51" s="2"/>
      <c r="G51" s="120">
        <v>0.68124292452830193</v>
      </c>
      <c r="H51" s="17"/>
      <c r="I51" s="120">
        <f>+I27/'SFP2-3'!H70</f>
        <v>0.71076084905660375</v>
      </c>
      <c r="J51" s="17"/>
      <c r="K51" s="120">
        <v>0.60660849056603772</v>
      </c>
    </row>
    <row r="52" spans="1:11" ht="18.649999999999999" customHeight="1" thickTop="1" x14ac:dyDescent="0.3"/>
    <row r="53" spans="1:11" ht="18.649999999999999" customHeight="1" x14ac:dyDescent="0.35">
      <c r="B53" s="28" t="s">
        <v>0</v>
      </c>
      <c r="C53" s="33"/>
      <c r="D53" s="33"/>
      <c r="E53" s="13"/>
      <c r="F53" s="13"/>
      <c r="G53" s="13"/>
      <c r="H53" s="13"/>
      <c r="I53" s="13"/>
      <c r="J53" s="13"/>
      <c r="K53" s="13"/>
    </row>
    <row r="54" spans="1:11" ht="18.649999999999999" customHeight="1" x14ac:dyDescent="0.3">
      <c r="B54" s="31" t="s">
        <v>39</v>
      </c>
      <c r="C54" s="3"/>
      <c r="D54" s="3"/>
      <c r="E54" s="60"/>
      <c r="F54" s="60"/>
      <c r="G54" s="60"/>
      <c r="H54" s="60"/>
      <c r="I54" s="60"/>
      <c r="J54" s="60"/>
      <c r="K54" s="60"/>
    </row>
    <row r="55" spans="1:11" ht="18.649999999999999" customHeight="1" x14ac:dyDescent="0.3">
      <c r="B55" s="32"/>
      <c r="C55" s="3"/>
      <c r="D55" s="3"/>
      <c r="E55" s="60"/>
      <c r="F55" s="60"/>
      <c r="G55" s="60"/>
      <c r="H55" s="60"/>
      <c r="I55" s="60"/>
      <c r="J55" s="60"/>
      <c r="K55" s="60"/>
    </row>
    <row r="56" spans="1:11" ht="18.649999999999999" customHeight="1" x14ac:dyDescent="0.3">
      <c r="C56" s="4"/>
      <c r="D56" s="4"/>
      <c r="E56" s="136" t="s">
        <v>2</v>
      </c>
      <c r="F56" s="136"/>
      <c r="G56" s="136"/>
      <c r="I56" s="136" t="s">
        <v>3</v>
      </c>
      <c r="J56" s="136"/>
      <c r="K56" s="136"/>
    </row>
    <row r="57" spans="1:11" ht="18.649999999999999" customHeight="1" x14ac:dyDescent="0.3">
      <c r="C57" s="3"/>
      <c r="D57" s="3"/>
      <c r="E57" s="136" t="s">
        <v>4</v>
      </c>
      <c r="F57" s="136"/>
      <c r="G57" s="136"/>
      <c r="H57" s="60"/>
      <c r="I57" s="136" t="s">
        <v>4</v>
      </c>
      <c r="J57" s="136"/>
      <c r="K57" s="136"/>
    </row>
    <row r="58" spans="1:11" ht="18.649999999999999" customHeight="1" x14ac:dyDescent="0.3">
      <c r="C58" s="3"/>
      <c r="D58" s="3"/>
      <c r="E58" s="134" t="s">
        <v>139</v>
      </c>
      <c r="F58" s="134"/>
      <c r="G58" s="134"/>
      <c r="H58" s="60"/>
      <c r="I58" s="134" t="s">
        <v>139</v>
      </c>
      <c r="J58" s="134"/>
      <c r="K58" s="134"/>
    </row>
    <row r="59" spans="1:11" ht="18.649999999999999" customHeight="1" x14ac:dyDescent="0.3">
      <c r="C59" s="3"/>
      <c r="D59" s="3"/>
      <c r="E59" s="133" t="s">
        <v>138</v>
      </c>
      <c r="F59" s="134"/>
      <c r="G59" s="134"/>
      <c r="H59" s="60"/>
      <c r="I59" s="133" t="s">
        <v>138</v>
      </c>
      <c r="J59" s="134"/>
      <c r="K59" s="134"/>
    </row>
    <row r="60" spans="1:11" ht="18.649999999999999" customHeight="1" x14ac:dyDescent="0.3">
      <c r="C60" s="33" t="s">
        <v>7</v>
      </c>
      <c r="D60" s="33"/>
      <c r="E60" s="3">
        <v>2025</v>
      </c>
      <c r="F60" s="3"/>
      <c r="G60" s="3">
        <v>2024</v>
      </c>
      <c r="H60" s="3"/>
      <c r="I60" s="3">
        <v>2025</v>
      </c>
      <c r="J60" s="3"/>
      <c r="K60" s="3">
        <v>2024</v>
      </c>
    </row>
    <row r="61" spans="1:11" ht="18.649999999999999" customHeight="1" x14ac:dyDescent="0.3">
      <c r="B61" s="1"/>
      <c r="C61" s="33"/>
      <c r="D61" s="33"/>
      <c r="E61" s="135" t="s">
        <v>8</v>
      </c>
      <c r="F61" s="135"/>
      <c r="G61" s="135"/>
      <c r="H61" s="135"/>
      <c r="I61" s="135"/>
      <c r="J61" s="135"/>
      <c r="K61" s="135"/>
    </row>
    <row r="62" spans="1:11" ht="18.649999999999999" customHeight="1" x14ac:dyDescent="0.3">
      <c r="B62" s="14" t="s">
        <v>41</v>
      </c>
      <c r="C62" s="33"/>
      <c r="D62" s="33"/>
      <c r="E62" s="33"/>
      <c r="F62" s="33"/>
      <c r="G62" s="33"/>
      <c r="H62" s="33"/>
      <c r="I62" s="33"/>
      <c r="J62" s="33"/>
      <c r="K62" s="33"/>
    </row>
    <row r="63" spans="1:11" ht="18.649999999999999" customHeight="1" x14ac:dyDescent="0.3">
      <c r="B63" s="6" t="s">
        <v>127</v>
      </c>
      <c r="C63" s="33"/>
      <c r="D63" s="33"/>
      <c r="E63" s="15">
        <v>14415189</v>
      </c>
      <c r="F63" s="15"/>
      <c r="G63" s="15">
        <v>12933321</v>
      </c>
      <c r="H63" s="15"/>
      <c r="I63" s="15">
        <v>13836746</v>
      </c>
      <c r="J63" s="15"/>
      <c r="K63" s="15">
        <v>12375353</v>
      </c>
    </row>
    <row r="64" spans="1:11" ht="18.649999999999999" customHeight="1" x14ac:dyDescent="0.3">
      <c r="B64" s="6" t="s">
        <v>126</v>
      </c>
      <c r="C64" s="33"/>
      <c r="D64" s="33"/>
      <c r="E64" s="15">
        <v>281607</v>
      </c>
      <c r="F64" s="15"/>
      <c r="G64" s="15">
        <v>443129</v>
      </c>
      <c r="H64" s="15"/>
      <c r="I64" s="15">
        <v>221101</v>
      </c>
      <c r="J64" s="15"/>
      <c r="K64" s="15">
        <v>376054</v>
      </c>
    </row>
    <row r="65" spans="2:11" ht="18.649999999999999" customHeight="1" x14ac:dyDescent="0.3">
      <c r="B65" s="4" t="s">
        <v>42</v>
      </c>
      <c r="C65" s="33">
        <v>2</v>
      </c>
      <c r="D65" s="33"/>
      <c r="E65" s="15">
        <v>91433</v>
      </c>
      <c r="F65" s="15"/>
      <c r="G65" s="15">
        <v>86456</v>
      </c>
      <c r="H65" s="15"/>
      <c r="I65" s="15">
        <v>305585</v>
      </c>
      <c r="J65" s="15"/>
      <c r="K65" s="15">
        <v>272133</v>
      </c>
    </row>
    <row r="66" spans="2:11" ht="18.649999999999999" customHeight="1" x14ac:dyDescent="0.3">
      <c r="B66" s="2" t="s">
        <v>44</v>
      </c>
      <c r="C66" s="33">
        <v>7</v>
      </c>
      <c r="D66" s="33"/>
      <c r="E66" s="109">
        <f>SUM(E63:E65)</f>
        <v>14788229</v>
      </c>
      <c r="F66" s="16"/>
      <c r="G66" s="109">
        <f>SUM(G63:G65)</f>
        <v>13462906</v>
      </c>
      <c r="H66" s="16"/>
      <c r="I66" s="109">
        <f>SUM(I63:I65)</f>
        <v>14363432</v>
      </c>
      <c r="J66" s="16"/>
      <c r="K66" s="109">
        <f>SUM(K63:K65)</f>
        <v>13023540</v>
      </c>
    </row>
    <row r="67" spans="2:11" ht="18.649999999999999" customHeight="1" x14ac:dyDescent="0.3">
      <c r="B67" s="32"/>
      <c r="C67" s="33"/>
      <c r="D67" s="33"/>
      <c r="E67" s="16"/>
      <c r="F67" s="16"/>
      <c r="G67" s="16"/>
      <c r="H67" s="16"/>
      <c r="I67" s="16"/>
      <c r="J67" s="16"/>
      <c r="K67" s="16"/>
    </row>
    <row r="68" spans="2:11" ht="18.649999999999999" customHeight="1" x14ac:dyDescent="0.3">
      <c r="B68" s="7" t="s">
        <v>45</v>
      </c>
      <c r="C68" s="33"/>
      <c r="D68" s="33"/>
      <c r="E68" s="16"/>
      <c r="F68" s="16"/>
      <c r="G68" s="16"/>
      <c r="H68" s="16"/>
      <c r="I68" s="16"/>
      <c r="J68" s="16"/>
      <c r="K68" s="16"/>
    </row>
    <row r="69" spans="2:11" ht="18.649999999999999" customHeight="1" x14ac:dyDescent="0.3">
      <c r="B69" s="4" t="s">
        <v>46</v>
      </c>
      <c r="C69" s="33">
        <v>2</v>
      </c>
      <c r="D69" s="33"/>
      <c r="E69" s="15">
        <v>5781227</v>
      </c>
      <c r="F69" s="15"/>
      <c r="G69" s="15">
        <v>5290041</v>
      </c>
      <c r="H69" s="15"/>
      <c r="I69" s="15">
        <v>5765979</v>
      </c>
      <c r="J69" s="15"/>
      <c r="K69" s="15">
        <v>5275367</v>
      </c>
    </row>
    <row r="70" spans="2:11" ht="18.649999999999999" customHeight="1" x14ac:dyDescent="0.3">
      <c r="B70" s="2" t="s">
        <v>47</v>
      </c>
      <c r="C70" s="33"/>
      <c r="D70" s="33"/>
      <c r="E70" s="109">
        <f>SUM(E69:E69)</f>
        <v>5781227</v>
      </c>
      <c r="F70" s="16"/>
      <c r="G70" s="109">
        <f>SUM(G69:G69)</f>
        <v>5290041</v>
      </c>
      <c r="H70" s="16"/>
      <c r="I70" s="109">
        <f>SUM(I69:I69)</f>
        <v>5765979</v>
      </c>
      <c r="J70" s="16"/>
      <c r="K70" s="109">
        <f>SUM(K69:K69)</f>
        <v>5275367</v>
      </c>
    </row>
    <row r="71" spans="2:11" ht="18.649999999999999" customHeight="1" x14ac:dyDescent="0.3">
      <c r="C71" s="33"/>
      <c r="D71" s="33"/>
      <c r="E71" s="15"/>
      <c r="F71" s="15"/>
      <c r="G71" s="15"/>
      <c r="H71" s="15"/>
      <c r="I71" s="15"/>
      <c r="J71" s="15"/>
      <c r="K71" s="15"/>
    </row>
    <row r="72" spans="2:11" ht="18.649999999999999" customHeight="1" x14ac:dyDescent="0.3">
      <c r="B72" s="2" t="s">
        <v>48</v>
      </c>
      <c r="C72" s="33"/>
      <c r="D72" s="33"/>
      <c r="E72" s="107">
        <f>E66-E70</f>
        <v>9007002</v>
      </c>
      <c r="F72" s="16"/>
      <c r="G72" s="107">
        <f>G66-G70</f>
        <v>8172865</v>
      </c>
      <c r="H72" s="16"/>
      <c r="I72" s="107">
        <f>I66-I70</f>
        <v>8597453</v>
      </c>
      <c r="J72" s="16"/>
      <c r="K72" s="107">
        <f>K66-K70</f>
        <v>7748173</v>
      </c>
    </row>
    <row r="73" spans="2:11" ht="18.649999999999999" customHeight="1" x14ac:dyDescent="0.3">
      <c r="B73" s="1" t="s">
        <v>184</v>
      </c>
      <c r="C73" s="33"/>
      <c r="D73" s="33"/>
      <c r="E73" s="10"/>
      <c r="F73" s="15"/>
      <c r="G73" s="10"/>
      <c r="H73" s="15"/>
      <c r="I73" s="10"/>
      <c r="J73" s="15"/>
      <c r="K73" s="10"/>
    </row>
    <row r="74" spans="2:11" ht="18.649999999999999" customHeight="1" x14ac:dyDescent="0.3">
      <c r="B74" s="1" t="s">
        <v>155</v>
      </c>
      <c r="C74" s="33"/>
      <c r="D74" s="33"/>
      <c r="E74" s="10">
        <v>-493956</v>
      </c>
      <c r="F74" s="15"/>
      <c r="G74" s="10">
        <v>-591573</v>
      </c>
      <c r="H74" s="15"/>
      <c r="I74" s="10">
        <v>-468266</v>
      </c>
      <c r="J74" s="15"/>
      <c r="K74" s="10">
        <v>-486511</v>
      </c>
    </row>
    <row r="75" spans="2:11" ht="18.649999999999999" customHeight="1" x14ac:dyDescent="0.3">
      <c r="B75" s="1" t="s">
        <v>50</v>
      </c>
      <c r="C75" s="33">
        <v>2</v>
      </c>
      <c r="D75" s="33"/>
      <c r="E75" s="10">
        <v>-2923199</v>
      </c>
      <c r="F75" s="15"/>
      <c r="G75" s="10">
        <v>-2357791</v>
      </c>
      <c r="H75" s="15"/>
      <c r="I75" s="10">
        <v>-2923199</v>
      </c>
      <c r="J75" s="15"/>
      <c r="K75" s="10">
        <v>-2357791</v>
      </c>
    </row>
    <row r="76" spans="2:11" ht="18.649999999999999" customHeight="1" x14ac:dyDescent="0.3">
      <c r="B76" s="1" t="s">
        <v>124</v>
      </c>
      <c r="C76" s="33">
        <v>3.3</v>
      </c>
      <c r="D76" s="33"/>
      <c r="E76" s="15">
        <v>-1565098</v>
      </c>
      <c r="F76" s="15"/>
      <c r="G76" s="15">
        <v>-1691955</v>
      </c>
      <c r="H76" s="15"/>
      <c r="I76" s="15">
        <v>-1530062</v>
      </c>
      <c r="J76" s="15"/>
      <c r="K76" s="15">
        <v>-1675661</v>
      </c>
    </row>
    <row r="77" spans="2:11" ht="18.649999999999999" customHeight="1" x14ac:dyDescent="0.3">
      <c r="B77" s="2" t="s">
        <v>191</v>
      </c>
      <c r="C77" s="33"/>
      <c r="D77" s="33"/>
      <c r="E77" s="108">
        <f>SUM(E72:E76)</f>
        <v>4024749</v>
      </c>
      <c r="F77" s="16"/>
      <c r="G77" s="108">
        <f>SUM(G72:G76)</f>
        <v>3531546</v>
      </c>
      <c r="H77" s="16"/>
      <c r="I77" s="108">
        <f>SUM(I72:I76)</f>
        <v>3675926</v>
      </c>
      <c r="J77" s="16"/>
      <c r="K77" s="108">
        <f>SUM(K72:K76)</f>
        <v>3228210</v>
      </c>
    </row>
    <row r="78" spans="2:11" ht="18.649999999999999" customHeight="1" x14ac:dyDescent="0.3">
      <c r="B78" s="1" t="s">
        <v>196</v>
      </c>
      <c r="C78" s="33"/>
      <c r="D78" s="33"/>
      <c r="E78" s="11">
        <v>-806523</v>
      </c>
      <c r="F78" s="15"/>
      <c r="G78" s="11">
        <v>-697936</v>
      </c>
      <c r="H78" s="15"/>
      <c r="I78" s="15">
        <v>-735467</v>
      </c>
      <c r="J78" s="15"/>
      <c r="K78" s="15">
        <v>-635954</v>
      </c>
    </row>
    <row r="79" spans="2:11" ht="18.649999999999999" customHeight="1" x14ac:dyDescent="0.3">
      <c r="B79" s="2" t="s">
        <v>54</v>
      </c>
      <c r="C79" s="33"/>
      <c r="D79" s="33"/>
      <c r="E79" s="109">
        <f>E77+E78</f>
        <v>3218226</v>
      </c>
      <c r="F79" s="16"/>
      <c r="G79" s="109">
        <f>G77+G78</f>
        <v>2833610</v>
      </c>
      <c r="H79" s="16"/>
      <c r="I79" s="109">
        <f>I77+I78</f>
        <v>2940459</v>
      </c>
      <c r="J79" s="16"/>
      <c r="K79" s="109">
        <f>K77+K78</f>
        <v>2592256</v>
      </c>
    </row>
    <row r="80" spans="2:11" ht="18.649999999999999" customHeight="1" x14ac:dyDescent="0.3"/>
    <row r="81" spans="2:11" ht="18.649999999999999" customHeight="1" x14ac:dyDescent="0.3">
      <c r="B81" s="32" t="s">
        <v>56</v>
      </c>
      <c r="C81" s="33"/>
      <c r="D81" s="33"/>
      <c r="E81" s="118"/>
      <c r="F81" s="2"/>
      <c r="G81" s="118"/>
      <c r="H81" s="2"/>
      <c r="I81" s="118"/>
      <c r="J81" s="2"/>
      <c r="K81" s="118"/>
    </row>
    <row r="82" spans="2:11" ht="18.649999999999999" customHeight="1" x14ac:dyDescent="0.3">
      <c r="B82" s="7" t="s">
        <v>58</v>
      </c>
      <c r="C82" s="33"/>
      <c r="D82" s="33"/>
      <c r="E82" s="119"/>
      <c r="G82" s="119"/>
      <c r="I82" s="119"/>
      <c r="K82" s="119"/>
    </row>
    <row r="83" spans="2:11" ht="18.649999999999999" customHeight="1" x14ac:dyDescent="0.3">
      <c r="B83" s="1" t="s">
        <v>169</v>
      </c>
      <c r="C83" s="33"/>
      <c r="D83" s="33"/>
      <c r="E83" s="37">
        <v>-120385</v>
      </c>
      <c r="F83" s="15"/>
      <c r="G83" s="37">
        <v>59307</v>
      </c>
      <c r="H83" s="15"/>
      <c r="I83" s="37">
        <f>+E83</f>
        <v>-120385</v>
      </c>
      <c r="J83" s="15"/>
      <c r="K83" s="37">
        <f>+G83</f>
        <v>59307</v>
      </c>
    </row>
    <row r="84" spans="2:11" ht="18.649999999999999" customHeight="1" x14ac:dyDescent="0.3">
      <c r="B84" s="6" t="s">
        <v>164</v>
      </c>
      <c r="C84" s="33"/>
      <c r="D84" s="33"/>
      <c r="F84" s="15"/>
      <c r="H84" s="15"/>
      <c r="J84" s="15"/>
    </row>
    <row r="85" spans="2:11" ht="18.649999999999999" customHeight="1" x14ac:dyDescent="0.3">
      <c r="B85" s="1" t="s">
        <v>163</v>
      </c>
      <c r="C85" s="33"/>
      <c r="D85" s="33"/>
      <c r="E85" s="25">
        <v>24077</v>
      </c>
      <c r="F85" s="15"/>
      <c r="G85" s="25">
        <v>-11861</v>
      </c>
      <c r="H85" s="15"/>
      <c r="I85" s="25">
        <f>+E85</f>
        <v>24077</v>
      </c>
      <c r="J85" s="15"/>
      <c r="K85" s="25">
        <f>+G85</f>
        <v>-11861</v>
      </c>
    </row>
    <row r="86" spans="2:11" ht="18.649999999999999" customHeight="1" x14ac:dyDescent="0.3">
      <c r="B86" s="32" t="s">
        <v>61</v>
      </c>
      <c r="C86" s="33"/>
      <c r="D86" s="33"/>
      <c r="E86" s="38">
        <f>SUM(E83:E85)</f>
        <v>-96308</v>
      </c>
      <c r="F86" s="16"/>
      <c r="G86" s="38">
        <f>SUM(G83:G85)</f>
        <v>47446</v>
      </c>
      <c r="H86" s="16"/>
      <c r="I86" s="38">
        <f>SUM(I83:I85)</f>
        <v>-96308</v>
      </c>
      <c r="J86" s="16"/>
      <c r="K86" s="38">
        <f>SUM(K83:K85)</f>
        <v>47446</v>
      </c>
    </row>
    <row r="87" spans="2:11" ht="18.649999999999999" customHeight="1" x14ac:dyDescent="0.3">
      <c r="B87" s="32"/>
      <c r="C87" s="33"/>
      <c r="D87" s="33"/>
      <c r="E87" s="34"/>
      <c r="F87" s="34"/>
      <c r="G87" s="34"/>
      <c r="H87" s="34"/>
      <c r="I87" s="34"/>
      <c r="J87" s="34"/>
      <c r="K87" s="34"/>
    </row>
    <row r="88" spans="2:11" ht="18.649999999999999" customHeight="1" x14ac:dyDescent="0.3">
      <c r="B88" s="2" t="s">
        <v>106</v>
      </c>
      <c r="C88" s="12"/>
      <c r="D88" s="12"/>
      <c r="E88" s="38">
        <f>+E86</f>
        <v>-96308</v>
      </c>
      <c r="F88" s="16"/>
      <c r="G88" s="38">
        <f>+G86</f>
        <v>47446</v>
      </c>
      <c r="H88" s="16"/>
      <c r="I88" s="38">
        <f>+I86</f>
        <v>-96308</v>
      </c>
      <c r="J88" s="16"/>
      <c r="K88" s="38">
        <f>+K86</f>
        <v>47446</v>
      </c>
    </row>
    <row r="89" spans="2:11" ht="18.649999999999999" customHeight="1" x14ac:dyDescent="0.3">
      <c r="B89" s="2"/>
      <c r="C89" s="12"/>
      <c r="D89" s="12"/>
      <c r="E89" s="34"/>
      <c r="F89" s="34"/>
      <c r="G89" s="34"/>
      <c r="H89" s="34"/>
      <c r="I89" s="34"/>
      <c r="J89" s="34"/>
      <c r="K89" s="34"/>
    </row>
    <row r="90" spans="2:11" ht="18.649999999999999" customHeight="1" thickBot="1" x14ac:dyDescent="0.35">
      <c r="B90" s="2" t="s">
        <v>107</v>
      </c>
      <c r="C90" s="33"/>
      <c r="D90" s="33"/>
      <c r="E90" s="104">
        <f>E88+E79</f>
        <v>3121918</v>
      </c>
      <c r="F90" s="16"/>
      <c r="G90" s="104">
        <f>G88+G79</f>
        <v>2881056</v>
      </c>
      <c r="H90" s="16"/>
      <c r="I90" s="104">
        <f>I88+I79</f>
        <v>2844151</v>
      </c>
      <c r="J90" s="16"/>
      <c r="K90" s="104">
        <f>K88+K79</f>
        <v>2639702</v>
      </c>
    </row>
    <row r="91" spans="2:11" ht="18.649999999999999" customHeight="1" thickTop="1" x14ac:dyDescent="0.3"/>
    <row r="92" spans="2:11" ht="18.649999999999999" customHeight="1" x14ac:dyDescent="0.3">
      <c r="B92" s="2" t="s">
        <v>64</v>
      </c>
      <c r="C92" s="33"/>
      <c r="D92" s="33"/>
    </row>
    <row r="93" spans="2:11" ht="18.649999999999999" customHeight="1" x14ac:dyDescent="0.3">
      <c r="B93" s="4" t="s">
        <v>175</v>
      </c>
      <c r="C93" s="33"/>
      <c r="D93" s="33"/>
      <c r="E93" s="105">
        <f>+E79</f>
        <v>3218226</v>
      </c>
      <c r="F93" s="15"/>
      <c r="G93" s="105">
        <v>2833610</v>
      </c>
      <c r="H93" s="15"/>
      <c r="I93" s="105">
        <f>+I79</f>
        <v>2940459</v>
      </c>
      <c r="J93" s="15"/>
      <c r="K93" s="105">
        <v>2592256</v>
      </c>
    </row>
    <row r="94" spans="2:11" ht="18.649999999999999" customHeight="1" x14ac:dyDescent="0.3">
      <c r="B94" s="4" t="s">
        <v>176</v>
      </c>
      <c r="C94" s="33"/>
      <c r="D94" s="33"/>
      <c r="E94" s="25">
        <v>0</v>
      </c>
      <c r="G94" s="25">
        <v>0</v>
      </c>
      <c r="I94" s="25">
        <v>0</v>
      </c>
      <c r="K94" s="25">
        <v>0</v>
      </c>
    </row>
    <row r="95" spans="2:11" ht="18.649999999999999" customHeight="1" thickBot="1" x14ac:dyDescent="0.35">
      <c r="B95" s="32"/>
      <c r="C95" s="33"/>
      <c r="D95" s="33"/>
      <c r="E95" s="106">
        <f>SUM(E93:E94)</f>
        <v>3218226</v>
      </c>
      <c r="F95" s="2"/>
      <c r="G95" s="106">
        <f>SUM(G93:G94)</f>
        <v>2833610</v>
      </c>
      <c r="H95" s="2"/>
      <c r="I95" s="106">
        <f>SUM(I93:I94)</f>
        <v>2940459</v>
      </c>
      <c r="J95" s="2"/>
      <c r="K95" s="106">
        <f>SUM(K93:K94)</f>
        <v>2592256</v>
      </c>
    </row>
    <row r="96" spans="2:11" ht="18.649999999999999" customHeight="1" thickTop="1" x14ac:dyDescent="0.3">
      <c r="B96" s="32"/>
      <c r="C96" s="33"/>
      <c r="D96" s="33"/>
      <c r="E96" s="118"/>
      <c r="F96" s="2"/>
      <c r="G96" s="118"/>
      <c r="H96" s="2"/>
      <c r="I96" s="2"/>
      <c r="J96" s="2"/>
      <c r="K96" s="2"/>
    </row>
    <row r="97" spans="2:11" ht="18.649999999999999" customHeight="1" x14ac:dyDescent="0.3">
      <c r="B97" s="2" t="s">
        <v>67</v>
      </c>
      <c r="C97" s="33"/>
      <c r="D97" s="33"/>
      <c r="E97" s="118"/>
      <c r="F97" s="2"/>
      <c r="G97" s="118"/>
      <c r="H97" s="2"/>
      <c r="I97" s="2"/>
      <c r="J97" s="2"/>
      <c r="K97" s="2"/>
    </row>
    <row r="98" spans="2:11" ht="18.649999999999999" customHeight="1" x14ac:dyDescent="0.3">
      <c r="B98" s="4" t="s">
        <v>175</v>
      </c>
      <c r="C98" s="33"/>
      <c r="D98" s="33"/>
      <c r="E98" s="105">
        <f>+E90</f>
        <v>3121918</v>
      </c>
      <c r="F98" s="15"/>
      <c r="G98" s="105">
        <v>2881056</v>
      </c>
      <c r="H98" s="15"/>
      <c r="I98" s="105">
        <f>+I90</f>
        <v>2844151</v>
      </c>
      <c r="J98" s="15"/>
      <c r="K98" s="105">
        <v>2639702</v>
      </c>
    </row>
    <row r="99" spans="2:11" ht="18.649999999999999" customHeight="1" x14ac:dyDescent="0.3">
      <c r="B99" s="4" t="s">
        <v>176</v>
      </c>
      <c r="C99" s="33"/>
      <c r="D99" s="33"/>
      <c r="E99" s="25">
        <v>0</v>
      </c>
      <c r="G99" s="25">
        <v>0</v>
      </c>
      <c r="I99" s="25">
        <v>0</v>
      </c>
      <c r="K99" s="25">
        <v>0</v>
      </c>
    </row>
    <row r="100" spans="2:11" ht="18.649999999999999" customHeight="1" thickBot="1" x14ac:dyDescent="0.35">
      <c r="B100" s="32"/>
      <c r="C100" s="33"/>
      <c r="D100" s="33"/>
      <c r="E100" s="106">
        <f>SUM(E98:E99)</f>
        <v>3121918</v>
      </c>
      <c r="G100" s="106">
        <f>SUM(G98:G99)</f>
        <v>2881056</v>
      </c>
      <c r="I100" s="106">
        <f>SUM(I98:I99)</f>
        <v>2844151</v>
      </c>
      <c r="K100" s="106">
        <f>SUM(K98:K99)</f>
        <v>2639702</v>
      </c>
    </row>
    <row r="101" spans="2:11" ht="18.649999999999999" customHeight="1" thickTop="1" x14ac:dyDescent="0.3">
      <c r="B101" s="32"/>
      <c r="C101" s="33"/>
      <c r="D101" s="33"/>
      <c r="E101" s="118"/>
      <c r="F101" s="2"/>
      <c r="G101" s="118"/>
      <c r="I101" s="2"/>
      <c r="J101" s="2"/>
      <c r="K101" s="2"/>
    </row>
    <row r="102" spans="2:11" ht="18.649999999999999" customHeight="1" x14ac:dyDescent="0.3">
      <c r="B102" s="2" t="s">
        <v>129</v>
      </c>
      <c r="C102" s="33"/>
      <c r="D102" s="33"/>
      <c r="E102" s="118"/>
      <c r="F102" s="2"/>
      <c r="G102" s="118"/>
      <c r="I102" s="2"/>
      <c r="J102" s="2"/>
      <c r="K102" s="2"/>
    </row>
    <row r="103" spans="2:11" ht="18.649999999999999" customHeight="1" thickBot="1" x14ac:dyDescent="0.35">
      <c r="B103" s="1" t="s">
        <v>128</v>
      </c>
      <c r="C103" s="33"/>
      <c r="D103" s="33"/>
      <c r="E103" s="120">
        <f>+E79/'SFP2-3'!D70</f>
        <v>1.5180311320754718</v>
      </c>
      <c r="F103" s="2"/>
      <c r="G103" s="120">
        <v>1.3366084905660378</v>
      </c>
      <c r="H103" s="17"/>
      <c r="I103" s="120">
        <f>+I79/'SFP2-3'!H70</f>
        <v>1.387008962264151</v>
      </c>
      <c r="J103" s="17"/>
      <c r="K103" s="27">
        <v>1.2227622641509435</v>
      </c>
    </row>
    <row r="104" spans="2:11" ht="18.649999999999999" customHeight="1" thickTop="1" x14ac:dyDescent="0.3"/>
  </sheetData>
  <mergeCells count="18">
    <mergeCell ref="E9:K9"/>
    <mergeCell ref="E7:G7"/>
    <mergeCell ref="I7:K7"/>
    <mergeCell ref="E4:G4"/>
    <mergeCell ref="I4:K4"/>
    <mergeCell ref="E6:G6"/>
    <mergeCell ref="I6:K6"/>
    <mergeCell ref="E5:G5"/>
    <mergeCell ref="I5:K5"/>
    <mergeCell ref="E59:G59"/>
    <mergeCell ref="I59:K59"/>
    <mergeCell ref="E61:K61"/>
    <mergeCell ref="E56:G56"/>
    <mergeCell ref="I56:K56"/>
    <mergeCell ref="E57:G57"/>
    <mergeCell ref="I57:K57"/>
    <mergeCell ref="E58:G58"/>
    <mergeCell ref="I58:K58"/>
  </mergeCells>
  <pageMargins left="0.7" right="0.7" top="0.48" bottom="0.4" header="0.4" footer="0.4"/>
  <pageSetup paperSize="9" scale="77" firstPageNumber="4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52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4"/>
  <sheetViews>
    <sheetView view="pageBreakPreview" zoomScale="70" zoomScaleNormal="80" zoomScaleSheetLayoutView="70" workbookViewId="0"/>
  </sheetViews>
  <sheetFormatPr defaultColWidth="9.09765625" defaultRowHeight="17.149999999999999" customHeight="1" x14ac:dyDescent="0.3"/>
  <cols>
    <col min="1" max="1" width="57.69921875" style="4" customWidth="1"/>
    <col min="2" max="2" width="7.3984375" style="18" customWidth="1"/>
    <col min="3" max="3" width="18" style="1" customWidth="1"/>
    <col min="4" max="4" width="1.59765625" style="1" customWidth="1"/>
    <col min="5" max="5" width="18" style="1" customWidth="1"/>
    <col min="6" max="6" width="1.59765625" style="1" customWidth="1"/>
    <col min="7" max="7" width="18" style="1" customWidth="1"/>
    <col min="8" max="8" width="1.59765625" style="1" customWidth="1"/>
    <col min="9" max="9" width="18" style="1" customWidth="1"/>
    <col min="10" max="10" width="1.59765625" style="1" customWidth="1"/>
    <col min="11" max="11" width="18" style="1" customWidth="1"/>
    <col min="12" max="12" width="1.59765625" style="1" customWidth="1"/>
    <col min="13" max="13" width="18" style="1" customWidth="1"/>
    <col min="14" max="16384" width="9.09765625" style="1"/>
  </cols>
  <sheetData>
    <row r="1" spans="1:13" ht="18.649999999999999" customHeight="1" x14ac:dyDescent="0.35">
      <c r="A1" s="30" t="s">
        <v>0</v>
      </c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18.649999999999999" customHeight="1" x14ac:dyDescent="0.3">
      <c r="A2" s="49" t="s">
        <v>71</v>
      </c>
    </row>
    <row r="3" spans="1:13" ht="18.649999999999999" customHeight="1" x14ac:dyDescent="0.3">
      <c r="A3" s="138"/>
      <c r="B3" s="138"/>
      <c r="C3" s="138"/>
      <c r="D3" s="138"/>
      <c r="E3" s="138"/>
    </row>
    <row r="4" spans="1:13" ht="18.649999999999999" customHeight="1" x14ac:dyDescent="0.3">
      <c r="C4" s="136" t="s">
        <v>72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3" ht="18.649999999999999" customHeight="1" x14ac:dyDescent="0.3">
      <c r="C5" s="60"/>
      <c r="D5" s="60"/>
      <c r="E5" s="60"/>
      <c r="F5" s="60"/>
      <c r="G5" s="60"/>
      <c r="H5" s="60"/>
      <c r="I5" s="60"/>
      <c r="J5" s="60"/>
      <c r="K5" s="3" t="s">
        <v>178</v>
      </c>
      <c r="L5" s="60"/>
      <c r="M5" s="60"/>
    </row>
    <row r="6" spans="1:13" ht="18.649999999999999" customHeight="1" x14ac:dyDescent="0.3">
      <c r="A6" s="39"/>
      <c r="C6" s="3"/>
      <c r="F6" s="3"/>
      <c r="J6" s="3"/>
      <c r="K6" s="103" t="s">
        <v>177</v>
      </c>
      <c r="L6" s="51"/>
    </row>
    <row r="7" spans="1:13" ht="18.649999999999999" customHeight="1" x14ac:dyDescent="0.3">
      <c r="A7" s="39"/>
      <c r="C7" s="3"/>
      <c r="F7" s="3"/>
      <c r="G7" s="137" t="s">
        <v>38</v>
      </c>
      <c r="H7" s="137"/>
      <c r="I7" s="137"/>
      <c r="J7" s="3"/>
      <c r="K7" s="50" t="s">
        <v>171</v>
      </c>
      <c r="L7" s="51"/>
    </row>
    <row r="8" spans="1:13" ht="18.649999999999999" customHeight="1" x14ac:dyDescent="0.3">
      <c r="A8" s="39"/>
      <c r="C8" s="3" t="s">
        <v>73</v>
      </c>
      <c r="E8" s="39" t="s">
        <v>75</v>
      </c>
      <c r="F8" s="3"/>
      <c r="J8" s="3"/>
      <c r="K8" s="3"/>
      <c r="L8" s="51"/>
    </row>
    <row r="9" spans="1:13" s="4" customFormat="1" ht="18.649999999999999" customHeight="1" x14ac:dyDescent="0.3">
      <c r="A9" s="39"/>
      <c r="B9" s="18"/>
      <c r="C9" s="3" t="s">
        <v>74</v>
      </c>
      <c r="D9" s="1"/>
      <c r="E9" s="39" t="s">
        <v>157</v>
      </c>
      <c r="F9" s="3"/>
      <c r="G9" s="3" t="s">
        <v>76</v>
      </c>
      <c r="H9" s="3"/>
      <c r="I9" s="3"/>
      <c r="J9" s="3"/>
      <c r="K9" s="3" t="s">
        <v>130</v>
      </c>
      <c r="L9" s="3"/>
      <c r="M9" s="39" t="s">
        <v>77</v>
      </c>
    </row>
    <row r="10" spans="1:13" s="4" customFormat="1" ht="18.649999999999999" customHeight="1" x14ac:dyDescent="0.3">
      <c r="A10" s="39"/>
      <c r="B10" s="33" t="s">
        <v>7</v>
      </c>
      <c r="C10" s="3" t="s">
        <v>78</v>
      </c>
      <c r="D10" s="1"/>
      <c r="E10" s="39" t="s">
        <v>156</v>
      </c>
      <c r="F10" s="3"/>
      <c r="G10" s="3" t="s">
        <v>79</v>
      </c>
      <c r="H10" s="3"/>
      <c r="I10" s="39" t="s">
        <v>80</v>
      </c>
      <c r="J10" s="3"/>
      <c r="K10" s="3" t="s">
        <v>79</v>
      </c>
      <c r="L10" s="3"/>
      <c r="M10" s="39" t="s">
        <v>81</v>
      </c>
    </row>
    <row r="11" spans="1:13" s="4" customFormat="1" ht="18.649999999999999" customHeight="1" x14ac:dyDescent="0.3">
      <c r="A11" s="40"/>
      <c r="B11" s="33"/>
      <c r="C11" s="135" t="s">
        <v>8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</row>
    <row r="12" spans="1:13" s="4" customFormat="1" ht="18.649999999999999" customHeight="1" x14ac:dyDescent="0.3">
      <c r="A12" s="32" t="s">
        <v>165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s="4" customFormat="1" ht="18.649999999999999" customHeight="1" x14ac:dyDescent="0.3">
      <c r="A13" s="2" t="s">
        <v>166</v>
      </c>
      <c r="B13" s="33"/>
      <c r="C13" s="41">
        <v>2120000</v>
      </c>
      <c r="D13" s="33"/>
      <c r="E13" s="41">
        <v>2379843</v>
      </c>
      <c r="F13" s="33"/>
      <c r="G13" s="41">
        <v>212000</v>
      </c>
      <c r="H13" s="33"/>
      <c r="I13" s="41">
        <v>27381906</v>
      </c>
      <c r="J13" s="33"/>
      <c r="K13" s="63">
        <v>-176950</v>
      </c>
      <c r="L13" s="33"/>
      <c r="M13" s="21">
        <f>SUM(C13:K13)</f>
        <v>31916799</v>
      </c>
    </row>
    <row r="14" spans="1:13" s="4" customFormat="1" ht="18.649999999999999" customHeight="1" x14ac:dyDescent="0.3">
      <c r="A14" s="2"/>
      <c r="B14" s="33"/>
      <c r="C14" s="41"/>
      <c r="D14" s="33"/>
      <c r="E14" s="41"/>
      <c r="F14" s="33"/>
      <c r="G14" s="41"/>
      <c r="H14" s="33"/>
      <c r="I14" s="41"/>
      <c r="J14" s="33"/>
      <c r="K14" s="58"/>
      <c r="L14" s="33"/>
      <c r="M14" s="21"/>
    </row>
    <row r="15" spans="1:13" ht="18.649999999999999" customHeight="1" x14ac:dyDescent="0.3">
      <c r="A15" s="2" t="s">
        <v>144</v>
      </c>
      <c r="B15" s="33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3" ht="18.649999999999999" customHeight="1" x14ac:dyDescent="0.3">
      <c r="A16" s="14" t="s">
        <v>179</v>
      </c>
      <c r="B16" s="33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</row>
    <row r="17" spans="1:13" ht="18.649999999999999" customHeight="1" x14ac:dyDescent="0.3">
      <c r="A17" s="4" t="s">
        <v>146</v>
      </c>
      <c r="B17" s="33">
        <v>8</v>
      </c>
      <c r="C17" s="38">
        <f>SUM(C15)</f>
        <v>0</v>
      </c>
      <c r="D17" s="56"/>
      <c r="E17" s="38">
        <f>SUM(E15)</f>
        <v>0</v>
      </c>
      <c r="F17" s="56"/>
      <c r="G17" s="38">
        <f>SUM(G15)</f>
        <v>0</v>
      </c>
      <c r="H17" s="62"/>
      <c r="I17" s="25">
        <v>-445200</v>
      </c>
      <c r="J17" s="62"/>
      <c r="K17" s="38">
        <v>0</v>
      </c>
      <c r="L17" s="62"/>
      <c r="M17" s="25">
        <f>SUM(C17:K17)</f>
        <v>-445200</v>
      </c>
    </row>
    <row r="18" spans="1:13" ht="18.649999999999999" customHeight="1" x14ac:dyDescent="0.3">
      <c r="A18" s="14" t="s">
        <v>181</v>
      </c>
      <c r="B18" s="33"/>
      <c r="C18" s="38">
        <f>SUM(C17)</f>
        <v>0</v>
      </c>
      <c r="D18" s="64"/>
      <c r="E18" s="38">
        <f>SUM(E17)</f>
        <v>0</v>
      </c>
      <c r="F18" s="64"/>
      <c r="G18" s="38">
        <f>SUM(G17)</f>
        <v>0</v>
      </c>
      <c r="H18" s="65"/>
      <c r="I18" s="38">
        <f>SUM(I17)</f>
        <v>-445200</v>
      </c>
      <c r="J18" s="52"/>
      <c r="K18" s="38">
        <f>SUM(K17)</f>
        <v>0</v>
      </c>
      <c r="L18" s="65"/>
      <c r="M18" s="38">
        <f>SUM(M17)</f>
        <v>-445200</v>
      </c>
    </row>
    <row r="19" spans="1:13" ht="18.649999999999999" customHeight="1" x14ac:dyDescent="0.3">
      <c r="A19" s="2" t="s">
        <v>185</v>
      </c>
      <c r="B19" s="33"/>
      <c r="C19" s="38">
        <f>SUM(C18)</f>
        <v>0</v>
      </c>
      <c r="D19" s="56"/>
      <c r="E19" s="38">
        <f>SUM(E18)</f>
        <v>0</v>
      </c>
      <c r="F19" s="56"/>
      <c r="G19" s="38">
        <f>SUM(G18)</f>
        <v>0</v>
      </c>
      <c r="H19" s="56"/>
      <c r="I19" s="38">
        <f>SUM(I18)</f>
        <v>-445200</v>
      </c>
      <c r="J19" s="56"/>
      <c r="K19" s="38">
        <v>0</v>
      </c>
      <c r="L19" s="56"/>
      <c r="M19" s="38">
        <f>SUM(M18)</f>
        <v>-445200</v>
      </c>
    </row>
    <row r="20" spans="1:13" ht="18.649999999999999" customHeight="1" x14ac:dyDescent="0.3">
      <c r="A20" s="2"/>
      <c r="B20" s="33"/>
      <c r="C20" s="41"/>
      <c r="D20" s="33"/>
      <c r="E20" s="41"/>
      <c r="F20" s="33"/>
      <c r="G20" s="41"/>
      <c r="H20" s="33"/>
      <c r="I20" s="41"/>
      <c r="J20" s="33"/>
      <c r="K20" s="41"/>
      <c r="L20" s="33"/>
      <c r="M20" s="21"/>
    </row>
    <row r="21" spans="1:13" ht="18.649999999999999" customHeight="1" x14ac:dyDescent="0.3">
      <c r="A21" s="32" t="s">
        <v>108</v>
      </c>
      <c r="B21" s="33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8.649999999999999" customHeight="1" x14ac:dyDescent="0.3">
      <c r="A22" s="4" t="s">
        <v>131</v>
      </c>
      <c r="B22" s="33"/>
      <c r="C22" s="24">
        <v>0</v>
      </c>
      <c r="D22" s="10"/>
      <c r="E22" s="24">
        <v>0</v>
      </c>
      <c r="F22" s="10"/>
      <c r="G22" s="24">
        <v>0</v>
      </c>
      <c r="H22" s="9"/>
      <c r="I22" s="24">
        <f>'PL-4-5'!G95</f>
        <v>2833610</v>
      </c>
      <c r="J22" s="9"/>
      <c r="K22" s="37">
        <v>0</v>
      </c>
      <c r="L22" s="9"/>
      <c r="M22" s="37">
        <f>SUM(C22:K22)</f>
        <v>2833610</v>
      </c>
    </row>
    <row r="23" spans="1:13" ht="18.649999999999999" customHeight="1" x14ac:dyDescent="0.3">
      <c r="A23" s="4" t="s">
        <v>192</v>
      </c>
      <c r="B23" s="33"/>
      <c r="C23" s="24">
        <v>0</v>
      </c>
      <c r="D23" s="10"/>
      <c r="E23" s="24">
        <v>0</v>
      </c>
      <c r="F23" s="10"/>
      <c r="G23" s="24">
        <v>0</v>
      </c>
      <c r="H23" s="9"/>
      <c r="I23" s="24">
        <v>0</v>
      </c>
      <c r="J23" s="9"/>
      <c r="K23" s="25">
        <f>'PL-4-5'!G88</f>
        <v>47446</v>
      </c>
      <c r="L23" s="9"/>
      <c r="M23" s="25">
        <f>SUM(C23:K23)</f>
        <v>47446</v>
      </c>
    </row>
    <row r="24" spans="1:13" ht="18.649999999999999" customHeight="1" x14ac:dyDescent="0.3">
      <c r="A24" s="32" t="s">
        <v>107</v>
      </c>
      <c r="B24" s="57"/>
      <c r="C24" s="42">
        <f>SUM(C22:C23)</f>
        <v>0</v>
      </c>
      <c r="D24" s="64"/>
      <c r="E24" s="42">
        <f>SUM(E22:E23)</f>
        <v>0</v>
      </c>
      <c r="F24" s="64"/>
      <c r="G24" s="42">
        <f>SUM(G22:G23)</f>
        <v>0</v>
      </c>
      <c r="H24" s="65"/>
      <c r="I24" s="42">
        <f>SUM(I22:I23)</f>
        <v>2833610</v>
      </c>
      <c r="J24" s="52"/>
      <c r="K24" s="42">
        <f>SUM(K22:K23)</f>
        <v>47446</v>
      </c>
      <c r="L24" s="55"/>
      <c r="M24" s="42">
        <f>SUM(C24:L24)</f>
        <v>2881056</v>
      </c>
    </row>
    <row r="25" spans="1:13" ht="18.649999999999999" customHeight="1" x14ac:dyDescent="0.3">
      <c r="A25" s="1"/>
      <c r="B25" s="33"/>
      <c r="C25" s="20"/>
      <c r="D25" s="46"/>
      <c r="E25" s="20"/>
      <c r="F25" s="46"/>
      <c r="G25" s="20"/>
      <c r="H25" s="46"/>
      <c r="I25" s="20"/>
      <c r="J25" s="46"/>
      <c r="K25" s="20"/>
      <c r="L25" s="43"/>
      <c r="M25" s="20"/>
    </row>
    <row r="26" spans="1:13" ht="18.649999999999999" customHeight="1" thickBot="1" x14ac:dyDescent="0.35">
      <c r="A26" s="2" t="s">
        <v>167</v>
      </c>
      <c r="B26" s="33"/>
      <c r="C26" s="48">
        <f>C13+C19+C24</f>
        <v>2120000</v>
      </c>
      <c r="D26" s="21"/>
      <c r="E26" s="48">
        <f>E13+E19+E24</f>
        <v>2379843</v>
      </c>
      <c r="F26" s="21"/>
      <c r="G26" s="48">
        <f>G13+G19+G24</f>
        <v>212000</v>
      </c>
      <c r="H26" s="21"/>
      <c r="I26" s="48">
        <f>I13+I19+I24</f>
        <v>29770316</v>
      </c>
      <c r="J26" s="21"/>
      <c r="K26" s="66">
        <f>K13+K19+K24</f>
        <v>-129504</v>
      </c>
      <c r="L26" s="21"/>
      <c r="M26" s="48">
        <f>SUM(C26:L26)</f>
        <v>34352655</v>
      </c>
    </row>
    <row r="27" spans="1:13" ht="18.649999999999999" customHeight="1" thickTop="1" x14ac:dyDescent="0.3"/>
    <row r="28" spans="1:13" ht="18.649999999999999" customHeight="1" x14ac:dyDescent="0.35">
      <c r="A28" s="30" t="s">
        <v>0</v>
      </c>
      <c r="B28" s="53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18.649999999999999" customHeight="1" x14ac:dyDescent="0.3">
      <c r="A29" s="49" t="s">
        <v>71</v>
      </c>
    </row>
    <row r="30" spans="1:13" ht="18.649999999999999" customHeight="1" x14ac:dyDescent="0.3">
      <c r="A30" s="138"/>
      <c r="B30" s="138"/>
      <c r="C30" s="138"/>
      <c r="D30" s="138"/>
      <c r="E30" s="138"/>
    </row>
    <row r="31" spans="1:13" ht="18.649999999999999" customHeight="1" x14ac:dyDescent="0.3">
      <c r="C31" s="136" t="s">
        <v>72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</row>
    <row r="32" spans="1:13" ht="18.649999999999999" customHeight="1" x14ac:dyDescent="0.3">
      <c r="K32" s="3" t="s">
        <v>178</v>
      </c>
    </row>
    <row r="33" spans="1:13" ht="18.649999999999999" customHeight="1" x14ac:dyDescent="0.3">
      <c r="C33" s="60"/>
      <c r="D33" s="60"/>
      <c r="E33" s="60"/>
      <c r="F33" s="60"/>
      <c r="G33" s="60"/>
      <c r="H33" s="60"/>
      <c r="I33" s="60"/>
      <c r="J33" s="60"/>
      <c r="K33" s="103" t="s">
        <v>177</v>
      </c>
      <c r="L33" s="60"/>
      <c r="M33" s="60"/>
    </row>
    <row r="34" spans="1:13" ht="18.649999999999999" customHeight="1" x14ac:dyDescent="0.3">
      <c r="A34" s="39"/>
      <c r="C34" s="3"/>
      <c r="F34" s="3"/>
      <c r="G34" s="137" t="s">
        <v>38</v>
      </c>
      <c r="H34" s="137"/>
      <c r="I34" s="137"/>
      <c r="J34" s="3"/>
      <c r="K34" s="50" t="s">
        <v>171</v>
      </c>
      <c r="L34" s="51"/>
    </row>
    <row r="35" spans="1:13" ht="18.649999999999999" customHeight="1" x14ac:dyDescent="0.3">
      <c r="A35" s="39"/>
      <c r="C35" s="3" t="s">
        <v>73</v>
      </c>
      <c r="E35" s="39" t="s">
        <v>75</v>
      </c>
      <c r="F35" s="3"/>
      <c r="J35" s="3"/>
      <c r="K35" s="3"/>
      <c r="L35" s="51"/>
    </row>
    <row r="36" spans="1:13" s="4" customFormat="1" ht="18.649999999999999" customHeight="1" x14ac:dyDescent="0.3">
      <c r="A36" s="39"/>
      <c r="B36" s="18"/>
      <c r="C36" s="3" t="s">
        <v>74</v>
      </c>
      <c r="D36" s="1"/>
      <c r="E36" s="39" t="s">
        <v>157</v>
      </c>
      <c r="F36" s="3"/>
      <c r="G36" s="3" t="s">
        <v>76</v>
      </c>
      <c r="H36" s="3"/>
      <c r="I36" s="3"/>
      <c r="J36" s="3"/>
      <c r="K36" s="3" t="s">
        <v>130</v>
      </c>
      <c r="L36" s="3"/>
      <c r="M36" s="39" t="s">
        <v>77</v>
      </c>
    </row>
    <row r="37" spans="1:13" s="4" customFormat="1" ht="18.649999999999999" customHeight="1" x14ac:dyDescent="0.3">
      <c r="A37" s="39"/>
      <c r="B37" s="33" t="s">
        <v>7</v>
      </c>
      <c r="C37" s="3" t="s">
        <v>78</v>
      </c>
      <c r="D37" s="1"/>
      <c r="E37" s="39" t="s">
        <v>156</v>
      </c>
      <c r="F37" s="3"/>
      <c r="G37" s="3" t="s">
        <v>79</v>
      </c>
      <c r="H37" s="3"/>
      <c r="I37" s="39" t="s">
        <v>80</v>
      </c>
      <c r="J37" s="3"/>
      <c r="K37" s="3" t="s">
        <v>79</v>
      </c>
      <c r="L37" s="3"/>
      <c r="M37" s="39" t="s">
        <v>81</v>
      </c>
    </row>
    <row r="38" spans="1:13" s="4" customFormat="1" ht="18.649999999999999" customHeight="1" x14ac:dyDescent="0.3">
      <c r="A38" s="40"/>
      <c r="B38" s="33"/>
      <c r="C38" s="135" t="s">
        <v>8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</row>
    <row r="39" spans="1:13" s="4" customFormat="1" ht="18.649999999999999" customHeight="1" x14ac:dyDescent="0.3">
      <c r="A39" s="32" t="s">
        <v>187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s="4" customFormat="1" ht="18.649999999999999" customHeight="1" x14ac:dyDescent="0.3">
      <c r="A40" s="2" t="s">
        <v>188</v>
      </c>
      <c r="B40" s="33"/>
      <c r="C40" s="125">
        <v>2120000</v>
      </c>
      <c r="D40" s="69"/>
      <c r="E40" s="125">
        <v>2379843</v>
      </c>
      <c r="F40" s="69"/>
      <c r="G40" s="125">
        <v>212000</v>
      </c>
      <c r="H40" s="69"/>
      <c r="I40" s="125">
        <f>32764585+1</f>
        <v>32764586</v>
      </c>
      <c r="J40" s="69"/>
      <c r="K40" s="126">
        <f>-523254-1</f>
        <v>-523255</v>
      </c>
      <c r="L40" s="33"/>
      <c r="M40" s="21">
        <f>SUM(C40:K40)</f>
        <v>36953174</v>
      </c>
    </row>
    <row r="41" spans="1:13" s="4" customFormat="1" ht="18.649999999999999" customHeight="1" x14ac:dyDescent="0.3">
      <c r="A41" s="2"/>
      <c r="B41" s="33"/>
      <c r="C41" s="41"/>
      <c r="D41" s="33"/>
      <c r="E41" s="41"/>
      <c r="F41" s="33"/>
      <c r="G41" s="41"/>
      <c r="H41" s="33"/>
      <c r="I41" s="41"/>
      <c r="J41" s="33"/>
      <c r="K41" s="58"/>
      <c r="L41" s="33"/>
      <c r="M41" s="21"/>
    </row>
    <row r="42" spans="1:13" ht="18.649999999999999" customHeight="1" x14ac:dyDescent="0.3">
      <c r="A42" s="2" t="s">
        <v>144</v>
      </c>
      <c r="B42" s="33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ht="18.649999999999999" customHeight="1" x14ac:dyDescent="0.3">
      <c r="A43" s="14" t="s">
        <v>179</v>
      </c>
      <c r="B43" s="33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3" ht="18.649999999999999" customHeight="1" x14ac:dyDescent="0.3">
      <c r="A44" s="4" t="s">
        <v>146</v>
      </c>
      <c r="B44" s="33">
        <v>8</v>
      </c>
      <c r="C44" s="38">
        <f>SUM(C42)</f>
        <v>0</v>
      </c>
      <c r="D44" s="56"/>
      <c r="E44" s="38">
        <f>SUM(E42)</f>
        <v>0</v>
      </c>
      <c r="F44" s="56"/>
      <c r="G44" s="38">
        <f>SUM(G42)</f>
        <v>0</v>
      </c>
      <c r="H44" s="62"/>
      <c r="I44" s="25">
        <v>-530000</v>
      </c>
      <c r="J44" s="62"/>
      <c r="K44" s="38">
        <v>0</v>
      </c>
      <c r="L44" s="62"/>
      <c r="M44" s="25">
        <f>SUM(C44:K44)</f>
        <v>-530000</v>
      </c>
    </row>
    <row r="45" spans="1:13" ht="18.649999999999999" customHeight="1" x14ac:dyDescent="0.3">
      <c r="A45" s="14" t="s">
        <v>181</v>
      </c>
      <c r="B45" s="33"/>
      <c r="C45" s="38">
        <f>SUM(C44)</f>
        <v>0</v>
      </c>
      <c r="D45" s="64"/>
      <c r="E45" s="38">
        <f>SUM(E44)</f>
        <v>0</v>
      </c>
      <c r="F45" s="64"/>
      <c r="G45" s="38">
        <f>SUM(G44)</f>
        <v>0</v>
      </c>
      <c r="H45" s="65"/>
      <c r="I45" s="38">
        <f>SUM(I44)</f>
        <v>-530000</v>
      </c>
      <c r="J45" s="52"/>
      <c r="K45" s="38">
        <f>SUM(K44)</f>
        <v>0</v>
      </c>
      <c r="L45" s="65"/>
      <c r="M45" s="38">
        <f>SUM(M44)</f>
        <v>-530000</v>
      </c>
    </row>
    <row r="46" spans="1:13" ht="18.649999999999999" customHeight="1" x14ac:dyDescent="0.3">
      <c r="A46" s="2" t="s">
        <v>185</v>
      </c>
      <c r="B46" s="33"/>
      <c r="C46" s="38">
        <f>SUM(C45)</f>
        <v>0</v>
      </c>
      <c r="D46" s="56"/>
      <c r="E46" s="38">
        <f>SUM(E45)</f>
        <v>0</v>
      </c>
      <c r="F46" s="56"/>
      <c r="G46" s="38">
        <f>SUM(G45)</f>
        <v>0</v>
      </c>
      <c r="H46" s="56"/>
      <c r="I46" s="38">
        <f>SUM(I45)</f>
        <v>-530000</v>
      </c>
      <c r="J46" s="56"/>
      <c r="K46" s="38">
        <v>0</v>
      </c>
      <c r="L46" s="56"/>
      <c r="M46" s="38">
        <f>SUM(M45)</f>
        <v>-530000</v>
      </c>
    </row>
    <row r="47" spans="1:13" ht="18.649999999999999" customHeight="1" x14ac:dyDescent="0.3">
      <c r="A47" s="2"/>
      <c r="B47" s="33"/>
      <c r="C47" s="41"/>
      <c r="D47" s="33"/>
      <c r="E47" s="41"/>
      <c r="F47" s="33"/>
      <c r="G47" s="41"/>
      <c r="H47" s="33"/>
      <c r="I47" s="41"/>
      <c r="J47" s="33"/>
      <c r="K47" s="41"/>
      <c r="L47" s="33"/>
      <c r="M47" s="21"/>
    </row>
    <row r="48" spans="1:13" ht="18.649999999999999" customHeight="1" x14ac:dyDescent="0.3">
      <c r="A48" s="32" t="s">
        <v>108</v>
      </c>
      <c r="B48" s="33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8.649999999999999" customHeight="1" x14ac:dyDescent="0.3">
      <c r="A49" s="4" t="s">
        <v>131</v>
      </c>
      <c r="B49" s="33"/>
      <c r="C49" s="24">
        <v>0</v>
      </c>
      <c r="D49" s="10"/>
      <c r="E49" s="24">
        <v>0</v>
      </c>
      <c r="F49" s="10"/>
      <c r="G49" s="24">
        <v>0</v>
      </c>
      <c r="H49" s="9"/>
      <c r="I49" s="24">
        <f>'PL-4-5'!E95</f>
        <v>3218226</v>
      </c>
      <c r="J49" s="9"/>
      <c r="K49" s="37">
        <v>0</v>
      </c>
      <c r="L49" s="9"/>
      <c r="M49" s="37">
        <f>SUM(C49:K49)</f>
        <v>3218226</v>
      </c>
    </row>
    <row r="50" spans="1:13" ht="18.649999999999999" customHeight="1" x14ac:dyDescent="0.3">
      <c r="A50" s="4" t="s">
        <v>190</v>
      </c>
      <c r="B50" s="33"/>
      <c r="C50" s="24">
        <v>0</v>
      </c>
      <c r="D50" s="10"/>
      <c r="E50" s="24">
        <v>0</v>
      </c>
      <c r="F50" s="10"/>
      <c r="G50" s="24">
        <v>0</v>
      </c>
      <c r="H50" s="9"/>
      <c r="I50" s="24">
        <v>0</v>
      </c>
      <c r="J50" s="9"/>
      <c r="K50" s="25">
        <f>'PL-4-5'!E88</f>
        <v>-96308</v>
      </c>
      <c r="L50" s="9"/>
      <c r="M50" s="25">
        <f>SUM(C50:K50)</f>
        <v>-96308</v>
      </c>
    </row>
    <row r="51" spans="1:13" ht="18.649999999999999" customHeight="1" x14ac:dyDescent="0.3">
      <c r="A51" s="32" t="s">
        <v>107</v>
      </c>
      <c r="B51" s="57"/>
      <c r="C51" s="42">
        <f>SUM(C49:C50)</f>
        <v>0</v>
      </c>
      <c r="D51" s="64"/>
      <c r="E51" s="42">
        <f>SUM(E49:E50)</f>
        <v>0</v>
      </c>
      <c r="F51" s="64"/>
      <c r="G51" s="42">
        <f>SUM(G49:G50)</f>
        <v>0</v>
      </c>
      <c r="H51" s="65"/>
      <c r="I51" s="42">
        <f>SUM(I49:I50)</f>
        <v>3218226</v>
      </c>
      <c r="J51" s="52"/>
      <c r="K51" s="42">
        <f>SUM(K49:K50)</f>
        <v>-96308</v>
      </c>
      <c r="L51" s="55"/>
      <c r="M51" s="42">
        <f>SUM(C51:L51)</f>
        <v>3121918</v>
      </c>
    </row>
    <row r="52" spans="1:13" ht="18.649999999999999" customHeight="1" x14ac:dyDescent="0.3">
      <c r="A52" s="1"/>
      <c r="B52" s="33"/>
      <c r="C52" s="20"/>
      <c r="D52" s="46"/>
      <c r="E52" s="20"/>
      <c r="F52" s="46"/>
      <c r="G52" s="20"/>
      <c r="H52" s="46"/>
      <c r="I52" s="20"/>
      <c r="J52" s="46"/>
      <c r="K52" s="20"/>
      <c r="L52" s="43"/>
      <c r="M52" s="20"/>
    </row>
    <row r="53" spans="1:13" ht="18.649999999999999" customHeight="1" thickBot="1" x14ac:dyDescent="0.35">
      <c r="A53" s="2" t="s">
        <v>189</v>
      </c>
      <c r="B53" s="33"/>
      <c r="C53" s="48">
        <f>C40+C46+C51</f>
        <v>2120000</v>
      </c>
      <c r="D53" s="21"/>
      <c r="E53" s="48">
        <f>E40+E46+E51</f>
        <v>2379843</v>
      </c>
      <c r="F53" s="21"/>
      <c r="G53" s="48">
        <f>G40+G46+G51</f>
        <v>212000</v>
      </c>
      <c r="H53" s="21"/>
      <c r="I53" s="48">
        <f>I40+I46+I51</f>
        <v>35452812</v>
      </c>
      <c r="J53" s="21"/>
      <c r="K53" s="66">
        <f>K40+K46+K51</f>
        <v>-619563</v>
      </c>
      <c r="L53" s="21"/>
      <c r="M53" s="48">
        <f>SUM(C53:L53)</f>
        <v>39545092</v>
      </c>
    </row>
    <row r="54" spans="1:13" ht="18.649999999999999" customHeight="1" thickTop="1" x14ac:dyDescent="0.3"/>
  </sheetData>
  <mergeCells count="8">
    <mergeCell ref="C38:M38"/>
    <mergeCell ref="G7:I7"/>
    <mergeCell ref="C11:M11"/>
    <mergeCell ref="A3:E3"/>
    <mergeCell ref="C4:M4"/>
    <mergeCell ref="A30:E30"/>
    <mergeCell ref="C31:M31"/>
    <mergeCell ref="G34:I34"/>
  </mergeCells>
  <pageMargins left="0.7" right="0.7" top="0.48" bottom="0.5" header="0.4" footer="0.5"/>
  <pageSetup paperSize="9" scale="82" firstPageNumber="6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2"/>
  <sheetViews>
    <sheetView view="pageBreakPreview" zoomScale="80" zoomScaleNormal="101" zoomScaleSheetLayoutView="80" workbookViewId="0"/>
  </sheetViews>
  <sheetFormatPr defaultColWidth="9.09765625" defaultRowHeight="14" x14ac:dyDescent="0.3"/>
  <cols>
    <col min="1" max="1" width="57.69921875" style="4" customWidth="1"/>
    <col min="2" max="2" width="6.8984375" style="18" customWidth="1"/>
    <col min="3" max="3" width="18" style="1" customWidth="1"/>
    <col min="4" max="4" width="1.69921875" style="1" customWidth="1"/>
    <col min="5" max="5" width="18" style="1" customWidth="1"/>
    <col min="6" max="6" width="1.69921875" style="1" customWidth="1"/>
    <col min="7" max="7" width="18" style="1" customWidth="1"/>
    <col min="8" max="8" width="1.69921875" style="1" customWidth="1"/>
    <col min="9" max="9" width="18" style="1" customWidth="1"/>
    <col min="10" max="10" width="1.69921875" style="1" customWidth="1"/>
    <col min="11" max="11" width="18" style="1" customWidth="1"/>
    <col min="12" max="12" width="1.69921875" style="1" customWidth="1"/>
    <col min="13" max="13" width="18" style="1" customWidth="1"/>
    <col min="14" max="16384" width="9.09765625" style="1"/>
  </cols>
  <sheetData>
    <row r="1" spans="1:13" ht="18.649999999999999" customHeight="1" x14ac:dyDescent="0.3">
      <c r="A1" s="30" t="s">
        <v>0</v>
      </c>
    </row>
    <row r="2" spans="1:13" ht="18.649999999999999" customHeight="1" x14ac:dyDescent="0.3">
      <c r="A2" s="49" t="s">
        <v>71</v>
      </c>
    </row>
    <row r="3" spans="1:13" ht="18.649999999999999" customHeight="1" x14ac:dyDescent="0.3">
      <c r="A3" s="138"/>
      <c r="B3" s="138"/>
      <c r="C3" s="138"/>
      <c r="D3" s="138"/>
      <c r="E3" s="138"/>
    </row>
    <row r="4" spans="1:13" ht="18.649999999999999" customHeight="1" x14ac:dyDescent="0.3">
      <c r="C4" s="136" t="s">
        <v>82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3" ht="18.649999999999999" customHeight="1" x14ac:dyDescent="0.3">
      <c r="C5" s="60"/>
      <c r="D5" s="60"/>
      <c r="E5" s="60"/>
      <c r="F5" s="60"/>
      <c r="G5" s="60"/>
      <c r="H5" s="60"/>
      <c r="I5" s="60"/>
      <c r="J5" s="60"/>
      <c r="K5" s="103" t="s">
        <v>170</v>
      </c>
      <c r="L5" s="60"/>
      <c r="M5" s="60"/>
    </row>
    <row r="6" spans="1:13" ht="18.649999999999999" customHeight="1" x14ac:dyDescent="0.3">
      <c r="C6" s="3"/>
      <c r="D6" s="60"/>
      <c r="E6" s="3"/>
      <c r="F6" s="3"/>
      <c r="G6" s="137" t="s">
        <v>38</v>
      </c>
      <c r="H6" s="137"/>
      <c r="I6" s="137"/>
      <c r="J6" s="3"/>
      <c r="K6" s="50" t="s">
        <v>171</v>
      </c>
      <c r="L6" s="3"/>
      <c r="M6" s="60"/>
    </row>
    <row r="7" spans="1:13" ht="18.649999999999999" customHeight="1" x14ac:dyDescent="0.3">
      <c r="A7" s="39"/>
      <c r="C7" s="3" t="s">
        <v>73</v>
      </c>
      <c r="E7" s="39" t="s">
        <v>75</v>
      </c>
      <c r="F7" s="3"/>
      <c r="J7" s="3"/>
      <c r="L7" s="51"/>
    </row>
    <row r="8" spans="1:13" ht="18.649999999999999" customHeight="1" x14ac:dyDescent="0.3">
      <c r="A8" s="39"/>
      <c r="C8" s="3" t="s">
        <v>74</v>
      </c>
      <c r="E8" s="39" t="s">
        <v>157</v>
      </c>
      <c r="F8" s="3"/>
      <c r="G8" s="3" t="s">
        <v>76</v>
      </c>
      <c r="H8" s="3"/>
      <c r="I8" s="3"/>
      <c r="J8" s="3"/>
      <c r="K8" s="3" t="s">
        <v>130</v>
      </c>
      <c r="L8" s="3"/>
      <c r="M8" s="39" t="s">
        <v>77</v>
      </c>
    </row>
    <row r="9" spans="1:13" s="4" customFormat="1" ht="18.649999999999999" customHeight="1" x14ac:dyDescent="0.3">
      <c r="A9" s="39"/>
      <c r="B9" s="33" t="s">
        <v>7</v>
      </c>
      <c r="C9" s="3" t="s">
        <v>78</v>
      </c>
      <c r="D9" s="1"/>
      <c r="E9" s="39" t="s">
        <v>156</v>
      </c>
      <c r="F9" s="3"/>
      <c r="G9" s="3" t="s">
        <v>79</v>
      </c>
      <c r="H9" s="3"/>
      <c r="I9" s="39" t="s">
        <v>80</v>
      </c>
      <c r="J9" s="3"/>
      <c r="K9" s="3" t="s">
        <v>79</v>
      </c>
      <c r="L9" s="3"/>
      <c r="M9" s="39" t="s">
        <v>81</v>
      </c>
    </row>
    <row r="10" spans="1:13" s="4" customFormat="1" ht="18.649999999999999" customHeight="1" x14ac:dyDescent="0.3">
      <c r="A10" s="40"/>
      <c r="B10" s="33"/>
      <c r="C10" s="135" t="s">
        <v>8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</row>
    <row r="11" spans="1:13" s="4" customFormat="1" ht="18.649999999999999" customHeight="1" x14ac:dyDescent="0.3">
      <c r="A11" s="32" t="s">
        <v>165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4" customFormat="1" ht="18.649999999999999" customHeight="1" x14ac:dyDescent="0.3">
      <c r="A12" s="2" t="s">
        <v>166</v>
      </c>
      <c r="B12" s="33"/>
      <c r="C12" s="44">
        <v>2120000</v>
      </c>
      <c r="D12" s="33"/>
      <c r="E12" s="44">
        <v>2379843</v>
      </c>
      <c r="F12" s="33"/>
      <c r="G12" s="44">
        <v>212000</v>
      </c>
      <c r="H12" s="33"/>
      <c r="I12" s="44">
        <v>26500915</v>
      </c>
      <c r="J12" s="33"/>
      <c r="K12" s="63">
        <v>-176950</v>
      </c>
      <c r="L12" s="33"/>
      <c r="M12" s="21">
        <f>SUM(C12:K12)</f>
        <v>31035808</v>
      </c>
    </row>
    <row r="13" spans="1:13" s="4" customFormat="1" ht="18.649999999999999" customHeight="1" x14ac:dyDescent="0.3">
      <c r="A13" s="2"/>
      <c r="B13" s="33"/>
      <c r="C13" s="44"/>
      <c r="D13" s="33"/>
      <c r="E13" s="44"/>
      <c r="F13" s="33"/>
      <c r="G13" s="44"/>
      <c r="H13" s="33"/>
      <c r="I13" s="44"/>
      <c r="J13" s="33"/>
      <c r="K13" s="44"/>
      <c r="L13" s="33"/>
      <c r="M13" s="21"/>
    </row>
    <row r="14" spans="1:13" s="4" customFormat="1" ht="18.649999999999999" customHeight="1" x14ac:dyDescent="0.3">
      <c r="A14" s="2" t="s">
        <v>144</v>
      </c>
      <c r="B14" s="33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 ht="18.649999999999999" customHeight="1" x14ac:dyDescent="0.3">
      <c r="A15" s="14" t="s">
        <v>145</v>
      </c>
      <c r="B15" s="33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3" ht="18.649999999999999" customHeight="1" x14ac:dyDescent="0.3">
      <c r="A16" s="4" t="s">
        <v>146</v>
      </c>
      <c r="B16" s="33">
        <v>8</v>
      </c>
      <c r="C16" s="38">
        <f>SUM(C14)</f>
        <v>0</v>
      </c>
      <c r="D16" s="56"/>
      <c r="E16" s="38">
        <f>SUM(E14)</f>
        <v>0</v>
      </c>
      <c r="F16" s="56"/>
      <c r="G16" s="38">
        <f>SUM(G14)</f>
        <v>0</v>
      </c>
      <c r="H16" s="62"/>
      <c r="I16" s="25">
        <v>-445200</v>
      </c>
      <c r="J16" s="62"/>
      <c r="K16" s="38">
        <v>0</v>
      </c>
      <c r="L16" s="39"/>
      <c r="M16" s="114">
        <f>SUM(C16:K16)</f>
        <v>-445200</v>
      </c>
    </row>
    <row r="17" spans="1:13" ht="18.649999999999999" customHeight="1" x14ac:dyDescent="0.3">
      <c r="A17" s="14" t="s">
        <v>147</v>
      </c>
      <c r="B17" s="33"/>
      <c r="C17" s="42">
        <f>SUM(C16)</f>
        <v>0</v>
      </c>
      <c r="D17" s="20"/>
      <c r="E17" s="42">
        <f>SUM(E16)</f>
        <v>0</v>
      </c>
      <c r="F17" s="20"/>
      <c r="G17" s="42">
        <f>SUM(G16)</f>
        <v>0</v>
      </c>
      <c r="H17" s="39"/>
      <c r="I17" s="38">
        <f>SUM(I16)</f>
        <v>-445200</v>
      </c>
      <c r="J17" s="39"/>
      <c r="K17" s="42">
        <f>SUM(K16)</f>
        <v>0</v>
      </c>
      <c r="L17" s="39"/>
      <c r="M17" s="38">
        <f>SUM(M16)</f>
        <v>-445200</v>
      </c>
    </row>
    <row r="18" spans="1:13" ht="18.649999999999999" customHeight="1" x14ac:dyDescent="0.3">
      <c r="A18" s="2" t="s">
        <v>185</v>
      </c>
      <c r="B18" s="33"/>
      <c r="C18" s="25">
        <f>SUM(C17)</f>
        <v>0</v>
      </c>
      <c r="D18" s="52"/>
      <c r="E18" s="25">
        <f>SUM(E17)</f>
        <v>0</v>
      </c>
      <c r="F18" s="52"/>
      <c r="G18" s="25">
        <f>SUM(G17)</f>
        <v>0</v>
      </c>
      <c r="H18" s="52"/>
      <c r="I18" s="38">
        <f>SUM(I17)</f>
        <v>-445200</v>
      </c>
      <c r="J18" s="52"/>
      <c r="K18" s="25">
        <f>SUM(K17)</f>
        <v>0</v>
      </c>
      <c r="L18" s="52"/>
      <c r="M18" s="38">
        <f>SUM(C18:K18)</f>
        <v>-445200</v>
      </c>
    </row>
    <row r="19" spans="1:13" ht="18.649999999999999" customHeight="1" x14ac:dyDescent="0.3">
      <c r="A19" s="2"/>
      <c r="B19" s="33"/>
    </row>
    <row r="20" spans="1:13" ht="18.649999999999999" customHeight="1" x14ac:dyDescent="0.3">
      <c r="A20" s="32" t="s">
        <v>108</v>
      </c>
      <c r="B20" s="33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8.649999999999999" customHeight="1" x14ac:dyDescent="0.3">
      <c r="A21" s="4" t="s">
        <v>131</v>
      </c>
      <c r="B21" s="33"/>
      <c r="C21" s="24">
        <v>0</v>
      </c>
      <c r="D21" s="45"/>
      <c r="E21" s="24">
        <v>0</v>
      </c>
      <c r="F21" s="45"/>
      <c r="G21" s="24">
        <v>0</v>
      </c>
      <c r="H21" s="8"/>
      <c r="I21" s="24">
        <f>'PL-4-5'!K95</f>
        <v>2592256</v>
      </c>
      <c r="J21" s="8"/>
      <c r="K21" s="24">
        <v>0</v>
      </c>
      <c r="L21" s="8"/>
      <c r="M21" s="113">
        <f>SUM(C21:K21)</f>
        <v>2592256</v>
      </c>
    </row>
    <row r="22" spans="1:13" ht="18.649999999999999" customHeight="1" x14ac:dyDescent="0.3">
      <c r="A22" s="4" t="s">
        <v>192</v>
      </c>
      <c r="B22" s="33"/>
      <c r="C22" s="24">
        <v>0</v>
      </c>
      <c r="D22" s="45"/>
      <c r="E22" s="24">
        <v>0</v>
      </c>
      <c r="F22" s="45"/>
      <c r="G22" s="24">
        <v>0</v>
      </c>
      <c r="H22" s="8"/>
      <c r="I22" s="24">
        <v>0</v>
      </c>
      <c r="J22" s="8"/>
      <c r="K22" s="24">
        <f>'PL-4-5'!K88</f>
        <v>47446</v>
      </c>
      <c r="L22" s="8"/>
      <c r="M22" s="114">
        <f>SUM(C22:K22)</f>
        <v>47446</v>
      </c>
    </row>
    <row r="23" spans="1:13" ht="18.649999999999999" customHeight="1" x14ac:dyDescent="0.3">
      <c r="A23" s="32" t="s">
        <v>107</v>
      </c>
      <c r="B23" s="12"/>
      <c r="C23" s="42">
        <f>SUM(C21:C21)</f>
        <v>0</v>
      </c>
      <c r="D23" s="8"/>
      <c r="E23" s="42">
        <f>SUM(E21:E21)</f>
        <v>0</v>
      </c>
      <c r="F23" s="8"/>
      <c r="G23" s="42">
        <f>SUM(G21:G21)</f>
        <v>0</v>
      </c>
      <c r="H23" s="8"/>
      <c r="I23" s="42">
        <f>SUM(I21:I21)</f>
        <v>2592256</v>
      </c>
      <c r="J23" s="8"/>
      <c r="K23" s="42">
        <f>SUM(K21:K22)</f>
        <v>47446</v>
      </c>
      <c r="L23" s="8"/>
      <c r="M23" s="38">
        <f>SUM(M21:M22)</f>
        <v>2639702</v>
      </c>
    </row>
    <row r="24" spans="1:13" ht="18.649999999999999" customHeight="1" x14ac:dyDescent="0.3">
      <c r="A24" s="1"/>
      <c r="B24" s="33"/>
      <c r="C24" s="22"/>
      <c r="D24" s="46"/>
      <c r="E24" s="22"/>
      <c r="F24" s="46"/>
      <c r="G24" s="22"/>
      <c r="H24" s="46"/>
      <c r="I24" s="22"/>
      <c r="J24" s="46"/>
      <c r="K24" s="22"/>
      <c r="L24" s="47"/>
      <c r="M24" s="22"/>
    </row>
    <row r="25" spans="1:13" ht="18.649999999999999" customHeight="1" thickBot="1" x14ac:dyDescent="0.35">
      <c r="A25" s="2" t="s">
        <v>167</v>
      </c>
      <c r="B25" s="33"/>
      <c r="C25" s="48">
        <f>C12+C18+C23</f>
        <v>2120000</v>
      </c>
      <c r="D25" s="21"/>
      <c r="E25" s="48">
        <f>E12+E18+E23</f>
        <v>2379843</v>
      </c>
      <c r="F25" s="21"/>
      <c r="G25" s="48">
        <f>G12+G18+G23</f>
        <v>212000</v>
      </c>
      <c r="H25" s="21"/>
      <c r="I25" s="48">
        <f>I12+I18+I23</f>
        <v>28647971</v>
      </c>
      <c r="J25" s="21"/>
      <c r="K25" s="66">
        <f>K12+K18+K23</f>
        <v>-129504</v>
      </c>
      <c r="L25" s="21"/>
      <c r="M25" s="48">
        <f>SUM(C25:L25)</f>
        <v>33230310</v>
      </c>
    </row>
    <row r="26" spans="1:13" ht="18.649999999999999" customHeight="1" thickTop="1" x14ac:dyDescent="0.3"/>
    <row r="27" spans="1:13" ht="18.649999999999999" customHeight="1" x14ac:dyDescent="0.3">
      <c r="A27" s="30" t="s">
        <v>0</v>
      </c>
    </row>
    <row r="28" spans="1:13" ht="18.649999999999999" customHeight="1" x14ac:dyDescent="0.3">
      <c r="A28" s="49" t="s">
        <v>71</v>
      </c>
    </row>
    <row r="29" spans="1:13" ht="18.649999999999999" customHeight="1" x14ac:dyDescent="0.3">
      <c r="A29" s="138"/>
      <c r="B29" s="138"/>
      <c r="C29" s="138"/>
      <c r="D29" s="138"/>
      <c r="E29" s="138"/>
    </row>
    <row r="30" spans="1:13" ht="18.649999999999999" customHeight="1" x14ac:dyDescent="0.3">
      <c r="C30" s="136" t="s">
        <v>82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</row>
    <row r="31" spans="1:13" ht="18.649999999999999" customHeight="1" x14ac:dyDescent="0.3">
      <c r="C31" s="3"/>
      <c r="D31" s="60"/>
      <c r="E31" s="3"/>
      <c r="F31" s="3"/>
      <c r="G31" s="60"/>
      <c r="H31" s="60"/>
      <c r="I31" s="60"/>
      <c r="J31" s="60"/>
      <c r="K31" s="103" t="s">
        <v>170</v>
      </c>
      <c r="L31" s="3"/>
      <c r="M31" s="60"/>
    </row>
    <row r="32" spans="1:13" ht="18.649999999999999" customHeight="1" x14ac:dyDescent="0.3">
      <c r="C32" s="3"/>
      <c r="D32" s="60"/>
      <c r="E32" s="3"/>
      <c r="F32" s="3"/>
      <c r="G32" s="137" t="s">
        <v>38</v>
      </c>
      <c r="H32" s="137"/>
      <c r="I32" s="137"/>
      <c r="J32" s="3"/>
      <c r="K32" s="50" t="s">
        <v>171</v>
      </c>
      <c r="L32" s="3"/>
      <c r="M32" s="60"/>
    </row>
    <row r="33" spans="1:13" ht="18.649999999999999" customHeight="1" x14ac:dyDescent="0.3">
      <c r="A33" s="39"/>
      <c r="C33" s="3" t="s">
        <v>73</v>
      </c>
      <c r="E33" s="39" t="s">
        <v>75</v>
      </c>
      <c r="F33" s="3"/>
      <c r="J33" s="3"/>
      <c r="K33" s="3"/>
      <c r="L33" s="51"/>
    </row>
    <row r="34" spans="1:13" ht="18.649999999999999" customHeight="1" x14ac:dyDescent="0.3">
      <c r="A34" s="39"/>
      <c r="C34" s="3" t="s">
        <v>74</v>
      </c>
      <c r="E34" s="39" t="s">
        <v>157</v>
      </c>
      <c r="F34" s="3"/>
      <c r="G34" s="3" t="s">
        <v>76</v>
      </c>
      <c r="H34" s="3"/>
      <c r="I34" s="3"/>
      <c r="J34" s="3"/>
      <c r="K34" s="3" t="s">
        <v>130</v>
      </c>
      <c r="L34" s="3"/>
      <c r="M34" s="39" t="s">
        <v>77</v>
      </c>
    </row>
    <row r="35" spans="1:13" s="4" customFormat="1" ht="18.649999999999999" customHeight="1" x14ac:dyDescent="0.3">
      <c r="A35" s="39"/>
      <c r="B35" s="33" t="s">
        <v>7</v>
      </c>
      <c r="C35" s="3" t="s">
        <v>78</v>
      </c>
      <c r="D35" s="1"/>
      <c r="E35" s="39" t="s">
        <v>156</v>
      </c>
      <c r="F35" s="3"/>
      <c r="G35" s="3" t="s">
        <v>79</v>
      </c>
      <c r="H35" s="3"/>
      <c r="I35" s="39" t="s">
        <v>80</v>
      </c>
      <c r="J35" s="3"/>
      <c r="K35" s="3" t="s">
        <v>79</v>
      </c>
      <c r="L35" s="3"/>
      <c r="M35" s="39" t="s">
        <v>81</v>
      </c>
    </row>
    <row r="36" spans="1:13" s="4" customFormat="1" ht="18.649999999999999" customHeight="1" x14ac:dyDescent="0.3">
      <c r="A36" s="40"/>
      <c r="B36" s="33"/>
      <c r="C36" s="135" t="s">
        <v>8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</row>
    <row r="37" spans="1:13" s="4" customFormat="1" ht="18.649999999999999" customHeight="1" x14ac:dyDescent="0.3">
      <c r="A37" s="32" t="s">
        <v>187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s="4" customFormat="1" ht="18.649999999999999" customHeight="1" x14ac:dyDescent="0.3">
      <c r="A38" s="2" t="s">
        <v>188</v>
      </c>
      <c r="B38" s="33"/>
      <c r="C38" s="127">
        <v>2120000</v>
      </c>
      <c r="D38" s="69"/>
      <c r="E38" s="127">
        <v>2379843</v>
      </c>
      <c r="F38" s="69"/>
      <c r="G38" s="127">
        <v>212000</v>
      </c>
      <c r="H38" s="69"/>
      <c r="I38" s="125">
        <f>31538022+2</f>
        <v>31538024</v>
      </c>
      <c r="J38" s="69"/>
      <c r="K38" s="126">
        <f>-523254-1</f>
        <v>-523255</v>
      </c>
      <c r="L38" s="33"/>
      <c r="M38" s="21">
        <f>SUM(C38:K38)</f>
        <v>35726612</v>
      </c>
    </row>
    <row r="39" spans="1:13" s="4" customFormat="1" ht="18.649999999999999" customHeight="1" x14ac:dyDescent="0.3">
      <c r="A39" s="2"/>
      <c r="B39" s="33"/>
      <c r="C39" s="44"/>
      <c r="D39" s="33"/>
      <c r="E39" s="44"/>
      <c r="F39" s="33"/>
      <c r="G39" s="44"/>
      <c r="H39" s="33"/>
      <c r="I39" s="44"/>
      <c r="J39" s="33"/>
      <c r="K39" s="44"/>
      <c r="L39" s="33"/>
      <c r="M39" s="21"/>
    </row>
    <row r="40" spans="1:13" s="4" customFormat="1" ht="18.649999999999999" customHeight="1" x14ac:dyDescent="0.3">
      <c r="A40" s="2" t="s">
        <v>144</v>
      </c>
      <c r="B40" s="33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ht="18.649999999999999" customHeight="1" x14ac:dyDescent="0.3">
      <c r="A41" s="14" t="s">
        <v>145</v>
      </c>
      <c r="B41" s="33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ht="18.649999999999999" customHeight="1" x14ac:dyDescent="0.3">
      <c r="A42" s="4" t="s">
        <v>146</v>
      </c>
      <c r="B42" s="33">
        <v>8</v>
      </c>
      <c r="C42" s="38">
        <f>SUM(C40)</f>
        <v>0</v>
      </c>
      <c r="D42" s="56"/>
      <c r="E42" s="38">
        <f>SUM(E40)</f>
        <v>0</v>
      </c>
      <c r="F42" s="56"/>
      <c r="G42" s="38">
        <f>SUM(G40)</f>
        <v>0</v>
      </c>
      <c r="H42" s="62"/>
      <c r="I42" s="25">
        <v>-530000</v>
      </c>
      <c r="J42" s="62"/>
      <c r="K42" s="38">
        <v>0</v>
      </c>
      <c r="L42" s="39"/>
      <c r="M42" s="114">
        <f>SUM(C42:K42)</f>
        <v>-530000</v>
      </c>
    </row>
    <row r="43" spans="1:13" ht="18.649999999999999" customHeight="1" x14ac:dyDescent="0.3">
      <c r="A43" s="14" t="s">
        <v>147</v>
      </c>
      <c r="B43" s="33"/>
      <c r="C43" s="42">
        <f>SUM(C42)</f>
        <v>0</v>
      </c>
      <c r="D43" s="20"/>
      <c r="E43" s="42">
        <f>SUM(E42)</f>
        <v>0</v>
      </c>
      <c r="F43" s="20"/>
      <c r="G43" s="42">
        <f>SUM(G42)</f>
        <v>0</v>
      </c>
      <c r="H43" s="39"/>
      <c r="I43" s="38">
        <f>SUM(I42)</f>
        <v>-530000</v>
      </c>
      <c r="J43" s="39"/>
      <c r="K43" s="42">
        <f>SUM(K42)</f>
        <v>0</v>
      </c>
      <c r="L43" s="39"/>
      <c r="M43" s="38">
        <f>SUM(M42)</f>
        <v>-530000</v>
      </c>
    </row>
    <row r="44" spans="1:13" ht="18.649999999999999" customHeight="1" x14ac:dyDescent="0.3">
      <c r="A44" s="2" t="s">
        <v>185</v>
      </c>
      <c r="B44" s="33"/>
      <c r="C44" s="25">
        <f>SUM(C43)</f>
        <v>0</v>
      </c>
      <c r="D44" s="52"/>
      <c r="E44" s="25">
        <f>SUM(E43)</f>
        <v>0</v>
      </c>
      <c r="F44" s="52"/>
      <c r="G44" s="25">
        <f>SUM(G43)</f>
        <v>0</v>
      </c>
      <c r="H44" s="52"/>
      <c r="I44" s="38">
        <f>SUM(I43)</f>
        <v>-530000</v>
      </c>
      <c r="J44" s="52"/>
      <c r="K44" s="25">
        <f>SUM(K43)</f>
        <v>0</v>
      </c>
      <c r="L44" s="52"/>
      <c r="M44" s="38">
        <f>SUM(C44:K44)</f>
        <v>-530000</v>
      </c>
    </row>
    <row r="45" spans="1:13" ht="18.649999999999999" customHeight="1" x14ac:dyDescent="0.3">
      <c r="A45" s="2"/>
      <c r="B45" s="33"/>
    </row>
    <row r="46" spans="1:13" ht="18.649999999999999" customHeight="1" x14ac:dyDescent="0.3">
      <c r="A46" s="32" t="s">
        <v>108</v>
      </c>
      <c r="B46" s="33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ht="18.649999999999999" customHeight="1" x14ac:dyDescent="0.3">
      <c r="A47" s="4" t="s">
        <v>131</v>
      </c>
      <c r="B47" s="33"/>
      <c r="C47" s="24">
        <v>0</v>
      </c>
      <c r="D47" s="45"/>
      <c r="E47" s="24">
        <v>0</v>
      </c>
      <c r="F47" s="45"/>
      <c r="G47" s="24">
        <v>0</v>
      </c>
      <c r="H47" s="8"/>
      <c r="I47" s="24">
        <f>'PL-4-5'!I95</f>
        <v>2940459</v>
      </c>
      <c r="J47" s="8"/>
      <c r="K47" s="24">
        <v>0</v>
      </c>
      <c r="L47" s="8"/>
      <c r="M47" s="113">
        <f>SUM(C47:K47)</f>
        <v>2940459</v>
      </c>
    </row>
    <row r="48" spans="1:13" ht="18.649999999999999" customHeight="1" x14ac:dyDescent="0.3">
      <c r="A48" s="4" t="s">
        <v>190</v>
      </c>
      <c r="B48" s="33"/>
      <c r="C48" s="24">
        <v>0</v>
      </c>
      <c r="D48" s="45"/>
      <c r="E48" s="24">
        <v>0</v>
      </c>
      <c r="F48" s="45"/>
      <c r="G48" s="24">
        <v>0</v>
      </c>
      <c r="H48" s="8"/>
      <c r="I48" s="24">
        <v>0</v>
      </c>
      <c r="J48" s="8"/>
      <c r="K48" s="24">
        <f>'PL-4-5'!I88</f>
        <v>-96308</v>
      </c>
      <c r="L48" s="8"/>
      <c r="M48" s="114">
        <f>SUM(C48:K48)</f>
        <v>-96308</v>
      </c>
    </row>
    <row r="49" spans="1:13" ht="18.649999999999999" customHeight="1" x14ac:dyDescent="0.3">
      <c r="A49" s="32" t="s">
        <v>107</v>
      </c>
      <c r="B49" s="12"/>
      <c r="C49" s="42">
        <f>SUM(C47:C47)</f>
        <v>0</v>
      </c>
      <c r="D49" s="8"/>
      <c r="E49" s="42">
        <f>SUM(E47:E47)</f>
        <v>0</v>
      </c>
      <c r="F49" s="8"/>
      <c r="G49" s="42">
        <f>SUM(G47:G47)</f>
        <v>0</v>
      </c>
      <c r="H49" s="8"/>
      <c r="I49" s="42">
        <f>SUM(I47:I47)</f>
        <v>2940459</v>
      </c>
      <c r="J49" s="8"/>
      <c r="K49" s="42">
        <f>SUM(K47:K48)</f>
        <v>-96308</v>
      </c>
      <c r="L49" s="8"/>
      <c r="M49" s="38">
        <f>SUM(M47:M48)</f>
        <v>2844151</v>
      </c>
    </row>
    <row r="50" spans="1:13" ht="18.649999999999999" customHeight="1" x14ac:dyDescent="0.3">
      <c r="A50" s="1"/>
      <c r="B50" s="33"/>
      <c r="C50" s="22"/>
      <c r="D50" s="46"/>
      <c r="E50" s="22"/>
      <c r="F50" s="46"/>
      <c r="G50" s="22"/>
      <c r="H50" s="46"/>
      <c r="I50" s="22"/>
      <c r="J50" s="46"/>
      <c r="K50" s="22"/>
      <c r="L50" s="47"/>
      <c r="M50" s="22"/>
    </row>
    <row r="51" spans="1:13" ht="18.649999999999999" customHeight="1" thickBot="1" x14ac:dyDescent="0.35">
      <c r="A51" s="2" t="s">
        <v>189</v>
      </c>
      <c r="B51" s="33"/>
      <c r="C51" s="48">
        <f>C38+C44+C49</f>
        <v>2120000</v>
      </c>
      <c r="D51" s="21"/>
      <c r="E51" s="48">
        <f>E38+E44+E49</f>
        <v>2379843</v>
      </c>
      <c r="F51" s="21"/>
      <c r="G51" s="48">
        <f>G38+G44+G49</f>
        <v>212000</v>
      </c>
      <c r="H51" s="21"/>
      <c r="I51" s="48">
        <f>I38+I44+I49</f>
        <v>33948483</v>
      </c>
      <c r="J51" s="21"/>
      <c r="K51" s="66">
        <f>K38+K44+K49</f>
        <v>-619563</v>
      </c>
      <c r="L51" s="21"/>
      <c r="M51" s="48">
        <f>SUM(C51:L51)</f>
        <v>38040763</v>
      </c>
    </row>
    <row r="52" spans="1:13" ht="14.5" thickTop="1" x14ac:dyDescent="0.3"/>
  </sheetData>
  <mergeCells count="8">
    <mergeCell ref="C36:M36"/>
    <mergeCell ref="C10:M10"/>
    <mergeCell ref="A3:E3"/>
    <mergeCell ref="C4:M4"/>
    <mergeCell ref="A29:E29"/>
    <mergeCell ref="C30:M30"/>
    <mergeCell ref="G6:I6"/>
    <mergeCell ref="G32:I32"/>
  </mergeCells>
  <pageMargins left="0.7" right="0.7" top="0.48" bottom="0.4" header="0.4" footer="0.4"/>
  <pageSetup paperSize="9" scale="83" firstPageNumber="8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6" max="16383" man="1"/>
  </rowBreaks>
  <ignoredErrors>
    <ignoredError sqref="M4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8"/>
  <sheetViews>
    <sheetView view="pageBreakPreview" zoomScale="55" zoomScaleNormal="85" zoomScaleSheetLayoutView="55" zoomScalePageLayoutView="40" workbookViewId="0"/>
  </sheetViews>
  <sheetFormatPr defaultColWidth="35" defaultRowHeight="14" x14ac:dyDescent="0.3"/>
  <cols>
    <col min="1" max="1" width="70.69921875" style="1" customWidth="1"/>
    <col min="2" max="2" width="7.8984375" style="1" customWidth="1"/>
    <col min="3" max="3" width="13.3984375" style="23" customWidth="1"/>
    <col min="4" max="4" width="1" style="1" customWidth="1"/>
    <col min="5" max="5" width="13.3984375" style="23" customWidth="1"/>
    <col min="6" max="6" width="1" style="1" customWidth="1"/>
    <col min="7" max="7" width="13.3984375" style="1" customWidth="1"/>
    <col min="8" max="8" width="1" style="1" customWidth="1"/>
    <col min="9" max="9" width="13.296875" style="1" customWidth="1"/>
    <col min="10" max="16384" width="35" style="1"/>
  </cols>
  <sheetData>
    <row r="1" spans="1:9" ht="18.649999999999999" customHeight="1" x14ac:dyDescent="0.35">
      <c r="A1" s="28" t="s">
        <v>0</v>
      </c>
      <c r="B1" s="28"/>
    </row>
    <row r="2" spans="1:9" ht="18.649999999999999" customHeight="1" x14ac:dyDescent="0.3">
      <c r="A2" s="31" t="s">
        <v>83</v>
      </c>
      <c r="B2" s="31"/>
    </row>
    <row r="3" spans="1:9" x14ac:dyDescent="0.3">
      <c r="A3" s="2"/>
      <c r="B3" s="2"/>
    </row>
    <row r="4" spans="1:9" ht="18.649999999999999" customHeight="1" x14ac:dyDescent="0.3">
      <c r="C4" s="136" t="s">
        <v>2</v>
      </c>
      <c r="D4" s="136"/>
      <c r="E4" s="136"/>
      <c r="G4" s="136" t="s">
        <v>3</v>
      </c>
      <c r="H4" s="136"/>
      <c r="I4" s="136"/>
    </row>
    <row r="5" spans="1:9" ht="18.649999999999999" customHeight="1" x14ac:dyDescent="0.3">
      <c r="C5" s="136" t="s">
        <v>4</v>
      </c>
      <c r="D5" s="136"/>
      <c r="E5" s="136"/>
      <c r="F5" s="60"/>
      <c r="G5" s="136" t="s">
        <v>4</v>
      </c>
      <c r="H5" s="136"/>
      <c r="I5" s="136"/>
    </row>
    <row r="6" spans="1:9" ht="18.649999999999999" customHeight="1" x14ac:dyDescent="0.3">
      <c r="C6" s="139" t="s">
        <v>143</v>
      </c>
      <c r="D6" s="139"/>
      <c r="E6" s="139"/>
      <c r="F6" s="60"/>
      <c r="G6" s="139" t="s">
        <v>143</v>
      </c>
      <c r="H6" s="139"/>
      <c r="I6" s="139"/>
    </row>
    <row r="7" spans="1:9" ht="18.649999999999999" customHeight="1" x14ac:dyDescent="0.3">
      <c r="C7" s="133" t="s">
        <v>138</v>
      </c>
      <c r="D7" s="133"/>
      <c r="E7" s="133"/>
      <c r="F7" s="60"/>
      <c r="G7" s="133" t="s">
        <v>138</v>
      </c>
      <c r="H7" s="134"/>
      <c r="I7" s="134"/>
    </row>
    <row r="8" spans="1:9" ht="18.649999999999999" customHeight="1" x14ac:dyDescent="0.3">
      <c r="C8" s="3">
        <v>2025</v>
      </c>
      <c r="D8" s="3"/>
      <c r="E8" s="3">
        <v>2024</v>
      </c>
      <c r="F8" s="3"/>
      <c r="G8" s="3">
        <v>2025</v>
      </c>
      <c r="H8" s="3"/>
      <c r="I8" s="3">
        <v>2024</v>
      </c>
    </row>
    <row r="9" spans="1:9" ht="18.649999999999999" customHeight="1" x14ac:dyDescent="0.3">
      <c r="C9" s="135" t="s">
        <v>8</v>
      </c>
      <c r="D9" s="135"/>
      <c r="E9" s="135"/>
      <c r="F9" s="135"/>
      <c r="G9" s="135"/>
      <c r="H9" s="135"/>
      <c r="I9" s="135"/>
    </row>
    <row r="10" spans="1:9" ht="18.649999999999999" customHeight="1" x14ac:dyDescent="0.3">
      <c r="A10" s="5" t="s">
        <v>84</v>
      </c>
      <c r="B10" s="5"/>
      <c r="C10" s="10"/>
      <c r="D10" s="15"/>
      <c r="E10" s="10"/>
      <c r="F10" s="15"/>
      <c r="G10" s="15"/>
      <c r="H10" s="15"/>
      <c r="I10" s="15"/>
    </row>
    <row r="11" spans="1:9" ht="18.649999999999999" customHeight="1" x14ac:dyDescent="0.3">
      <c r="A11" s="1" t="s">
        <v>191</v>
      </c>
      <c r="C11" s="26">
        <f>+'PL-4-5'!E77</f>
        <v>4024749</v>
      </c>
      <c r="D11" s="15"/>
      <c r="E11" s="26">
        <v>3531546</v>
      </c>
      <c r="F11" s="15"/>
      <c r="G11" s="26">
        <f>+'PL-4-5'!I77</f>
        <v>3675926</v>
      </c>
      <c r="H11" s="15"/>
      <c r="I11" s="26">
        <v>3228210</v>
      </c>
    </row>
    <row r="12" spans="1:9" ht="18.649999999999999" customHeight="1" x14ac:dyDescent="0.3">
      <c r="A12" s="18" t="s">
        <v>140</v>
      </c>
      <c r="B12" s="18"/>
      <c r="C12" s="10"/>
      <c r="D12" s="15"/>
      <c r="E12" s="10"/>
      <c r="F12" s="15"/>
      <c r="G12" s="15"/>
      <c r="H12" s="15"/>
      <c r="I12" s="15"/>
    </row>
    <row r="13" spans="1:9" ht="18.649999999999999" customHeight="1" x14ac:dyDescent="0.3">
      <c r="A13" s="6" t="s">
        <v>85</v>
      </c>
      <c r="B13" s="6"/>
      <c r="C13" s="10">
        <v>782468</v>
      </c>
      <c r="D13" s="15"/>
      <c r="E13" s="10">
        <v>751770</v>
      </c>
      <c r="F13" s="15"/>
      <c r="G13" s="15">
        <v>782462</v>
      </c>
      <c r="H13" s="15"/>
      <c r="I13" s="15">
        <v>751760</v>
      </c>
    </row>
    <row r="14" spans="1:9" ht="18.649999999999999" customHeight="1" x14ac:dyDescent="0.3">
      <c r="A14" s="6" t="s">
        <v>186</v>
      </c>
      <c r="B14" s="6"/>
      <c r="C14" s="24"/>
      <c r="D14" s="15"/>
      <c r="E14" s="24"/>
      <c r="F14" s="15"/>
      <c r="G14" s="24"/>
      <c r="H14" s="15"/>
      <c r="I14" s="24"/>
    </row>
    <row r="15" spans="1:9" ht="18.649999999999999" customHeight="1" x14ac:dyDescent="0.3">
      <c r="A15" s="6" t="s">
        <v>155</v>
      </c>
      <c r="B15" s="6"/>
      <c r="C15" s="26">
        <v>493956</v>
      </c>
      <c r="D15" s="15"/>
      <c r="E15" s="26">
        <v>591573</v>
      </c>
      <c r="F15" s="15"/>
      <c r="G15" s="26">
        <v>468266</v>
      </c>
      <c r="H15" s="15"/>
      <c r="I15" s="26">
        <v>486511</v>
      </c>
    </row>
    <row r="16" spans="1:9" ht="18.649999999999999" customHeight="1" x14ac:dyDescent="0.3">
      <c r="A16" s="1" t="s">
        <v>124</v>
      </c>
      <c r="C16" s="26">
        <v>1565098</v>
      </c>
      <c r="D16" s="15"/>
      <c r="E16" s="26">
        <v>1691955</v>
      </c>
      <c r="F16" s="15"/>
      <c r="G16" s="26">
        <v>1530062</v>
      </c>
      <c r="H16" s="15"/>
      <c r="I16" s="26">
        <v>1675661</v>
      </c>
    </row>
    <row r="17" spans="1:9" ht="18.649999999999999" customHeight="1" x14ac:dyDescent="0.3">
      <c r="A17" s="1" t="s">
        <v>172</v>
      </c>
      <c r="C17" s="26">
        <v>-389</v>
      </c>
      <c r="D17" s="15"/>
      <c r="E17" s="26">
        <v>-1057</v>
      </c>
      <c r="F17" s="15"/>
      <c r="G17" s="26">
        <v>0</v>
      </c>
      <c r="H17" s="15"/>
      <c r="I17" s="26">
        <v>0</v>
      </c>
    </row>
    <row r="18" spans="1:9" ht="18.649999999999999" customHeight="1" x14ac:dyDescent="0.3">
      <c r="A18" s="6" t="s">
        <v>197</v>
      </c>
      <c r="B18" s="6"/>
      <c r="C18" s="10">
        <v>2005</v>
      </c>
      <c r="D18" s="15"/>
      <c r="E18" s="10">
        <v>-5715</v>
      </c>
      <c r="F18" s="15"/>
      <c r="G18" s="15">
        <v>2005</v>
      </c>
      <c r="H18" s="15"/>
      <c r="I18" s="15">
        <v>-5715</v>
      </c>
    </row>
    <row r="19" spans="1:9" ht="18.649999999999999" customHeight="1" x14ac:dyDescent="0.3">
      <c r="A19" s="6" t="s">
        <v>173</v>
      </c>
      <c r="B19" s="6"/>
      <c r="C19" s="10">
        <v>-10905</v>
      </c>
      <c r="D19" s="15"/>
      <c r="E19" s="10">
        <v>-16636</v>
      </c>
      <c r="F19" s="15"/>
      <c r="G19" s="15">
        <v>878</v>
      </c>
      <c r="H19" s="15"/>
      <c r="I19" s="15">
        <v>1017</v>
      </c>
    </row>
    <row r="20" spans="1:9" ht="18.649999999999999" customHeight="1" x14ac:dyDescent="0.3">
      <c r="A20" s="6" t="s">
        <v>109</v>
      </c>
      <c r="B20" s="6"/>
      <c r="C20" s="10">
        <v>27606</v>
      </c>
      <c r="D20" s="15"/>
      <c r="E20" s="10">
        <v>20615</v>
      </c>
      <c r="F20" s="15"/>
      <c r="G20" s="15">
        <v>27606</v>
      </c>
      <c r="H20" s="15"/>
      <c r="I20" s="15">
        <v>20615</v>
      </c>
    </row>
    <row r="21" spans="1:9" ht="18.649999999999999" customHeight="1" x14ac:dyDescent="0.3">
      <c r="A21" s="6" t="s">
        <v>160</v>
      </c>
      <c r="B21" s="6"/>
      <c r="C21" s="10">
        <v>-38314</v>
      </c>
      <c r="D21" s="15"/>
      <c r="E21" s="10">
        <v>-37406</v>
      </c>
      <c r="F21" s="15"/>
      <c r="G21" s="15">
        <v>-38314</v>
      </c>
      <c r="H21" s="15"/>
      <c r="I21" s="15">
        <v>-37406</v>
      </c>
    </row>
    <row r="22" spans="1:9" ht="18.649999999999999" customHeight="1" x14ac:dyDescent="0.3">
      <c r="A22" s="1" t="s">
        <v>127</v>
      </c>
      <c r="C22" s="10">
        <v>-14415189</v>
      </c>
      <c r="D22" s="15"/>
      <c r="E22" s="10">
        <v>-12933321</v>
      </c>
      <c r="F22" s="15"/>
      <c r="G22" s="15">
        <v>-13836746</v>
      </c>
      <c r="H22" s="15"/>
      <c r="I22" s="15">
        <v>-12375353</v>
      </c>
    </row>
    <row r="23" spans="1:9" ht="18.649999999999999" customHeight="1" x14ac:dyDescent="0.3">
      <c r="A23" s="6" t="s">
        <v>180</v>
      </c>
      <c r="B23" s="6"/>
      <c r="C23" s="10">
        <v>14428620</v>
      </c>
      <c r="D23" s="15"/>
      <c r="E23" s="10">
        <v>12991124</v>
      </c>
      <c r="F23" s="15"/>
      <c r="G23" s="15">
        <v>13839334</v>
      </c>
      <c r="H23" s="15"/>
      <c r="I23" s="15">
        <v>12395422</v>
      </c>
    </row>
    <row r="24" spans="1:9" ht="18.649999999999999" customHeight="1" x14ac:dyDescent="0.3">
      <c r="A24" s="6" t="s">
        <v>86</v>
      </c>
      <c r="B24" s="6"/>
      <c r="C24" s="10">
        <v>-15154</v>
      </c>
      <c r="D24" s="15"/>
      <c r="E24" s="10">
        <v>-12600</v>
      </c>
      <c r="F24" s="15"/>
      <c r="G24" s="15">
        <v>-33225</v>
      </c>
      <c r="H24" s="15"/>
      <c r="I24" s="15">
        <v>-41625</v>
      </c>
    </row>
    <row r="25" spans="1:9" ht="18.649999999999999" customHeight="1" x14ac:dyDescent="0.3">
      <c r="A25" s="6" t="s">
        <v>50</v>
      </c>
      <c r="B25" s="6"/>
      <c r="C25" s="11">
        <v>2923199</v>
      </c>
      <c r="D25" s="15"/>
      <c r="E25" s="11">
        <v>2357791</v>
      </c>
      <c r="F25" s="15"/>
      <c r="G25" s="61">
        <v>2923199</v>
      </c>
      <c r="H25" s="15"/>
      <c r="I25" s="61">
        <v>2357791</v>
      </c>
    </row>
    <row r="26" spans="1:9" ht="18.649999999999999" customHeight="1" x14ac:dyDescent="0.3">
      <c r="A26" s="6"/>
      <c r="B26" s="6"/>
      <c r="C26" s="26">
        <f>SUM(C11:C25)</f>
        <v>9767750</v>
      </c>
      <c r="D26" s="15"/>
      <c r="E26" s="26">
        <f>SUM(E11:E25)</f>
        <v>8929639</v>
      </c>
      <c r="F26" s="15"/>
      <c r="G26" s="26">
        <f>SUM(G11:G25)</f>
        <v>9341453</v>
      </c>
      <c r="H26" s="15"/>
      <c r="I26" s="26">
        <f>SUM(I11:I25)</f>
        <v>8456888</v>
      </c>
    </row>
    <row r="27" spans="1:9" ht="18.649999999999999" customHeight="1" x14ac:dyDescent="0.3">
      <c r="A27" s="29" t="s">
        <v>87</v>
      </c>
      <c r="B27" s="33"/>
      <c r="C27" s="10"/>
      <c r="D27" s="15"/>
      <c r="E27" s="10"/>
      <c r="F27" s="15"/>
      <c r="G27" s="15"/>
      <c r="H27" s="15"/>
      <c r="I27" s="15"/>
    </row>
    <row r="28" spans="1:9" ht="18.649999999999999" customHeight="1" x14ac:dyDescent="0.3">
      <c r="A28" s="4" t="s">
        <v>151</v>
      </c>
      <c r="B28" s="33"/>
      <c r="C28" s="10">
        <v>-12369852</v>
      </c>
      <c r="D28" s="15"/>
      <c r="E28" s="10">
        <v>-13300077</v>
      </c>
      <c r="F28" s="15"/>
      <c r="G28" s="15">
        <v>-11845224</v>
      </c>
      <c r="H28" s="15"/>
      <c r="I28" s="15">
        <v>-13241607</v>
      </c>
    </row>
    <row r="29" spans="1:9" ht="18.649999999999999" customHeight="1" x14ac:dyDescent="0.3">
      <c r="A29" s="4" t="s">
        <v>98</v>
      </c>
      <c r="B29" s="33"/>
      <c r="C29" s="24">
        <v>0</v>
      </c>
      <c r="D29" s="24"/>
      <c r="E29" s="24">
        <v>0</v>
      </c>
      <c r="F29" s="15"/>
      <c r="G29" s="15">
        <v>-792016</v>
      </c>
      <c r="H29" s="15"/>
      <c r="I29" s="15">
        <v>652837</v>
      </c>
    </row>
    <row r="30" spans="1:9" ht="18.649999999999999" customHeight="1" x14ac:dyDescent="0.3">
      <c r="A30" s="4" t="s">
        <v>194</v>
      </c>
      <c r="B30" s="33"/>
      <c r="C30" s="10">
        <v>-2107</v>
      </c>
      <c r="D30" s="15"/>
      <c r="E30" s="10">
        <v>-13378</v>
      </c>
      <c r="F30" s="15"/>
      <c r="G30" s="15">
        <v>-2107</v>
      </c>
      <c r="H30" s="15"/>
      <c r="I30" s="15">
        <v>-13378</v>
      </c>
    </row>
    <row r="31" spans="1:9" ht="18.649999999999999" customHeight="1" x14ac:dyDescent="0.3">
      <c r="A31" s="1" t="s">
        <v>12</v>
      </c>
      <c r="B31" s="33"/>
      <c r="C31" s="10">
        <v>-15269</v>
      </c>
      <c r="D31" s="15"/>
      <c r="E31" s="10">
        <v>225641</v>
      </c>
      <c r="F31" s="15"/>
      <c r="G31" s="15">
        <v>-28584</v>
      </c>
      <c r="H31" s="15"/>
      <c r="I31" s="15">
        <v>203779</v>
      </c>
    </row>
    <row r="32" spans="1:9" ht="18.649999999999999" customHeight="1" x14ac:dyDescent="0.3">
      <c r="A32" s="1" t="s">
        <v>21</v>
      </c>
      <c r="B32" s="33"/>
      <c r="C32" s="10">
        <v>-44</v>
      </c>
      <c r="D32" s="15"/>
      <c r="E32" s="10">
        <v>-576</v>
      </c>
      <c r="F32" s="15"/>
      <c r="G32" s="15">
        <v>-44</v>
      </c>
      <c r="H32" s="15"/>
      <c r="I32" s="15">
        <v>-576</v>
      </c>
    </row>
    <row r="33" spans="1:9" ht="18.649999999999999" customHeight="1" x14ac:dyDescent="0.3">
      <c r="A33" s="1" t="s">
        <v>88</v>
      </c>
      <c r="B33" s="33"/>
      <c r="C33" s="10">
        <v>-301810</v>
      </c>
      <c r="D33" s="15"/>
      <c r="E33" s="10">
        <v>-341008</v>
      </c>
      <c r="F33" s="15"/>
      <c r="G33" s="15">
        <v>-309304</v>
      </c>
      <c r="H33" s="15"/>
      <c r="I33" s="15">
        <v>-330059</v>
      </c>
    </row>
    <row r="34" spans="1:9" ht="18.649999999999999" customHeight="1" x14ac:dyDescent="0.3">
      <c r="A34" s="1" t="s">
        <v>29</v>
      </c>
      <c r="B34" s="33"/>
      <c r="C34" s="10">
        <v>-10750</v>
      </c>
      <c r="D34" s="15"/>
      <c r="E34" s="10">
        <v>-6326</v>
      </c>
      <c r="F34" s="15"/>
      <c r="G34" s="15">
        <v>371702</v>
      </c>
      <c r="H34" s="15"/>
      <c r="I34" s="15">
        <v>-555611</v>
      </c>
    </row>
    <row r="35" spans="1:9" ht="18.649999999999999" customHeight="1" x14ac:dyDescent="0.3">
      <c r="A35" s="4" t="s">
        <v>141</v>
      </c>
      <c r="B35" s="33"/>
      <c r="C35" s="10">
        <v>-3442</v>
      </c>
      <c r="D35" s="15"/>
      <c r="E35" s="10">
        <v>-2436</v>
      </c>
      <c r="F35" s="15"/>
      <c r="G35" s="15">
        <v>-3442</v>
      </c>
      <c r="H35" s="15"/>
      <c r="I35" s="15">
        <v>-2436</v>
      </c>
    </row>
    <row r="36" spans="1:9" ht="18.649999999999999" customHeight="1" x14ac:dyDescent="0.3">
      <c r="A36" s="6" t="s">
        <v>100</v>
      </c>
      <c r="B36" s="6"/>
      <c r="C36" s="115">
        <f>SUM(C26:C35)</f>
        <v>-2935524</v>
      </c>
      <c r="D36" s="15"/>
      <c r="E36" s="115">
        <f>SUM(E26:E35)</f>
        <v>-4508521</v>
      </c>
      <c r="F36" s="15"/>
      <c r="G36" s="115">
        <f>SUM(G26:G35)</f>
        <v>-3267566</v>
      </c>
      <c r="H36" s="15"/>
      <c r="I36" s="115">
        <f>SUM(I26:I35)</f>
        <v>-4830163</v>
      </c>
    </row>
    <row r="37" spans="1:9" ht="18.649999999999999" customHeight="1" x14ac:dyDescent="0.3">
      <c r="A37" s="6" t="s">
        <v>193</v>
      </c>
      <c r="B37" s="6"/>
      <c r="C37" s="10">
        <v>-845209</v>
      </c>
      <c r="D37" s="15"/>
      <c r="E37" s="10">
        <v>-757124</v>
      </c>
      <c r="F37" s="15"/>
      <c r="G37" s="15">
        <v>-825999</v>
      </c>
      <c r="H37" s="15"/>
      <c r="I37" s="15">
        <v>-680146</v>
      </c>
    </row>
    <row r="38" spans="1:9" ht="18.649999999999999" customHeight="1" x14ac:dyDescent="0.3">
      <c r="A38" s="2" t="s">
        <v>102</v>
      </c>
      <c r="B38" s="2"/>
      <c r="C38" s="109">
        <f>SUM(C36:C37)</f>
        <v>-3780733</v>
      </c>
      <c r="D38" s="16"/>
      <c r="E38" s="109">
        <f>SUM(E36:E37)</f>
        <v>-5265645</v>
      </c>
      <c r="F38" s="16"/>
      <c r="G38" s="109">
        <f>SUM(G36:G37)</f>
        <v>-4093565</v>
      </c>
      <c r="H38" s="16"/>
      <c r="I38" s="109">
        <f>SUM(I36:I37)</f>
        <v>-5510309</v>
      </c>
    </row>
    <row r="39" spans="1:9" ht="18.649999999999999" customHeight="1" x14ac:dyDescent="0.3">
      <c r="A39" s="2"/>
      <c r="B39" s="2"/>
      <c r="C39" s="34"/>
      <c r="D39" s="16"/>
      <c r="E39" s="34"/>
      <c r="F39" s="16"/>
      <c r="G39" s="34"/>
      <c r="H39" s="16"/>
      <c r="I39" s="34"/>
    </row>
    <row r="40" spans="1:9" ht="18.649999999999999" customHeight="1" x14ac:dyDescent="0.3">
      <c r="A40" s="5" t="s">
        <v>89</v>
      </c>
      <c r="B40" s="33"/>
      <c r="C40" s="19"/>
      <c r="D40" s="36"/>
      <c r="E40" s="19"/>
      <c r="F40" s="36"/>
      <c r="G40" s="36"/>
      <c r="H40" s="36"/>
      <c r="I40" s="36"/>
    </row>
    <row r="41" spans="1:9" ht="18.649999999999999" customHeight="1" x14ac:dyDescent="0.3">
      <c r="A41" s="4" t="s">
        <v>137</v>
      </c>
      <c r="B41" s="33"/>
      <c r="C41" s="59">
        <v>0</v>
      </c>
      <c r="D41" s="24"/>
      <c r="E41" s="10">
        <v>-1000</v>
      </c>
      <c r="F41" s="15"/>
      <c r="G41" s="24">
        <v>0</v>
      </c>
      <c r="H41" s="15"/>
      <c r="I41" s="24">
        <v>0</v>
      </c>
    </row>
    <row r="42" spans="1:9" ht="18.649999999999999" hidden="1" customHeight="1" x14ac:dyDescent="0.3">
      <c r="A42" s="4" t="s">
        <v>161</v>
      </c>
      <c r="B42" s="33"/>
      <c r="C42" s="59"/>
      <c r="D42" s="24"/>
      <c r="E42" s="59">
        <v>0</v>
      </c>
      <c r="F42" s="15"/>
      <c r="G42" s="24"/>
      <c r="H42" s="15"/>
      <c r="I42" s="24">
        <v>0</v>
      </c>
    </row>
    <row r="43" spans="1:9" ht="18.649999999999999" customHeight="1" x14ac:dyDescent="0.3">
      <c r="A43" s="4" t="s">
        <v>195</v>
      </c>
      <c r="B43" s="33"/>
      <c r="C43" s="59">
        <v>0</v>
      </c>
      <c r="D43" s="24"/>
      <c r="E43" s="59">
        <v>0</v>
      </c>
      <c r="F43" s="15"/>
      <c r="G43" s="15">
        <v>250000</v>
      </c>
      <c r="H43" s="15"/>
      <c r="I43" s="15">
        <v>250000</v>
      </c>
    </row>
    <row r="44" spans="1:9" ht="18.649999999999999" customHeight="1" x14ac:dyDescent="0.3">
      <c r="A44" s="4" t="s">
        <v>136</v>
      </c>
      <c r="B44" s="33"/>
      <c r="C44" s="59">
        <v>0</v>
      </c>
      <c r="D44" s="24"/>
      <c r="E44" s="59">
        <v>0</v>
      </c>
      <c r="F44" s="15"/>
      <c r="G44" s="15">
        <v>18647</v>
      </c>
      <c r="H44" s="15"/>
      <c r="I44" s="15">
        <v>29540</v>
      </c>
    </row>
    <row r="45" spans="1:9" ht="18.649999999999999" customHeight="1" x14ac:dyDescent="0.3">
      <c r="A45" s="1" t="s">
        <v>182</v>
      </c>
      <c r="B45" s="33"/>
      <c r="C45" s="59">
        <v>0</v>
      </c>
      <c r="D45" s="36"/>
      <c r="E45" s="59">
        <v>0</v>
      </c>
      <c r="F45" s="36"/>
      <c r="G45" s="15">
        <v>0</v>
      </c>
      <c r="H45" s="36"/>
      <c r="I45" s="15">
        <v>-450000</v>
      </c>
    </row>
    <row r="46" spans="1:9" ht="18.649999999999999" customHeight="1" x14ac:dyDescent="0.3">
      <c r="A46" s="6" t="s">
        <v>90</v>
      </c>
      <c r="B46" s="33"/>
      <c r="C46" s="10">
        <v>-144295</v>
      </c>
      <c r="D46" s="36"/>
      <c r="E46" s="10">
        <v>-241679</v>
      </c>
      <c r="F46" s="36"/>
      <c r="G46" s="15">
        <v>-144295</v>
      </c>
      <c r="H46" s="36"/>
      <c r="I46" s="15">
        <v>-241679</v>
      </c>
    </row>
    <row r="47" spans="1:9" ht="18.649999999999999" customHeight="1" x14ac:dyDescent="0.3">
      <c r="A47" s="6" t="s">
        <v>91</v>
      </c>
      <c r="B47" s="33"/>
      <c r="C47" s="10">
        <v>-1635</v>
      </c>
      <c r="D47" s="36"/>
      <c r="E47" s="10">
        <v>-33197</v>
      </c>
      <c r="F47" s="36"/>
      <c r="G47" s="15">
        <v>-1635</v>
      </c>
      <c r="H47" s="36"/>
      <c r="I47" s="15">
        <v>-33197</v>
      </c>
    </row>
    <row r="48" spans="1:9" ht="18.649999999999999" customHeight="1" x14ac:dyDescent="0.3">
      <c r="A48" s="1" t="s">
        <v>103</v>
      </c>
      <c r="B48" s="33"/>
      <c r="C48" s="10">
        <v>6102</v>
      </c>
      <c r="D48" s="36"/>
      <c r="E48" s="10">
        <v>9799</v>
      </c>
      <c r="F48" s="36"/>
      <c r="G48" s="15">
        <v>6102</v>
      </c>
      <c r="H48" s="36"/>
      <c r="I48" s="15">
        <v>9799</v>
      </c>
    </row>
    <row r="49" spans="1:9" ht="18.649999999999999" customHeight="1" x14ac:dyDescent="0.3">
      <c r="A49" s="2" t="s">
        <v>198</v>
      </c>
      <c r="B49" s="2"/>
      <c r="C49" s="109">
        <f>SUM(C41:C48)</f>
        <v>-139828</v>
      </c>
      <c r="D49" s="16"/>
      <c r="E49" s="109">
        <f>SUM(E41:E48)</f>
        <v>-266077</v>
      </c>
      <c r="F49" s="16"/>
      <c r="G49" s="109">
        <f>SUM(G41:G48)</f>
        <v>128819</v>
      </c>
      <c r="H49" s="16"/>
      <c r="I49" s="109">
        <f>SUM(I41:I48)</f>
        <v>-435537</v>
      </c>
    </row>
    <row r="50" spans="1:9" ht="18.649999999999999" customHeight="1" x14ac:dyDescent="0.3">
      <c r="A50" s="2"/>
      <c r="B50" s="2"/>
      <c r="C50" s="34"/>
      <c r="D50" s="16"/>
      <c r="E50" s="34"/>
      <c r="F50" s="16"/>
      <c r="G50" s="34"/>
      <c r="H50" s="16"/>
      <c r="I50" s="34"/>
    </row>
    <row r="51" spans="1:9" ht="18.649999999999999" customHeight="1" x14ac:dyDescent="0.35">
      <c r="A51" s="28" t="s">
        <v>0</v>
      </c>
      <c r="B51" s="28"/>
    </row>
    <row r="52" spans="1:9" ht="18.649999999999999" customHeight="1" x14ac:dyDescent="0.3">
      <c r="A52" s="49" t="s">
        <v>83</v>
      </c>
      <c r="B52" s="49"/>
    </row>
    <row r="53" spans="1:9" ht="18.649999999999999" customHeight="1" x14ac:dyDescent="0.3">
      <c r="A53" s="2"/>
      <c r="B53" s="2"/>
    </row>
    <row r="54" spans="1:9" ht="18.649999999999999" customHeight="1" x14ac:dyDescent="0.3">
      <c r="C54" s="136" t="s">
        <v>2</v>
      </c>
      <c r="D54" s="136"/>
      <c r="E54" s="136"/>
      <c r="G54" s="136" t="s">
        <v>3</v>
      </c>
      <c r="H54" s="136"/>
      <c r="I54" s="136"/>
    </row>
    <row r="55" spans="1:9" ht="18.649999999999999" customHeight="1" x14ac:dyDescent="0.3">
      <c r="C55" s="136" t="s">
        <v>4</v>
      </c>
      <c r="D55" s="136"/>
      <c r="E55" s="136"/>
      <c r="F55" s="60"/>
      <c r="G55" s="136" t="s">
        <v>4</v>
      </c>
      <c r="H55" s="136"/>
      <c r="I55" s="136"/>
    </row>
    <row r="56" spans="1:9" ht="18.649999999999999" customHeight="1" x14ac:dyDescent="0.3">
      <c r="C56" s="139" t="s">
        <v>143</v>
      </c>
      <c r="D56" s="139"/>
      <c r="E56" s="139"/>
      <c r="F56" s="60"/>
      <c r="G56" s="139" t="s">
        <v>143</v>
      </c>
      <c r="H56" s="139"/>
      <c r="I56" s="139"/>
    </row>
    <row r="57" spans="1:9" ht="18.649999999999999" customHeight="1" x14ac:dyDescent="0.3">
      <c r="C57" s="133" t="s">
        <v>138</v>
      </c>
      <c r="D57" s="134"/>
      <c r="E57" s="134"/>
      <c r="F57" s="60"/>
      <c r="G57" s="133" t="s">
        <v>138</v>
      </c>
      <c r="H57" s="134"/>
      <c r="I57" s="134"/>
    </row>
    <row r="58" spans="1:9" ht="18.649999999999999" customHeight="1" x14ac:dyDescent="0.3">
      <c r="B58" s="33" t="s">
        <v>7</v>
      </c>
      <c r="C58" s="3">
        <v>2025</v>
      </c>
      <c r="D58" s="3"/>
      <c r="E58" s="3">
        <v>2024</v>
      </c>
      <c r="F58" s="3"/>
      <c r="G58" s="3">
        <v>2025</v>
      </c>
      <c r="H58" s="3"/>
      <c r="I58" s="3">
        <v>2024</v>
      </c>
    </row>
    <row r="59" spans="1:9" ht="18.649999999999999" customHeight="1" x14ac:dyDescent="0.3">
      <c r="C59" s="135" t="s">
        <v>8</v>
      </c>
      <c r="D59" s="135"/>
      <c r="E59" s="135"/>
      <c r="F59" s="135"/>
      <c r="G59" s="135"/>
      <c r="H59" s="135"/>
      <c r="I59" s="135"/>
    </row>
    <row r="60" spans="1:9" ht="18.649999999999999" customHeight="1" x14ac:dyDescent="0.3">
      <c r="A60" s="2"/>
      <c r="B60" s="2"/>
      <c r="C60" s="34"/>
      <c r="D60" s="16"/>
      <c r="E60" s="34"/>
      <c r="F60" s="16"/>
      <c r="G60" s="34"/>
      <c r="H60" s="16"/>
      <c r="I60" s="34"/>
    </row>
    <row r="61" spans="1:9" ht="18.649999999999999" customHeight="1" x14ac:dyDescent="0.3">
      <c r="A61" s="5" t="s">
        <v>92</v>
      </c>
      <c r="B61" s="5"/>
      <c r="C61" s="19"/>
      <c r="D61" s="36"/>
      <c r="E61" s="19"/>
      <c r="F61" s="36"/>
      <c r="G61" s="36"/>
      <c r="H61" s="36"/>
      <c r="I61" s="36"/>
    </row>
    <row r="62" spans="1:9" ht="18.649999999999999" customHeight="1" x14ac:dyDescent="0.3">
      <c r="A62" s="6" t="s">
        <v>174</v>
      </c>
      <c r="C62" s="10"/>
      <c r="D62" s="15"/>
      <c r="E62" s="10"/>
      <c r="F62" s="15"/>
      <c r="G62" s="10"/>
      <c r="H62" s="15"/>
      <c r="I62" s="10"/>
    </row>
    <row r="63" spans="1:9" ht="18.649999999999999" customHeight="1" x14ac:dyDescent="0.3">
      <c r="A63" s="6" t="s">
        <v>110</v>
      </c>
      <c r="C63" s="10">
        <v>2368592</v>
      </c>
      <c r="D63" s="15"/>
      <c r="E63" s="10">
        <v>181539</v>
      </c>
      <c r="F63" s="15"/>
      <c r="G63" s="10">
        <v>2368592</v>
      </c>
      <c r="H63" s="15"/>
      <c r="I63" s="10">
        <v>181539</v>
      </c>
    </row>
    <row r="64" spans="1:9" ht="18.649999999999999" customHeight="1" x14ac:dyDescent="0.3">
      <c r="A64" s="1" t="s">
        <v>93</v>
      </c>
      <c r="C64" s="10">
        <v>5780960</v>
      </c>
      <c r="D64" s="15"/>
      <c r="E64" s="10">
        <v>5284400</v>
      </c>
      <c r="F64" s="15"/>
      <c r="G64" s="10">
        <v>5780960</v>
      </c>
      <c r="H64" s="15"/>
      <c r="I64" s="10">
        <v>5284400</v>
      </c>
    </row>
    <row r="65" spans="1:9" ht="18.649999999999999" customHeight="1" x14ac:dyDescent="0.3">
      <c r="A65" s="1" t="s">
        <v>94</v>
      </c>
      <c r="C65" s="10">
        <v>-4800906</v>
      </c>
      <c r="D65" s="15"/>
      <c r="E65" s="10">
        <v>-3833664</v>
      </c>
      <c r="F65" s="15"/>
      <c r="G65" s="10">
        <v>-4800906</v>
      </c>
      <c r="H65" s="15"/>
      <c r="I65" s="10">
        <v>-3833664</v>
      </c>
    </row>
    <row r="66" spans="1:9" ht="18.649999999999999" customHeight="1" x14ac:dyDescent="0.3">
      <c r="A66" s="1" t="s">
        <v>132</v>
      </c>
      <c r="B66" s="4"/>
      <c r="C66" s="10">
        <v>22278988</v>
      </c>
      <c r="D66" s="15"/>
      <c r="E66" s="10">
        <v>17932367</v>
      </c>
      <c r="F66" s="15"/>
      <c r="G66" s="10">
        <v>22278988</v>
      </c>
      <c r="H66" s="15"/>
      <c r="I66" s="10">
        <v>17932367</v>
      </c>
    </row>
    <row r="67" spans="1:9" ht="18.649999999999999" customHeight="1" x14ac:dyDescent="0.3">
      <c r="A67" s="1" t="s">
        <v>133</v>
      </c>
      <c r="B67" s="4"/>
      <c r="C67" s="10">
        <v>-19418800</v>
      </c>
      <c r="D67" s="15"/>
      <c r="E67" s="10">
        <v>-11446000</v>
      </c>
      <c r="F67" s="15"/>
      <c r="G67" s="10">
        <v>-19418800</v>
      </c>
      <c r="H67" s="15"/>
      <c r="I67" s="10">
        <v>-11446000</v>
      </c>
    </row>
    <row r="68" spans="1:9" ht="18.649999999999999" customHeight="1" x14ac:dyDescent="0.3">
      <c r="A68" s="1" t="s">
        <v>142</v>
      </c>
      <c r="B68" s="33">
        <v>8</v>
      </c>
      <c r="C68" s="10">
        <v>-530000</v>
      </c>
      <c r="D68" s="15"/>
      <c r="E68" s="10">
        <v>-445200</v>
      </c>
      <c r="F68" s="15"/>
      <c r="G68" s="10">
        <v>-530000</v>
      </c>
      <c r="H68" s="15"/>
      <c r="I68" s="10">
        <v>-445200</v>
      </c>
    </row>
    <row r="69" spans="1:9" ht="18.649999999999999" customHeight="1" x14ac:dyDescent="0.3">
      <c r="A69" s="1" t="s">
        <v>101</v>
      </c>
      <c r="B69" s="6"/>
      <c r="C69" s="10">
        <v>-695918</v>
      </c>
      <c r="D69" s="15"/>
      <c r="E69" s="10">
        <v>-633788</v>
      </c>
      <c r="F69" s="15"/>
      <c r="G69" s="10">
        <v>-695918</v>
      </c>
      <c r="H69" s="15"/>
      <c r="I69" s="10">
        <v>-633788</v>
      </c>
    </row>
    <row r="70" spans="1:9" ht="18.649999999999999" customHeight="1" x14ac:dyDescent="0.3">
      <c r="A70" s="1" t="s">
        <v>95</v>
      </c>
      <c r="B70" s="6"/>
      <c r="C70" s="10">
        <v>-2523386</v>
      </c>
      <c r="D70" s="15"/>
      <c r="E70" s="10">
        <v>-2061501</v>
      </c>
      <c r="F70" s="10"/>
      <c r="G70" s="10">
        <v>-2523386</v>
      </c>
      <c r="H70" s="10"/>
      <c r="I70" s="10">
        <v>-2061501</v>
      </c>
    </row>
    <row r="71" spans="1:9" ht="18.649999999999999" customHeight="1" x14ac:dyDescent="0.3">
      <c r="A71" s="2" t="s">
        <v>104</v>
      </c>
      <c r="B71" s="2"/>
      <c r="C71" s="109">
        <f>SUM(C62:C70)</f>
        <v>2459530</v>
      </c>
      <c r="D71" s="16"/>
      <c r="E71" s="109">
        <f>SUM(E62:E70)</f>
        <v>4978153</v>
      </c>
      <c r="F71" s="16"/>
      <c r="G71" s="109">
        <f>SUM(G62:G70)</f>
        <v>2459530</v>
      </c>
      <c r="H71" s="16"/>
      <c r="I71" s="109">
        <f>SUM(I62:I70)</f>
        <v>4978153</v>
      </c>
    </row>
    <row r="72" spans="1:9" ht="18.649999999999999" customHeight="1" x14ac:dyDescent="0.3">
      <c r="A72" s="2"/>
      <c r="B72" s="2"/>
      <c r="C72" s="34"/>
      <c r="D72" s="16"/>
      <c r="E72" s="34"/>
      <c r="F72" s="16"/>
      <c r="G72" s="34"/>
      <c r="H72" s="16"/>
      <c r="I72" s="34"/>
    </row>
    <row r="73" spans="1:9" ht="18.649999999999999" customHeight="1" x14ac:dyDescent="0.3">
      <c r="A73" s="2" t="s">
        <v>162</v>
      </c>
      <c r="B73" s="2"/>
      <c r="C73" s="116">
        <f>SUM(C38,C49,C71)</f>
        <v>-1461031</v>
      </c>
      <c r="D73" s="16"/>
      <c r="E73" s="116">
        <f>SUM(E38,E49,E71)</f>
        <v>-553569</v>
      </c>
      <c r="F73" s="16"/>
      <c r="G73" s="116">
        <f>SUM(G38,G49,G71)</f>
        <v>-1505216</v>
      </c>
      <c r="H73" s="16"/>
      <c r="I73" s="116">
        <f>SUM(I38,I49,I71)</f>
        <v>-967693</v>
      </c>
    </row>
    <row r="74" spans="1:9" ht="18.649999999999999" customHeight="1" x14ac:dyDescent="0.3">
      <c r="A74" s="1" t="s">
        <v>96</v>
      </c>
      <c r="C74" s="10">
        <f>+'SFP2-3'!F11</f>
        <v>3126344</v>
      </c>
      <c r="D74" s="15"/>
      <c r="E74" s="10">
        <v>2821517</v>
      </c>
      <c r="F74" s="15"/>
      <c r="G74" s="10">
        <f>+'SFP2-3'!J11</f>
        <v>2996624</v>
      </c>
      <c r="H74" s="15"/>
      <c r="I74" s="10">
        <v>2677354</v>
      </c>
    </row>
    <row r="75" spans="1:9" ht="18.649999999999999" customHeight="1" thickBot="1" x14ac:dyDescent="0.35">
      <c r="A75" s="2" t="s">
        <v>148</v>
      </c>
      <c r="B75" s="2"/>
      <c r="C75" s="117">
        <f>SUM(C73:C74)</f>
        <v>1665313</v>
      </c>
      <c r="D75" s="16"/>
      <c r="E75" s="117">
        <f>SUM(E73:E74)</f>
        <v>2267948</v>
      </c>
      <c r="F75" s="16"/>
      <c r="G75" s="117">
        <f>SUM(G73:G74)</f>
        <v>1491408</v>
      </c>
      <c r="H75" s="16"/>
      <c r="I75" s="117">
        <f>SUM(I73:I74)</f>
        <v>1709661</v>
      </c>
    </row>
    <row r="76" spans="1:9" ht="18.649999999999999" customHeight="1" thickTop="1" x14ac:dyDescent="0.3">
      <c r="A76" s="32"/>
      <c r="B76" s="32"/>
      <c r="C76" s="129">
        <f>+C75-'SFP2-3'!D11</f>
        <v>0</v>
      </c>
      <c r="D76" s="17"/>
      <c r="E76" s="64"/>
      <c r="F76" s="17"/>
      <c r="G76" s="129">
        <f>+G75-'SFP2-3'!H11</f>
        <v>0</v>
      </c>
      <c r="H76" s="17"/>
      <c r="I76" s="17"/>
    </row>
    <row r="77" spans="1:9" ht="18.649999999999999" customHeight="1" x14ac:dyDescent="0.3">
      <c r="A77" s="14" t="s">
        <v>97</v>
      </c>
      <c r="B77" s="14"/>
    </row>
    <row r="78" spans="1:9" ht="18.649999999999999" customHeight="1" x14ac:dyDescent="0.3">
      <c r="A78" s="1" t="s">
        <v>105</v>
      </c>
      <c r="C78" s="10">
        <v>11631</v>
      </c>
      <c r="E78" s="10">
        <v>12552</v>
      </c>
      <c r="G78" s="15">
        <v>11631</v>
      </c>
      <c r="I78" s="15">
        <v>12552</v>
      </c>
    </row>
  </sheetData>
  <mergeCells count="18">
    <mergeCell ref="C59:I59"/>
    <mergeCell ref="C56:E56"/>
    <mergeCell ref="G56:I56"/>
    <mergeCell ref="C57:E57"/>
    <mergeCell ref="G57:I57"/>
    <mergeCell ref="C54:E54"/>
    <mergeCell ref="G54:I54"/>
    <mergeCell ref="C55:E55"/>
    <mergeCell ref="G55:I55"/>
    <mergeCell ref="C9:I9"/>
    <mergeCell ref="C4:E4"/>
    <mergeCell ref="G4:I4"/>
    <mergeCell ref="C5:E5"/>
    <mergeCell ref="G5:I5"/>
    <mergeCell ref="C7:E7"/>
    <mergeCell ref="G7:I7"/>
    <mergeCell ref="C6:E6"/>
    <mergeCell ref="G6:I6"/>
  </mergeCells>
  <pageMargins left="0.8" right="0.8" top="0.48" bottom="0.5" header="0.5" footer="0.5"/>
  <pageSetup paperSize="9" scale="72" firstPageNumber="10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5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27E5DF-3B05-457B-BA73-61BBAE826BC5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11cc0dfc-d067-462d-b52e-4da9d11e8445"/>
    <ds:schemaRef ds:uri="http://schemas.openxmlformats.org/package/2006/metadata/core-properties"/>
    <ds:schemaRef ds:uri="5f0ff7a2-1283-4f33-ade5-cd4c48a68be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SFP2-3</vt:lpstr>
      <vt:lpstr>PL-4-5</vt:lpstr>
      <vt:lpstr>CH-Consol FS 6-7</vt:lpstr>
      <vt:lpstr>CH-Separate FS 8-9</vt:lpstr>
      <vt:lpstr>CF10-11</vt:lpstr>
      <vt:lpstr>'CF10-11'!_Hlk120336604</vt:lpstr>
      <vt:lpstr>'CF10-11'!Print_Area</vt:lpstr>
      <vt:lpstr>'CH-Consol FS 6-7'!Print_Area</vt:lpstr>
      <vt:lpstr>'CH-Separate FS 8-9'!Print_Area</vt:lpstr>
      <vt:lpstr>'PL-4-5'!Print_Area</vt:lpstr>
      <vt:lpstr>'SFP2-3'!Print_Area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Napatsawan, Phuangpat</cp:lastModifiedBy>
  <cp:revision/>
  <cp:lastPrinted>2025-08-05T08:11:02Z</cp:lastPrinted>
  <dcterms:created xsi:type="dcterms:W3CDTF">2020-04-09T07:31:29Z</dcterms:created>
  <dcterms:modified xsi:type="dcterms:W3CDTF">2025-08-05T10:34:12Z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