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hared drives\CS-IR\ELCID\2568\งบการเงิน\Q2-2025\sent sec\"/>
    </mc:Choice>
  </mc:AlternateContent>
  <xr:revisionPtr revIDLastSave="0" documentId="13_ncr:1_{69E0F3B8-5314-4A16-AE51-6C72C11E59C0}" xr6:coauthVersionLast="47" xr6:coauthVersionMax="47" xr10:uidLastSave="{00000000-0000-0000-0000-000000000000}"/>
  <bookViews>
    <workbookView xWindow="-28920" yWindow="-120" windowWidth="29040" windowHeight="15720" tabRatio="681" xr2:uid="{0D8637CE-EB7A-4C21-80C9-FD288BA0562B}"/>
  </bookViews>
  <sheets>
    <sheet name="BS 1" sheetId="1" r:id="rId1"/>
    <sheet name="BS 2" sheetId="2" r:id="rId2"/>
    <sheet name="BS 3" sheetId="3" r:id="rId3"/>
    <sheet name="PL1 3M" sheetId="4" r:id="rId4"/>
    <sheet name="PL2 3 M" sheetId="5" r:id="rId5"/>
    <sheet name="PL1 6M" sheetId="6" r:id="rId6"/>
    <sheet name="PL2 6 M" sheetId="7" r:id="rId7"/>
    <sheet name="SE_งบรวม" sheetId="8" r:id="rId8"/>
    <sheet name="SE_งบเฉพาะ" sheetId="9" r:id="rId9"/>
    <sheet name="กระแสเงินสด1" sheetId="10" r:id="rId10"/>
    <sheet name="กระแสเงินสด2" sheetId="11" r:id="rId11"/>
    <sheet name="กระแสเงินสด3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7" i="12" l="1"/>
  <c r="H22" i="12"/>
  <c r="F22" i="12"/>
  <c r="D22" i="12"/>
  <c r="B22" i="12"/>
  <c r="H33" i="11"/>
  <c r="F33" i="11"/>
  <c r="D33" i="11"/>
  <c r="B33" i="11"/>
  <c r="H12" i="10"/>
  <c r="F12" i="10"/>
  <c r="D12" i="10"/>
  <c r="B12" i="10"/>
  <c r="I20" i="9"/>
  <c r="I21" i="9" s="1"/>
  <c r="G20" i="9"/>
  <c r="G21" i="9" s="1"/>
  <c r="E20" i="9"/>
  <c r="E21" i="9" s="1"/>
  <c r="C20" i="9"/>
  <c r="C21" i="9" s="1"/>
  <c r="K19" i="9"/>
  <c r="K18" i="9"/>
  <c r="K20" i="9" s="1"/>
  <c r="K21" i="9" s="1"/>
  <c r="K17" i="9"/>
  <c r="K16" i="9"/>
  <c r="G14" i="9"/>
  <c r="E14" i="9"/>
  <c r="C14" i="9"/>
  <c r="I13" i="9"/>
  <c r="I14" i="9" s="1"/>
  <c r="G13" i="9"/>
  <c r="E13" i="9"/>
  <c r="C13" i="9"/>
  <c r="K12" i="9"/>
  <c r="K11" i="9"/>
  <c r="K13" i="9" s="1"/>
  <c r="K14" i="9" s="1"/>
  <c r="K10" i="9"/>
  <c r="Q29" i="8"/>
  <c r="M29" i="8"/>
  <c r="G29" i="8"/>
  <c r="E29" i="8"/>
  <c r="C29" i="8"/>
  <c r="Q26" i="8"/>
  <c r="M26" i="8"/>
  <c r="K26" i="8"/>
  <c r="K29" i="8" s="1"/>
  <c r="I26" i="8"/>
  <c r="I29" i="8" s="1"/>
  <c r="G26" i="8"/>
  <c r="E26" i="8"/>
  <c r="C26" i="8"/>
  <c r="O25" i="8"/>
  <c r="S25" i="8" s="1"/>
  <c r="O24" i="8"/>
  <c r="O23" i="8"/>
  <c r="S23" i="8" s="1"/>
  <c r="S22" i="8"/>
  <c r="O22" i="8"/>
  <c r="Q20" i="8"/>
  <c r="K20" i="8"/>
  <c r="I20" i="8"/>
  <c r="G20" i="8"/>
  <c r="E20" i="8"/>
  <c r="C20" i="8"/>
  <c r="O18" i="8"/>
  <c r="S18" i="8" s="1"/>
  <c r="Q17" i="8"/>
  <c r="K17" i="8"/>
  <c r="I17" i="8"/>
  <c r="G17" i="8"/>
  <c r="E17" i="8"/>
  <c r="C17" i="8"/>
  <c r="M17" i="8"/>
  <c r="M20" i="8" s="1"/>
  <c r="O15" i="8"/>
  <c r="O14" i="8"/>
  <c r="D30" i="7"/>
  <c r="J16" i="7"/>
  <c r="J17" i="7" s="1"/>
  <c r="J25" i="7" s="1"/>
  <c r="J27" i="7" s="1"/>
  <c r="H16" i="7"/>
  <c r="H17" i="7" s="1"/>
  <c r="H25" i="7" s="1"/>
  <c r="H27" i="7" s="1"/>
  <c r="F16" i="7"/>
  <c r="F17" i="7" s="1"/>
  <c r="F25" i="7" s="1"/>
  <c r="F27" i="7" s="1"/>
  <c r="D16" i="7"/>
  <c r="D17" i="7" s="1"/>
  <c r="D25" i="7" s="1"/>
  <c r="D27" i="7" s="1"/>
  <c r="J20" i="7"/>
  <c r="J22" i="7" s="1"/>
  <c r="H30" i="7"/>
  <c r="D20" i="7"/>
  <c r="D22" i="7" s="1"/>
  <c r="J21" i="6"/>
  <c r="H21" i="6"/>
  <c r="F21" i="6"/>
  <c r="D21" i="6"/>
  <c r="D23" i="6" s="1"/>
  <c r="D26" i="6" s="1"/>
  <c r="D28" i="6" s="1"/>
  <c r="D30" i="6" s="1"/>
  <c r="B10" i="10" s="1"/>
  <c r="B28" i="10" s="1"/>
  <c r="B15" i="11" s="1"/>
  <c r="B20" i="11" s="1"/>
  <c r="J14" i="6"/>
  <c r="J23" i="6" s="1"/>
  <c r="J26" i="6" s="1"/>
  <c r="J28" i="6" s="1"/>
  <c r="J30" i="6" s="1"/>
  <c r="H14" i="6"/>
  <c r="H23" i="6" s="1"/>
  <c r="H26" i="6" s="1"/>
  <c r="H28" i="6" s="1"/>
  <c r="H30" i="6" s="1"/>
  <c r="F10" i="10" s="1"/>
  <c r="F28" i="10" s="1"/>
  <c r="F15" i="11" s="1"/>
  <c r="F20" i="11" s="1"/>
  <c r="F26" i="12" s="1"/>
  <c r="F28" i="12" s="1"/>
  <c r="F14" i="6"/>
  <c r="F23" i="6" s="1"/>
  <c r="F26" i="6" s="1"/>
  <c r="F28" i="6" s="1"/>
  <c r="F30" i="6" s="1"/>
  <c r="D14" i="6"/>
  <c r="J17" i="5"/>
  <c r="J25" i="5" s="1"/>
  <c r="J27" i="5" s="1"/>
  <c r="H17" i="5"/>
  <c r="H25" i="5" s="1"/>
  <c r="H27" i="5" s="1"/>
  <c r="F17" i="5"/>
  <c r="F25" i="5" s="1"/>
  <c r="F27" i="5" s="1"/>
  <c r="J16" i="5"/>
  <c r="H16" i="5"/>
  <c r="F16" i="5"/>
  <c r="D16" i="5"/>
  <c r="D17" i="5" s="1"/>
  <c r="D25" i="5" s="1"/>
  <c r="D27" i="5" s="1"/>
  <c r="J20" i="5"/>
  <c r="J22" i="5" s="1"/>
  <c r="H30" i="5"/>
  <c r="F30" i="5"/>
  <c r="D20" i="5"/>
  <c r="D22" i="5" s="1"/>
  <c r="J23" i="4"/>
  <c r="J26" i="4" s="1"/>
  <c r="J28" i="4" s="1"/>
  <c r="J30" i="4" s="1"/>
  <c r="H23" i="4"/>
  <c r="H26" i="4" s="1"/>
  <c r="H28" i="4" s="1"/>
  <c r="H30" i="4" s="1"/>
  <c r="F23" i="4"/>
  <c r="F26" i="4" s="1"/>
  <c r="F28" i="4" s="1"/>
  <c r="F30" i="4" s="1"/>
  <c r="J21" i="4"/>
  <c r="H21" i="4"/>
  <c r="F21" i="4"/>
  <c r="D21" i="4"/>
  <c r="J14" i="4"/>
  <c r="H14" i="4"/>
  <c r="F14" i="4"/>
  <c r="D14" i="4"/>
  <c r="D23" i="4" s="1"/>
  <c r="D26" i="4" s="1"/>
  <c r="D28" i="4" s="1"/>
  <c r="D30" i="4" s="1"/>
  <c r="F25" i="3"/>
  <c r="J23" i="3"/>
  <c r="J25" i="3" s="1"/>
  <c r="H23" i="3"/>
  <c r="H25" i="3" s="1"/>
  <c r="F23" i="3"/>
  <c r="D23" i="3"/>
  <c r="D25" i="3" s="1"/>
  <c r="J13" i="3"/>
  <c r="F13" i="3"/>
  <c r="H12" i="3"/>
  <c r="D12" i="3"/>
  <c r="J32" i="2"/>
  <c r="J33" i="2" s="1"/>
  <c r="H32" i="2"/>
  <c r="H33" i="2" s="1"/>
  <c r="F32" i="2"/>
  <c r="F33" i="2" s="1"/>
  <c r="D32" i="2"/>
  <c r="D33" i="2" s="1"/>
  <c r="J23" i="2"/>
  <c r="H23" i="2"/>
  <c r="F23" i="2"/>
  <c r="D23" i="2"/>
  <c r="J32" i="1"/>
  <c r="J33" i="1" s="1"/>
  <c r="H32" i="1"/>
  <c r="H33" i="1" s="1"/>
  <c r="F32" i="1"/>
  <c r="F33" i="1" s="1"/>
  <c r="D32" i="1"/>
  <c r="D33" i="1" s="1"/>
  <c r="J19" i="1"/>
  <c r="H19" i="1"/>
  <c r="F19" i="1"/>
  <c r="D19" i="1"/>
  <c r="B26" i="12" l="1"/>
  <c r="B28" i="12" s="1"/>
  <c r="S15" i="8"/>
  <c r="S24" i="8"/>
  <c r="S26" i="8" s="1"/>
  <c r="S29" i="8" s="1"/>
  <c r="O26" i="8"/>
  <c r="F30" i="7"/>
  <c r="D10" i="10"/>
  <c r="D28" i="10" s="1"/>
  <c r="D15" i="11" s="1"/>
  <c r="D20" i="11" s="1"/>
  <c r="D26" i="12" s="1"/>
  <c r="D28" i="12" s="1"/>
  <c r="F20" i="7"/>
  <c r="F22" i="7" s="1"/>
  <c r="H10" i="10"/>
  <c r="H28" i="10" s="1"/>
  <c r="H15" i="11" s="1"/>
  <c r="H20" i="11" s="1"/>
  <c r="H26" i="12" s="1"/>
  <c r="H28" i="12" s="1"/>
  <c r="F20" i="5"/>
  <c r="F22" i="5" s="1"/>
  <c r="H20" i="5"/>
  <c r="H22" i="5" s="1"/>
  <c r="J30" i="7"/>
  <c r="D30" i="5"/>
  <c r="S14" i="8"/>
  <c r="J30" i="5"/>
  <c r="H20" i="7"/>
  <c r="H22" i="7" s="1"/>
  <c r="O16" i="8"/>
  <c r="S16" i="8" s="1"/>
  <c r="O29" i="8"/>
  <c r="S20" i="8" l="1"/>
  <c r="O17" i="8"/>
  <c r="O20" i="8" s="1"/>
  <c r="S17" i="8"/>
</calcChain>
</file>

<file path=xl/sharedStrings.xml><?xml version="1.0" encoding="utf-8"?>
<sst xmlns="http://schemas.openxmlformats.org/spreadsheetml/2006/main" count="489" uniqueCount="233">
  <si>
    <t>NCL INTERNATIONAL LOGISTICS PUBLIC COMPANY LIMITED AND SUBSIDIARIES</t>
  </si>
  <si>
    <t>STATEMENTS OF FINANCIAL POSITION</t>
  </si>
  <si>
    <t>AS AT JUNE 30, 2025</t>
  </si>
  <si>
    <t>UNIT : THOUSAND BAHT</t>
  </si>
  <si>
    <t>Consolidated financial statements</t>
  </si>
  <si>
    <t>Separate financial statements</t>
  </si>
  <si>
    <t>June 30, 2025</t>
  </si>
  <si>
    <t>December 31, 2024</t>
  </si>
  <si>
    <t>(Unaudited/</t>
  </si>
  <si>
    <t>(Audited)</t>
  </si>
  <si>
    <t>NOTES</t>
  </si>
  <si>
    <t xml:space="preserve"> reviewed only)</t>
  </si>
  <si>
    <t>ASSETS</t>
  </si>
  <si>
    <t>CURRENT ASSETS</t>
  </si>
  <si>
    <t>Cash and cash equivalents</t>
  </si>
  <si>
    <t>Trade and other current receivables - related parties</t>
  </si>
  <si>
    <t>5.2, 6</t>
  </si>
  <si>
    <t>Trade and other current receivables - other parties</t>
  </si>
  <si>
    <t>Short-term loans to subsidiaries</t>
  </si>
  <si>
    <t xml:space="preserve">Current portion of account receivable from </t>
  </si>
  <si>
    <t>disposal of investment</t>
  </si>
  <si>
    <t>Inventories</t>
  </si>
  <si>
    <t>Other current assets</t>
  </si>
  <si>
    <t>TOTAL CURRENT ASSETS</t>
  </si>
  <si>
    <t>NON CURRENT ASSETS</t>
  </si>
  <si>
    <t xml:space="preserve">Bank deposits pledged as collateral  </t>
  </si>
  <si>
    <t>Investment in subsidiaries</t>
  </si>
  <si>
    <t>Account receivable from the disposal of investment</t>
  </si>
  <si>
    <t>Investment properties</t>
  </si>
  <si>
    <t>Property, plant and equipment</t>
  </si>
  <si>
    <t>Right-of-use assets</t>
  </si>
  <si>
    <t>Intangible assets</t>
  </si>
  <si>
    <t>Goodwill</t>
  </si>
  <si>
    <t>Withholding tax deducted at source</t>
  </si>
  <si>
    <t>Deferred tax assets</t>
  </si>
  <si>
    <t>Other non current assets</t>
  </si>
  <si>
    <t>TOTAL NON CURRENT ASSETS</t>
  </si>
  <si>
    <t>TOTAL ASSETS</t>
  </si>
  <si>
    <t>STATEMENTS OF FINANCIAL POSITION (Cont'd)</t>
  </si>
  <si>
    <t>LIABILITIES AND SHAREHOLDERS' EQUITY</t>
  </si>
  <si>
    <t>CURRENT LIABILITIES</t>
  </si>
  <si>
    <t xml:space="preserve">Bank overdrafts and short-term borrowings from </t>
  </si>
  <si>
    <t>financial institutions</t>
  </si>
  <si>
    <t>Short-Term Borrowings From Bank, Defaulted Repayment</t>
  </si>
  <si>
    <t>Factoring payable</t>
  </si>
  <si>
    <t>Trade and other current payables - related parties</t>
  </si>
  <si>
    <t>Trade and other current payables - other parties</t>
  </si>
  <si>
    <t>Contract liabilities</t>
  </si>
  <si>
    <t>Short - term loans from related persons</t>
  </si>
  <si>
    <t>Current portion of long-term borrowings</t>
  </si>
  <si>
    <t xml:space="preserve">Current portion of lease liabilities </t>
  </si>
  <si>
    <t>Current portion of other financial liabilities</t>
  </si>
  <si>
    <t>Other current liabilities</t>
  </si>
  <si>
    <t>TOTAL CURRENT LIABILITIES</t>
  </si>
  <si>
    <t>NON CURRENT LIABILITIES</t>
  </si>
  <si>
    <t>Long-term borrowings</t>
  </si>
  <si>
    <t>Lease liabilities</t>
  </si>
  <si>
    <t>Other financial liabilities</t>
  </si>
  <si>
    <t>Deferred tax liabilities</t>
  </si>
  <si>
    <t>Non-current provisions for liabilities from lawsuits</t>
  </si>
  <si>
    <t xml:space="preserve">Non-current provisions for employee benefit </t>
  </si>
  <si>
    <t>Other non-current liabilities</t>
  </si>
  <si>
    <t>TOTAL NON CURRENT LIABILITIES</t>
  </si>
  <si>
    <t>TOTAL LIABILITIES</t>
  </si>
  <si>
    <t>SHAREHOLDERS' EQUITY</t>
  </si>
  <si>
    <t>Share capital</t>
  </si>
  <si>
    <t>Authorized share capital</t>
  </si>
  <si>
    <t>694,233,993 ordinary shares of Baht 0.25 each</t>
  </si>
  <si>
    <t>528,233,993 ordinary shares of Baht 0.25 each</t>
  </si>
  <si>
    <t>Issued and paid-up share capital</t>
  </si>
  <si>
    <t>594,233,993 ordinary shares of Baht 0.25 each</t>
  </si>
  <si>
    <t>Share premium - ordinary shares</t>
  </si>
  <si>
    <t>Deficit on change in proportion of investments</t>
  </si>
  <si>
    <t>Retained earnings (deficit)</t>
  </si>
  <si>
    <t>Appropriated-Legal reserve</t>
  </si>
  <si>
    <t>Unappropriated</t>
  </si>
  <si>
    <t>Other components of shareholders' equity</t>
  </si>
  <si>
    <t>TOTAL OWNERS OF THE COMPANY</t>
  </si>
  <si>
    <t>Non-controlling interests</t>
  </si>
  <si>
    <t xml:space="preserve">TOTAL SHAREHOLDERS' EQUITY </t>
  </si>
  <si>
    <t>TOTAL LIABILITIES AND SHAREHOLDERS' EQUITY</t>
  </si>
  <si>
    <t>STATEMENTS OF COMPREHENSIVE INCOME</t>
  </si>
  <si>
    <t>FOR THE THREE-MONTH PERIODS ENDED JUNE 30, 2025</t>
  </si>
  <si>
    <t>June 30, 2024</t>
  </si>
  <si>
    <t>PROFIT OR LOSS :</t>
  </si>
  <si>
    <t>REVENUES</t>
  </si>
  <si>
    <t>Service income</t>
  </si>
  <si>
    <t>Revenues from sale</t>
  </si>
  <si>
    <t>Other income</t>
  </si>
  <si>
    <t>Total revenues</t>
  </si>
  <si>
    <t>EXPENSES</t>
  </si>
  <si>
    <t>Cost of services</t>
  </si>
  <si>
    <t>Cost of sale</t>
  </si>
  <si>
    <t>Selling and distribution expenses</t>
  </si>
  <si>
    <t>Administrative expenses</t>
  </si>
  <si>
    <t>Total expenses</t>
  </si>
  <si>
    <t>PROFIT (LOSS) FROM OPERATING ACTIVITIES</t>
  </si>
  <si>
    <t>Share of gain from investment in associate</t>
  </si>
  <si>
    <t>Finance income</t>
  </si>
  <si>
    <t xml:space="preserve">LOSS BEFORE FINANCE COSTS AND INCOME TAX </t>
  </si>
  <si>
    <t>Finance costs</t>
  </si>
  <si>
    <t>LOSS BEFORE TAX INCOME (EXPENSE)</t>
  </si>
  <si>
    <t>Tax income</t>
  </si>
  <si>
    <t>LOSS FOR THE PERIODS</t>
  </si>
  <si>
    <t>STATEMENTS OF COMPREHENSIVE INCOME (Cont'd)</t>
  </si>
  <si>
    <t>PROFIT (LOSS) FOR THE PERIODS</t>
  </si>
  <si>
    <t>OTHER COMPREHENSIVE INCOME :</t>
  </si>
  <si>
    <t>Other comprehensive income to be reclassified</t>
  </si>
  <si>
    <t xml:space="preserve">   to profit or loss in subsequent year</t>
  </si>
  <si>
    <t xml:space="preserve">Exchange differences on translation of financial  </t>
  </si>
  <si>
    <t xml:space="preserve">   statements in foreign currencies</t>
  </si>
  <si>
    <t>OTHER COMPREHENSIVE INCOME FOR THE PERIOD</t>
  </si>
  <si>
    <t>TOTAL COMPREHENSIVE INCOME FOR THE PERIOD</t>
  </si>
  <si>
    <t>PROFIT (LOSS) ATTRIBUTABLE TO :</t>
  </si>
  <si>
    <t>Equity holder of the Company</t>
  </si>
  <si>
    <t>Non-controlling interest of the subsidiaries</t>
  </si>
  <si>
    <t>TOTAL COMPREHENSIVE INCOME ATTRIBUTABLE TO :</t>
  </si>
  <si>
    <t>Equity holders of the Company</t>
  </si>
  <si>
    <t>BASIC PROFIT (LOSS) PER SHARE</t>
  </si>
  <si>
    <t>Loss attributable to equity holders of the Company  (Unit : baht)</t>
  </si>
  <si>
    <t>FOR THE SIX-MONTH PERIODS ENDED JUNE 30, 2025</t>
  </si>
  <si>
    <t>LOSS FROM OPERATING ACTIVITIES</t>
  </si>
  <si>
    <t>Tax income (expense)</t>
  </si>
  <si>
    <t>LOSS ATTRIBUTABLE TO :</t>
  </si>
  <si>
    <t>BASIC LOSS PER SHARE</t>
  </si>
  <si>
    <t>(UNAUDITED/REVIEWED ONLY)</t>
  </si>
  <si>
    <t>STATEMENTS OF CHANGES IN SHAREHOLDERS' EQUITY</t>
  </si>
  <si>
    <t>Equity holders of the parent</t>
  </si>
  <si>
    <t>Other components of</t>
  </si>
  <si>
    <t>shareholders' equity</t>
  </si>
  <si>
    <t xml:space="preserve">Exchange differences on </t>
  </si>
  <si>
    <t>Deficit on change</t>
  </si>
  <si>
    <t>translation of</t>
  </si>
  <si>
    <t>Total equity</t>
  </si>
  <si>
    <t xml:space="preserve">Total </t>
  </si>
  <si>
    <t>Issued and paid-up</t>
  </si>
  <si>
    <t>Share premium</t>
  </si>
  <si>
    <t xml:space="preserve"> in proportion </t>
  </si>
  <si>
    <t>Appropriated</t>
  </si>
  <si>
    <t xml:space="preserve"> financial statements in </t>
  </si>
  <si>
    <t xml:space="preserve"> holders of</t>
  </si>
  <si>
    <t>Non-controlling</t>
  </si>
  <si>
    <t xml:space="preserve">shareholders' </t>
  </si>
  <si>
    <t>share capital</t>
  </si>
  <si>
    <t xml:space="preserve"> - Ordinary shares</t>
  </si>
  <si>
    <t>of investments</t>
  </si>
  <si>
    <t>legal reserve</t>
  </si>
  <si>
    <t>foreign currencies</t>
  </si>
  <si>
    <t xml:space="preserve"> the parent</t>
  </si>
  <si>
    <t>interests</t>
  </si>
  <si>
    <t xml:space="preserve">equity </t>
  </si>
  <si>
    <t>Loss for the periods</t>
  </si>
  <si>
    <t>Other comprehensive income for the period</t>
  </si>
  <si>
    <t>Total comprehensive income for the period</t>
  </si>
  <si>
    <t>Change in non-controlling interests of the subsidiary</t>
  </si>
  <si>
    <t xml:space="preserve">       of the subsidiary</t>
  </si>
  <si>
    <t>Capital increase</t>
  </si>
  <si>
    <t xml:space="preserve">Issued and paid-up </t>
  </si>
  <si>
    <t>Balance as at January 1, 2024</t>
  </si>
  <si>
    <t>STATEMENTS OF CASH FLOWS</t>
  </si>
  <si>
    <t>Cash flows from operating activities</t>
  </si>
  <si>
    <t>Adjustments :</t>
  </si>
  <si>
    <t>Expected credit losses (reversal)</t>
  </si>
  <si>
    <t>Bad debt written-off</t>
  </si>
  <si>
    <t>Reversal of accounts payable to other income</t>
  </si>
  <si>
    <t>Depreciation and amortisation</t>
  </si>
  <si>
    <t>Amortisation for transaction cost</t>
  </si>
  <si>
    <t>Loss on cancellation of lease agreements</t>
  </si>
  <si>
    <t>Loss on write-off intangible assets</t>
  </si>
  <si>
    <t>Loss on impairment of intangible assets</t>
  </si>
  <si>
    <t>(Gain) loss on exchange</t>
  </si>
  <si>
    <t>Dividend received</t>
  </si>
  <si>
    <t>Finance cost</t>
  </si>
  <si>
    <t xml:space="preserve">Share of gain from investment in associate </t>
  </si>
  <si>
    <t>Long-term employee benefit expenses  (reversal)</t>
  </si>
  <si>
    <t>Cash flows before changes in operating assets and liabilities</t>
  </si>
  <si>
    <t>(Increase) Decrease in operating assets</t>
  </si>
  <si>
    <t>Trade and other current receivables - Related parties</t>
  </si>
  <si>
    <t xml:space="preserve">Trade and other current receivables - Other parties </t>
  </si>
  <si>
    <t>Other non-current assets</t>
  </si>
  <si>
    <t>STATEMENTS OF CASH FLOWS  (Cont'd)</t>
  </si>
  <si>
    <t>Increase (decrease) in operating liabilities</t>
  </si>
  <si>
    <t xml:space="preserve">Trade and other current payables - Other parties </t>
  </si>
  <si>
    <t>Cash used in operating activities</t>
  </si>
  <si>
    <t>Proceeds form interest</t>
  </si>
  <si>
    <t>Proceeds form income tax</t>
  </si>
  <si>
    <t>Employee benefits paid</t>
  </si>
  <si>
    <t>Income tax paid</t>
  </si>
  <si>
    <t>Net cash provided by (used in) operating activities</t>
  </si>
  <si>
    <t>Cash flows from investing activities</t>
  </si>
  <si>
    <t xml:space="preserve">Payments for acquisition of equipments and </t>
  </si>
  <si>
    <t xml:space="preserve">   asset under construction</t>
  </si>
  <si>
    <t>Proceeds from sales of equipment and vehicles</t>
  </si>
  <si>
    <t>Payments for acquisition of intangible assets</t>
  </si>
  <si>
    <t>Short-term loans to subsidiaries increase</t>
  </si>
  <si>
    <t>Proceeds from short-term loans to subsidiaries</t>
  </si>
  <si>
    <t>Proceeds from short-term loans to other parties</t>
  </si>
  <si>
    <t>Payments for  non-controlling interests</t>
  </si>
  <si>
    <t>Proceeds form Interest</t>
  </si>
  <si>
    <t>Proceeds form dividend in an associate</t>
  </si>
  <si>
    <t>Restricted bank deposits (increase) decrease</t>
  </si>
  <si>
    <t>Net cash provided by (used in) investing activities</t>
  </si>
  <si>
    <t>Cash flows from financing activities</t>
  </si>
  <si>
    <t xml:space="preserve">borrowings from financial institutions </t>
  </si>
  <si>
    <t>Repayments for long-term borrowings from bank</t>
  </si>
  <si>
    <t xml:space="preserve">Proceeds from short - term borrowings </t>
  </si>
  <si>
    <t>from related persons</t>
  </si>
  <si>
    <t xml:space="preserve">Repayments for short - term borrowings </t>
  </si>
  <si>
    <t>Payments for lease liabilities and other financial liabilities</t>
  </si>
  <si>
    <t>Proceeds from lease liabilities</t>
  </si>
  <si>
    <t>Interest expenses</t>
  </si>
  <si>
    <t>Payments for penalty on loan default</t>
  </si>
  <si>
    <t>Proceeds from issuance of ordinary shares</t>
  </si>
  <si>
    <t>Net cash provided by (used in) financing activities</t>
  </si>
  <si>
    <t>Increase (decrease) in translation adjustments</t>
  </si>
  <si>
    <t xml:space="preserve">Increase (decrease) in effect of changes in exchange rate </t>
  </si>
  <si>
    <t xml:space="preserve">   on cash and cash equivalents</t>
  </si>
  <si>
    <t>Net decrease in cash and cash equivalents</t>
  </si>
  <si>
    <t>Cash and cash equivalents at beginning of the period</t>
  </si>
  <si>
    <t>Cash and cash equivalents at ending of the period</t>
  </si>
  <si>
    <t>Supplemental information of cash flows</t>
  </si>
  <si>
    <t>Significant non-cash items consist of :</t>
  </si>
  <si>
    <t>-  Assets acquisition payable</t>
  </si>
  <si>
    <t>-  Share subscription payable</t>
  </si>
  <si>
    <t>-  Transfer investment property to property plant</t>
  </si>
  <si>
    <t>and equipment</t>
  </si>
  <si>
    <t>-  Lease liabilities</t>
  </si>
  <si>
    <t>(Please see  notes to interim condensed financial information which formed an integral part of this financial information)</t>
  </si>
  <si>
    <t>Cash paid for fines of defaulted borrowings payment</t>
  </si>
  <si>
    <t>Increase (decrease) in Bank overdrafts and short - term</t>
  </si>
  <si>
    <t>Balance as at June 30, 2024</t>
  </si>
  <si>
    <t>Balance as at June 30, 2025</t>
  </si>
  <si>
    <t>Balance as at January 1,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</si>
</sst>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#,##0.00;\(#,##0.00\)"/>
    <numFmt numFmtId="168" formatCode="#,##0.0_);[Black]\(#,##0.0\)"/>
    <numFmt numFmtId="169" formatCode="_(* #,##0_);_(* \(#,##0\);_(* &quot;-&quot;??_);_(@_)"/>
    <numFmt numFmtId="170" formatCode="#,##0_);[Black]\(#,##0\)"/>
    <numFmt numFmtId="171" formatCode="#,##0_-;\(#,##0\);&quot;-   &quot;"/>
    <numFmt numFmtId="172" formatCode="#,##0.0000000000"/>
    <numFmt numFmtId="173" formatCode="#,##0_);\(#,##0.00\)"/>
    <numFmt numFmtId="174" formatCode="_-* #,##0.000_-;\-* #,##0.000_-;_-* &quot;-&quot;??_-;_-@_-"/>
    <numFmt numFmtId="175" formatCode="#,##0;\(#,##0\)"/>
    <numFmt numFmtId="176" formatCode="#,##0.000;\(#,##0.000\)"/>
    <numFmt numFmtId="177" formatCode="_-* #,##0.0000000_-;\-* #,##0.0000000_-;_-* &quot;-&quot;??_-;_-@_-"/>
    <numFmt numFmtId="178" formatCode="_(* #,##0.00_);_(* \(#,##0.00\);_(* &quot;-&quot;_);_(@_)"/>
  </numFmts>
  <fonts count="14">
    <font>
      <sz val="14"/>
      <name val="CordiaUPC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sz val="14"/>
      <color rgb="FF000000"/>
      <name val="Angsana New"/>
      <family val="1"/>
    </font>
    <font>
      <b/>
      <sz val="14"/>
      <color rgb="FF000000"/>
      <name val="Angsana New"/>
      <family val="1"/>
    </font>
    <font>
      <sz val="14"/>
      <color indexed="9"/>
      <name val="Angsana New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</cellStyleXfs>
  <cellXfs count="258">
    <xf numFmtId="0" fontId="0" fillId="0" borderId="0" xfId="0"/>
    <xf numFmtId="0" fontId="3" fillId="0" borderId="0" xfId="0" applyFont="1" applyAlignment="1">
      <alignment horizontal="left" vertical="justify"/>
    </xf>
    <xf numFmtId="0" fontId="3" fillId="0" borderId="0" xfId="0" applyFont="1" applyAlignment="1">
      <alignment vertical="justify"/>
    </xf>
    <xf numFmtId="0" fontId="4" fillId="0" borderId="0" xfId="0" applyFont="1" applyAlignment="1">
      <alignment horizontal="centerContinuous"/>
    </xf>
    <xf numFmtId="0" fontId="3" fillId="0" borderId="0" xfId="0" applyFont="1" applyAlignment="1">
      <alignment horizontal="right"/>
    </xf>
    <xf numFmtId="166" fontId="4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/>
    </xf>
    <xf numFmtId="0" fontId="3" fillId="0" borderId="0" xfId="0" quotePrefix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37" fontId="4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5" fillId="0" borderId="0" xfId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right"/>
    </xf>
    <xf numFmtId="165" fontId="4" fillId="0" borderId="0" xfId="1" applyFont="1" applyFill="1" applyBorder="1" applyAlignment="1">
      <alignment horizontal="right"/>
    </xf>
    <xf numFmtId="166" fontId="4" fillId="0" borderId="0" xfId="1" applyNumberFormat="1" applyFont="1" applyFill="1" applyAlignment="1">
      <alignment horizontal="right"/>
    </xf>
    <xf numFmtId="165" fontId="4" fillId="0" borderId="0" xfId="0" applyNumberFormat="1" applyFont="1"/>
    <xf numFmtId="0" fontId="4" fillId="0" borderId="0" xfId="0" quotePrefix="1" applyFont="1" applyAlignment="1">
      <alignment horizontal="left" vertical="top"/>
    </xf>
    <xf numFmtId="0" fontId="4" fillId="0" borderId="0" xfId="0" quotePrefix="1" applyFont="1" applyAlignment="1">
      <alignment horizontal="left" vertical="center" indent="1"/>
    </xf>
    <xf numFmtId="166" fontId="4" fillId="0" borderId="0" xfId="0" applyNumberFormat="1" applyFont="1" applyAlignment="1">
      <alignment horizontal="right"/>
    </xf>
    <xf numFmtId="166" fontId="3" fillId="0" borderId="3" xfId="1" applyNumberFormat="1" applyFont="1" applyFill="1" applyBorder="1"/>
    <xf numFmtId="165" fontId="4" fillId="0" borderId="0" xfId="1" applyFont="1" applyFill="1" applyBorder="1"/>
    <xf numFmtId="0" fontId="4" fillId="0" borderId="0" xfId="0" applyFont="1" applyAlignment="1">
      <alignment vertical="top"/>
    </xf>
    <xf numFmtId="166" fontId="4" fillId="0" borderId="0" xfId="1" applyNumberFormat="1" applyFont="1" applyFill="1" applyBorder="1"/>
    <xf numFmtId="43" fontId="4" fillId="0" borderId="0" xfId="0" applyNumberFormat="1" applyFont="1"/>
    <xf numFmtId="166" fontId="6" fillId="0" borderId="0" xfId="1" applyNumberFormat="1" applyFont="1" applyFill="1" applyBorder="1" applyAlignment="1">
      <alignment horizontal="right"/>
    </xf>
    <xf numFmtId="165" fontId="4" fillId="0" borderId="0" xfId="1" applyFont="1" applyFill="1"/>
    <xf numFmtId="0" fontId="3" fillId="0" borderId="0" xfId="0" applyFont="1" applyAlignment="1">
      <alignment vertical="top"/>
    </xf>
    <xf numFmtId="167" fontId="4" fillId="0" borderId="0" xfId="0" applyNumberFormat="1" applyFont="1"/>
    <xf numFmtId="166" fontId="3" fillId="0" borderId="4" xfId="1" applyNumberFormat="1" applyFont="1" applyFill="1" applyBorder="1"/>
    <xf numFmtId="165" fontId="4" fillId="0" borderId="0" xfId="1" applyFont="1" applyFill="1" applyBorder="1" applyAlignment="1">
      <alignment wrapText="1"/>
    </xf>
    <xf numFmtId="0" fontId="4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3" fillId="0" borderId="0" xfId="0" applyFont="1" applyAlignment="1">
      <alignment horizontal="left"/>
    </xf>
    <xf numFmtId="0" fontId="2" fillId="0" borderId="0" xfId="0" applyFont="1"/>
    <xf numFmtId="165" fontId="4" fillId="0" borderId="0" xfId="1" applyFont="1" applyFill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165" fontId="3" fillId="0" borderId="0" xfId="1" applyFont="1" applyFill="1" applyBorder="1" applyAlignment="1">
      <alignment horizontal="left" vertical="justify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165" fontId="4" fillId="0" borderId="0" xfId="1" applyFont="1" applyFill="1" applyBorder="1" applyAlignment="1">
      <alignment horizontal="left" vertical="justify" wrapText="1"/>
    </xf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horizontal="left" vertical="center" indent="2"/>
    </xf>
    <xf numFmtId="166" fontId="4" fillId="0" borderId="0" xfId="1" applyNumberFormat="1" applyFont="1" applyFill="1" applyBorder="1" applyAlignment="1">
      <alignment wrapText="1"/>
    </xf>
    <xf numFmtId="166" fontId="7" fillId="0" borderId="0" xfId="1" applyNumberFormat="1" applyFont="1" applyFill="1" applyBorder="1" applyAlignment="1">
      <alignment wrapText="1"/>
    </xf>
    <xf numFmtId="165" fontId="7" fillId="0" borderId="0" xfId="0" applyNumberFormat="1" applyFont="1"/>
    <xf numFmtId="168" fontId="4" fillId="0" borderId="0" xfId="1" applyNumberFormat="1" applyFont="1" applyFill="1" applyBorder="1" applyAlignment="1">
      <alignment horizontal="center" wrapText="1"/>
    </xf>
    <xf numFmtId="166" fontId="4" fillId="0" borderId="0" xfId="1" applyNumberFormat="1" applyFont="1" applyFill="1" applyAlignment="1">
      <alignment wrapText="1"/>
    </xf>
    <xf numFmtId="0" fontId="4" fillId="0" borderId="0" xfId="0" quotePrefix="1" applyFont="1" applyAlignment="1">
      <alignment vertical="center"/>
    </xf>
    <xf numFmtId="169" fontId="4" fillId="0" borderId="0" xfId="1" applyNumberFormat="1" applyFont="1" applyFill="1"/>
    <xf numFmtId="165" fontId="7" fillId="0" borderId="0" xfId="1" applyFont="1" applyFill="1" applyBorder="1" applyAlignment="1">
      <alignment wrapText="1"/>
    </xf>
    <xf numFmtId="166" fontId="5" fillId="0" borderId="0" xfId="1" applyNumberFormat="1" applyFont="1" applyFill="1" applyBorder="1" applyAlignment="1">
      <alignment horizontal="center" wrapText="1"/>
    </xf>
    <xf numFmtId="166" fontId="4" fillId="0" borderId="0" xfId="0" applyNumberFormat="1" applyFont="1" applyAlignment="1">
      <alignment horizontal="center"/>
    </xf>
    <xf numFmtId="0" fontId="3" fillId="0" borderId="0" xfId="0" applyFont="1" applyAlignment="1">
      <alignment vertical="center"/>
    </xf>
    <xf numFmtId="165" fontId="3" fillId="0" borderId="0" xfId="1" applyFont="1" applyFill="1" applyBorder="1" applyAlignment="1">
      <alignment vertical="justify" wrapText="1"/>
    </xf>
    <xf numFmtId="166" fontId="3" fillId="0" borderId="0" xfId="1" applyNumberFormat="1" applyFont="1" applyFill="1" applyBorder="1" applyAlignment="1">
      <alignment wrapText="1"/>
    </xf>
    <xf numFmtId="166" fontId="8" fillId="0" borderId="0" xfId="1" applyNumberFormat="1" applyFont="1" applyFill="1" applyBorder="1" applyAlignment="1">
      <alignment wrapText="1"/>
    </xf>
    <xf numFmtId="165" fontId="4" fillId="0" borderId="0" xfId="1" applyFont="1" applyFill="1" applyBorder="1" applyAlignment="1">
      <alignment vertical="justify" wrapText="1"/>
    </xf>
    <xf numFmtId="165" fontId="7" fillId="0" borderId="0" xfId="1" applyFont="1" applyFill="1" applyBorder="1"/>
    <xf numFmtId="166" fontId="7" fillId="0" borderId="0" xfId="1" applyNumberFormat="1" applyFont="1" applyFill="1" applyBorder="1"/>
    <xf numFmtId="166" fontId="3" fillId="0" borderId="5" xfId="1" applyNumberFormat="1" applyFont="1" applyFill="1" applyBorder="1"/>
    <xf numFmtId="166" fontId="4" fillId="0" borderId="0" xfId="0" applyNumberFormat="1" applyFont="1" applyAlignment="1">
      <alignment wrapText="1"/>
    </xf>
    <xf numFmtId="43" fontId="7" fillId="0" borderId="0" xfId="0" applyNumberFormat="1" applyFont="1"/>
    <xf numFmtId="166" fontId="7" fillId="0" borderId="0" xfId="1" applyNumberFormat="1" applyFont="1" applyFill="1"/>
    <xf numFmtId="165" fontId="8" fillId="0" borderId="0" xfId="1" applyFont="1" applyFill="1" applyBorder="1" applyAlignment="1">
      <alignment wrapText="1"/>
    </xf>
    <xf numFmtId="166" fontId="3" fillId="0" borderId="0" xfId="1" applyNumberFormat="1" applyFont="1" applyFill="1" applyBorder="1"/>
    <xf numFmtId="166" fontId="9" fillId="0" borderId="0" xfId="1" applyNumberFormat="1" applyFont="1" applyFill="1" applyBorder="1"/>
    <xf numFmtId="0" fontId="9" fillId="0" borderId="0" xfId="1" applyNumberFormat="1" applyFont="1" applyFill="1" applyBorder="1"/>
    <xf numFmtId="0" fontId="10" fillId="0" borderId="0" xfId="1" applyNumberFormat="1" applyFont="1" applyFill="1" applyBorder="1"/>
    <xf numFmtId="166" fontId="7" fillId="0" borderId="0" xfId="0" applyNumberFormat="1" applyFont="1" applyAlignment="1">
      <alignment wrapText="1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justify"/>
    </xf>
    <xf numFmtId="170" fontId="5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left" vertical="justify" indent="1"/>
    </xf>
    <xf numFmtId="0" fontId="4" fillId="0" borderId="0" xfId="0" applyFont="1" applyAlignment="1">
      <alignment horizontal="left" indent="2"/>
    </xf>
    <xf numFmtId="166" fontId="4" fillId="0" borderId="4" xfId="1" applyNumberFormat="1" applyFont="1" applyFill="1" applyBorder="1"/>
    <xf numFmtId="166" fontId="4" fillId="0" borderId="6" xfId="1" applyNumberFormat="1" applyFont="1" applyFill="1" applyBorder="1"/>
    <xf numFmtId="0" fontId="4" fillId="0" borderId="0" xfId="0" applyFont="1" applyAlignment="1">
      <alignment horizontal="left" vertical="justify"/>
    </xf>
    <xf numFmtId="170" fontId="4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169" fontId="4" fillId="0" borderId="0" xfId="1" applyNumberFormat="1" applyFont="1" applyFill="1" applyBorder="1"/>
    <xf numFmtId="0" fontId="4" fillId="0" borderId="0" xfId="0" applyFont="1" applyAlignment="1">
      <alignment horizontal="left" vertical="top" indent="1"/>
    </xf>
    <xf numFmtId="164" fontId="4" fillId="0" borderId="1" xfId="0" applyNumberFormat="1" applyFont="1" applyBorder="1"/>
    <xf numFmtId="166" fontId="4" fillId="0" borderId="1" xfId="1" applyNumberFormat="1" applyFont="1" applyFill="1" applyBorder="1"/>
    <xf numFmtId="164" fontId="4" fillId="0" borderId="0" xfId="0" applyNumberFormat="1" applyFont="1"/>
    <xf numFmtId="169" fontId="3" fillId="0" borderId="5" xfId="1" applyNumberFormat="1" applyFont="1" applyFill="1" applyBorder="1"/>
    <xf numFmtId="165" fontId="3" fillId="0" borderId="0" xfId="1" applyFont="1" applyFill="1" applyBorder="1"/>
    <xf numFmtId="164" fontId="3" fillId="0" borderId="0" xfId="0" applyNumberFormat="1" applyFont="1"/>
    <xf numFmtId="166" fontId="4" fillId="0" borderId="1" xfId="1" applyNumberFormat="1" applyFont="1" applyFill="1" applyBorder="1" applyAlignment="1">
      <alignment horizontal="right"/>
    </xf>
    <xf numFmtId="169" fontId="3" fillId="0" borderId="3" xfId="1" applyNumberFormat="1" applyFont="1" applyFill="1" applyBorder="1"/>
    <xf numFmtId="165" fontId="3" fillId="0" borderId="0" xfId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9" fontId="3" fillId="0" borderId="4" xfId="1" applyNumberFormat="1" applyFont="1" applyFill="1" applyBorder="1"/>
    <xf numFmtId="166" fontId="11" fillId="0" borderId="0" xfId="1" applyNumberFormat="1" applyFont="1" applyFill="1"/>
    <xf numFmtId="0" fontId="11" fillId="0" borderId="0" xfId="0" applyFont="1"/>
    <xf numFmtId="0" fontId="4" fillId="0" borderId="0" xfId="1" applyNumberFormat="1" applyFont="1" applyFill="1" applyBorder="1"/>
    <xf numFmtId="165" fontId="9" fillId="0" borderId="0" xfId="1" applyFont="1" applyFill="1" applyBorder="1"/>
    <xf numFmtId="165" fontId="3" fillId="0" borderId="0" xfId="1" applyFont="1" applyFill="1"/>
    <xf numFmtId="171" fontId="4" fillId="0" borderId="0" xfId="0" applyNumberFormat="1" applyFont="1" applyAlignment="1">
      <alignment vertical="center"/>
    </xf>
    <xf numFmtId="166" fontId="4" fillId="0" borderId="3" xfId="1" applyNumberFormat="1" applyFont="1" applyFill="1" applyBorder="1"/>
    <xf numFmtId="171" fontId="4" fillId="0" borderId="0" xfId="0" applyNumberFormat="1" applyFont="1"/>
    <xf numFmtId="166" fontId="4" fillId="0" borderId="0" xfId="1" applyNumberFormat="1" applyFont="1" applyFill="1"/>
    <xf numFmtId="4" fontId="4" fillId="0" borderId="0" xfId="0" applyNumberFormat="1" applyFont="1"/>
    <xf numFmtId="172" fontId="4" fillId="0" borderId="0" xfId="0" applyNumberFormat="1" applyFont="1"/>
    <xf numFmtId="173" fontId="4" fillId="0" borderId="0" xfId="1" applyNumberFormat="1" applyFont="1" applyFill="1" applyBorder="1" applyAlignment="1">
      <alignment horizontal="right"/>
    </xf>
    <xf numFmtId="171" fontId="4" fillId="0" borderId="3" xfId="0" applyNumberFormat="1" applyFont="1" applyBorder="1" applyAlignment="1">
      <alignment vertical="center"/>
    </xf>
    <xf numFmtId="14" fontId="4" fillId="0" borderId="0" xfId="0" applyNumberFormat="1" applyFont="1"/>
    <xf numFmtId="171" fontId="3" fillId="0" borderId="0" xfId="0" applyNumberFormat="1" applyFont="1" applyAlignment="1">
      <alignment vertical="center"/>
    </xf>
    <xf numFmtId="165" fontId="4" fillId="0" borderId="0" xfId="1" applyFont="1" applyFill="1" applyBorder="1" applyAlignment="1">
      <alignment vertical="center"/>
    </xf>
    <xf numFmtId="171" fontId="4" fillId="0" borderId="1" xfId="0" applyNumberFormat="1" applyFont="1" applyBorder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171" fontId="3" fillId="0" borderId="7" xfId="0" applyNumberFormat="1" applyFont="1" applyBorder="1" applyAlignment="1">
      <alignment vertical="center"/>
    </xf>
    <xf numFmtId="165" fontId="4" fillId="0" borderId="0" xfId="0" applyNumberFormat="1" applyFont="1" applyAlignment="1">
      <alignment vertical="top"/>
    </xf>
    <xf numFmtId="174" fontId="4" fillId="0" borderId="0" xfId="0" applyNumberFormat="1" applyFont="1"/>
    <xf numFmtId="175" fontId="3" fillId="0" borderId="0" xfId="1" applyNumberFormat="1" applyFont="1" applyFill="1"/>
    <xf numFmtId="164" fontId="3" fillId="0" borderId="0" xfId="1" applyNumberFormat="1" applyFont="1" applyFill="1" applyBorder="1"/>
    <xf numFmtId="165" fontId="4" fillId="0" borderId="0" xfId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/>
    <xf numFmtId="164" fontId="4" fillId="0" borderId="0" xfId="1" applyNumberFormat="1" applyFont="1" applyFill="1"/>
    <xf numFmtId="175" fontId="4" fillId="0" borderId="0" xfId="1" applyNumberFormat="1" applyFont="1" applyFill="1"/>
    <xf numFmtId="175" fontId="3" fillId="0" borderId="3" xfId="0" applyNumberFormat="1" applyFont="1" applyBorder="1" applyAlignment="1">
      <alignment vertical="center"/>
    </xf>
    <xf numFmtId="164" fontId="3" fillId="0" borderId="0" xfId="1" applyNumberFormat="1" applyFont="1" applyFill="1"/>
    <xf numFmtId="165" fontId="3" fillId="0" borderId="3" xfId="1" applyFont="1" applyBorder="1" applyAlignment="1">
      <alignment vertical="center"/>
    </xf>
    <xf numFmtId="175" fontId="3" fillId="0" borderId="4" xfId="0" applyNumberFormat="1" applyFont="1" applyBorder="1" applyAlignment="1">
      <alignment vertical="center"/>
    </xf>
    <xf numFmtId="164" fontId="3" fillId="0" borderId="0" xfId="1" applyNumberFormat="1" applyFont="1" applyFill="1" applyBorder="1" applyAlignment="1">
      <alignment horizontal="right"/>
    </xf>
    <xf numFmtId="164" fontId="11" fillId="0" borderId="0" xfId="1" applyNumberFormat="1" applyFont="1" applyFill="1" applyBorder="1"/>
    <xf numFmtId="175" fontId="4" fillId="0" borderId="0" xfId="1" applyNumberFormat="1" applyFont="1" applyFill="1" applyBorder="1"/>
    <xf numFmtId="175" fontId="4" fillId="0" borderId="0" xfId="0" applyNumberFormat="1" applyFont="1"/>
    <xf numFmtId="175" fontId="3" fillId="0" borderId="7" xfId="0" applyNumberFormat="1" applyFont="1" applyBorder="1" applyAlignment="1">
      <alignment vertical="center"/>
    </xf>
    <xf numFmtId="175" fontId="3" fillId="0" borderId="0" xfId="0" applyNumberFormat="1" applyFont="1"/>
    <xf numFmtId="175" fontId="3" fillId="0" borderId="0" xfId="0" applyNumberFormat="1" applyFont="1" applyAlignment="1">
      <alignment vertical="center"/>
    </xf>
    <xf numFmtId="176" fontId="4" fillId="0" borderId="4" xfId="1" applyNumberFormat="1" applyFont="1" applyFill="1" applyBorder="1"/>
    <xf numFmtId="176" fontId="4" fillId="0" borderId="0" xfId="0" applyNumberFormat="1" applyFont="1"/>
    <xf numFmtId="177" fontId="4" fillId="0" borderId="0" xfId="1" applyNumberFormat="1" applyFont="1" applyFill="1"/>
    <xf numFmtId="165" fontId="4" fillId="0" borderId="0" xfId="1" applyFont="1"/>
    <xf numFmtId="0" fontId="3" fillId="0" borderId="0" xfId="0" applyFont="1" applyAlignment="1">
      <alignment horizontal="right" vertical="justify"/>
    </xf>
    <xf numFmtId="0" fontId="1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justify"/>
    </xf>
    <xf numFmtId="0" fontId="3" fillId="0" borderId="1" xfId="0" applyFont="1" applyBorder="1" applyAlignment="1">
      <alignment horizontal="right" vertical="justify"/>
    </xf>
    <xf numFmtId="0" fontId="3" fillId="0" borderId="5" xfId="0" applyFont="1" applyBorder="1" applyAlignment="1">
      <alignment horizontal="right" vertical="justify"/>
    </xf>
    <xf numFmtId="0" fontId="3" fillId="0" borderId="0" xfId="0" applyFont="1" applyAlignment="1">
      <alignment horizontal="right" vertical="top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/>
    </xf>
    <xf numFmtId="165" fontId="4" fillId="0" borderId="2" xfId="1" applyFont="1" applyFill="1" applyBorder="1"/>
    <xf numFmtId="166" fontId="4" fillId="0" borderId="2" xfId="1" applyNumberFormat="1" applyFont="1" applyFill="1" applyBorder="1"/>
    <xf numFmtId="175" fontId="4" fillId="0" borderId="2" xfId="1" applyNumberFormat="1" applyFont="1" applyFill="1" applyBorder="1"/>
    <xf numFmtId="175" fontId="4" fillId="0" borderId="1" xfId="1" applyNumberFormat="1" applyFont="1" applyFill="1" applyBorder="1"/>
    <xf numFmtId="165" fontId="4" fillId="0" borderId="1" xfId="1" applyFont="1" applyFill="1" applyBorder="1"/>
    <xf numFmtId="164" fontId="3" fillId="0" borderId="7" xfId="1" applyNumberFormat="1" applyFont="1" applyFill="1" applyBorder="1"/>
    <xf numFmtId="175" fontId="3" fillId="0" borderId="7" xfId="1" applyNumberFormat="1" applyFont="1" applyFill="1" applyBorder="1"/>
    <xf numFmtId="166" fontId="3" fillId="0" borderId="0" xfId="1" applyNumberFormat="1" applyFont="1" applyFill="1"/>
    <xf numFmtId="175" fontId="3" fillId="0" borderId="0" xfId="1" applyNumberFormat="1" applyFont="1" applyFill="1" applyBorder="1"/>
    <xf numFmtId="41" fontId="3" fillId="0" borderId="0" xfId="1" applyNumberFormat="1" applyFont="1" applyFill="1"/>
    <xf numFmtId="41" fontId="4" fillId="0" borderId="0" xfId="1" applyNumberFormat="1" applyFont="1" applyFill="1"/>
    <xf numFmtId="41" fontId="4" fillId="0" borderId="1" xfId="1" applyNumberFormat="1" applyFont="1" applyFill="1" applyBorder="1"/>
    <xf numFmtId="178" fontId="4" fillId="0" borderId="0" xfId="1" applyNumberFormat="1" applyFont="1" applyFill="1"/>
    <xf numFmtId="166" fontId="3" fillId="0" borderId="7" xfId="1" applyNumberFormat="1" applyFont="1" applyFill="1" applyBorder="1"/>
    <xf numFmtId="164" fontId="3" fillId="0" borderId="6" xfId="1" applyNumberFormat="1" applyFont="1" applyFill="1" applyBorder="1"/>
    <xf numFmtId="0" fontId="4" fillId="0" borderId="0" xfId="0" applyFont="1" applyAlignment="1">
      <alignment horizontal="right" vertical="center" textRotation="180"/>
    </xf>
    <xf numFmtId="164" fontId="4" fillId="0" borderId="0" xfId="0" applyNumberFormat="1" applyFont="1" applyAlignment="1">
      <alignment horizontal="right" vertical="center" textRotation="180"/>
    </xf>
    <xf numFmtId="0" fontId="12" fillId="0" borderId="0" xfId="0" applyFont="1"/>
    <xf numFmtId="165" fontId="4" fillId="0" borderId="0" xfId="1" applyFont="1" applyFill="1" applyAlignment="1">
      <alignment horizontal="center"/>
    </xf>
    <xf numFmtId="165" fontId="4" fillId="0" borderId="3" xfId="1" applyFont="1" applyFill="1" applyBorder="1"/>
    <xf numFmtId="175" fontId="4" fillId="0" borderId="3" xfId="1" applyNumberFormat="1" applyFont="1" applyFill="1" applyBorder="1"/>
    <xf numFmtId="37" fontId="4" fillId="0" borderId="0" xfId="1" applyNumberFormat="1" applyFont="1" applyFill="1" applyBorder="1"/>
    <xf numFmtId="37" fontId="3" fillId="0" borderId="0" xfId="1" applyNumberFormat="1" applyFont="1" applyFill="1" applyBorder="1"/>
    <xf numFmtId="0" fontId="4" fillId="0" borderId="0" xfId="2" applyFont="1"/>
    <xf numFmtId="0" fontId="3" fillId="0" borderId="0" xfId="2" applyFont="1" applyAlignment="1">
      <alignment vertical="justify"/>
    </xf>
    <xf numFmtId="0" fontId="3" fillId="0" borderId="0" xfId="2" applyFont="1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center"/>
    </xf>
    <xf numFmtId="0" fontId="4" fillId="0" borderId="0" xfId="2" applyFont="1" applyAlignment="1">
      <alignment vertical="justify"/>
    </xf>
    <xf numFmtId="41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right"/>
    </xf>
    <xf numFmtId="3" fontId="4" fillId="0" borderId="0" xfId="2" applyNumberFormat="1" applyFont="1"/>
    <xf numFmtId="178" fontId="7" fillId="0" borderId="0" xfId="1" applyNumberFormat="1" applyFont="1" applyFill="1" applyAlignment="1">
      <alignment horizontal="right"/>
    </xf>
    <xf numFmtId="165" fontId="11" fillId="0" borderId="0" xfId="1" applyFont="1" applyFill="1"/>
    <xf numFmtId="0" fontId="4" fillId="0" borderId="0" xfId="2" applyFont="1" applyAlignment="1">
      <alignment horizontal="left" vertical="justify" indent="1"/>
    </xf>
    <xf numFmtId="0" fontId="4" fillId="0" borderId="0" xfId="2" quotePrefix="1" applyFont="1" applyAlignment="1">
      <alignment horizontal="left" vertical="justify" indent="1"/>
    </xf>
    <xf numFmtId="0" fontId="3" fillId="0" borderId="0" xfId="2" applyFont="1" applyAlignment="1">
      <alignment vertical="center"/>
    </xf>
    <xf numFmtId="41" fontId="3" fillId="0" borderId="5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4" fillId="0" borderId="0" xfId="2" applyNumberFormat="1" applyFont="1"/>
    <xf numFmtId="43" fontId="4" fillId="0" borderId="0" xfId="2" applyNumberFormat="1" applyFont="1"/>
    <xf numFmtId="41" fontId="4" fillId="0" borderId="0" xfId="1" applyNumberFormat="1" applyFont="1" applyFill="1" applyAlignment="1">
      <alignment horizontal="left" vertical="top"/>
    </xf>
    <xf numFmtId="175" fontId="4" fillId="0" borderId="0" xfId="2" applyNumberFormat="1" applyFont="1"/>
    <xf numFmtId="165" fontId="4" fillId="0" borderId="0" xfId="2" applyNumberFormat="1" applyFont="1"/>
    <xf numFmtId="165" fontId="4" fillId="0" borderId="0" xfId="1" applyFont="1" applyFill="1" applyAlignment="1">
      <alignment horizontal="left" vertical="top"/>
    </xf>
    <xf numFmtId="41" fontId="4" fillId="0" borderId="0" xfId="1" applyNumberFormat="1" applyFont="1" applyFill="1" applyAlignment="1">
      <alignment horizontal="right" vertical="top"/>
    </xf>
    <xf numFmtId="175" fontId="4" fillId="0" borderId="0" xfId="1" applyNumberFormat="1" applyFont="1" applyFill="1" applyBorder="1" applyAlignment="1">
      <alignment horizontal="right"/>
    </xf>
    <xf numFmtId="165" fontId="4" fillId="0" borderId="0" xfId="1" applyFont="1" applyFill="1" applyAlignment="1"/>
    <xf numFmtId="165" fontId="4" fillId="0" borderId="0" xfId="1" applyFont="1" applyFill="1" applyBorder="1" applyAlignment="1">
      <alignment horizontal="center"/>
    </xf>
    <xf numFmtId="169" fontId="3" fillId="0" borderId="0" xfId="2" applyNumberFormat="1" applyFont="1" applyAlignment="1">
      <alignment horizontal="left"/>
    </xf>
    <xf numFmtId="0" fontId="3" fillId="0" borderId="0" xfId="2" applyFont="1" applyAlignment="1">
      <alignment horizontal="left"/>
    </xf>
    <xf numFmtId="171" fontId="4" fillId="0" borderId="0" xfId="2" applyNumberFormat="1" applyFont="1" applyAlignment="1">
      <alignment vertical="center"/>
    </xf>
    <xf numFmtId="169" fontId="3" fillId="0" borderId="0" xfId="1" applyNumberFormat="1" applyFont="1" applyFill="1" applyAlignment="1">
      <alignment horizontal="left"/>
    </xf>
    <xf numFmtId="167" fontId="3" fillId="0" borderId="0" xfId="1" applyNumberFormat="1" applyFont="1" applyFill="1" applyBorder="1" applyAlignment="1">
      <alignment horizontal="left"/>
    </xf>
    <xf numFmtId="169" fontId="4" fillId="0" borderId="0" xfId="2" applyNumberFormat="1" applyFont="1"/>
    <xf numFmtId="10" fontId="4" fillId="0" borderId="0" xfId="3" applyNumberFormat="1" applyFont="1" applyFill="1" applyAlignment="1">
      <alignment horizontal="center"/>
    </xf>
    <xf numFmtId="0" fontId="4" fillId="0" borderId="0" xfId="2" applyFont="1" applyAlignment="1">
      <alignment horizontal="left"/>
    </xf>
    <xf numFmtId="41" fontId="4" fillId="0" borderId="0" xfId="2" applyNumberFormat="1" applyFont="1" applyAlignment="1">
      <alignment horizontal="left"/>
    </xf>
    <xf numFmtId="41" fontId="4" fillId="0" borderId="2" xfId="1" applyNumberFormat="1" applyFont="1" applyFill="1" applyBorder="1" applyAlignment="1">
      <alignment horizontal="left" vertical="top"/>
    </xf>
    <xf numFmtId="41" fontId="4" fillId="0" borderId="1" xfId="1" applyNumberFormat="1" applyFont="1" applyFill="1" applyBorder="1" applyAlignment="1">
      <alignment horizontal="left" vertical="top"/>
    </xf>
    <xf numFmtId="169" fontId="4" fillId="0" borderId="0" xfId="1" applyNumberFormat="1" applyFont="1" applyFill="1" applyBorder="1" applyAlignment="1">
      <alignment horizontal="right"/>
    </xf>
    <xf numFmtId="169" fontId="4" fillId="0" borderId="0" xfId="1" applyNumberFormat="1" applyFont="1" applyFill="1" applyBorder="1" applyAlignment="1">
      <alignment horizontal="left"/>
    </xf>
    <xf numFmtId="41" fontId="6" fillId="0" borderId="0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3" fillId="0" borderId="0" xfId="2" applyNumberFormat="1" applyFont="1" applyAlignment="1">
      <alignment vertical="justify"/>
    </xf>
    <xf numFmtId="165" fontId="4" fillId="0" borderId="0" xfId="1" applyFont="1" applyFill="1" applyAlignment="1">
      <alignment horizontal="left" vertical="justify"/>
    </xf>
    <xf numFmtId="41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41" fontId="4" fillId="0" borderId="0" xfId="1" applyNumberFormat="1" applyFont="1" applyFill="1" applyBorder="1"/>
    <xf numFmtId="4" fontId="4" fillId="0" borderId="0" xfId="2" applyNumberFormat="1" applyFont="1"/>
    <xf numFmtId="165" fontId="4" fillId="0" borderId="0" xfId="3" applyNumberFormat="1" applyFont="1" applyFill="1" applyAlignment="1">
      <alignment horizontal="center"/>
    </xf>
    <xf numFmtId="41" fontId="4" fillId="0" borderId="0" xfId="2" applyNumberFormat="1" applyFont="1" applyAlignment="1">
      <alignment horizontal="left" indent="2"/>
    </xf>
    <xf numFmtId="41" fontId="3" fillId="0" borderId="0" xfId="2" applyNumberFormat="1" applyFont="1"/>
    <xf numFmtId="41" fontId="3" fillId="0" borderId="5" xfId="1" applyNumberFormat="1" applyFont="1" applyFill="1" applyBorder="1" applyAlignment="1">
      <alignment vertical="center"/>
    </xf>
    <xf numFmtId="10" fontId="3" fillId="0" borderId="0" xfId="3" applyNumberFormat="1" applyFont="1" applyFill="1" applyAlignment="1">
      <alignment horizontal="center"/>
    </xf>
    <xf numFmtId="41" fontId="3" fillId="0" borderId="7" xfId="1" applyNumberFormat="1" applyFont="1" applyFill="1" applyBorder="1"/>
    <xf numFmtId="41" fontId="3" fillId="0" borderId="0" xfId="1" applyNumberFormat="1" applyFont="1" applyFill="1" applyBorder="1"/>
    <xf numFmtId="165" fontId="3" fillId="0" borderId="0" xfId="1" applyFont="1" applyFill="1" applyAlignment="1">
      <alignment horizontal="center"/>
    </xf>
    <xf numFmtId="41" fontId="4" fillId="0" borderId="0" xfId="2" applyNumberFormat="1" applyFont="1" applyAlignment="1">
      <alignment horizontal="right"/>
    </xf>
    <xf numFmtId="41" fontId="4" fillId="0" borderId="0" xfId="2" quotePrefix="1" applyNumberFormat="1" applyFont="1" applyAlignment="1">
      <alignment horizontal="left" vertical="justify"/>
    </xf>
    <xf numFmtId="166" fontId="4" fillId="0" borderId="0" xfId="2" applyNumberFormat="1" applyFont="1"/>
    <xf numFmtId="41" fontId="4" fillId="0" borderId="0" xfId="2" quotePrefix="1" applyNumberFormat="1" applyFont="1" applyAlignment="1">
      <alignment horizontal="left"/>
    </xf>
    <xf numFmtId="41" fontId="3" fillId="0" borderId="0" xfId="1" applyNumberFormat="1" applyFont="1" applyFill="1" applyAlignment="1">
      <alignment horizontal="right"/>
    </xf>
    <xf numFmtId="0" fontId="4" fillId="0" borderId="0" xfId="2" applyFont="1" applyAlignment="1">
      <alignment horizontal="left" vertical="justify" indent="2"/>
    </xf>
    <xf numFmtId="3" fontId="6" fillId="0" borderId="0" xfId="4" applyNumberFormat="1" applyFont="1"/>
    <xf numFmtId="165" fontId="4" fillId="0" borderId="0" xfId="1" applyFont="1" applyFill="1" applyAlignment="1">
      <alignment horizontal="left" vertical="justify" indent="3"/>
    </xf>
    <xf numFmtId="166" fontId="4" fillId="0" borderId="0" xfId="1" applyNumberFormat="1" applyFont="1" applyFill="1" applyAlignment="1"/>
    <xf numFmtId="3" fontId="4" fillId="0" borderId="0" xfId="1" applyNumberFormat="1" applyFont="1" applyFill="1"/>
    <xf numFmtId="0" fontId="3" fillId="0" borderId="0" xfId="0" applyFont="1" applyAlignment="1">
      <alignment horizontal="left" vertical="justify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justify"/>
    </xf>
    <xf numFmtId="0" fontId="4" fillId="0" borderId="0" xfId="0" applyFont="1" applyAlignment="1">
      <alignment horizontal="left" vertical="justify"/>
    </xf>
    <xf numFmtId="0" fontId="3" fillId="0" borderId="0" xfId="0" applyFont="1" applyAlignment="1">
      <alignment horizontal="center" vertical="justify"/>
    </xf>
    <xf numFmtId="0" fontId="3" fillId="0" borderId="1" xfId="2" applyFont="1" applyBorder="1" applyAlignment="1">
      <alignment horizontal="center"/>
    </xf>
  </cellXfs>
  <cellStyles count="5">
    <cellStyle name="Comma" xfId="1" builtinId="3"/>
    <cellStyle name="Normal" xfId="0" builtinId="0"/>
    <cellStyle name="Normal 2" xfId="2" xr:uid="{12E8A84A-F9D6-429F-9F05-07D2556F16B3}"/>
    <cellStyle name="Normal 22" xfId="4" xr:uid="{F9C267EC-6F0D-4B95-8B69-80C0AB45E051}"/>
    <cellStyle name="Percent 2" xfId="3" xr:uid="{BFAFC19F-FD93-46C7-9401-80CE40E1F6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53CA8-F673-4E77-BE88-3B0CC0ABC435}">
  <sheetPr>
    <tabColor theme="9" tint="0.79998168889431442"/>
  </sheetPr>
  <dimension ref="A1:V41"/>
  <sheetViews>
    <sheetView tabSelected="1" view="pageBreakPreview" zoomScale="140" zoomScaleNormal="100" zoomScaleSheetLayoutView="140" workbookViewId="0">
      <selection activeCell="A5" sqref="A5"/>
    </sheetView>
  </sheetViews>
  <sheetFormatPr defaultColWidth="20.125" defaultRowHeight="19.8"/>
  <cols>
    <col min="1" max="1" width="49.625" style="6" customWidth="1"/>
    <col min="2" max="2" width="8.625" style="6" customWidth="1"/>
    <col min="3" max="3" width="1.625" style="6" customWidth="1"/>
    <col min="4" max="4" width="15.125" style="6" customWidth="1"/>
    <col min="5" max="5" width="1.375" style="6" customWidth="1"/>
    <col min="6" max="6" width="15.125" style="6" customWidth="1"/>
    <col min="7" max="7" width="1.375" style="6" customWidth="1"/>
    <col min="8" max="8" width="15.125" style="6" customWidth="1"/>
    <col min="9" max="9" width="1.375" style="6" customWidth="1"/>
    <col min="10" max="10" width="15.125" style="6" customWidth="1"/>
    <col min="11" max="11" width="2" style="5" customWidth="1"/>
    <col min="12" max="16" width="15.75" style="5" customWidth="1"/>
    <col min="17" max="16384" width="20.125" style="6"/>
  </cols>
  <sheetData>
    <row r="1" spans="1:18" ht="22.95" customHeight="1">
      <c r="A1" s="252" t="s">
        <v>0</v>
      </c>
      <c r="B1" s="252"/>
      <c r="C1" s="252"/>
      <c r="D1" s="252"/>
      <c r="E1" s="252"/>
      <c r="F1" s="252"/>
      <c r="G1" s="2"/>
      <c r="H1" s="2"/>
      <c r="I1" s="3"/>
      <c r="J1" s="4"/>
    </row>
    <row r="2" spans="1:18" ht="20.399999999999999">
      <c r="A2" s="1" t="s">
        <v>1</v>
      </c>
      <c r="B2" s="7"/>
      <c r="C2" s="7"/>
      <c r="D2" s="7"/>
      <c r="E2" s="3"/>
      <c r="F2" s="3"/>
      <c r="G2" s="3"/>
      <c r="H2" s="3"/>
      <c r="I2" s="3"/>
      <c r="J2" s="3"/>
    </row>
    <row r="3" spans="1:18" ht="20.399999999999999">
      <c r="A3" s="2" t="s">
        <v>2</v>
      </c>
      <c r="B3" s="2"/>
      <c r="C3" s="2"/>
      <c r="D3" s="2"/>
      <c r="E3" s="8"/>
      <c r="F3" s="8"/>
      <c r="G3" s="8"/>
      <c r="H3" s="8"/>
      <c r="I3" s="8"/>
      <c r="J3" s="8"/>
    </row>
    <row r="4" spans="1:18" ht="20.399999999999999">
      <c r="A4" s="9"/>
      <c r="B4" s="3"/>
      <c r="C4" s="3"/>
      <c r="D4" s="3"/>
      <c r="E4" s="3"/>
      <c r="F4" s="3"/>
      <c r="G4" s="3"/>
      <c r="H4" s="3"/>
      <c r="I4" s="3"/>
      <c r="J4" s="10" t="s">
        <v>3</v>
      </c>
    </row>
    <row r="5" spans="1:18" ht="20.399999999999999">
      <c r="C5" s="9"/>
      <c r="D5" s="253" t="s">
        <v>4</v>
      </c>
      <c r="E5" s="253"/>
      <c r="F5" s="253"/>
      <c r="G5" s="9"/>
      <c r="H5" s="253" t="s">
        <v>5</v>
      </c>
      <c r="I5" s="253"/>
      <c r="J5" s="253"/>
    </row>
    <row r="6" spans="1:18" ht="20.399999999999999">
      <c r="D6" s="12" t="s">
        <v>6</v>
      </c>
      <c r="E6" s="9"/>
      <c r="F6" s="12" t="s">
        <v>7</v>
      </c>
      <c r="G6" s="9"/>
      <c r="H6" s="12" t="s">
        <v>6</v>
      </c>
      <c r="I6" s="9"/>
      <c r="J6" s="12" t="s">
        <v>7</v>
      </c>
    </row>
    <row r="7" spans="1:18" ht="20.399999999999999">
      <c r="B7" s="9"/>
      <c r="D7" s="13" t="s">
        <v>8</v>
      </c>
      <c r="E7" s="14"/>
      <c r="F7" s="13" t="s">
        <v>9</v>
      </c>
      <c r="G7" s="13"/>
      <c r="H7" s="13" t="s">
        <v>8</v>
      </c>
      <c r="I7" s="14"/>
      <c r="J7" s="13" t="s">
        <v>9</v>
      </c>
    </row>
    <row r="8" spans="1:18" ht="20.399999999999999">
      <c r="B8" s="11" t="s">
        <v>10</v>
      </c>
      <c r="D8" s="15" t="s">
        <v>11</v>
      </c>
      <c r="E8" s="16"/>
      <c r="F8" s="17"/>
      <c r="G8" s="16"/>
      <c r="H8" s="15" t="s">
        <v>11</v>
      </c>
      <c r="I8" s="16"/>
      <c r="J8" s="17"/>
    </row>
    <row r="9" spans="1:18" ht="20.399999999999999">
      <c r="A9" s="18" t="s">
        <v>12</v>
      </c>
      <c r="B9" s="9"/>
      <c r="D9" s="19"/>
      <c r="E9" s="20"/>
      <c r="F9" s="21"/>
      <c r="G9" s="4"/>
      <c r="H9" s="10"/>
      <c r="I9" s="4"/>
      <c r="J9" s="10"/>
    </row>
    <row r="10" spans="1:18">
      <c r="A10" s="22" t="s">
        <v>13</v>
      </c>
    </row>
    <row r="11" spans="1:18">
      <c r="A11" s="22" t="s">
        <v>14</v>
      </c>
      <c r="B11" s="23"/>
      <c r="C11" s="7"/>
      <c r="D11" s="24">
        <v>19006</v>
      </c>
      <c r="E11" s="25"/>
      <c r="F11" s="24">
        <v>26901</v>
      </c>
      <c r="G11" s="25"/>
      <c r="H11" s="26">
        <v>4209</v>
      </c>
      <c r="I11" s="25"/>
      <c r="J11" s="24">
        <v>5679</v>
      </c>
    </row>
    <row r="12" spans="1:18">
      <c r="A12" s="22" t="s">
        <v>15</v>
      </c>
      <c r="B12" s="23" t="s">
        <v>16</v>
      </c>
      <c r="C12" s="7"/>
      <c r="D12" s="24">
        <v>0</v>
      </c>
      <c r="E12" s="25"/>
      <c r="F12" s="24">
        <v>0</v>
      </c>
      <c r="G12" s="25"/>
      <c r="H12" s="24">
        <v>82951</v>
      </c>
      <c r="I12" s="25"/>
      <c r="J12" s="24">
        <v>67048</v>
      </c>
      <c r="Q12" s="27"/>
      <c r="R12" s="27"/>
    </row>
    <row r="13" spans="1:18">
      <c r="A13" s="28" t="s">
        <v>17</v>
      </c>
      <c r="B13" s="23">
        <v>7</v>
      </c>
      <c r="C13" s="7"/>
      <c r="D13" s="26">
        <v>123446</v>
      </c>
      <c r="E13" s="25"/>
      <c r="F13" s="24">
        <v>135632</v>
      </c>
      <c r="G13" s="25"/>
      <c r="H13" s="26">
        <v>59290</v>
      </c>
      <c r="I13" s="25"/>
      <c r="J13" s="24">
        <v>70301</v>
      </c>
      <c r="Q13" s="27"/>
      <c r="R13" s="27"/>
    </row>
    <row r="14" spans="1:18">
      <c r="A14" s="22" t="s">
        <v>18</v>
      </c>
      <c r="B14" s="23">
        <v>5.2</v>
      </c>
      <c r="C14" s="7"/>
      <c r="D14" s="24">
        <v>0</v>
      </c>
      <c r="E14" s="25"/>
      <c r="F14" s="24">
        <v>0</v>
      </c>
      <c r="G14" s="25"/>
      <c r="H14" s="24">
        <v>4739</v>
      </c>
      <c r="I14" s="25"/>
      <c r="J14" s="24">
        <v>26783</v>
      </c>
    </row>
    <row r="15" spans="1:18">
      <c r="A15" s="22" t="s">
        <v>19</v>
      </c>
      <c r="B15" s="23"/>
      <c r="C15" s="7"/>
      <c r="D15" s="24"/>
      <c r="E15" s="25"/>
      <c r="F15" s="24"/>
      <c r="G15" s="25"/>
      <c r="H15" s="24"/>
      <c r="I15" s="25"/>
      <c r="J15" s="24"/>
    </row>
    <row r="16" spans="1:18">
      <c r="A16" s="29" t="s">
        <v>20</v>
      </c>
      <c r="B16" s="23">
        <v>8</v>
      </c>
      <c r="C16" s="7"/>
      <c r="D16" s="24">
        <v>17830</v>
      </c>
      <c r="E16" s="25"/>
      <c r="F16" s="24">
        <v>17830</v>
      </c>
      <c r="G16" s="25"/>
      <c r="H16" s="24">
        <v>17830</v>
      </c>
      <c r="I16" s="25"/>
      <c r="J16" s="24">
        <v>17830</v>
      </c>
    </row>
    <row r="17" spans="1:22">
      <c r="A17" s="22" t="s">
        <v>21</v>
      </c>
      <c r="B17" s="23"/>
      <c r="C17" s="7"/>
      <c r="D17" s="24">
        <v>6892</v>
      </c>
      <c r="E17" s="25"/>
      <c r="F17" s="24">
        <v>5820</v>
      </c>
      <c r="G17" s="25"/>
      <c r="H17" s="30">
        <v>0</v>
      </c>
      <c r="I17" s="25"/>
      <c r="J17" s="30">
        <v>0</v>
      </c>
    </row>
    <row r="18" spans="1:22">
      <c r="A18" s="22" t="s">
        <v>22</v>
      </c>
      <c r="B18" s="23"/>
      <c r="C18" s="7"/>
      <c r="D18" s="24">
        <v>21373</v>
      </c>
      <c r="E18" s="25"/>
      <c r="F18" s="24">
        <v>7151</v>
      </c>
      <c r="G18" s="25"/>
      <c r="H18" s="26">
        <v>4599</v>
      </c>
      <c r="I18" s="25"/>
      <c r="J18" s="30">
        <v>5069</v>
      </c>
      <c r="Q18" s="5"/>
      <c r="R18" s="5"/>
    </row>
    <row r="19" spans="1:22" ht="20.399999999999999">
      <c r="A19" s="18" t="s">
        <v>23</v>
      </c>
      <c r="D19" s="31">
        <f>SUM(D11:D18)</f>
        <v>188547</v>
      </c>
      <c r="E19" s="32"/>
      <c r="F19" s="31">
        <f>SUM(F11:F18)</f>
        <v>193334</v>
      </c>
      <c r="G19" s="32"/>
      <c r="H19" s="31">
        <f>SUM(H11:H18)</f>
        <v>173618</v>
      </c>
      <c r="I19" s="32"/>
      <c r="J19" s="31">
        <f>SUM(J11:J18)</f>
        <v>192710</v>
      </c>
    </row>
    <row r="20" spans="1:22">
      <c r="A20" s="33" t="s">
        <v>24</v>
      </c>
      <c r="B20" s="23"/>
      <c r="D20" s="32"/>
      <c r="E20" s="32"/>
      <c r="F20" s="32"/>
      <c r="G20" s="32"/>
      <c r="H20" s="34"/>
      <c r="I20" s="32"/>
      <c r="J20" s="34"/>
    </row>
    <row r="21" spans="1:22">
      <c r="A21" s="33" t="s">
        <v>25</v>
      </c>
      <c r="B21" s="23">
        <v>9</v>
      </c>
      <c r="D21" s="24">
        <v>1011</v>
      </c>
      <c r="E21" s="25"/>
      <c r="F21" s="24">
        <v>96698</v>
      </c>
      <c r="G21" s="25"/>
      <c r="H21" s="26">
        <v>1011</v>
      </c>
      <c r="I21" s="25"/>
      <c r="J21" s="24">
        <v>96698</v>
      </c>
      <c r="Q21" s="5"/>
      <c r="R21" s="5"/>
      <c r="S21" s="35"/>
    </row>
    <row r="22" spans="1:22">
      <c r="A22" s="33" t="s">
        <v>26</v>
      </c>
      <c r="B22" s="23">
        <v>10</v>
      </c>
      <c r="D22" s="25">
        <v>0</v>
      </c>
      <c r="E22" s="25"/>
      <c r="F22" s="25">
        <v>0</v>
      </c>
      <c r="G22" s="25"/>
      <c r="H22" s="24">
        <v>216706</v>
      </c>
      <c r="I22" s="25"/>
      <c r="J22" s="24">
        <v>216831</v>
      </c>
      <c r="Q22" s="5"/>
    </row>
    <row r="23" spans="1:22">
      <c r="A23" s="33" t="s">
        <v>27</v>
      </c>
      <c r="B23" s="23">
        <v>8</v>
      </c>
      <c r="C23" s="7"/>
      <c r="D23" s="36">
        <v>24483</v>
      </c>
      <c r="E23" s="25"/>
      <c r="F23" s="24">
        <v>23407</v>
      </c>
      <c r="G23" s="25"/>
      <c r="H23" s="26">
        <v>24483</v>
      </c>
      <c r="I23" s="25"/>
      <c r="J23" s="24">
        <v>23407</v>
      </c>
      <c r="Q23" s="5"/>
    </row>
    <row r="24" spans="1:22">
      <c r="A24" s="33" t="s">
        <v>28</v>
      </c>
      <c r="B24" s="23">
        <v>11</v>
      </c>
      <c r="C24" s="7"/>
      <c r="D24" s="24">
        <v>7676</v>
      </c>
      <c r="E24" s="25"/>
      <c r="F24" s="24">
        <v>10013</v>
      </c>
      <c r="G24" s="25"/>
      <c r="H24" s="24">
        <v>7676</v>
      </c>
      <c r="I24" s="25"/>
      <c r="J24" s="24">
        <v>10013</v>
      </c>
    </row>
    <row r="25" spans="1:22">
      <c r="A25" s="33" t="s">
        <v>29</v>
      </c>
      <c r="B25" s="23">
        <v>12</v>
      </c>
      <c r="C25" s="7"/>
      <c r="D25" s="24">
        <v>173811</v>
      </c>
      <c r="E25" s="25"/>
      <c r="F25" s="24">
        <v>178593</v>
      </c>
      <c r="G25" s="25"/>
      <c r="H25" s="26">
        <v>172940</v>
      </c>
      <c r="I25" s="25"/>
      <c r="J25" s="24">
        <v>177660</v>
      </c>
      <c r="Q25" s="37"/>
      <c r="R25" s="37"/>
      <c r="S25" s="35"/>
      <c r="T25" s="37"/>
      <c r="U25" s="35"/>
    </row>
    <row r="26" spans="1:22">
      <c r="A26" s="33" t="s">
        <v>30</v>
      </c>
      <c r="B26" s="23"/>
      <c r="C26" s="7"/>
      <c r="D26" s="24">
        <v>58290</v>
      </c>
      <c r="E26" s="25"/>
      <c r="F26" s="24">
        <v>65601</v>
      </c>
      <c r="G26" s="25"/>
      <c r="H26" s="26">
        <v>43894</v>
      </c>
      <c r="I26" s="25"/>
      <c r="J26" s="24">
        <v>44757</v>
      </c>
      <c r="Q26" s="5"/>
      <c r="R26" s="5"/>
    </row>
    <row r="27" spans="1:22">
      <c r="A27" s="33" t="s">
        <v>31</v>
      </c>
      <c r="B27" s="23"/>
      <c r="C27" s="7"/>
      <c r="D27" s="24">
        <v>14761</v>
      </c>
      <c r="E27" s="25"/>
      <c r="F27" s="24">
        <v>15860</v>
      </c>
      <c r="G27" s="25"/>
      <c r="H27" s="26">
        <v>673</v>
      </c>
      <c r="I27" s="25"/>
      <c r="J27" s="24">
        <v>806</v>
      </c>
      <c r="K27" s="34"/>
      <c r="L27" s="34"/>
      <c r="M27" s="34"/>
      <c r="N27" s="34"/>
      <c r="O27" s="34"/>
      <c r="P27" s="34"/>
      <c r="Q27" s="37"/>
      <c r="R27" s="37"/>
      <c r="S27" s="35"/>
      <c r="T27" s="37"/>
      <c r="U27" s="35"/>
    </row>
    <row r="28" spans="1:22">
      <c r="A28" s="33" t="s">
        <v>32</v>
      </c>
      <c r="B28" s="23"/>
      <c r="C28" s="7"/>
      <c r="D28" s="24">
        <v>55228</v>
      </c>
      <c r="E28" s="25"/>
      <c r="F28" s="24">
        <v>55228</v>
      </c>
      <c r="G28" s="25"/>
      <c r="H28" s="24">
        <v>0</v>
      </c>
      <c r="I28" s="25"/>
      <c r="J28" s="24">
        <v>0</v>
      </c>
    </row>
    <row r="29" spans="1:22">
      <c r="A29" s="33" t="s">
        <v>33</v>
      </c>
      <c r="B29" s="23"/>
      <c r="C29" s="7"/>
      <c r="D29" s="24">
        <v>7404</v>
      </c>
      <c r="E29" s="25"/>
      <c r="F29" s="24">
        <v>6186</v>
      </c>
      <c r="G29" s="25"/>
      <c r="H29" s="24">
        <v>5905</v>
      </c>
      <c r="I29" s="25"/>
      <c r="J29" s="24">
        <v>4070</v>
      </c>
      <c r="T29" s="27"/>
      <c r="U29" s="27"/>
      <c r="V29" s="27"/>
    </row>
    <row r="30" spans="1:22">
      <c r="A30" s="33" t="s">
        <v>34</v>
      </c>
      <c r="B30" s="23"/>
      <c r="C30" s="7"/>
      <c r="D30" s="24">
        <v>104356</v>
      </c>
      <c r="E30" s="25"/>
      <c r="F30" s="24">
        <v>85716</v>
      </c>
      <c r="G30" s="25"/>
      <c r="H30" s="26">
        <v>92773</v>
      </c>
      <c r="I30" s="25"/>
      <c r="J30" s="24">
        <v>85078</v>
      </c>
      <c r="Q30" s="5"/>
      <c r="T30" s="27"/>
      <c r="U30" s="27"/>
    </row>
    <row r="31" spans="1:22">
      <c r="A31" s="33" t="s">
        <v>35</v>
      </c>
      <c r="B31" s="23"/>
      <c r="C31" s="7"/>
      <c r="D31" s="24">
        <v>1316</v>
      </c>
      <c r="E31" s="25"/>
      <c r="F31" s="24">
        <v>1623</v>
      </c>
      <c r="G31" s="25"/>
      <c r="H31" s="24">
        <v>1204</v>
      </c>
      <c r="I31" s="25"/>
      <c r="J31" s="24">
        <v>1507</v>
      </c>
      <c r="Q31" s="5"/>
      <c r="R31" s="5"/>
      <c r="T31" s="27"/>
      <c r="U31" s="27"/>
    </row>
    <row r="32" spans="1:22" ht="20.399999999999999">
      <c r="A32" s="38" t="s">
        <v>36</v>
      </c>
      <c r="C32" s="39"/>
      <c r="D32" s="31">
        <f>SUM(D21:D31)</f>
        <v>448336</v>
      </c>
      <c r="E32" s="32"/>
      <c r="F32" s="31">
        <f>SUM(F21:F31)</f>
        <v>538925</v>
      </c>
      <c r="G32" s="32"/>
      <c r="H32" s="31">
        <f>SUM(H21:H31)</f>
        <v>567265</v>
      </c>
      <c r="I32" s="32"/>
      <c r="J32" s="31">
        <f>SUM(J21:J31)</f>
        <v>660827</v>
      </c>
      <c r="Q32" s="5"/>
      <c r="T32" s="27"/>
      <c r="U32" s="27"/>
    </row>
    <row r="33" spans="1:21" ht="21" thickBot="1">
      <c r="A33" s="38" t="s">
        <v>37</v>
      </c>
      <c r="D33" s="40">
        <f>+D32+D19</f>
        <v>636883</v>
      </c>
      <c r="E33" s="32"/>
      <c r="F33" s="40">
        <f>+F32+F19</f>
        <v>732259</v>
      </c>
      <c r="G33" s="32"/>
      <c r="H33" s="40">
        <f>+H32+H19</f>
        <v>740883</v>
      </c>
      <c r="I33" s="32"/>
      <c r="J33" s="40">
        <f>+J32+J19</f>
        <v>853537</v>
      </c>
      <c r="T33" s="27"/>
      <c r="U33" s="27"/>
    </row>
    <row r="34" spans="1:21" ht="20.399999999999999" thickTop="1">
      <c r="D34" s="5"/>
      <c r="F34" s="5"/>
      <c r="H34" s="5"/>
      <c r="J34" s="5"/>
    </row>
    <row r="35" spans="1:21">
      <c r="A35" s="33" t="s">
        <v>227</v>
      </c>
      <c r="B35" s="33"/>
      <c r="C35" s="33"/>
      <c r="D35" s="33"/>
      <c r="E35" s="33"/>
    </row>
    <row r="36" spans="1:21">
      <c r="A36" s="22"/>
      <c r="B36" s="22"/>
      <c r="C36" s="22"/>
      <c r="D36" s="22"/>
      <c r="E36" s="22"/>
      <c r="T36" s="5"/>
      <c r="U36" s="5"/>
    </row>
    <row r="37" spans="1:21">
      <c r="A37" s="22"/>
      <c r="B37" s="22"/>
      <c r="C37" s="22"/>
      <c r="D37" s="22"/>
      <c r="E37" s="22"/>
    </row>
    <row r="38" spans="1:21">
      <c r="A38" s="22"/>
      <c r="B38" s="22"/>
      <c r="C38" s="22"/>
      <c r="D38" s="22"/>
      <c r="E38" s="22"/>
    </row>
    <row r="40" spans="1:21">
      <c r="D40" s="5"/>
      <c r="F40" s="32"/>
      <c r="J40" s="32"/>
    </row>
    <row r="41" spans="1:21">
      <c r="D41" s="5"/>
      <c r="F41" s="5"/>
      <c r="H41" s="5"/>
      <c r="J41" s="5"/>
    </row>
  </sheetData>
  <mergeCells count="3">
    <mergeCell ref="A1:F1"/>
    <mergeCell ref="D5:F5"/>
    <mergeCell ref="H5:J5"/>
  </mergeCells>
  <pageMargins left="0.59055118110236227" right="0.39370078740157483" top="0.59055118110236227" bottom="0.59055118110236227" header="0.31496062992125984" footer="0.19685039370078741"/>
  <pageSetup paperSize="9" scale="80" fitToHeight="0" orientation="portrait" r:id="rId1"/>
  <headerFooter scaleWithDoc="0">
    <oddFooter>&amp;R&amp;"Cordia New,ธรรมดา"&amp;15 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24BEB-9F10-4319-A0BD-A4B794534B3F}">
  <sheetPr>
    <tabColor theme="9" tint="0.79998168889431442"/>
  </sheetPr>
  <dimension ref="A1:R48"/>
  <sheetViews>
    <sheetView view="pageBreakPreview" topLeftCell="A21" zoomScale="130" zoomScaleNormal="100" zoomScaleSheetLayoutView="130" workbookViewId="0">
      <selection activeCell="H33" sqref="H33"/>
    </sheetView>
  </sheetViews>
  <sheetFormatPr defaultColWidth="20.125" defaultRowHeight="19.8"/>
  <cols>
    <col min="1" max="1" width="50.25" style="6" customWidth="1"/>
    <col min="2" max="2" width="8.625" style="6" customWidth="1"/>
    <col min="3" max="3" width="1.375" style="6" customWidth="1"/>
    <col min="4" max="4" width="15" style="6" customWidth="1"/>
    <col min="5" max="5" width="1.375" style="6" customWidth="1"/>
    <col min="6" max="6" width="15" style="6" customWidth="1"/>
    <col min="7" max="7" width="1.375" style="6" customWidth="1"/>
    <col min="8" max="8" width="15" style="6" customWidth="1"/>
    <col min="9" max="9" width="1.375" style="6" customWidth="1"/>
    <col min="10" max="10" width="15" style="6" customWidth="1"/>
    <col min="11" max="11" width="2.125" style="41" customWidth="1"/>
    <col min="12" max="12" width="14.25" style="42" customWidth="1"/>
    <col min="13" max="13" width="12.75" style="42" bestFit="1" customWidth="1"/>
    <col min="14" max="14" width="13.375" style="43" customWidth="1"/>
    <col min="15" max="15" width="17.375" style="43" bestFit="1" customWidth="1"/>
    <col min="16" max="16" width="11.25" style="44" bestFit="1" customWidth="1"/>
    <col min="17" max="16384" width="20.125" style="6"/>
  </cols>
  <sheetData>
    <row r="1" spans="1:16" ht="22.95" customHeight="1">
      <c r="A1" s="252" t="s">
        <v>0</v>
      </c>
      <c r="B1" s="252"/>
      <c r="C1" s="252"/>
      <c r="D1" s="252"/>
      <c r="E1" s="252"/>
      <c r="F1" s="252"/>
      <c r="G1" s="252"/>
      <c r="H1" s="252"/>
      <c r="I1" s="3"/>
      <c r="J1" s="3"/>
    </row>
    <row r="2" spans="1:16" ht="20.399999999999999">
      <c r="A2" s="1" t="s">
        <v>38</v>
      </c>
      <c r="B2" s="45"/>
      <c r="C2" s="3"/>
      <c r="D2" s="3"/>
      <c r="E2" s="3"/>
      <c r="F2" s="3"/>
      <c r="G2" s="3"/>
      <c r="H2" s="3"/>
      <c r="I2" s="3"/>
      <c r="J2" s="3"/>
    </row>
    <row r="3" spans="1:16" ht="20.399999999999999">
      <c r="A3" s="2" t="s">
        <v>2</v>
      </c>
      <c r="B3" s="2"/>
      <c r="C3" s="2"/>
      <c r="D3" s="2"/>
      <c r="E3" s="2"/>
      <c r="F3" s="8"/>
      <c r="G3" s="8"/>
      <c r="H3" s="8"/>
      <c r="I3" s="8"/>
      <c r="J3" s="8"/>
    </row>
    <row r="4" spans="1:16" ht="20.399999999999999">
      <c r="A4" s="8"/>
      <c r="B4" s="8"/>
      <c r="C4" s="8"/>
      <c r="D4" s="8"/>
      <c r="E4" s="8"/>
      <c r="F4" s="8"/>
      <c r="G4" s="8"/>
      <c r="H4" s="8"/>
      <c r="I4" s="8"/>
      <c r="J4" s="10" t="s">
        <v>3</v>
      </c>
    </row>
    <row r="5" spans="1:16" ht="21">
      <c r="A5" s="46"/>
      <c r="C5" s="9"/>
      <c r="D5" s="253" t="s">
        <v>4</v>
      </c>
      <c r="E5" s="253"/>
      <c r="F5" s="253"/>
      <c r="G5" s="9"/>
      <c r="H5" s="253" t="s">
        <v>5</v>
      </c>
      <c r="I5" s="253"/>
      <c r="J5" s="253"/>
    </row>
    <row r="6" spans="1:16" ht="20.399999999999999">
      <c r="D6" s="12" t="s">
        <v>6</v>
      </c>
      <c r="E6" s="9"/>
      <c r="F6" s="12" t="s">
        <v>7</v>
      </c>
      <c r="G6" s="9"/>
      <c r="H6" s="12" t="s">
        <v>6</v>
      </c>
      <c r="I6" s="9"/>
      <c r="J6" s="12" t="s">
        <v>7</v>
      </c>
      <c r="K6" s="47"/>
    </row>
    <row r="7" spans="1:16" ht="20.399999999999999">
      <c r="B7" s="9"/>
      <c r="D7" s="13" t="s">
        <v>8</v>
      </c>
      <c r="E7" s="14"/>
      <c r="F7" s="13" t="s">
        <v>9</v>
      </c>
      <c r="G7" s="13"/>
      <c r="H7" s="13" t="s">
        <v>8</v>
      </c>
      <c r="I7" s="14"/>
      <c r="J7" s="13" t="s">
        <v>9</v>
      </c>
      <c r="K7" s="47"/>
    </row>
    <row r="8" spans="1:16" ht="20.399999999999999">
      <c r="B8" s="11" t="s">
        <v>10</v>
      </c>
      <c r="D8" s="15" t="s">
        <v>11</v>
      </c>
      <c r="E8" s="16"/>
      <c r="F8" s="17"/>
      <c r="G8" s="16"/>
      <c r="H8" s="15" t="s">
        <v>11</v>
      </c>
      <c r="I8" s="16"/>
      <c r="J8" s="17"/>
      <c r="K8" s="47"/>
      <c r="M8" s="48"/>
    </row>
    <row r="9" spans="1:16" ht="20.399999999999999">
      <c r="A9" s="45" t="s">
        <v>39</v>
      </c>
      <c r="B9" s="9"/>
      <c r="D9" s="10"/>
      <c r="E9" s="4"/>
      <c r="F9" s="10"/>
      <c r="G9" s="4"/>
      <c r="H9" s="10"/>
      <c r="I9" s="4"/>
      <c r="J9" s="10"/>
      <c r="K9" s="49"/>
      <c r="L9" s="50"/>
      <c r="M9" s="51"/>
      <c r="N9" s="52"/>
      <c r="O9" s="52"/>
    </row>
    <row r="10" spans="1:16">
      <c r="A10" s="53" t="s">
        <v>40</v>
      </c>
      <c r="K10" s="54"/>
    </row>
    <row r="11" spans="1:16">
      <c r="A11" s="55" t="s">
        <v>41</v>
      </c>
      <c r="K11" s="54"/>
    </row>
    <row r="12" spans="1:16">
      <c r="A12" s="56" t="s">
        <v>42</v>
      </c>
      <c r="B12" s="23">
        <v>13</v>
      </c>
      <c r="C12" s="7"/>
      <c r="D12" s="24">
        <v>10370</v>
      </c>
      <c r="E12" s="25"/>
      <c r="F12" s="24">
        <v>297170</v>
      </c>
      <c r="G12" s="25"/>
      <c r="H12" s="26">
        <v>10370</v>
      </c>
      <c r="I12" s="25"/>
      <c r="J12" s="24">
        <v>297170</v>
      </c>
      <c r="K12" s="5"/>
      <c r="L12" s="5"/>
      <c r="M12" s="57"/>
      <c r="N12" s="5"/>
      <c r="O12" s="58"/>
      <c r="P12" s="59"/>
    </row>
    <row r="13" spans="1:16">
      <c r="A13" s="55" t="s">
        <v>43</v>
      </c>
      <c r="B13" s="23">
        <v>14</v>
      </c>
      <c r="C13" s="7"/>
      <c r="D13" s="24">
        <v>205875</v>
      </c>
      <c r="E13" s="25"/>
      <c r="F13" s="24">
        <v>0</v>
      </c>
      <c r="G13" s="25"/>
      <c r="H13" s="26">
        <v>205875</v>
      </c>
      <c r="I13" s="25"/>
      <c r="J13" s="24">
        <v>0</v>
      </c>
      <c r="K13" s="5"/>
      <c r="L13" s="5"/>
      <c r="M13" s="57"/>
      <c r="N13" s="5"/>
      <c r="O13" s="58"/>
      <c r="P13" s="59"/>
    </row>
    <row r="14" spans="1:16">
      <c r="A14" s="55" t="s">
        <v>44</v>
      </c>
      <c r="B14" s="23"/>
      <c r="C14" s="7"/>
      <c r="D14" s="24">
        <v>1000</v>
      </c>
      <c r="E14" s="32"/>
      <c r="F14" s="24">
        <v>1000</v>
      </c>
      <c r="G14" s="32"/>
      <c r="H14" s="24">
        <v>0</v>
      </c>
      <c r="I14" s="25"/>
      <c r="J14" s="24">
        <v>0</v>
      </c>
      <c r="K14" s="32"/>
      <c r="L14" s="60"/>
      <c r="M14" s="61"/>
      <c r="N14" s="58"/>
      <c r="O14" s="58"/>
    </row>
    <row r="15" spans="1:16">
      <c r="A15" s="62" t="s">
        <v>45</v>
      </c>
      <c r="B15" s="23">
        <v>5.2</v>
      </c>
      <c r="C15" s="7"/>
      <c r="D15" s="63">
        <v>0</v>
      </c>
      <c r="E15" s="25"/>
      <c r="F15" s="24">
        <v>0</v>
      </c>
      <c r="G15" s="25"/>
      <c r="H15" s="26">
        <v>151</v>
      </c>
      <c r="I15" s="25"/>
      <c r="J15" s="24">
        <v>156</v>
      </c>
      <c r="K15" s="5"/>
      <c r="L15" s="5"/>
      <c r="M15" s="57"/>
      <c r="N15" s="64"/>
      <c r="O15" s="58"/>
      <c r="P15" s="59"/>
    </row>
    <row r="16" spans="1:16">
      <c r="A16" s="62" t="s">
        <v>46</v>
      </c>
      <c r="B16" s="23"/>
      <c r="C16" s="7"/>
      <c r="D16" s="24">
        <v>142984</v>
      </c>
      <c r="E16" s="25"/>
      <c r="F16" s="24">
        <v>139375</v>
      </c>
      <c r="G16" s="25"/>
      <c r="H16" s="26">
        <v>69733</v>
      </c>
      <c r="I16" s="25"/>
      <c r="J16" s="24">
        <v>63020</v>
      </c>
      <c r="K16" s="5"/>
      <c r="L16" s="5"/>
      <c r="M16" s="57"/>
      <c r="N16" s="5"/>
      <c r="O16" s="58"/>
      <c r="P16" s="59"/>
    </row>
    <row r="17" spans="1:18">
      <c r="A17" s="62" t="s">
        <v>47</v>
      </c>
      <c r="B17" s="23"/>
      <c r="C17" s="7"/>
      <c r="D17" s="24">
        <v>12994</v>
      </c>
      <c r="E17" s="25"/>
      <c r="F17" s="24">
        <v>0</v>
      </c>
      <c r="G17" s="25"/>
      <c r="H17" s="26">
        <v>0</v>
      </c>
      <c r="I17" s="25"/>
      <c r="J17" s="24">
        <v>0</v>
      </c>
      <c r="K17" s="5"/>
      <c r="L17" s="5"/>
      <c r="M17" s="57"/>
      <c r="N17" s="5"/>
      <c r="O17" s="58"/>
      <c r="P17" s="59"/>
    </row>
    <row r="18" spans="1:18">
      <c r="A18" s="55" t="s">
        <v>48</v>
      </c>
      <c r="B18" s="23">
        <v>5.2</v>
      </c>
      <c r="C18" s="7"/>
      <c r="D18" s="24">
        <v>16855</v>
      </c>
      <c r="E18" s="32"/>
      <c r="F18" s="24">
        <v>30400</v>
      </c>
      <c r="G18" s="32"/>
      <c r="H18" s="24">
        <v>15755</v>
      </c>
      <c r="I18" s="25"/>
      <c r="J18" s="24">
        <v>30400</v>
      </c>
      <c r="K18" s="32"/>
      <c r="L18" s="60"/>
      <c r="M18" s="61"/>
      <c r="N18" s="58"/>
      <c r="O18" s="58"/>
    </row>
    <row r="19" spans="1:18">
      <c r="A19" s="62" t="s">
        <v>49</v>
      </c>
      <c r="B19" s="23">
        <v>15</v>
      </c>
      <c r="C19" s="7"/>
      <c r="D19" s="24">
        <v>23105</v>
      </c>
      <c r="E19" s="25"/>
      <c r="F19" s="24">
        <v>25833</v>
      </c>
      <c r="G19" s="25"/>
      <c r="H19" s="26">
        <v>23105</v>
      </c>
      <c r="I19" s="25"/>
      <c r="J19" s="24">
        <v>25833</v>
      </c>
      <c r="K19" s="5"/>
      <c r="L19" s="5"/>
      <c r="M19" s="57"/>
      <c r="N19" s="64"/>
      <c r="O19" s="58"/>
      <c r="P19" s="59"/>
    </row>
    <row r="20" spans="1:18">
      <c r="A20" s="55" t="s">
        <v>50</v>
      </c>
      <c r="B20" s="23"/>
      <c r="C20" s="7"/>
      <c r="D20" s="24">
        <v>23506</v>
      </c>
      <c r="E20" s="25"/>
      <c r="F20" s="24">
        <v>23990</v>
      </c>
      <c r="G20" s="25"/>
      <c r="H20" s="26">
        <v>11739</v>
      </c>
      <c r="I20" s="25"/>
      <c r="J20" s="24">
        <v>10838</v>
      </c>
      <c r="K20" s="34"/>
      <c r="L20" s="65"/>
      <c r="M20" s="57"/>
      <c r="N20" s="64"/>
      <c r="O20" s="58"/>
      <c r="P20" s="59"/>
    </row>
    <row r="21" spans="1:18">
      <c r="A21" s="55" t="s">
        <v>51</v>
      </c>
      <c r="B21" s="23"/>
      <c r="C21" s="7"/>
      <c r="D21" s="24">
        <v>2473</v>
      </c>
      <c r="E21" s="25"/>
      <c r="F21" s="24">
        <v>2322</v>
      </c>
      <c r="G21" s="25"/>
      <c r="H21" s="26">
        <v>2473</v>
      </c>
      <c r="I21" s="25"/>
      <c r="J21" s="24">
        <v>2322</v>
      </c>
      <c r="K21" s="34"/>
      <c r="L21" s="65"/>
      <c r="M21" s="57"/>
      <c r="N21" s="64"/>
      <c r="O21" s="58"/>
      <c r="P21" s="59"/>
    </row>
    <row r="22" spans="1:18">
      <c r="A22" s="55" t="s">
        <v>52</v>
      </c>
      <c r="B22" s="23"/>
      <c r="C22" s="7"/>
      <c r="D22" s="24">
        <v>16040</v>
      </c>
      <c r="E22" s="25"/>
      <c r="F22" s="24">
        <v>12960</v>
      </c>
      <c r="G22" s="25"/>
      <c r="H22" s="26">
        <v>9904</v>
      </c>
      <c r="I22" s="25"/>
      <c r="J22" s="24">
        <v>8369</v>
      </c>
      <c r="K22" s="5"/>
      <c r="L22" s="66"/>
      <c r="M22" s="57"/>
      <c r="N22" s="5"/>
      <c r="O22" s="58"/>
      <c r="P22" s="59"/>
    </row>
    <row r="23" spans="1:18" ht="20.399999999999999">
      <c r="A23" s="67" t="s">
        <v>53</v>
      </c>
      <c r="B23" s="23"/>
      <c r="C23" s="7"/>
      <c r="D23" s="31">
        <f>SUM(D12:D22)</f>
        <v>455202</v>
      </c>
      <c r="E23" s="32"/>
      <c r="F23" s="31">
        <f>SUM(F12:F22)</f>
        <v>533050</v>
      </c>
      <c r="G23" s="32"/>
      <c r="H23" s="31">
        <f>SUM(H12:H22)</f>
        <v>349105</v>
      </c>
      <c r="I23" s="32"/>
      <c r="J23" s="31">
        <f>SUM(J12:J22)</f>
        <v>438108</v>
      </c>
      <c r="K23" s="68"/>
      <c r="L23" s="47"/>
      <c r="M23" s="69"/>
      <c r="N23" s="70"/>
      <c r="O23" s="70"/>
    </row>
    <row r="24" spans="1:18">
      <c r="A24" s="55" t="s">
        <v>54</v>
      </c>
      <c r="B24" s="23"/>
      <c r="C24" s="7"/>
      <c r="D24" s="34"/>
      <c r="E24" s="32"/>
      <c r="F24" s="34"/>
      <c r="G24" s="32"/>
      <c r="H24" s="34"/>
      <c r="I24" s="32"/>
      <c r="J24" s="34"/>
      <c r="K24" s="71"/>
      <c r="L24" s="60"/>
      <c r="M24" s="57"/>
      <c r="N24" s="58"/>
      <c r="O24" s="58"/>
    </row>
    <row r="25" spans="1:18">
      <c r="A25" s="55" t="s">
        <v>55</v>
      </c>
      <c r="B25" s="23">
        <v>15</v>
      </c>
      <c r="C25" s="7"/>
      <c r="D25" s="24">
        <v>17809</v>
      </c>
      <c r="E25" s="32"/>
      <c r="F25" s="24">
        <v>29438</v>
      </c>
      <c r="G25" s="32"/>
      <c r="H25" s="26">
        <v>17809</v>
      </c>
      <c r="I25" s="25"/>
      <c r="J25" s="24">
        <v>29438</v>
      </c>
      <c r="K25" s="32"/>
      <c r="L25" s="47"/>
      <c r="M25" s="61"/>
      <c r="N25" s="58"/>
      <c r="O25" s="58"/>
    </row>
    <row r="26" spans="1:18">
      <c r="A26" s="55" t="s">
        <v>56</v>
      </c>
      <c r="B26" s="23"/>
      <c r="C26" s="7"/>
      <c r="D26" s="24">
        <v>15250</v>
      </c>
      <c r="E26" s="32"/>
      <c r="F26" s="24">
        <v>24685</v>
      </c>
      <c r="G26" s="32"/>
      <c r="H26" s="26">
        <v>12014</v>
      </c>
      <c r="I26" s="25"/>
      <c r="J26" s="24">
        <v>16249</v>
      </c>
      <c r="K26" s="32"/>
      <c r="L26" s="60"/>
      <c r="M26" s="57"/>
      <c r="N26" s="64"/>
      <c r="O26" s="58"/>
    </row>
    <row r="27" spans="1:18">
      <c r="A27" s="55" t="s">
        <v>57</v>
      </c>
      <c r="B27" s="23"/>
      <c r="C27" s="7"/>
      <c r="D27" s="24">
        <v>5987</v>
      </c>
      <c r="E27" s="32"/>
      <c r="F27" s="24">
        <v>7263</v>
      </c>
      <c r="G27" s="32"/>
      <c r="H27" s="26">
        <v>5987</v>
      </c>
      <c r="I27" s="25"/>
      <c r="J27" s="24">
        <v>7263</v>
      </c>
      <c r="K27" s="32"/>
      <c r="L27" s="60"/>
      <c r="M27" s="57"/>
      <c r="N27" s="64"/>
      <c r="O27" s="58"/>
    </row>
    <row r="28" spans="1:18">
      <c r="A28" s="55" t="s">
        <v>58</v>
      </c>
      <c r="B28" s="23"/>
      <c r="C28" s="7"/>
      <c r="D28" s="24">
        <v>2701</v>
      </c>
      <c r="E28" s="32"/>
      <c r="F28" s="24">
        <v>208</v>
      </c>
      <c r="G28" s="32"/>
      <c r="H28" s="24">
        <v>0</v>
      </c>
      <c r="I28" s="25"/>
      <c r="J28" s="24">
        <v>0</v>
      </c>
      <c r="K28" s="5"/>
      <c r="L28" s="5"/>
      <c r="M28" s="57"/>
      <c r="N28" s="64"/>
      <c r="O28" s="64"/>
      <c r="P28" s="59"/>
    </row>
    <row r="29" spans="1:18">
      <c r="A29" s="55" t="s">
        <v>59</v>
      </c>
      <c r="B29" s="23"/>
      <c r="C29" s="7"/>
      <c r="D29" s="24">
        <v>54797</v>
      </c>
      <c r="E29" s="32"/>
      <c r="F29" s="24">
        <v>54797</v>
      </c>
      <c r="G29" s="32"/>
      <c r="H29" s="24">
        <v>54797</v>
      </c>
      <c r="I29" s="25"/>
      <c r="J29" s="24">
        <v>54797</v>
      </c>
      <c r="K29" s="5"/>
      <c r="L29" s="5"/>
      <c r="M29" s="57"/>
      <c r="N29" s="64"/>
      <c r="O29" s="58"/>
      <c r="P29" s="59"/>
    </row>
    <row r="30" spans="1:18" ht="22.5" customHeight="1">
      <c r="A30" s="55" t="s">
        <v>60</v>
      </c>
      <c r="B30" s="23"/>
      <c r="C30" s="7"/>
      <c r="D30" s="24">
        <v>3942</v>
      </c>
      <c r="E30" s="32"/>
      <c r="F30" s="24">
        <v>4738</v>
      </c>
      <c r="G30" s="32"/>
      <c r="H30" s="24">
        <v>3942</v>
      </c>
      <c r="I30" s="25"/>
      <c r="J30" s="24">
        <v>3951</v>
      </c>
      <c r="K30" s="5"/>
      <c r="L30" s="5"/>
      <c r="M30" s="57"/>
      <c r="N30" s="72"/>
      <c r="O30" s="58"/>
      <c r="P30" s="59"/>
    </row>
    <row r="31" spans="1:18">
      <c r="A31" s="55" t="s">
        <v>61</v>
      </c>
      <c r="B31" s="23"/>
      <c r="D31" s="24">
        <v>6131</v>
      </c>
      <c r="E31" s="32"/>
      <c r="F31" s="24">
        <v>6072</v>
      </c>
      <c r="G31" s="32"/>
      <c r="H31" s="24">
        <v>6131</v>
      </c>
      <c r="I31" s="25"/>
      <c r="J31" s="24">
        <v>6071</v>
      </c>
      <c r="K31" s="5"/>
      <c r="L31" s="5"/>
      <c r="M31" s="57"/>
      <c r="N31" s="73"/>
      <c r="O31" s="58"/>
      <c r="P31" s="59"/>
    </row>
    <row r="32" spans="1:18" ht="20.399999999999999">
      <c r="A32" s="67" t="s">
        <v>62</v>
      </c>
      <c r="B32" s="23"/>
      <c r="D32" s="74">
        <f>SUM(D25:D31)</f>
        <v>106617</v>
      </c>
      <c r="E32" s="32"/>
      <c r="F32" s="74">
        <f>SUM(F25:F31)</f>
        <v>127201</v>
      </c>
      <c r="G32" s="32"/>
      <c r="H32" s="74">
        <f>SUM(H25:H31)</f>
        <v>100680</v>
      </c>
      <c r="I32" s="32"/>
      <c r="J32" s="74">
        <f>SUM(J25:J31)</f>
        <v>117769</v>
      </c>
      <c r="K32" s="68"/>
      <c r="L32" s="75"/>
      <c r="M32" s="69"/>
      <c r="N32" s="73"/>
      <c r="O32" s="70"/>
      <c r="P32" s="76"/>
      <c r="Q32" s="5"/>
      <c r="R32" s="76"/>
    </row>
    <row r="33" spans="1:18" ht="20.399999999999999">
      <c r="A33" s="67" t="s">
        <v>63</v>
      </c>
      <c r="B33" s="23"/>
      <c r="D33" s="31">
        <f>+D23+D32</f>
        <v>561819</v>
      </c>
      <c r="E33" s="32"/>
      <c r="F33" s="31">
        <f>+F23+F32</f>
        <v>660251</v>
      </c>
      <c r="G33" s="32"/>
      <c r="H33" s="31">
        <f>+H23+H32</f>
        <v>449785</v>
      </c>
      <c r="I33" s="32"/>
      <c r="J33" s="31">
        <f>+J23+J32</f>
        <v>555877</v>
      </c>
      <c r="K33" s="68"/>
      <c r="M33" s="69"/>
      <c r="N33" s="77"/>
      <c r="O33" s="78"/>
      <c r="Q33" s="5"/>
      <c r="R33" s="44"/>
    </row>
    <row r="34" spans="1:18" ht="20.399999999999999">
      <c r="A34" s="2"/>
      <c r="B34" s="23"/>
      <c r="D34" s="79"/>
      <c r="E34" s="32"/>
      <c r="F34" s="79"/>
      <c r="G34" s="32"/>
      <c r="H34" s="79"/>
      <c r="I34" s="32"/>
      <c r="J34" s="79"/>
      <c r="L34" s="75"/>
      <c r="N34" s="73"/>
    </row>
    <row r="35" spans="1:18">
      <c r="A35" s="33" t="s">
        <v>227</v>
      </c>
      <c r="B35" s="33"/>
      <c r="C35" s="33"/>
      <c r="D35" s="33"/>
      <c r="E35" s="33"/>
      <c r="H35" s="80"/>
      <c r="I35" s="81"/>
      <c r="J35" s="81"/>
    </row>
    <row r="36" spans="1:18">
      <c r="H36" s="80"/>
      <c r="I36" s="81"/>
      <c r="J36" s="82">
        <v>0</v>
      </c>
    </row>
    <row r="37" spans="1:18">
      <c r="H37" s="5"/>
      <c r="O37" s="83"/>
      <c r="P37" s="76"/>
    </row>
    <row r="38" spans="1:18">
      <c r="H38" s="5"/>
    </row>
    <row r="39" spans="1:18">
      <c r="H39" s="5"/>
      <c r="O39" s="83"/>
      <c r="P39" s="76"/>
    </row>
    <row r="40" spans="1:18">
      <c r="F40" s="5"/>
      <c r="H40" s="5"/>
    </row>
    <row r="41" spans="1:18">
      <c r="H41" s="5"/>
      <c r="O41" s="83"/>
      <c r="P41" s="76"/>
      <c r="R41" s="76"/>
    </row>
    <row r="42" spans="1:18">
      <c r="H42" s="5"/>
      <c r="O42" s="83"/>
      <c r="Q42" s="5"/>
      <c r="R42" s="44"/>
    </row>
    <row r="43" spans="1:18">
      <c r="H43" s="5"/>
      <c r="O43" s="83"/>
      <c r="P43" s="76"/>
      <c r="R43" s="76"/>
    </row>
    <row r="44" spans="1:18">
      <c r="H44" s="5"/>
      <c r="O44" s="83"/>
      <c r="Q44" s="5"/>
      <c r="R44" s="44"/>
    </row>
    <row r="45" spans="1:18">
      <c r="H45" s="5"/>
    </row>
    <row r="46" spans="1:18">
      <c r="H46" s="5"/>
    </row>
    <row r="47" spans="1:18">
      <c r="H47" s="5"/>
      <c r="P47" s="76"/>
      <c r="R47" s="76"/>
    </row>
    <row r="48" spans="1:18">
      <c r="H48" s="5"/>
      <c r="O48" s="83"/>
      <c r="Q48" s="5"/>
      <c r="R48" s="44"/>
    </row>
  </sheetData>
  <mergeCells count="3">
    <mergeCell ref="A1:H1"/>
    <mergeCell ref="D5:F5"/>
    <mergeCell ref="H5:J5"/>
  </mergeCells>
  <pageMargins left="0.59055118110236227" right="0.31496062992125984" top="0.59055118110236227" bottom="0.59055118110236227" header="0.31496062992125984" footer="0.19685039370078741"/>
  <pageSetup paperSize="9" scale="80" fitToHeight="0" orientation="portrait" r:id="rId1"/>
  <headerFooter scaleWithDoc="0">
    <oddFooter>&amp;R&amp;"Cordia New,ธรรมดา"&amp;15 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EBB43-A857-427E-8CB3-50234C1B73EB}">
  <sheetPr>
    <tabColor theme="9" tint="0.79998168889431442"/>
  </sheetPr>
  <dimension ref="A1:N37"/>
  <sheetViews>
    <sheetView view="pageBreakPreview" zoomScale="86" zoomScaleNormal="90" zoomScaleSheetLayoutView="86" workbookViewId="0">
      <selection activeCell="D24" sqref="D24"/>
    </sheetView>
  </sheetViews>
  <sheetFormatPr defaultColWidth="20.125" defaultRowHeight="19.8"/>
  <cols>
    <col min="1" max="1" width="46" style="6" customWidth="1"/>
    <col min="2" max="2" width="8.75" style="6" customWidth="1"/>
    <col min="3" max="3" width="1.625" style="6" customWidth="1"/>
    <col min="4" max="4" width="15" style="6" customWidth="1"/>
    <col min="5" max="5" width="1.625" style="6" customWidth="1"/>
    <col min="6" max="6" width="15" style="6" customWidth="1"/>
    <col min="7" max="7" width="1.625" style="6" customWidth="1"/>
    <col min="8" max="8" width="15" style="6" customWidth="1"/>
    <col min="9" max="9" width="1.625" style="6" customWidth="1"/>
    <col min="10" max="10" width="15" style="6" customWidth="1"/>
    <col min="11" max="11" width="1" style="6" customWidth="1"/>
    <col min="12" max="16384" width="20.125" style="6"/>
  </cols>
  <sheetData>
    <row r="1" spans="1:11" ht="22.95" customHeight="1">
      <c r="A1" s="252" t="s">
        <v>0</v>
      </c>
      <c r="B1" s="252"/>
      <c r="C1" s="252"/>
      <c r="D1" s="252"/>
      <c r="E1" s="252"/>
      <c r="F1" s="252"/>
      <c r="G1" s="252"/>
      <c r="H1" s="252"/>
      <c r="I1" s="3"/>
      <c r="J1" s="3"/>
      <c r="K1" s="3"/>
    </row>
    <row r="2" spans="1:11" ht="20.399999999999999">
      <c r="A2" s="45" t="s">
        <v>38</v>
      </c>
      <c r="B2" s="7"/>
      <c r="C2" s="7"/>
      <c r="D2" s="7"/>
      <c r="E2" s="7"/>
      <c r="F2" s="7"/>
      <c r="G2" s="7"/>
      <c r="H2" s="7"/>
      <c r="I2" s="3"/>
      <c r="J2" s="3"/>
      <c r="K2" s="3"/>
    </row>
    <row r="3" spans="1:11" ht="20.399999999999999">
      <c r="A3" s="2" t="s">
        <v>2</v>
      </c>
      <c r="B3" s="2"/>
      <c r="C3" s="2"/>
      <c r="D3" s="2"/>
      <c r="E3" s="8"/>
      <c r="F3" s="8"/>
      <c r="G3" s="8"/>
      <c r="H3" s="8"/>
      <c r="I3" s="8"/>
      <c r="J3" s="8"/>
      <c r="K3" s="8"/>
    </row>
    <row r="4" spans="1:11" ht="20.399999999999999">
      <c r="A4" s="8"/>
      <c r="B4" s="8"/>
      <c r="C4" s="8"/>
      <c r="D4" s="8"/>
      <c r="E4" s="8"/>
      <c r="F4" s="8"/>
      <c r="G4" s="8"/>
      <c r="H4" s="8"/>
      <c r="I4" s="8"/>
      <c r="J4" s="10" t="s">
        <v>3</v>
      </c>
      <c r="K4" s="10"/>
    </row>
    <row r="5" spans="1:11" ht="20.399999999999999">
      <c r="A5" s="84"/>
      <c r="C5" s="9"/>
      <c r="D5" s="253" t="s">
        <v>4</v>
      </c>
      <c r="E5" s="253"/>
      <c r="F5" s="253"/>
      <c r="G5" s="9"/>
      <c r="H5" s="253" t="s">
        <v>5</v>
      </c>
      <c r="I5" s="253"/>
      <c r="J5" s="253"/>
      <c r="K5" s="9"/>
    </row>
    <row r="6" spans="1:11" ht="20.399999999999999">
      <c r="D6" s="12" t="s">
        <v>6</v>
      </c>
      <c r="E6" s="9"/>
      <c r="F6" s="12" t="s">
        <v>7</v>
      </c>
      <c r="G6" s="9"/>
      <c r="H6" s="12" t="s">
        <v>6</v>
      </c>
      <c r="I6" s="9"/>
      <c r="J6" s="12" t="s">
        <v>7</v>
      </c>
    </row>
    <row r="7" spans="1:11" ht="20.399999999999999">
      <c r="B7" s="9"/>
      <c r="D7" s="13" t="s">
        <v>8</v>
      </c>
      <c r="E7" s="14"/>
      <c r="F7" s="13" t="s">
        <v>9</v>
      </c>
      <c r="G7" s="13"/>
      <c r="H7" s="13" t="s">
        <v>8</v>
      </c>
      <c r="I7" s="14"/>
      <c r="J7" s="13" t="s">
        <v>9</v>
      </c>
    </row>
    <row r="8" spans="1:11" ht="20.399999999999999">
      <c r="B8" s="11" t="s">
        <v>10</v>
      </c>
      <c r="D8" s="15" t="s">
        <v>11</v>
      </c>
      <c r="E8" s="16"/>
      <c r="F8" s="17"/>
      <c r="G8" s="16"/>
      <c r="H8" s="15" t="s">
        <v>11</v>
      </c>
      <c r="I8" s="16"/>
      <c r="J8" s="17"/>
    </row>
    <row r="9" spans="1:11" ht="20.399999999999999">
      <c r="A9" s="2" t="s">
        <v>64</v>
      </c>
      <c r="B9" s="9"/>
      <c r="D9" s="10"/>
      <c r="E9" s="4"/>
      <c r="F9" s="10"/>
      <c r="G9" s="4"/>
      <c r="H9" s="10"/>
      <c r="I9" s="4"/>
      <c r="J9" s="10"/>
      <c r="K9" s="85"/>
    </row>
    <row r="10" spans="1:11">
      <c r="A10" s="86" t="s">
        <v>65</v>
      </c>
      <c r="B10" s="87"/>
      <c r="C10" s="7"/>
    </row>
    <row r="11" spans="1:11">
      <c r="A11" s="88" t="s">
        <v>66</v>
      </c>
    </row>
    <row r="12" spans="1:11" ht="20.399999999999999" thickBot="1">
      <c r="A12" s="89" t="s">
        <v>67</v>
      </c>
      <c r="B12" s="7">
        <v>16</v>
      </c>
      <c r="C12" s="7"/>
      <c r="D12" s="90">
        <f>694233993*0.25/1000</f>
        <v>173558.49825</v>
      </c>
      <c r="E12" s="32"/>
      <c r="F12" s="34"/>
      <c r="G12" s="32"/>
      <c r="H12" s="90">
        <f>694233993*0.25/1000</f>
        <v>173558.49825</v>
      </c>
      <c r="I12" s="32"/>
      <c r="J12" s="34"/>
      <c r="K12" s="34"/>
    </row>
    <row r="13" spans="1:11" ht="21" thickTop="1" thickBot="1">
      <c r="A13" s="89" t="s">
        <v>68</v>
      </c>
      <c r="B13" s="7"/>
      <c r="C13" s="7"/>
      <c r="D13" s="91"/>
      <c r="E13" s="32"/>
      <c r="F13" s="90">
        <f>528233993*0.25/1000</f>
        <v>132058.49825</v>
      </c>
      <c r="G13" s="32"/>
      <c r="H13" s="91"/>
      <c r="I13" s="32"/>
      <c r="J13" s="90">
        <f>528233993*0.25/1000</f>
        <v>132058.49825</v>
      </c>
      <c r="K13" s="34"/>
    </row>
    <row r="14" spans="1:11" ht="20.399999999999999" thickTop="1">
      <c r="A14" s="92" t="s">
        <v>69</v>
      </c>
      <c r="H14" s="5"/>
      <c r="J14" s="5"/>
      <c r="K14" s="5"/>
    </row>
    <row r="15" spans="1:11">
      <c r="A15" s="89" t="s">
        <v>70</v>
      </c>
      <c r="B15" s="7">
        <v>16</v>
      </c>
      <c r="D15" s="34">
        <v>148558</v>
      </c>
      <c r="E15" s="32"/>
      <c r="F15" s="34"/>
      <c r="G15" s="32"/>
      <c r="H15" s="34">
        <v>148558</v>
      </c>
      <c r="I15" s="32"/>
      <c r="J15" s="34"/>
      <c r="K15" s="34"/>
    </row>
    <row r="16" spans="1:11">
      <c r="A16" s="89" t="s">
        <v>68</v>
      </c>
      <c r="D16" s="34"/>
      <c r="E16" s="32"/>
      <c r="F16" s="34">
        <v>132058</v>
      </c>
      <c r="G16" s="32"/>
      <c r="H16" s="34"/>
      <c r="I16" s="32"/>
      <c r="J16" s="34">
        <v>132058</v>
      </c>
      <c r="K16" s="34"/>
    </row>
    <row r="17" spans="1:14">
      <c r="A17" s="92" t="s">
        <v>71</v>
      </c>
      <c r="B17" s="93"/>
      <c r="C17" s="7"/>
      <c r="D17" s="34">
        <v>441480</v>
      </c>
      <c r="E17" s="32"/>
      <c r="F17" s="34">
        <v>436860</v>
      </c>
      <c r="G17" s="32"/>
      <c r="H17" s="34">
        <v>441480</v>
      </c>
      <c r="I17" s="32"/>
      <c r="J17" s="34">
        <v>436860</v>
      </c>
      <c r="K17" s="34"/>
    </row>
    <row r="18" spans="1:14" ht="24" customHeight="1">
      <c r="A18" s="94" t="s">
        <v>72</v>
      </c>
      <c r="B18" s="93"/>
      <c r="C18" s="7"/>
      <c r="D18" s="95">
        <v>-5</v>
      </c>
      <c r="E18" s="32"/>
      <c r="F18" s="95">
        <v>-5</v>
      </c>
      <c r="G18" s="32"/>
      <c r="H18" s="32">
        <v>0</v>
      </c>
      <c r="I18" s="32"/>
      <c r="J18" s="34">
        <v>0</v>
      </c>
      <c r="K18" s="34"/>
    </row>
    <row r="19" spans="1:14">
      <c r="A19" s="86" t="s">
        <v>73</v>
      </c>
      <c r="B19" s="93"/>
      <c r="C19" s="7"/>
      <c r="D19" s="34"/>
      <c r="E19" s="32"/>
      <c r="F19" s="34"/>
      <c r="G19" s="32"/>
      <c r="H19" s="5"/>
      <c r="J19" s="5"/>
      <c r="K19" s="5"/>
    </row>
    <row r="20" spans="1:14">
      <c r="A20" s="96" t="s">
        <v>74</v>
      </c>
      <c r="B20" s="93"/>
      <c r="C20" s="7"/>
      <c r="D20" s="34">
        <v>13206</v>
      </c>
      <c r="E20" s="32"/>
      <c r="F20" s="34">
        <v>13206</v>
      </c>
      <c r="G20" s="32"/>
      <c r="H20" s="34">
        <v>13206</v>
      </c>
      <c r="I20" s="32"/>
      <c r="J20" s="34">
        <v>13206</v>
      </c>
      <c r="K20" s="34"/>
    </row>
    <row r="21" spans="1:14">
      <c r="A21" s="96" t="s">
        <v>75</v>
      </c>
      <c r="B21" s="7"/>
      <c r="C21" s="7"/>
      <c r="D21" s="95">
        <v>-539074</v>
      </c>
      <c r="E21" s="32"/>
      <c r="F21" s="95">
        <v>-517761</v>
      </c>
      <c r="G21" s="32"/>
      <c r="H21" s="95">
        <v>-312146</v>
      </c>
      <c r="I21" s="32"/>
      <c r="J21" s="95">
        <v>-284464</v>
      </c>
      <c r="K21" s="34"/>
    </row>
    <row r="22" spans="1:14">
      <c r="A22" s="92" t="s">
        <v>76</v>
      </c>
      <c r="B22" s="7"/>
      <c r="C22" s="7"/>
      <c r="D22" s="97">
        <v>10084</v>
      </c>
      <c r="F22" s="97">
        <v>6835</v>
      </c>
      <c r="H22" s="98">
        <v>0</v>
      </c>
      <c r="J22" s="98">
        <v>0</v>
      </c>
      <c r="K22" s="34"/>
      <c r="L22" s="99"/>
    </row>
    <row r="23" spans="1:14" s="8" customFormat="1" ht="20.399999999999999">
      <c r="A23" s="45" t="s">
        <v>77</v>
      </c>
      <c r="B23" s="9"/>
      <c r="C23" s="9"/>
      <c r="D23" s="100">
        <f>SUM(D15:D22)</f>
        <v>74249</v>
      </c>
      <c r="E23" s="101"/>
      <c r="F23" s="100">
        <f>SUM(F15:F22)</f>
        <v>71193</v>
      </c>
      <c r="G23" s="79"/>
      <c r="H23" s="100">
        <f>SUM(H15:H22)</f>
        <v>291098</v>
      </c>
      <c r="I23" s="79"/>
      <c r="J23" s="100">
        <f>SUM(J15:J22)</f>
        <v>297660</v>
      </c>
      <c r="K23" s="79"/>
      <c r="L23" s="102"/>
    </row>
    <row r="24" spans="1:14">
      <c r="A24" s="6" t="s">
        <v>78</v>
      </c>
      <c r="B24" s="7"/>
      <c r="C24" s="7"/>
      <c r="D24" s="103">
        <v>815</v>
      </c>
      <c r="E24" s="25"/>
      <c r="F24" s="103">
        <v>815</v>
      </c>
      <c r="G24" s="25"/>
      <c r="H24" s="98">
        <v>0</v>
      </c>
      <c r="I24" s="32"/>
      <c r="J24" s="98">
        <v>0</v>
      </c>
      <c r="K24" s="32"/>
      <c r="L24" s="5"/>
    </row>
    <row r="25" spans="1:14" s="8" customFormat="1" ht="20.399999999999999">
      <c r="A25" s="2" t="s">
        <v>79</v>
      </c>
      <c r="B25" s="9"/>
      <c r="C25" s="9"/>
      <c r="D25" s="104">
        <f>SUM(D23:D24)</f>
        <v>75064</v>
      </c>
      <c r="E25" s="105"/>
      <c r="F25" s="104">
        <f>SUM(F23:F24)</f>
        <v>72008</v>
      </c>
      <c r="G25" s="105"/>
      <c r="H25" s="104">
        <f>SUM(H23:H24)</f>
        <v>291098</v>
      </c>
      <c r="I25" s="105"/>
      <c r="J25" s="104">
        <f>SUM(J23:J24)</f>
        <v>297660</v>
      </c>
      <c r="K25" s="106"/>
    </row>
    <row r="26" spans="1:14" ht="21" thickBot="1">
      <c r="A26" s="8" t="s">
        <v>80</v>
      </c>
      <c r="B26" s="7"/>
      <c r="C26" s="7"/>
      <c r="D26" s="107">
        <v>636883</v>
      </c>
      <c r="E26" s="25"/>
      <c r="F26" s="107">
        <v>732259</v>
      </c>
      <c r="G26" s="25"/>
      <c r="H26" s="107">
        <v>740883</v>
      </c>
      <c r="I26" s="25"/>
      <c r="J26" s="107">
        <v>853537</v>
      </c>
      <c r="K26" s="105"/>
      <c r="L26" s="37"/>
      <c r="M26" s="5"/>
      <c r="N26" s="5"/>
    </row>
    <row r="27" spans="1:14" ht="20.399999999999999" thickTop="1">
      <c r="B27" s="7"/>
      <c r="C27" s="7"/>
      <c r="D27" s="108"/>
      <c r="E27" s="109"/>
      <c r="F27" s="108"/>
      <c r="G27" s="109"/>
      <c r="H27" s="108"/>
      <c r="I27" s="109"/>
      <c r="J27" s="108"/>
      <c r="K27" s="110"/>
    </row>
    <row r="28" spans="1:14">
      <c r="B28" s="33"/>
      <c r="C28" s="33"/>
      <c r="D28" s="33"/>
      <c r="E28" s="33"/>
      <c r="F28" s="32"/>
      <c r="G28" s="32"/>
      <c r="H28" s="34"/>
      <c r="I28" s="110"/>
      <c r="J28" s="110"/>
      <c r="K28" s="110"/>
    </row>
    <row r="29" spans="1:14">
      <c r="D29" s="32"/>
      <c r="E29" s="32"/>
      <c r="F29" s="32"/>
      <c r="G29" s="32"/>
      <c r="H29" s="34"/>
      <c r="I29" s="32"/>
      <c r="J29" s="32"/>
      <c r="K29" s="32"/>
    </row>
    <row r="30" spans="1:14">
      <c r="A30" s="33" t="s">
        <v>227</v>
      </c>
      <c r="B30" s="33"/>
      <c r="C30" s="33"/>
      <c r="D30" s="33"/>
      <c r="E30" s="33"/>
      <c r="G30" s="32"/>
      <c r="H30" s="34"/>
      <c r="I30" s="32"/>
      <c r="J30" s="32"/>
      <c r="K30" s="32"/>
    </row>
    <row r="31" spans="1:14">
      <c r="D31" s="32"/>
      <c r="E31" s="32"/>
      <c r="F31" s="32"/>
      <c r="G31" s="32"/>
      <c r="H31" s="34"/>
      <c r="I31" s="32"/>
      <c r="J31" s="32"/>
      <c r="K31" s="32"/>
    </row>
    <row r="32" spans="1:14">
      <c r="D32" s="32"/>
      <c r="E32" s="32"/>
      <c r="F32" s="32"/>
      <c r="G32" s="32"/>
      <c r="H32" s="80"/>
      <c r="I32" s="111"/>
      <c r="J32" s="111"/>
      <c r="K32" s="111"/>
    </row>
    <row r="33" spans="1:11" ht="20.399999999999999">
      <c r="A33" s="8"/>
      <c r="D33" s="32"/>
      <c r="E33" s="32"/>
      <c r="F33" s="32"/>
      <c r="G33" s="32"/>
      <c r="H33" s="80"/>
      <c r="I33" s="111"/>
      <c r="J33" s="111"/>
      <c r="K33" s="111"/>
    </row>
    <row r="34" spans="1:11" ht="20.399999999999999">
      <c r="A34" s="8"/>
      <c r="D34" s="32"/>
      <c r="E34" s="32"/>
      <c r="F34" s="32"/>
      <c r="G34" s="32"/>
      <c r="H34" s="111"/>
      <c r="I34" s="111"/>
      <c r="J34" s="111"/>
      <c r="K34" s="111"/>
    </row>
    <row r="35" spans="1:11">
      <c r="D35" s="34"/>
      <c r="E35" s="32"/>
      <c r="F35" s="32"/>
      <c r="G35" s="32"/>
      <c r="H35" s="34"/>
      <c r="I35" s="110"/>
      <c r="J35" s="110"/>
    </row>
    <row r="36" spans="1:11">
      <c r="D36" s="32"/>
      <c r="E36" s="32"/>
      <c r="F36" s="32"/>
      <c r="G36" s="32"/>
    </row>
    <row r="37" spans="1:11">
      <c r="D37" s="32"/>
      <c r="E37" s="32"/>
      <c r="F37" s="32"/>
      <c r="G37" s="32"/>
    </row>
  </sheetData>
  <mergeCells count="3">
    <mergeCell ref="A1:H1"/>
    <mergeCell ref="D5:F5"/>
    <mergeCell ref="H5:J5"/>
  </mergeCells>
  <pageMargins left="0.59055118110236227" right="0.39370078740157483" top="0.59055118110236227" bottom="0.59055118110236227" header="0.31496062992125984" footer="0.19685039370078741"/>
  <pageSetup paperSize="9" scale="80" fitToHeight="0" orientation="portrait" r:id="rId1"/>
  <headerFooter scaleWithDoc="0">
    <oddFooter>&amp;R&amp;"Cordia New,ธรรมดา"&amp;15 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A8C53-0A99-4990-9618-AF6F0DF4179C}">
  <sheetPr>
    <tabColor theme="8" tint="0.79998168889431442"/>
  </sheetPr>
  <dimension ref="A1:O34"/>
  <sheetViews>
    <sheetView view="pageBreakPreview" zoomScaleNormal="100" zoomScaleSheetLayoutView="100" workbookViewId="0">
      <selection activeCell="B29" sqref="B29"/>
    </sheetView>
  </sheetViews>
  <sheetFormatPr defaultColWidth="20.125" defaultRowHeight="19.8"/>
  <cols>
    <col min="1" max="1" width="46.375" style="6" customWidth="1"/>
    <col min="2" max="2" width="9" style="6" customWidth="1"/>
    <col min="3" max="3" width="1.375" style="6" customWidth="1"/>
    <col min="4" max="4" width="16.375" style="6" customWidth="1"/>
    <col min="5" max="5" width="1.375" style="6" customWidth="1"/>
    <col min="6" max="6" width="16.125" style="6" customWidth="1"/>
    <col min="7" max="7" width="1.375" style="6" customWidth="1"/>
    <col min="8" max="8" width="16" style="6" customWidth="1"/>
    <col min="9" max="9" width="1.375" style="6" customWidth="1"/>
    <col min="10" max="10" width="16.625" style="6" customWidth="1"/>
    <col min="11" max="11" width="2.125" style="6" customWidth="1"/>
    <col min="12" max="12" width="20.125" style="6"/>
    <col min="13" max="13" width="20.125" style="37"/>
    <col min="14" max="16384" width="20.125" style="6"/>
  </cols>
  <sheetData>
    <row r="1" spans="1:13" ht="21.6" customHeight="1">
      <c r="A1" s="252" t="s">
        <v>0</v>
      </c>
      <c r="B1" s="252"/>
      <c r="C1" s="252"/>
      <c r="D1" s="252"/>
      <c r="E1" s="252"/>
      <c r="F1" s="252"/>
      <c r="G1" s="252"/>
      <c r="H1" s="252"/>
      <c r="J1" s="10"/>
    </row>
    <row r="2" spans="1:13" s="8" customFormat="1" ht="20.399999999999999">
      <c r="A2" s="45" t="s">
        <v>81</v>
      </c>
      <c r="B2" s="84"/>
      <c r="C2" s="84"/>
      <c r="D2" s="84"/>
      <c r="E2" s="84"/>
      <c r="F2" s="84"/>
      <c r="G2" s="84"/>
      <c r="H2" s="84"/>
      <c r="I2" s="84"/>
      <c r="J2" s="84"/>
      <c r="M2" s="112"/>
    </row>
    <row r="3" spans="1:13" s="8" customFormat="1" ht="20.399999999999999">
      <c r="A3" s="67" t="s">
        <v>82</v>
      </c>
      <c r="B3" s="2"/>
      <c r="C3" s="2"/>
      <c r="D3" s="2"/>
      <c r="M3" s="112"/>
    </row>
    <row r="4" spans="1:13" s="8" customFormat="1" ht="20.399999999999999">
      <c r="A4" s="84"/>
      <c r="B4" s="84"/>
      <c r="C4" s="84"/>
      <c r="J4" s="10" t="s">
        <v>3</v>
      </c>
      <c r="M4" s="112"/>
    </row>
    <row r="5" spans="1:13" s="8" customFormat="1" ht="20.399999999999999">
      <c r="D5" s="253" t="s">
        <v>4</v>
      </c>
      <c r="E5" s="253"/>
      <c r="F5" s="253"/>
      <c r="G5" s="9"/>
      <c r="H5" s="253" t="s">
        <v>5</v>
      </c>
      <c r="I5" s="253"/>
      <c r="J5" s="253"/>
      <c r="M5" s="112"/>
    </row>
    <row r="6" spans="1:13" s="8" customFormat="1" ht="20.399999999999999">
      <c r="B6" s="6"/>
      <c r="C6" s="6"/>
      <c r="D6" s="12" t="s">
        <v>6</v>
      </c>
      <c r="E6" s="9"/>
      <c r="F6" s="12" t="s">
        <v>83</v>
      </c>
      <c r="G6" s="9"/>
      <c r="H6" s="12" t="s">
        <v>6</v>
      </c>
      <c r="I6" s="9"/>
      <c r="J6" s="12" t="s">
        <v>83</v>
      </c>
      <c r="M6" s="112"/>
    </row>
    <row r="7" spans="1:13" s="8" customFormat="1" ht="20.399999999999999">
      <c r="B7" s="9"/>
      <c r="C7" s="6"/>
      <c r="D7" s="13" t="s">
        <v>8</v>
      </c>
      <c r="E7" s="14"/>
      <c r="F7" s="13" t="s">
        <v>8</v>
      </c>
      <c r="G7" s="13"/>
      <c r="H7" s="13" t="s">
        <v>8</v>
      </c>
      <c r="I7" s="14"/>
      <c r="J7" s="13" t="s">
        <v>8</v>
      </c>
      <c r="M7" s="112"/>
    </row>
    <row r="8" spans="1:13" s="8" customFormat="1" ht="20.399999999999999">
      <c r="B8" s="11" t="s">
        <v>10</v>
      </c>
      <c r="C8" s="6"/>
      <c r="D8" s="15" t="s">
        <v>11</v>
      </c>
      <c r="E8" s="16"/>
      <c r="F8" s="15" t="s">
        <v>11</v>
      </c>
      <c r="G8" s="16"/>
      <c r="H8" s="15" t="s">
        <v>11</v>
      </c>
      <c r="I8" s="16"/>
      <c r="J8" s="15" t="s">
        <v>11</v>
      </c>
      <c r="M8" s="112"/>
    </row>
    <row r="9" spans="1:13" s="8" customFormat="1" ht="20.399999999999999">
      <c r="A9" s="8" t="s">
        <v>84</v>
      </c>
      <c r="B9" s="9"/>
      <c r="C9" s="9"/>
      <c r="D9" s="4"/>
      <c r="E9" s="4"/>
      <c r="F9" s="4"/>
      <c r="G9" s="4"/>
      <c r="H9" s="4"/>
      <c r="I9" s="4"/>
      <c r="J9" s="4"/>
      <c r="M9" s="112"/>
    </row>
    <row r="10" spans="1:13" s="8" customFormat="1" ht="20.399999999999999">
      <c r="A10" s="8" t="s">
        <v>85</v>
      </c>
      <c r="D10" s="112"/>
      <c r="E10" s="101"/>
      <c r="F10" s="112"/>
      <c r="G10" s="101"/>
      <c r="H10" s="112"/>
      <c r="I10" s="101"/>
      <c r="J10" s="112"/>
      <c r="M10" s="112"/>
    </row>
    <row r="11" spans="1:13">
      <c r="A11" s="6" t="s">
        <v>86</v>
      </c>
      <c r="D11" s="26">
        <v>149463</v>
      </c>
      <c r="E11" s="25"/>
      <c r="F11" s="26">
        <v>143763</v>
      </c>
      <c r="G11" s="25"/>
      <c r="H11" s="26">
        <v>75421</v>
      </c>
      <c r="I11" s="25"/>
      <c r="J11" s="26">
        <v>57450</v>
      </c>
      <c r="L11" s="37"/>
    </row>
    <row r="12" spans="1:13">
      <c r="A12" s="6" t="s">
        <v>87</v>
      </c>
      <c r="D12" s="26">
        <v>40959</v>
      </c>
      <c r="E12" s="25"/>
      <c r="F12" s="26">
        <v>0</v>
      </c>
      <c r="G12" s="25"/>
      <c r="H12" s="26">
        <v>0</v>
      </c>
      <c r="I12" s="25"/>
      <c r="J12" s="26">
        <v>0</v>
      </c>
      <c r="L12" s="37"/>
    </row>
    <row r="13" spans="1:13" ht="20.399999999999999">
      <c r="A13" s="6" t="s">
        <v>88</v>
      </c>
      <c r="B13" s="9"/>
      <c r="C13" s="9"/>
      <c r="D13" s="113">
        <v>326</v>
      </c>
      <c r="E13" s="101"/>
      <c r="F13" s="103">
        <v>5850</v>
      </c>
      <c r="G13" s="101"/>
      <c r="H13" s="103">
        <v>18831</v>
      </c>
      <c r="I13" s="101"/>
      <c r="J13" s="103">
        <v>22663</v>
      </c>
      <c r="L13" s="37"/>
    </row>
    <row r="14" spans="1:13">
      <c r="A14" s="6" t="s">
        <v>89</v>
      </c>
      <c r="D14" s="114">
        <f>SUM(D11:D13)</f>
        <v>190748</v>
      </c>
      <c r="E14" s="32"/>
      <c r="F14" s="114">
        <f>SUM(F11:F13)</f>
        <v>149613</v>
      </c>
      <c r="G14" s="32"/>
      <c r="H14" s="114">
        <f>SUM(H11:H13)</f>
        <v>94252</v>
      </c>
      <c r="I14" s="25"/>
      <c r="J14" s="114">
        <f>SUM(J11:J13)</f>
        <v>80113</v>
      </c>
      <c r="L14" s="115"/>
      <c r="M14" s="115"/>
    </row>
    <row r="15" spans="1:13" ht="5.0999999999999996" customHeight="1">
      <c r="D15" s="32"/>
      <c r="E15" s="32"/>
      <c r="F15" s="32"/>
      <c r="G15" s="32"/>
      <c r="H15" s="24"/>
      <c r="I15" s="25"/>
      <c r="J15" s="24"/>
    </row>
    <row r="16" spans="1:13" ht="20.399999999999999">
      <c r="A16" s="8" t="s">
        <v>90</v>
      </c>
      <c r="D16" s="37"/>
      <c r="E16" s="32"/>
      <c r="F16" s="37"/>
      <c r="G16" s="32"/>
      <c r="H16" s="116"/>
      <c r="I16" s="32"/>
      <c r="J16" s="116"/>
    </row>
    <row r="17" spans="1:15">
      <c r="A17" s="6" t="s">
        <v>91</v>
      </c>
      <c r="D17" s="113">
        <v>-118138</v>
      </c>
      <c r="E17" s="25"/>
      <c r="F17" s="113">
        <v>-133429</v>
      </c>
      <c r="G17" s="25"/>
      <c r="H17" s="113">
        <v>-66464</v>
      </c>
      <c r="I17" s="25"/>
      <c r="J17" s="113">
        <v>-50361</v>
      </c>
      <c r="L17" s="37"/>
      <c r="N17" s="117"/>
      <c r="O17" s="118"/>
    </row>
    <row r="18" spans="1:15">
      <c r="A18" s="6" t="s">
        <v>92</v>
      </c>
      <c r="D18" s="113">
        <v>-22332</v>
      </c>
      <c r="E18" s="25"/>
      <c r="F18" s="113">
        <v>0</v>
      </c>
      <c r="G18" s="25"/>
      <c r="H18" s="113">
        <v>0</v>
      </c>
      <c r="I18" s="25"/>
      <c r="J18" s="113">
        <v>0</v>
      </c>
      <c r="L18" s="37"/>
      <c r="N18" s="117"/>
      <c r="O18" s="118"/>
    </row>
    <row r="19" spans="1:15">
      <c r="A19" s="6" t="s">
        <v>93</v>
      </c>
      <c r="B19" s="7"/>
      <c r="C19" s="7"/>
      <c r="D19" s="113">
        <v>-4131</v>
      </c>
      <c r="E19" s="119"/>
      <c r="F19" s="113">
        <v>-1936</v>
      </c>
      <c r="G19" s="119"/>
      <c r="H19" s="113">
        <v>-3513</v>
      </c>
      <c r="I19" s="119"/>
      <c r="J19" s="113">
        <v>-1178</v>
      </c>
      <c r="N19" s="37"/>
      <c r="O19" s="37"/>
    </row>
    <row r="20" spans="1:15">
      <c r="A20" s="6" t="s">
        <v>94</v>
      </c>
      <c r="D20" s="113">
        <v>-37412</v>
      </c>
      <c r="E20" s="25"/>
      <c r="F20" s="113">
        <v>-57925</v>
      </c>
      <c r="G20" s="25"/>
      <c r="H20" s="113">
        <v>-29170</v>
      </c>
      <c r="I20" s="25"/>
      <c r="J20" s="113">
        <v>-38853</v>
      </c>
      <c r="L20" s="113"/>
      <c r="N20" s="37"/>
      <c r="O20" s="37"/>
    </row>
    <row r="21" spans="1:15">
      <c r="A21" s="6" t="s">
        <v>95</v>
      </c>
      <c r="B21" s="7"/>
      <c r="C21" s="7"/>
      <c r="D21" s="120">
        <f>SUM(D17:D20)</f>
        <v>-182013</v>
      </c>
      <c r="E21" s="32"/>
      <c r="F21" s="120">
        <f>SUM(F17:F20)</f>
        <v>-193290</v>
      </c>
      <c r="G21" s="32"/>
      <c r="H21" s="120">
        <f>SUM(H17:H20)</f>
        <v>-99147</v>
      </c>
      <c r="I21" s="32"/>
      <c r="J21" s="120">
        <f>SUM(J17:J20)</f>
        <v>-90392</v>
      </c>
      <c r="N21" s="121"/>
    </row>
    <row r="22" spans="1:15" ht="6" customHeight="1">
      <c r="B22" s="7"/>
      <c r="C22" s="7"/>
      <c r="D22" s="32"/>
      <c r="E22" s="32"/>
      <c r="F22" s="32"/>
      <c r="G22" s="32"/>
      <c r="H22" s="34"/>
      <c r="I22" s="32"/>
      <c r="J22" s="34"/>
    </row>
    <row r="23" spans="1:15" ht="20.399999999999999">
      <c r="A23" s="2" t="s">
        <v>96</v>
      </c>
      <c r="B23" s="9"/>
      <c r="C23" s="9"/>
      <c r="D23" s="122">
        <f>+D14+D21</f>
        <v>8735</v>
      </c>
      <c r="E23" s="79"/>
      <c r="F23" s="122">
        <f>+F14+F21</f>
        <v>-43677</v>
      </c>
      <c r="G23" s="79"/>
      <c r="H23" s="122">
        <f>+H14+H21</f>
        <v>-4895</v>
      </c>
      <c r="I23" s="79"/>
      <c r="J23" s="122">
        <f>+J14+J21</f>
        <v>-10279</v>
      </c>
    </row>
    <row r="24" spans="1:15">
      <c r="A24" s="6" t="s">
        <v>97</v>
      </c>
      <c r="B24" s="23"/>
      <c r="C24" s="7"/>
      <c r="D24" s="113">
        <v>0</v>
      </c>
      <c r="E24" s="119"/>
      <c r="F24" s="113">
        <v>4299</v>
      </c>
      <c r="G24" s="119"/>
      <c r="H24" s="113">
        <v>0</v>
      </c>
      <c r="I24" s="119"/>
      <c r="J24" s="123">
        <v>0</v>
      </c>
      <c r="N24" s="121"/>
      <c r="O24" s="37"/>
    </row>
    <row r="25" spans="1:15" ht="20.399999999999999">
      <c r="A25" s="6" t="s">
        <v>98</v>
      </c>
      <c r="B25" s="23"/>
      <c r="C25" s="9"/>
      <c r="D25" s="124">
        <v>861</v>
      </c>
      <c r="E25" s="119"/>
      <c r="F25" s="124">
        <v>318</v>
      </c>
      <c r="G25" s="119"/>
      <c r="H25" s="124">
        <v>1023</v>
      </c>
      <c r="I25" s="24"/>
      <c r="J25" s="125">
        <v>459</v>
      </c>
      <c r="L25" s="37"/>
    </row>
    <row r="26" spans="1:15" ht="20.399999999999999">
      <c r="A26" s="38" t="s">
        <v>99</v>
      </c>
      <c r="B26" s="7"/>
      <c r="C26" s="7"/>
      <c r="D26" s="122">
        <f>SUM(D23:D25)</f>
        <v>9596</v>
      </c>
      <c r="E26" s="105"/>
      <c r="F26" s="122">
        <f>SUM(F23:F25)</f>
        <v>-39060</v>
      </c>
      <c r="G26" s="105"/>
      <c r="H26" s="122">
        <f>SUM(H23:H25)</f>
        <v>-3872</v>
      </c>
      <c r="I26" s="105"/>
      <c r="J26" s="122">
        <f>SUM(J23:J25)</f>
        <v>-9820</v>
      </c>
    </row>
    <row r="27" spans="1:15">
      <c r="A27" s="6" t="s">
        <v>100</v>
      </c>
      <c r="B27" s="23"/>
      <c r="C27" s="7"/>
      <c r="D27" s="124">
        <v>-8417</v>
      </c>
      <c r="E27" s="25"/>
      <c r="F27" s="124">
        <v>-5678</v>
      </c>
      <c r="G27" s="25"/>
      <c r="H27" s="124">
        <v>-5916</v>
      </c>
      <c r="I27" s="25"/>
      <c r="J27" s="124">
        <v>-5105</v>
      </c>
    </row>
    <row r="28" spans="1:15" ht="20.399999999999999">
      <c r="A28" s="38" t="s">
        <v>101</v>
      </c>
      <c r="B28" s="7"/>
      <c r="C28" s="7"/>
      <c r="D28" s="122">
        <f>SUM(D26:D27)</f>
        <v>1179</v>
      </c>
      <c r="E28" s="105"/>
      <c r="F28" s="122">
        <f>SUM(F26:F27)</f>
        <v>-44738</v>
      </c>
      <c r="G28" s="105"/>
      <c r="H28" s="122">
        <f>SUM(H26:H27)</f>
        <v>-9788</v>
      </c>
      <c r="I28" s="105"/>
      <c r="J28" s="122">
        <f>SUM(J26:J27)</f>
        <v>-14925</v>
      </c>
    </row>
    <row r="29" spans="1:15">
      <c r="A29" s="6" t="s">
        <v>102</v>
      </c>
      <c r="B29" s="23">
        <v>17</v>
      </c>
      <c r="C29" s="7"/>
      <c r="D29" s="124">
        <v>1068</v>
      </c>
      <c r="E29" s="113"/>
      <c r="F29" s="124">
        <v>982</v>
      </c>
      <c r="G29" s="113"/>
      <c r="H29" s="124">
        <v>4616</v>
      </c>
      <c r="I29" s="113"/>
      <c r="J29" s="124">
        <v>964</v>
      </c>
      <c r="L29" s="37"/>
    </row>
    <row r="30" spans="1:15" ht="21" thickBot="1">
      <c r="A30" s="8" t="s">
        <v>103</v>
      </c>
      <c r="B30" s="8"/>
      <c r="C30" s="8"/>
      <c r="D30" s="126">
        <f>SUM(D28:D29)</f>
        <v>2247</v>
      </c>
      <c r="E30" s="101"/>
      <c r="F30" s="126">
        <f>SUM(F28:F29)</f>
        <v>-43756</v>
      </c>
      <c r="G30" s="101"/>
      <c r="H30" s="126">
        <f>SUM(H28:H29)</f>
        <v>-5172</v>
      </c>
      <c r="I30" s="112"/>
      <c r="J30" s="126">
        <f>SUM(J28:J29)</f>
        <v>-13961</v>
      </c>
      <c r="L30" s="27"/>
    </row>
    <row r="31" spans="1:15" ht="20.399999999999999" thickTop="1">
      <c r="B31" s="5"/>
      <c r="C31" s="5"/>
      <c r="D31" s="26"/>
      <c r="E31" s="24"/>
      <c r="F31" s="26"/>
      <c r="G31" s="24"/>
      <c r="H31" s="26"/>
      <c r="I31" s="24"/>
      <c r="J31" s="26"/>
    </row>
    <row r="32" spans="1:15">
      <c r="A32" s="33" t="s">
        <v>227</v>
      </c>
      <c r="B32" s="33"/>
      <c r="C32" s="33"/>
      <c r="D32" s="33"/>
      <c r="E32" s="33"/>
      <c r="H32" s="127"/>
      <c r="J32" s="127"/>
    </row>
    <row r="34" spans="4:10">
      <c r="D34" s="128"/>
      <c r="F34" s="128"/>
      <c r="H34" s="128"/>
      <c r="J34" s="128"/>
    </row>
  </sheetData>
  <mergeCells count="3">
    <mergeCell ref="A1:H1"/>
    <mergeCell ref="D5:F5"/>
    <mergeCell ref="H5:J5"/>
  </mergeCells>
  <pageMargins left="0.59055118110236227" right="0.39370078740157483" top="0.59055118110236227" bottom="0.59055118110236227" header="0.31496062992125984" footer="0.19685039370078741"/>
  <pageSetup paperSize="9" scale="80" fitToHeight="0" orientation="portrait" r:id="rId1"/>
  <headerFooter scaleWithDoc="0">
    <oddFooter>&amp;R&amp;"Cordia New,ธรรมดา"&amp;15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1CA67-69DA-4904-824A-AD1E447190CF}">
  <sheetPr>
    <tabColor theme="8" tint="0.79998168889431442"/>
  </sheetPr>
  <dimension ref="A1:K32"/>
  <sheetViews>
    <sheetView view="pageBreakPreview" zoomScale="80" zoomScaleNormal="100" zoomScaleSheetLayoutView="80" workbookViewId="0">
      <selection activeCell="D31" sqref="D31"/>
    </sheetView>
  </sheetViews>
  <sheetFormatPr defaultColWidth="20.125" defaultRowHeight="19.8"/>
  <cols>
    <col min="1" max="1" width="42.625" style="6" customWidth="1"/>
    <col min="2" max="2" width="8" style="6" customWidth="1"/>
    <col min="3" max="3" width="1.375" style="6" customWidth="1"/>
    <col min="4" max="4" width="15" style="6" customWidth="1"/>
    <col min="5" max="5" width="1.375" style="6" customWidth="1"/>
    <col min="6" max="6" width="15" style="6" customWidth="1"/>
    <col min="7" max="7" width="1.375" style="6" customWidth="1"/>
    <col min="8" max="8" width="15" style="6" customWidth="1"/>
    <col min="9" max="9" width="1.375" style="6" customWidth="1"/>
    <col min="10" max="10" width="15" style="6" customWidth="1"/>
    <col min="11" max="11" width="0.75" style="6" customWidth="1"/>
    <col min="12" max="16384" width="20.125" style="6"/>
  </cols>
  <sheetData>
    <row r="1" spans="1:11" ht="21" customHeight="1">
      <c r="A1" s="252" t="s">
        <v>0</v>
      </c>
      <c r="B1" s="252"/>
      <c r="C1" s="252"/>
      <c r="D1" s="252"/>
      <c r="E1" s="252"/>
      <c r="F1" s="252"/>
      <c r="G1" s="252"/>
      <c r="H1" s="252"/>
      <c r="J1" s="4"/>
    </row>
    <row r="2" spans="1:11" s="8" customFormat="1" ht="20.399999999999999">
      <c r="A2" s="45" t="s">
        <v>104</v>
      </c>
      <c r="B2" s="84"/>
      <c r="C2" s="84"/>
      <c r="D2" s="84"/>
      <c r="E2" s="84"/>
      <c r="F2" s="84"/>
      <c r="G2" s="84"/>
      <c r="H2" s="84"/>
      <c r="I2" s="84"/>
      <c r="J2" s="84"/>
    </row>
    <row r="3" spans="1:11" s="8" customFormat="1" ht="20.399999999999999">
      <c r="A3" s="8" t="s">
        <v>82</v>
      </c>
      <c r="B3" s="2"/>
      <c r="C3" s="2"/>
      <c r="D3" s="2"/>
    </row>
    <row r="4" spans="1:11" s="8" customFormat="1" ht="20.399999999999999">
      <c r="A4" s="84"/>
      <c r="B4" s="84"/>
      <c r="C4" s="84"/>
      <c r="J4" s="10" t="s">
        <v>3</v>
      </c>
    </row>
    <row r="5" spans="1:11" s="8" customFormat="1" ht="20.399999999999999" customHeight="1">
      <c r="D5" s="253" t="s">
        <v>4</v>
      </c>
      <c r="E5" s="253"/>
      <c r="F5" s="253"/>
      <c r="G5" s="9"/>
      <c r="H5" s="253" t="s">
        <v>5</v>
      </c>
      <c r="I5" s="253"/>
      <c r="J5" s="253"/>
    </row>
    <row r="6" spans="1:11" s="8" customFormat="1" ht="20.399999999999999">
      <c r="B6" s="6"/>
      <c r="C6" s="6"/>
      <c r="D6" s="12" t="s">
        <v>6</v>
      </c>
      <c r="E6" s="9"/>
      <c r="F6" s="12" t="s">
        <v>83</v>
      </c>
      <c r="G6" s="9"/>
      <c r="H6" s="12" t="s">
        <v>6</v>
      </c>
      <c r="I6" s="9"/>
      <c r="J6" s="12" t="s">
        <v>83</v>
      </c>
    </row>
    <row r="7" spans="1:11" s="8" customFormat="1" ht="20.399999999999999">
      <c r="B7" s="9"/>
      <c r="C7" s="6"/>
      <c r="D7" s="13" t="s">
        <v>8</v>
      </c>
      <c r="E7" s="14"/>
      <c r="F7" s="13" t="s">
        <v>8</v>
      </c>
      <c r="G7" s="13"/>
      <c r="H7" s="13" t="s">
        <v>8</v>
      </c>
      <c r="I7" s="14"/>
      <c r="J7" s="13" t="s">
        <v>8</v>
      </c>
    </row>
    <row r="8" spans="1:11" s="8" customFormat="1" ht="20.399999999999999">
      <c r="B8" s="11" t="s">
        <v>10</v>
      </c>
      <c r="C8" s="6"/>
      <c r="D8" s="15" t="s">
        <v>11</v>
      </c>
      <c r="E8" s="16"/>
      <c r="F8" s="15" t="s">
        <v>11</v>
      </c>
      <c r="G8" s="16"/>
      <c r="H8" s="15" t="s">
        <v>11</v>
      </c>
      <c r="I8" s="16"/>
      <c r="J8" s="15" t="s">
        <v>11</v>
      </c>
    </row>
    <row r="9" spans="1:11" s="8" customFormat="1" ht="20.399999999999999">
      <c r="C9" s="9"/>
      <c r="D9" s="4"/>
      <c r="E9" s="4"/>
      <c r="F9" s="4"/>
      <c r="G9" s="4"/>
      <c r="H9" s="4"/>
      <c r="I9" s="4"/>
      <c r="J9" s="4"/>
    </row>
    <row r="10" spans="1:11" s="8" customFormat="1" ht="20.399999999999999">
      <c r="A10" s="8" t="s">
        <v>105</v>
      </c>
      <c r="D10" s="129">
        <v>2247</v>
      </c>
      <c r="E10" s="130"/>
      <c r="F10" s="129">
        <v>-43756</v>
      </c>
      <c r="G10" s="130"/>
      <c r="H10" s="129">
        <v>-5172</v>
      </c>
      <c r="I10" s="130"/>
      <c r="J10" s="129">
        <v>-13961</v>
      </c>
    </row>
    <row r="11" spans="1:11" ht="20.399999999999999">
      <c r="A11" s="8" t="s">
        <v>106</v>
      </c>
      <c r="D11" s="131"/>
      <c r="E11" s="132"/>
      <c r="F11" s="133"/>
      <c r="G11" s="132"/>
      <c r="H11" s="37"/>
      <c r="I11" s="134"/>
      <c r="J11" s="135"/>
    </row>
    <row r="12" spans="1:11" ht="20.399999999999999">
      <c r="A12" s="38" t="s">
        <v>107</v>
      </c>
      <c r="D12" s="131"/>
      <c r="E12" s="132"/>
      <c r="F12" s="133"/>
      <c r="G12" s="132"/>
      <c r="H12" s="37"/>
      <c r="I12" s="134"/>
      <c r="J12" s="135"/>
      <c r="K12" s="38"/>
    </row>
    <row r="13" spans="1:11" ht="20.399999999999999">
      <c r="A13" s="38" t="s">
        <v>108</v>
      </c>
      <c r="D13" s="131"/>
      <c r="E13" s="132"/>
      <c r="F13" s="133"/>
      <c r="G13" s="132"/>
      <c r="H13" s="37"/>
      <c r="I13" s="134"/>
      <c r="J13" s="135"/>
      <c r="K13" s="38"/>
    </row>
    <row r="14" spans="1:11">
      <c r="A14" s="33" t="s">
        <v>109</v>
      </c>
      <c r="D14" s="32"/>
      <c r="E14" s="132"/>
      <c r="F14" s="136"/>
      <c r="G14" s="132"/>
      <c r="H14" s="32"/>
      <c r="I14" s="134"/>
      <c r="J14" s="32"/>
      <c r="K14" s="33"/>
    </row>
    <row r="15" spans="1:11">
      <c r="A15" s="33" t="s">
        <v>110</v>
      </c>
      <c r="D15" s="250">
        <v>1904</v>
      </c>
      <c r="E15" s="133"/>
      <c r="F15" s="136">
        <v>-1308</v>
      </c>
      <c r="G15" s="133"/>
      <c r="H15" s="26">
        <v>0</v>
      </c>
      <c r="I15" s="134"/>
      <c r="J15" s="26">
        <v>0</v>
      </c>
      <c r="K15" s="33"/>
    </row>
    <row r="16" spans="1:11" ht="20.399999999999999">
      <c r="A16" s="8" t="s">
        <v>111</v>
      </c>
      <c r="D16" s="137">
        <f>SUM(D15:D15)</f>
        <v>1904</v>
      </c>
      <c r="E16" s="138"/>
      <c r="F16" s="137">
        <f>SUM(F15:F15)</f>
        <v>-1308</v>
      </c>
      <c r="G16" s="130"/>
      <c r="H16" s="139">
        <f>SUM(H15:H15)</f>
        <v>0</v>
      </c>
      <c r="I16" s="133"/>
      <c r="J16" s="139">
        <f>SUM(J15:J15)</f>
        <v>0</v>
      </c>
    </row>
    <row r="17" spans="1:11" ht="21" thickBot="1">
      <c r="A17" s="8" t="s">
        <v>112</v>
      </c>
      <c r="D17" s="140">
        <f>+D16+D10</f>
        <v>4151</v>
      </c>
      <c r="E17" s="141"/>
      <c r="F17" s="140">
        <f>+F16+F10</f>
        <v>-45064</v>
      </c>
      <c r="G17" s="130"/>
      <c r="H17" s="140">
        <f>+H16+H10</f>
        <v>-5172</v>
      </c>
      <c r="I17" s="130"/>
      <c r="J17" s="140">
        <f>+J16+J10</f>
        <v>-13961</v>
      </c>
    </row>
    <row r="18" spans="1:11" ht="20.399999999999999" thickTop="1">
      <c r="B18" s="7"/>
      <c r="C18" s="7"/>
      <c r="D18" s="142"/>
      <c r="E18" s="134"/>
      <c r="F18" s="134"/>
      <c r="G18" s="134"/>
      <c r="H18" s="32"/>
      <c r="I18" s="134"/>
      <c r="J18" s="134"/>
    </row>
    <row r="19" spans="1:11" ht="20.399999999999999">
      <c r="A19" s="8" t="s">
        <v>113</v>
      </c>
      <c r="D19" s="99"/>
      <c r="E19" s="99"/>
      <c r="F19" s="99"/>
      <c r="G19" s="99"/>
      <c r="H19" s="37"/>
      <c r="I19" s="99"/>
      <c r="J19" s="99"/>
    </row>
    <row r="20" spans="1:11">
      <c r="A20" s="86" t="s">
        <v>114</v>
      </c>
      <c r="D20" s="143">
        <f>+D10</f>
        <v>2247</v>
      </c>
      <c r="E20" s="134"/>
      <c r="F20" s="143">
        <f>+F10</f>
        <v>-43756</v>
      </c>
      <c r="G20" s="134"/>
      <c r="H20" s="143">
        <f>+H10</f>
        <v>-5172</v>
      </c>
      <c r="I20" s="134"/>
      <c r="J20" s="143">
        <f>+J10</f>
        <v>-13961</v>
      </c>
      <c r="K20" s="144"/>
    </row>
    <row r="21" spans="1:11">
      <c r="A21" s="255" t="s">
        <v>115</v>
      </c>
      <c r="B21" s="255"/>
      <c r="D21" s="34">
        <v>0</v>
      </c>
      <c r="E21" s="134"/>
      <c r="F21" s="34">
        <v>0</v>
      </c>
      <c r="G21" s="134"/>
      <c r="H21" s="32">
        <v>0</v>
      </c>
      <c r="I21" s="134"/>
      <c r="J21" s="32">
        <v>0</v>
      </c>
    </row>
    <row r="22" spans="1:11" ht="21" thickBot="1">
      <c r="D22" s="145">
        <f>SUM(D20:D21)</f>
        <v>2247</v>
      </c>
      <c r="E22" s="130"/>
      <c r="F22" s="145">
        <f>SUM(F20:F21)</f>
        <v>-43756</v>
      </c>
      <c r="G22" s="134"/>
      <c r="H22" s="145">
        <f>SUM(H20:H21)</f>
        <v>-5172</v>
      </c>
      <c r="I22" s="134"/>
      <c r="J22" s="145">
        <f>SUM(J20:J21)</f>
        <v>-13961</v>
      </c>
    </row>
    <row r="23" spans="1:11" ht="20.399999999999999" thickTop="1">
      <c r="D23" s="99"/>
      <c r="E23" s="99"/>
      <c r="F23" s="99"/>
      <c r="G23" s="99"/>
      <c r="H23" s="99"/>
      <c r="I23" s="99"/>
      <c r="J23" s="99"/>
    </row>
    <row r="24" spans="1:11" ht="20.399999999999999">
      <c r="A24" s="8" t="s">
        <v>116</v>
      </c>
      <c r="D24" s="99"/>
      <c r="E24" s="99"/>
      <c r="F24" s="99"/>
      <c r="G24" s="99"/>
      <c r="H24" s="99"/>
      <c r="I24" s="99"/>
      <c r="J24" s="99"/>
    </row>
    <row r="25" spans="1:11" s="8" customFormat="1" ht="20.399999999999999">
      <c r="A25" s="86" t="s">
        <v>117</v>
      </c>
      <c r="B25" s="6"/>
      <c r="C25" s="6"/>
      <c r="D25" s="143">
        <f>+D17</f>
        <v>4151</v>
      </c>
      <c r="E25" s="134"/>
      <c r="F25" s="143">
        <f>+F17</f>
        <v>-45064</v>
      </c>
      <c r="G25" s="134"/>
      <c r="H25" s="143">
        <f>+H17</f>
        <v>-5172</v>
      </c>
      <c r="I25" s="134"/>
      <c r="J25" s="143">
        <f>+J17</f>
        <v>-13961</v>
      </c>
      <c r="K25" s="146"/>
    </row>
    <row r="26" spans="1:11">
      <c r="A26" s="255" t="s">
        <v>115</v>
      </c>
      <c r="B26" s="255"/>
      <c r="D26" s="34">
        <v>0</v>
      </c>
      <c r="E26" s="134"/>
      <c r="F26" s="34">
        <v>0</v>
      </c>
      <c r="G26" s="134"/>
      <c r="H26" s="32">
        <v>0</v>
      </c>
      <c r="I26" s="134"/>
      <c r="J26" s="32">
        <v>0</v>
      </c>
    </row>
    <row r="27" spans="1:11" ht="21" thickBot="1">
      <c r="D27" s="145">
        <f>SUM(D25:D26)</f>
        <v>4151</v>
      </c>
      <c r="E27" s="130"/>
      <c r="F27" s="145">
        <f>SUM(F25:F26)</f>
        <v>-45064</v>
      </c>
      <c r="G27" s="130"/>
      <c r="H27" s="145">
        <f>SUM(H25:H26)</f>
        <v>-5172</v>
      </c>
      <c r="I27" s="130"/>
      <c r="J27" s="145">
        <f>SUM(J25:J26)</f>
        <v>-13961</v>
      </c>
    </row>
    <row r="28" spans="1:11" ht="21" thickTop="1">
      <c r="D28" s="147"/>
      <c r="E28" s="130"/>
      <c r="F28" s="147"/>
      <c r="G28" s="130"/>
      <c r="H28" s="147"/>
      <c r="I28" s="130"/>
      <c r="J28" s="147"/>
    </row>
    <row r="29" spans="1:11" ht="20.399999999999999" customHeight="1">
      <c r="A29" s="67" t="s">
        <v>118</v>
      </c>
      <c r="B29" s="23"/>
    </row>
    <row r="30" spans="1:11" ht="20.399999999999999" thickBot="1">
      <c r="A30" s="254" t="s">
        <v>119</v>
      </c>
      <c r="B30" s="254"/>
      <c r="D30" s="148">
        <f>D10/555794</f>
        <v>4.0428648024267988E-3</v>
      </c>
      <c r="E30" s="149"/>
      <c r="F30" s="148">
        <f>F10/528234</f>
        <v>-8.2834501376283995E-2</v>
      </c>
      <c r="G30" s="149"/>
      <c r="H30" s="148">
        <f>H10/555794</f>
        <v>-9.3056060338902544E-3</v>
      </c>
      <c r="I30" s="149"/>
      <c r="J30" s="148">
        <f>J10/528234</f>
        <v>-2.6429574771786746E-2</v>
      </c>
    </row>
    <row r="31" spans="1:11" ht="20.399999999999999" thickTop="1">
      <c r="A31" s="86"/>
      <c r="D31" s="150"/>
      <c r="E31" s="150"/>
      <c r="F31" s="150"/>
      <c r="G31" s="150"/>
      <c r="H31" s="150"/>
      <c r="I31" s="150"/>
      <c r="J31" s="150"/>
    </row>
    <row r="32" spans="1:11">
      <c r="A32" s="33" t="s">
        <v>227</v>
      </c>
      <c r="B32" s="33"/>
      <c r="C32" s="33"/>
      <c r="D32" s="33"/>
      <c r="E32" s="33"/>
      <c r="H32" s="151"/>
    </row>
  </sheetData>
  <mergeCells count="6">
    <mergeCell ref="A30:B30"/>
    <mergeCell ref="A1:H1"/>
    <mergeCell ref="D5:F5"/>
    <mergeCell ref="H5:J5"/>
    <mergeCell ref="A21:B21"/>
    <mergeCell ref="A26:B26"/>
  </mergeCells>
  <pageMargins left="0.59055118110236227" right="0.39370078740157483" top="0.59055118110236227" bottom="0.59055118110236227" header="0.31496062992125984" footer="0.19685039370078741"/>
  <pageSetup paperSize="9" scale="85" fitToHeight="0" orientation="portrait" r:id="rId1"/>
  <headerFooter scaleWithDoc="0">
    <oddFooter>&amp;R&amp;"Cordia New,ธรรมดา"&amp;15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F0977-88BD-4B21-B7E0-CE4FA13607D6}">
  <sheetPr>
    <tabColor theme="7" tint="0.79998168889431442"/>
  </sheetPr>
  <dimension ref="A1:O34"/>
  <sheetViews>
    <sheetView view="pageBreakPreview" topLeftCell="A19" zoomScaleNormal="100" zoomScaleSheetLayoutView="100" workbookViewId="0">
      <selection activeCell="D30" sqref="D30"/>
    </sheetView>
  </sheetViews>
  <sheetFormatPr defaultColWidth="20.125" defaultRowHeight="19.8"/>
  <cols>
    <col min="1" max="1" width="46.375" style="6" customWidth="1"/>
    <col min="2" max="2" width="9" style="6" customWidth="1"/>
    <col min="3" max="3" width="1.375" style="6" customWidth="1"/>
    <col min="4" max="4" width="16.375" style="6" customWidth="1"/>
    <col min="5" max="5" width="1.375" style="6" customWidth="1"/>
    <col min="6" max="6" width="16.125" style="6" customWidth="1"/>
    <col min="7" max="7" width="1.375" style="6" customWidth="1"/>
    <col min="8" max="8" width="16" style="6" customWidth="1"/>
    <col min="9" max="9" width="1.375" style="6" customWidth="1"/>
    <col min="10" max="10" width="16.625" style="6" customWidth="1"/>
    <col min="11" max="11" width="2.125" style="6" customWidth="1"/>
    <col min="12" max="12" width="20.125" style="6"/>
    <col min="13" max="13" width="20.125" style="37"/>
    <col min="14" max="16384" width="20.125" style="6"/>
  </cols>
  <sheetData>
    <row r="1" spans="1:13" ht="21.6" customHeight="1">
      <c r="A1" s="252" t="s">
        <v>0</v>
      </c>
      <c r="B1" s="252"/>
      <c r="C1" s="252"/>
      <c r="D1" s="252"/>
      <c r="E1" s="252"/>
      <c r="F1" s="252"/>
      <c r="G1" s="252"/>
      <c r="H1" s="252"/>
      <c r="J1" s="10"/>
    </row>
    <row r="2" spans="1:13" s="8" customFormat="1" ht="20.399999999999999">
      <c r="A2" s="45" t="s">
        <v>81</v>
      </c>
      <c r="B2" s="84"/>
      <c r="C2" s="84"/>
      <c r="D2" s="84"/>
      <c r="E2" s="84"/>
      <c r="F2" s="84"/>
      <c r="G2" s="84"/>
      <c r="H2" s="84"/>
      <c r="I2" s="84"/>
      <c r="J2" s="84"/>
      <c r="M2" s="112"/>
    </row>
    <row r="3" spans="1:13" s="8" customFormat="1" ht="20.399999999999999">
      <c r="A3" s="67" t="s">
        <v>120</v>
      </c>
      <c r="B3" s="2"/>
      <c r="C3" s="2"/>
      <c r="D3" s="2"/>
      <c r="M3" s="112"/>
    </row>
    <row r="4" spans="1:13" s="8" customFormat="1" ht="20.399999999999999">
      <c r="A4" s="84"/>
      <c r="B4" s="84"/>
      <c r="C4" s="84"/>
      <c r="J4" s="10" t="s">
        <v>3</v>
      </c>
      <c r="M4" s="112"/>
    </row>
    <row r="5" spans="1:13" s="8" customFormat="1" ht="20.399999999999999">
      <c r="D5" s="253" t="s">
        <v>4</v>
      </c>
      <c r="E5" s="253"/>
      <c r="F5" s="253"/>
      <c r="G5" s="9"/>
      <c r="H5" s="253" t="s">
        <v>5</v>
      </c>
      <c r="I5" s="253"/>
      <c r="J5" s="253"/>
      <c r="M5" s="112"/>
    </row>
    <row r="6" spans="1:13" s="8" customFormat="1" ht="20.399999999999999">
      <c r="B6" s="6"/>
      <c r="C6" s="6"/>
      <c r="D6" s="12" t="s">
        <v>6</v>
      </c>
      <c r="E6" s="9"/>
      <c r="F6" s="12" t="s">
        <v>83</v>
      </c>
      <c r="G6" s="9"/>
      <c r="H6" s="12" t="s">
        <v>6</v>
      </c>
      <c r="I6" s="9"/>
      <c r="J6" s="12" t="s">
        <v>83</v>
      </c>
      <c r="M6" s="112"/>
    </row>
    <row r="7" spans="1:13" s="8" customFormat="1" ht="20.399999999999999">
      <c r="B7" s="9"/>
      <c r="C7" s="6"/>
      <c r="D7" s="13" t="s">
        <v>8</v>
      </c>
      <c r="E7" s="14"/>
      <c r="F7" s="13" t="s">
        <v>8</v>
      </c>
      <c r="G7" s="13"/>
      <c r="H7" s="13" t="s">
        <v>8</v>
      </c>
      <c r="I7" s="14"/>
      <c r="J7" s="13" t="s">
        <v>8</v>
      </c>
      <c r="M7" s="112"/>
    </row>
    <row r="8" spans="1:13" s="8" customFormat="1" ht="20.399999999999999">
      <c r="B8" s="11" t="s">
        <v>10</v>
      </c>
      <c r="C8" s="6"/>
      <c r="D8" s="15" t="s">
        <v>11</v>
      </c>
      <c r="E8" s="16"/>
      <c r="F8" s="15" t="s">
        <v>11</v>
      </c>
      <c r="G8" s="16"/>
      <c r="H8" s="15" t="s">
        <v>11</v>
      </c>
      <c r="I8" s="16"/>
      <c r="J8" s="15" t="s">
        <v>11</v>
      </c>
      <c r="M8" s="112"/>
    </row>
    <row r="9" spans="1:13" s="8" customFormat="1" ht="20.399999999999999">
      <c r="A9" s="8" t="s">
        <v>84</v>
      </c>
      <c r="B9" s="9"/>
      <c r="C9" s="9"/>
      <c r="D9" s="4"/>
      <c r="E9" s="4"/>
      <c r="F9" s="4"/>
      <c r="G9" s="4"/>
      <c r="H9" s="4"/>
      <c r="I9" s="4"/>
      <c r="J9" s="4"/>
      <c r="M9" s="112"/>
    </row>
    <row r="10" spans="1:13" s="8" customFormat="1" ht="20.399999999999999">
      <c r="A10" s="8" t="s">
        <v>85</v>
      </c>
      <c r="D10" s="112"/>
      <c r="E10" s="101"/>
      <c r="F10" s="112"/>
      <c r="G10" s="101"/>
      <c r="H10" s="112"/>
      <c r="I10" s="101"/>
      <c r="J10" s="112"/>
      <c r="M10" s="112"/>
    </row>
    <row r="11" spans="1:13">
      <c r="A11" s="6" t="s">
        <v>86</v>
      </c>
      <c r="D11" s="26">
        <v>282914</v>
      </c>
      <c r="E11" s="25"/>
      <c r="F11" s="26">
        <v>305360</v>
      </c>
      <c r="G11" s="25"/>
      <c r="H11" s="26">
        <v>149007</v>
      </c>
      <c r="I11" s="25"/>
      <c r="J11" s="26">
        <v>166418</v>
      </c>
      <c r="L11" s="37"/>
    </row>
    <row r="12" spans="1:13">
      <c r="A12" s="6" t="s">
        <v>87</v>
      </c>
      <c r="D12" s="26">
        <v>40959</v>
      </c>
      <c r="E12" s="25"/>
      <c r="F12" s="26">
        <v>0</v>
      </c>
      <c r="G12" s="25"/>
      <c r="H12" s="26">
        <v>0</v>
      </c>
      <c r="I12" s="25"/>
      <c r="J12" s="26">
        <v>0</v>
      </c>
      <c r="L12" s="37"/>
    </row>
    <row r="13" spans="1:13" ht="20.399999999999999">
      <c r="A13" s="6" t="s">
        <v>88</v>
      </c>
      <c r="B13" s="9"/>
      <c r="C13" s="9"/>
      <c r="D13" s="26">
        <v>2127</v>
      </c>
      <c r="E13" s="101"/>
      <c r="F13" s="103">
        <v>11825</v>
      </c>
      <c r="G13" s="101"/>
      <c r="H13" s="103">
        <v>19294</v>
      </c>
      <c r="I13" s="101"/>
      <c r="J13" s="103">
        <v>26064</v>
      </c>
      <c r="L13" s="37"/>
    </row>
    <row r="14" spans="1:13">
      <c r="A14" s="6" t="s">
        <v>89</v>
      </c>
      <c r="D14" s="114">
        <f>SUM(D11:D13)</f>
        <v>326000</v>
      </c>
      <c r="E14" s="32"/>
      <c r="F14" s="114">
        <f>SUM(F11:F13)</f>
        <v>317185</v>
      </c>
      <c r="G14" s="32"/>
      <c r="H14" s="114">
        <f>SUM(H11:H13)</f>
        <v>168301</v>
      </c>
      <c r="I14" s="25"/>
      <c r="J14" s="114">
        <f>SUM(J11:J13)</f>
        <v>192482</v>
      </c>
      <c r="L14" s="115"/>
      <c r="M14" s="115"/>
    </row>
    <row r="15" spans="1:13" ht="5.0999999999999996" customHeight="1">
      <c r="D15" s="32"/>
      <c r="E15" s="32"/>
      <c r="F15" s="32"/>
      <c r="G15" s="32"/>
      <c r="H15" s="24"/>
      <c r="I15" s="25"/>
      <c r="J15" s="24"/>
    </row>
    <row r="16" spans="1:13" ht="20.399999999999999">
      <c r="A16" s="8" t="s">
        <v>90</v>
      </c>
      <c r="D16" s="37"/>
      <c r="E16" s="32"/>
      <c r="F16" s="37"/>
      <c r="G16" s="32"/>
      <c r="H16" s="116"/>
      <c r="I16" s="32"/>
      <c r="J16" s="116"/>
    </row>
    <row r="17" spans="1:15">
      <c r="A17" s="6" t="s">
        <v>91</v>
      </c>
      <c r="D17" s="113">
        <v>-238946</v>
      </c>
      <c r="E17" s="25"/>
      <c r="F17" s="113">
        <v>-275416</v>
      </c>
      <c r="G17" s="25"/>
      <c r="H17" s="113">
        <v>-127530</v>
      </c>
      <c r="I17" s="25"/>
      <c r="J17" s="113">
        <v>-140107</v>
      </c>
      <c r="L17" s="37"/>
      <c r="N17" s="117"/>
      <c r="O17" s="118"/>
    </row>
    <row r="18" spans="1:15">
      <c r="A18" s="6" t="s">
        <v>92</v>
      </c>
      <c r="D18" s="113">
        <v>-22332</v>
      </c>
      <c r="E18" s="25"/>
      <c r="F18" s="113">
        <v>0</v>
      </c>
      <c r="G18" s="25"/>
      <c r="H18" s="113">
        <v>0</v>
      </c>
      <c r="I18" s="25"/>
      <c r="J18" s="113">
        <v>0</v>
      </c>
      <c r="L18" s="37"/>
      <c r="N18" s="117"/>
      <c r="O18" s="118"/>
    </row>
    <row r="19" spans="1:15">
      <c r="A19" s="6" t="s">
        <v>93</v>
      </c>
      <c r="B19" s="7"/>
      <c r="C19" s="7"/>
      <c r="D19" s="113">
        <v>-8650</v>
      </c>
      <c r="E19" s="119"/>
      <c r="F19" s="113">
        <v>-8091</v>
      </c>
      <c r="G19" s="119"/>
      <c r="H19" s="113">
        <v>-7309</v>
      </c>
      <c r="I19" s="119"/>
      <c r="J19" s="113">
        <v>-6867</v>
      </c>
      <c r="N19" s="37"/>
      <c r="O19" s="37"/>
    </row>
    <row r="20" spans="1:15">
      <c r="A20" s="6" t="s">
        <v>94</v>
      </c>
      <c r="D20" s="113">
        <v>-80559</v>
      </c>
      <c r="E20" s="25"/>
      <c r="F20" s="113">
        <v>-111813</v>
      </c>
      <c r="G20" s="25"/>
      <c r="H20" s="113">
        <v>-58566</v>
      </c>
      <c r="I20" s="25"/>
      <c r="J20" s="113">
        <v>-74357</v>
      </c>
      <c r="L20" s="113"/>
      <c r="N20" s="37"/>
      <c r="O20" s="37"/>
    </row>
    <row r="21" spans="1:15">
      <c r="A21" s="6" t="s">
        <v>95</v>
      </c>
      <c r="B21" s="7"/>
      <c r="C21" s="7"/>
      <c r="D21" s="120">
        <f>SUM(D17:D20)</f>
        <v>-350487</v>
      </c>
      <c r="E21" s="32"/>
      <c r="F21" s="120">
        <f>SUM(F17:F20)</f>
        <v>-395320</v>
      </c>
      <c r="G21" s="32"/>
      <c r="H21" s="120">
        <f>SUM(H17:H20)</f>
        <v>-193405</v>
      </c>
      <c r="I21" s="32"/>
      <c r="J21" s="120">
        <f>SUM(J17:J20)</f>
        <v>-221331</v>
      </c>
      <c r="N21" s="121"/>
    </row>
    <row r="22" spans="1:15" ht="6" customHeight="1">
      <c r="B22" s="7"/>
      <c r="C22" s="7"/>
      <c r="D22" s="32"/>
      <c r="E22" s="32"/>
      <c r="F22" s="32"/>
      <c r="G22" s="32"/>
      <c r="H22" s="34"/>
      <c r="I22" s="32"/>
      <c r="J22" s="34"/>
    </row>
    <row r="23" spans="1:15" ht="20.399999999999999">
      <c r="A23" s="2" t="s">
        <v>121</v>
      </c>
      <c r="B23" s="9"/>
      <c r="C23" s="9"/>
      <c r="D23" s="122">
        <f>+D14+D21</f>
        <v>-24487</v>
      </c>
      <c r="E23" s="79"/>
      <c r="F23" s="122">
        <f>+F14+F21</f>
        <v>-78135</v>
      </c>
      <c r="G23" s="79"/>
      <c r="H23" s="122">
        <f>+H14+H21</f>
        <v>-25104</v>
      </c>
      <c r="I23" s="79"/>
      <c r="J23" s="122">
        <f>+J14+J21</f>
        <v>-28849</v>
      </c>
    </row>
    <row r="24" spans="1:15">
      <c r="A24" s="6" t="s">
        <v>97</v>
      </c>
      <c r="B24" s="23"/>
      <c r="C24" s="7"/>
      <c r="D24" s="113">
        <v>0</v>
      </c>
      <c r="E24" s="119"/>
      <c r="F24" s="113">
        <v>9587</v>
      </c>
      <c r="G24" s="119"/>
      <c r="H24" s="113">
        <v>0</v>
      </c>
      <c r="I24" s="119"/>
      <c r="J24" s="123">
        <v>0</v>
      </c>
      <c r="N24" s="121"/>
      <c r="O24" s="37"/>
    </row>
    <row r="25" spans="1:15" ht="20.399999999999999">
      <c r="A25" s="6" t="s">
        <v>98</v>
      </c>
      <c r="B25" s="23"/>
      <c r="C25" s="9"/>
      <c r="D25" s="124">
        <v>1391</v>
      </c>
      <c r="E25" s="119"/>
      <c r="F25" s="124">
        <v>1056</v>
      </c>
      <c r="G25" s="119"/>
      <c r="H25" s="124">
        <v>1943</v>
      </c>
      <c r="I25" s="24"/>
      <c r="J25" s="125">
        <v>1032</v>
      </c>
      <c r="L25" s="37"/>
    </row>
    <row r="26" spans="1:15" ht="20.399999999999999">
      <c r="A26" s="38" t="s">
        <v>99</v>
      </c>
      <c r="B26" s="7"/>
      <c r="C26" s="7"/>
      <c r="D26" s="122">
        <f>SUM(D23:D25)</f>
        <v>-23096</v>
      </c>
      <c r="E26" s="105"/>
      <c r="F26" s="122">
        <f>SUM(F23:F25)</f>
        <v>-67492</v>
      </c>
      <c r="G26" s="105"/>
      <c r="H26" s="122">
        <f>SUM(H23:H25)</f>
        <v>-23161</v>
      </c>
      <c r="I26" s="105"/>
      <c r="J26" s="122">
        <f>SUM(J23:J25)</f>
        <v>-27817</v>
      </c>
    </row>
    <row r="27" spans="1:15">
      <c r="A27" s="6" t="s">
        <v>100</v>
      </c>
      <c r="B27" s="23"/>
      <c r="C27" s="7"/>
      <c r="D27" s="124">
        <v>-14383</v>
      </c>
      <c r="E27" s="25"/>
      <c r="F27" s="124">
        <v>-12151</v>
      </c>
      <c r="G27" s="25"/>
      <c r="H27" s="124">
        <v>-12216</v>
      </c>
      <c r="I27" s="25"/>
      <c r="J27" s="124">
        <v>-10038</v>
      </c>
    </row>
    <row r="28" spans="1:15" ht="20.399999999999999">
      <c r="A28" s="38" t="s">
        <v>101</v>
      </c>
      <c r="B28" s="7"/>
      <c r="C28" s="7"/>
      <c r="D28" s="122">
        <f>SUM(D26:D27)</f>
        <v>-37479</v>
      </c>
      <c r="E28" s="105"/>
      <c r="F28" s="122">
        <f>SUM(F26:F27)</f>
        <v>-79643</v>
      </c>
      <c r="G28" s="105"/>
      <c r="H28" s="122">
        <f>SUM(H26:H27)</f>
        <v>-35377</v>
      </c>
      <c r="I28" s="105"/>
      <c r="J28" s="122">
        <f>SUM(J26:J27)</f>
        <v>-37855</v>
      </c>
    </row>
    <row r="29" spans="1:15">
      <c r="A29" s="6" t="s">
        <v>122</v>
      </c>
      <c r="B29" s="23">
        <v>17</v>
      </c>
      <c r="C29" s="7"/>
      <c r="D29" s="124">
        <v>16166</v>
      </c>
      <c r="E29" s="113"/>
      <c r="F29" s="124">
        <v>-99</v>
      </c>
      <c r="G29" s="113"/>
      <c r="H29" s="124">
        <v>7695</v>
      </c>
      <c r="I29" s="113"/>
      <c r="J29" s="124">
        <v>-279</v>
      </c>
      <c r="L29" s="37"/>
    </row>
    <row r="30" spans="1:15" ht="21" thickBot="1">
      <c r="A30" s="8" t="s">
        <v>103</v>
      </c>
      <c r="B30" s="8"/>
      <c r="C30" s="8"/>
      <c r="D30" s="126">
        <f>SUM(D28:D29)</f>
        <v>-21313</v>
      </c>
      <c r="E30" s="101"/>
      <c r="F30" s="126">
        <f>SUM(F28:F29)</f>
        <v>-79742</v>
      </c>
      <c r="G30" s="101"/>
      <c r="H30" s="126">
        <f>SUM(H28:H29)</f>
        <v>-27682</v>
      </c>
      <c r="I30" s="112"/>
      <c r="J30" s="126">
        <f>SUM(J28:J29)</f>
        <v>-38134</v>
      </c>
      <c r="L30" s="27"/>
    </row>
    <row r="31" spans="1:15" ht="20.399999999999999" thickTop="1">
      <c r="B31" s="5"/>
      <c r="C31" s="5"/>
      <c r="D31" s="26"/>
      <c r="E31" s="24"/>
      <c r="F31" s="26"/>
      <c r="G31" s="24"/>
      <c r="H31" s="26"/>
      <c r="I31" s="24"/>
      <c r="J31" s="26"/>
    </row>
    <row r="32" spans="1:15">
      <c r="A32" s="33" t="s">
        <v>227</v>
      </c>
      <c r="B32" s="33"/>
      <c r="C32" s="33"/>
      <c r="D32" s="33"/>
      <c r="E32" s="33"/>
      <c r="H32" s="127"/>
      <c r="J32" s="127"/>
    </row>
    <row r="34" spans="4:10">
      <c r="D34" s="128"/>
      <c r="F34" s="128"/>
      <c r="H34" s="128"/>
      <c r="J34" s="128"/>
    </row>
  </sheetData>
  <mergeCells count="3">
    <mergeCell ref="A1:H1"/>
    <mergeCell ref="D5:F5"/>
    <mergeCell ref="H5:J5"/>
  </mergeCells>
  <pageMargins left="0.59055118110236204" right="0.39370078740157499" top="0.59055118110236204" bottom="0.59055118110236204" header="0.31496062992126" footer="0.196850393700787"/>
  <pageSetup paperSize="9" scale="80" fitToHeight="0" orientation="portrait" r:id="rId1"/>
  <headerFooter scaleWithDoc="0">
    <oddFooter>&amp;R&amp;"Cordia New,Regular"&amp;15 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853A0-B9C5-490C-8A05-6512DB956985}">
  <sheetPr>
    <tabColor theme="7" tint="0.79998168889431442"/>
  </sheetPr>
  <dimension ref="A1:K32"/>
  <sheetViews>
    <sheetView view="pageBreakPreview" topLeftCell="A18" zoomScale="80" zoomScaleNormal="100" zoomScaleSheetLayoutView="80" workbookViewId="0">
      <selection activeCell="M18" sqref="M18"/>
    </sheetView>
  </sheetViews>
  <sheetFormatPr defaultColWidth="20.125" defaultRowHeight="19.8"/>
  <cols>
    <col min="1" max="1" width="42.625" style="6" customWidth="1"/>
    <col min="2" max="2" width="8" style="6" customWidth="1"/>
    <col min="3" max="3" width="1.375" style="6" customWidth="1"/>
    <col min="4" max="4" width="15" style="6" customWidth="1"/>
    <col min="5" max="5" width="1.375" style="6" customWidth="1"/>
    <col min="6" max="6" width="15" style="6" customWidth="1"/>
    <col min="7" max="7" width="1.375" style="6" customWidth="1"/>
    <col min="8" max="8" width="15" style="6" customWidth="1"/>
    <col min="9" max="9" width="1.375" style="6" customWidth="1"/>
    <col min="10" max="10" width="15" style="6" customWidth="1"/>
    <col min="11" max="11" width="0.75" style="6" customWidth="1"/>
    <col min="12" max="16384" width="20.125" style="6"/>
  </cols>
  <sheetData>
    <row r="1" spans="1:11" ht="21" customHeight="1">
      <c r="A1" s="252" t="s">
        <v>0</v>
      </c>
      <c r="B1" s="252"/>
      <c r="C1" s="252"/>
      <c r="D1" s="252"/>
      <c r="E1" s="252"/>
      <c r="F1" s="252"/>
      <c r="G1" s="252"/>
      <c r="H1" s="252"/>
      <c r="J1" s="4"/>
    </row>
    <row r="2" spans="1:11" s="8" customFormat="1" ht="20.399999999999999">
      <c r="A2" s="45" t="s">
        <v>104</v>
      </c>
      <c r="B2" s="84"/>
      <c r="C2" s="84"/>
      <c r="D2" s="84"/>
      <c r="E2" s="84"/>
      <c r="F2" s="84"/>
      <c r="G2" s="84"/>
      <c r="H2" s="84"/>
      <c r="I2" s="84"/>
      <c r="J2" s="84"/>
    </row>
    <row r="3" spans="1:11" s="8" customFormat="1" ht="20.399999999999999">
      <c r="A3" s="67" t="s">
        <v>120</v>
      </c>
      <c r="B3" s="2"/>
      <c r="C3" s="2"/>
      <c r="D3" s="2"/>
    </row>
    <row r="4" spans="1:11" s="8" customFormat="1" ht="20.399999999999999">
      <c r="A4" s="84"/>
      <c r="B4" s="84"/>
      <c r="C4" s="84"/>
      <c r="J4" s="10" t="s">
        <v>3</v>
      </c>
    </row>
    <row r="5" spans="1:11" s="8" customFormat="1" ht="20.399999999999999" customHeight="1">
      <c r="D5" s="253" t="s">
        <v>4</v>
      </c>
      <c r="E5" s="253"/>
      <c r="F5" s="253"/>
      <c r="G5" s="9"/>
      <c r="H5" s="253" t="s">
        <v>5</v>
      </c>
      <c r="I5" s="253"/>
      <c r="J5" s="253"/>
    </row>
    <row r="6" spans="1:11" s="8" customFormat="1" ht="20.399999999999999">
      <c r="B6" s="6"/>
      <c r="C6" s="6"/>
      <c r="D6" s="12" t="s">
        <v>6</v>
      </c>
      <c r="E6" s="9"/>
      <c r="F6" s="12" t="s">
        <v>83</v>
      </c>
      <c r="G6" s="9"/>
      <c r="H6" s="12" t="s">
        <v>6</v>
      </c>
      <c r="I6" s="9"/>
      <c r="J6" s="12" t="s">
        <v>83</v>
      </c>
    </row>
    <row r="7" spans="1:11" s="8" customFormat="1" ht="20.399999999999999">
      <c r="B7" s="9"/>
      <c r="C7" s="6"/>
      <c r="D7" s="13" t="s">
        <v>8</v>
      </c>
      <c r="E7" s="14"/>
      <c r="F7" s="13" t="s">
        <v>8</v>
      </c>
      <c r="G7" s="13"/>
      <c r="H7" s="13" t="s">
        <v>8</v>
      </c>
      <c r="I7" s="14"/>
      <c r="J7" s="13" t="s">
        <v>8</v>
      </c>
    </row>
    <row r="8" spans="1:11" s="8" customFormat="1" ht="20.399999999999999">
      <c r="B8" s="11" t="s">
        <v>10</v>
      </c>
      <c r="C8" s="6"/>
      <c r="D8" s="15" t="s">
        <v>11</v>
      </c>
      <c r="E8" s="16"/>
      <c r="F8" s="15" t="s">
        <v>11</v>
      </c>
      <c r="G8" s="16"/>
      <c r="H8" s="15" t="s">
        <v>11</v>
      </c>
      <c r="I8" s="16"/>
      <c r="J8" s="15" t="s">
        <v>11</v>
      </c>
    </row>
    <row r="9" spans="1:11" s="8" customFormat="1" ht="20.399999999999999">
      <c r="C9" s="9"/>
      <c r="D9" s="4"/>
      <c r="E9" s="4"/>
      <c r="F9" s="4"/>
      <c r="G9" s="4"/>
      <c r="H9" s="4"/>
      <c r="I9" s="4"/>
      <c r="J9" s="4"/>
    </row>
    <row r="10" spans="1:11" s="8" customFormat="1" ht="20.399999999999999">
      <c r="A10" s="8" t="s">
        <v>103</v>
      </c>
      <c r="D10" s="129">
        <v>-21313</v>
      </c>
      <c r="E10" s="130"/>
      <c r="F10" s="129">
        <v>-79742</v>
      </c>
      <c r="G10" s="130"/>
      <c r="H10" s="129">
        <v>-27682</v>
      </c>
      <c r="I10" s="130"/>
      <c r="J10" s="129">
        <v>-38134</v>
      </c>
    </row>
    <row r="11" spans="1:11" ht="20.399999999999999">
      <c r="A11" s="8" t="s">
        <v>106</v>
      </c>
      <c r="D11" s="131"/>
      <c r="E11" s="132"/>
      <c r="F11" s="133"/>
      <c r="G11" s="132"/>
      <c r="H11" s="37"/>
      <c r="I11" s="134"/>
      <c r="J11" s="135"/>
    </row>
    <row r="12" spans="1:11" ht="20.399999999999999">
      <c r="A12" s="38" t="s">
        <v>107</v>
      </c>
      <c r="D12" s="131"/>
      <c r="E12" s="132"/>
      <c r="F12" s="133"/>
      <c r="G12" s="132"/>
      <c r="H12" s="37"/>
      <c r="I12" s="134"/>
      <c r="J12" s="135"/>
      <c r="K12" s="38"/>
    </row>
    <row r="13" spans="1:11" ht="20.399999999999999">
      <c r="A13" s="38" t="s">
        <v>108</v>
      </c>
      <c r="D13" s="131"/>
      <c r="E13" s="132"/>
      <c r="F13" s="133"/>
      <c r="G13" s="132"/>
      <c r="H13" s="37"/>
      <c r="I13" s="134"/>
      <c r="J13" s="135"/>
      <c r="K13" s="38"/>
    </row>
    <row r="14" spans="1:11">
      <c r="A14" s="33" t="s">
        <v>109</v>
      </c>
      <c r="D14" s="32"/>
      <c r="E14" s="132"/>
      <c r="F14" s="136"/>
      <c r="G14" s="132"/>
      <c r="H14" s="32"/>
      <c r="I14" s="134"/>
      <c r="J14" s="32"/>
      <c r="K14" s="33"/>
    </row>
    <row r="15" spans="1:11">
      <c r="A15" s="33" t="s">
        <v>110</v>
      </c>
      <c r="D15" s="251">
        <v>3249</v>
      </c>
      <c r="E15" s="133"/>
      <c r="F15" s="136">
        <v>-423</v>
      </c>
      <c r="G15" s="133"/>
      <c r="H15" s="26">
        <v>0</v>
      </c>
      <c r="I15" s="134"/>
      <c r="J15" s="26">
        <v>0</v>
      </c>
      <c r="K15" s="33"/>
    </row>
    <row r="16" spans="1:11" ht="20.399999999999999">
      <c r="A16" s="8" t="s">
        <v>111</v>
      </c>
      <c r="D16" s="137">
        <f>SUM(D15:D15)</f>
        <v>3249</v>
      </c>
      <c r="E16" s="138"/>
      <c r="F16" s="137">
        <f>SUM(F15:F15)</f>
        <v>-423</v>
      </c>
      <c r="G16" s="130"/>
      <c r="H16" s="139">
        <f>SUM(H15:H15)</f>
        <v>0</v>
      </c>
      <c r="I16" s="133"/>
      <c r="J16" s="139">
        <f>SUM(J15:J15)</f>
        <v>0</v>
      </c>
    </row>
    <row r="17" spans="1:11" ht="21" thickBot="1">
      <c r="A17" s="8" t="s">
        <v>112</v>
      </c>
      <c r="D17" s="140">
        <f>+D16+D10</f>
        <v>-18064</v>
      </c>
      <c r="E17" s="141"/>
      <c r="F17" s="140">
        <f>+F16+F10</f>
        <v>-80165</v>
      </c>
      <c r="G17" s="130"/>
      <c r="H17" s="140">
        <f>+H16+H10</f>
        <v>-27682</v>
      </c>
      <c r="I17" s="130"/>
      <c r="J17" s="140">
        <f>+J16+J10</f>
        <v>-38134</v>
      </c>
    </row>
    <row r="18" spans="1:11" ht="20.399999999999999" thickTop="1">
      <c r="B18" s="7"/>
      <c r="C18" s="7"/>
      <c r="D18" s="142"/>
      <c r="E18" s="134"/>
      <c r="F18" s="134"/>
      <c r="G18" s="134"/>
      <c r="H18" s="32"/>
      <c r="I18" s="134"/>
      <c r="J18" s="134"/>
    </row>
    <row r="19" spans="1:11" ht="20.399999999999999">
      <c r="A19" s="8" t="s">
        <v>123</v>
      </c>
      <c r="D19" s="99"/>
      <c r="E19" s="99"/>
      <c r="F19" s="99"/>
      <c r="G19" s="99"/>
      <c r="H19" s="37"/>
      <c r="I19" s="99"/>
      <c r="J19" s="99"/>
    </row>
    <row r="20" spans="1:11">
      <c r="A20" s="86" t="s">
        <v>114</v>
      </c>
      <c r="D20" s="143">
        <f>+D10</f>
        <v>-21313</v>
      </c>
      <c r="E20" s="134"/>
      <c r="F20" s="143">
        <f>+F10</f>
        <v>-79742</v>
      </c>
      <c r="G20" s="134"/>
      <c r="H20" s="143">
        <f>+H10</f>
        <v>-27682</v>
      </c>
      <c r="I20" s="134"/>
      <c r="J20" s="143">
        <f>+J10</f>
        <v>-38134</v>
      </c>
      <c r="K20" s="144"/>
    </row>
    <row r="21" spans="1:11">
      <c r="A21" s="255" t="s">
        <v>115</v>
      </c>
      <c r="B21" s="255"/>
      <c r="D21" s="34">
        <v>0</v>
      </c>
      <c r="E21" s="134"/>
      <c r="F21" s="34">
        <v>0</v>
      </c>
      <c r="G21" s="134"/>
      <c r="H21" s="32">
        <v>0</v>
      </c>
      <c r="I21" s="134"/>
      <c r="J21" s="32">
        <v>0</v>
      </c>
    </row>
    <row r="22" spans="1:11" ht="21" thickBot="1">
      <c r="D22" s="145">
        <f>SUM(D20:D21)</f>
        <v>-21313</v>
      </c>
      <c r="E22" s="130"/>
      <c r="F22" s="145">
        <f>SUM(F20:F21)</f>
        <v>-79742</v>
      </c>
      <c r="G22" s="134"/>
      <c r="H22" s="145">
        <f>SUM(H20:H21)</f>
        <v>-27682</v>
      </c>
      <c r="I22" s="134"/>
      <c r="J22" s="145">
        <f>SUM(J20:J21)</f>
        <v>-38134</v>
      </c>
    </row>
    <row r="23" spans="1:11" ht="20.399999999999999" thickTop="1">
      <c r="D23" s="99"/>
      <c r="E23" s="99"/>
      <c r="F23" s="99"/>
      <c r="G23" s="99"/>
      <c r="H23" s="99"/>
      <c r="I23" s="99"/>
      <c r="J23" s="99"/>
    </row>
    <row r="24" spans="1:11" ht="20.399999999999999">
      <c r="A24" s="8" t="s">
        <v>116</v>
      </c>
      <c r="D24" s="99"/>
      <c r="E24" s="99"/>
      <c r="F24" s="99"/>
      <c r="G24" s="99"/>
      <c r="H24" s="99"/>
      <c r="I24" s="99"/>
      <c r="J24" s="99"/>
    </row>
    <row r="25" spans="1:11" s="8" customFormat="1" ht="20.399999999999999">
      <c r="A25" s="86" t="s">
        <v>117</v>
      </c>
      <c r="B25" s="6"/>
      <c r="C25" s="6"/>
      <c r="D25" s="143">
        <f>+D17</f>
        <v>-18064</v>
      </c>
      <c r="E25" s="134"/>
      <c r="F25" s="143">
        <f>+F17</f>
        <v>-80165</v>
      </c>
      <c r="G25" s="134"/>
      <c r="H25" s="143">
        <f>+H17</f>
        <v>-27682</v>
      </c>
      <c r="I25" s="134"/>
      <c r="J25" s="143">
        <f>+J17</f>
        <v>-38134</v>
      </c>
      <c r="K25" s="146"/>
    </row>
    <row r="26" spans="1:11">
      <c r="A26" s="255" t="s">
        <v>115</v>
      </c>
      <c r="B26" s="255"/>
      <c r="D26" s="34">
        <v>0</v>
      </c>
      <c r="E26" s="134"/>
      <c r="F26" s="34">
        <v>0</v>
      </c>
      <c r="G26" s="134"/>
      <c r="H26" s="32">
        <v>0</v>
      </c>
      <c r="I26" s="134"/>
      <c r="J26" s="32">
        <v>0</v>
      </c>
    </row>
    <row r="27" spans="1:11" ht="21" thickBot="1">
      <c r="D27" s="145">
        <f>SUM(D25:D26)</f>
        <v>-18064</v>
      </c>
      <c r="E27" s="130"/>
      <c r="F27" s="145">
        <f>SUM(F25:F26)</f>
        <v>-80165</v>
      </c>
      <c r="G27" s="130"/>
      <c r="H27" s="145">
        <f>SUM(H25:H26)</f>
        <v>-27682</v>
      </c>
      <c r="I27" s="130"/>
      <c r="J27" s="145">
        <f>SUM(J25:J26)</f>
        <v>-38134</v>
      </c>
    </row>
    <row r="28" spans="1:11" ht="21" thickTop="1">
      <c r="D28" s="147"/>
      <c r="E28" s="130"/>
      <c r="F28" s="147"/>
      <c r="G28" s="130"/>
      <c r="H28" s="147"/>
      <c r="I28" s="130"/>
      <c r="J28" s="147"/>
    </row>
    <row r="29" spans="1:11" ht="20.399999999999999" customHeight="1">
      <c r="A29" s="67" t="s">
        <v>124</v>
      </c>
      <c r="B29" s="23"/>
    </row>
    <row r="30" spans="1:11" ht="20.399999999999999" thickBot="1">
      <c r="A30" s="254" t="s">
        <v>119</v>
      </c>
      <c r="B30" s="254"/>
      <c r="D30" s="148">
        <f>D10/542090</f>
        <v>-3.9316349683631867E-2</v>
      </c>
      <c r="E30" s="149"/>
      <c r="F30" s="148">
        <f>F10/528234</f>
        <v>-0.15095961259593285</v>
      </c>
      <c r="G30" s="149"/>
      <c r="H30" s="148">
        <f>H10/542090</f>
        <v>-5.1065321256617904E-2</v>
      </c>
      <c r="I30" s="149"/>
      <c r="J30" s="148">
        <f>J10/528234</f>
        <v>-7.2191490892293944E-2</v>
      </c>
    </row>
    <row r="31" spans="1:11" ht="20.399999999999999" thickTop="1">
      <c r="A31" s="86"/>
      <c r="D31" s="150"/>
      <c r="E31" s="150"/>
      <c r="F31" s="150"/>
      <c r="G31" s="150"/>
      <c r="H31" s="150"/>
      <c r="I31" s="150"/>
      <c r="J31" s="150"/>
    </row>
    <row r="32" spans="1:11">
      <c r="A32" s="33" t="s">
        <v>227</v>
      </c>
      <c r="B32" s="33"/>
      <c r="C32" s="33"/>
      <c r="D32" s="33"/>
      <c r="E32" s="33"/>
    </row>
  </sheetData>
  <mergeCells count="6">
    <mergeCell ref="A30:B30"/>
    <mergeCell ref="A1:H1"/>
    <mergeCell ref="D5:F5"/>
    <mergeCell ref="H5:J5"/>
    <mergeCell ref="A21:B21"/>
    <mergeCell ref="A26:B26"/>
  </mergeCells>
  <pageMargins left="0.59055118110236204" right="0.39370078740157499" top="0.59055118110236204" bottom="0.59055118110236204" header="0.31496062992126" footer="0.196850393700787"/>
  <pageSetup paperSize="9" scale="85" fitToHeight="0" orientation="portrait" r:id="rId1"/>
  <headerFooter scaleWithDoc="0">
    <oddFooter>&amp;R&amp;"Cordia New,Regular"&amp;15 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1DFD3-F8CF-441A-B265-286E450CD9C0}">
  <sheetPr>
    <tabColor theme="6" tint="0.79998168889431442"/>
  </sheetPr>
  <dimension ref="A1:Y56"/>
  <sheetViews>
    <sheetView view="pageBreakPreview" topLeftCell="A19" zoomScaleNormal="85" zoomScaleSheetLayoutView="100" workbookViewId="0">
      <selection activeCell="E12" sqref="E12:E13"/>
    </sheetView>
  </sheetViews>
  <sheetFormatPr defaultColWidth="9.125" defaultRowHeight="21" customHeight="1"/>
  <cols>
    <col min="1" max="1" width="47.625" style="6" customWidth="1"/>
    <col min="2" max="2" width="8.75" style="6" customWidth="1"/>
    <col min="3" max="3" width="15.75" style="6" customWidth="1"/>
    <col min="4" max="4" width="1.75" style="6" customWidth="1"/>
    <col min="5" max="5" width="15" style="6" customWidth="1"/>
    <col min="6" max="6" width="1.75" style="6" customWidth="1"/>
    <col min="7" max="7" width="16.375" style="6" bestFit="1" customWidth="1"/>
    <col min="8" max="8" width="1.75" style="6" customWidth="1"/>
    <col min="9" max="9" width="15.875" style="6" bestFit="1" customWidth="1"/>
    <col min="10" max="10" width="1.75" style="6" customWidth="1"/>
    <col min="11" max="11" width="17.625" style="6" customWidth="1"/>
    <col min="12" max="12" width="1.75" style="6" customWidth="1"/>
    <col min="13" max="13" width="19.25" style="6" bestFit="1" customWidth="1"/>
    <col min="14" max="14" width="1.75" style="6" customWidth="1"/>
    <col min="15" max="15" width="13.375" style="6" customWidth="1"/>
    <col min="16" max="16" width="1.75" style="6" customWidth="1"/>
    <col min="17" max="17" width="14.75" style="6" customWidth="1"/>
    <col min="18" max="18" width="1.75" style="6" customWidth="1"/>
    <col min="19" max="19" width="14.875" style="6" customWidth="1"/>
    <col min="20" max="20" width="2.25" style="6" customWidth="1"/>
    <col min="21" max="21" width="15" style="6" bestFit="1" customWidth="1"/>
    <col min="22" max="22" width="12.625" style="6" bestFit="1" customWidth="1"/>
    <col min="23" max="16384" width="9.125" style="6"/>
  </cols>
  <sheetData>
    <row r="1" spans="1:25" ht="21" customHeight="1">
      <c r="A1" s="252" t="s">
        <v>0</v>
      </c>
      <c r="B1" s="252"/>
      <c r="C1" s="252"/>
      <c r="D1" s="252"/>
      <c r="E1" s="252"/>
      <c r="F1" s="252"/>
      <c r="G1" s="1"/>
      <c r="H1" s="1"/>
      <c r="S1" s="4" t="s">
        <v>125</v>
      </c>
    </row>
    <row r="2" spans="1:25" ht="21" customHeight="1">
      <c r="A2" s="252" t="s">
        <v>126</v>
      </c>
      <c r="B2" s="252"/>
      <c r="C2" s="252"/>
      <c r="D2" s="252"/>
      <c r="E2" s="252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25" ht="21" customHeight="1">
      <c r="A3" s="252" t="s">
        <v>120</v>
      </c>
      <c r="B3" s="252"/>
      <c r="C3" s="252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Y3" s="152"/>
    </row>
    <row r="4" spans="1:25" ht="21" customHeight="1">
      <c r="A4" s="2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Y4" s="152"/>
    </row>
    <row r="5" spans="1:25" ht="21" customHeight="1">
      <c r="A5" s="84"/>
      <c r="B5" s="84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8"/>
      <c r="R5" s="8"/>
      <c r="S5" s="153" t="s">
        <v>3</v>
      </c>
      <c r="Y5" s="152"/>
    </row>
    <row r="6" spans="1:25" ht="21" customHeight="1">
      <c r="A6" s="84"/>
      <c r="B6" s="84"/>
      <c r="C6" s="253" t="s">
        <v>4</v>
      </c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Y6" s="152"/>
    </row>
    <row r="7" spans="1:25" ht="21" customHeight="1">
      <c r="A7" s="84"/>
      <c r="B7" s="84"/>
      <c r="C7" s="253" t="s">
        <v>127</v>
      </c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9"/>
      <c r="Q7" s="9"/>
      <c r="R7" s="9"/>
      <c r="S7" s="9"/>
      <c r="Y7" s="152"/>
    </row>
    <row r="8" spans="1:25" s="7" customFormat="1" ht="20.399999999999999">
      <c r="D8" s="4"/>
      <c r="I8" s="256"/>
      <c r="J8" s="256"/>
      <c r="K8" s="256"/>
      <c r="L8" s="154"/>
      <c r="M8" s="4" t="s">
        <v>128</v>
      </c>
      <c r="P8" s="4"/>
      <c r="R8" s="4"/>
      <c r="Y8" s="152"/>
    </row>
    <row r="9" spans="1:25" s="7" customFormat="1" ht="20.399999999999999">
      <c r="D9" s="4"/>
      <c r="L9" s="154"/>
      <c r="M9" s="155" t="s">
        <v>129</v>
      </c>
      <c r="N9" s="2"/>
      <c r="P9" s="4"/>
      <c r="R9" s="4"/>
    </row>
    <row r="10" spans="1:25" ht="21" customHeight="1">
      <c r="M10" s="156" t="s">
        <v>130</v>
      </c>
    </row>
    <row r="11" spans="1:25" s="7" customFormat="1" ht="21" customHeight="1">
      <c r="C11" s="9"/>
      <c r="D11" s="9"/>
      <c r="F11" s="4"/>
      <c r="G11" s="157" t="s">
        <v>131</v>
      </c>
      <c r="H11" s="4"/>
      <c r="I11" s="253" t="s">
        <v>73</v>
      </c>
      <c r="J11" s="253"/>
      <c r="K11" s="253"/>
      <c r="L11" s="4"/>
      <c r="M11" s="152" t="s">
        <v>132</v>
      </c>
      <c r="N11" s="154"/>
      <c r="O11" s="152" t="s">
        <v>133</v>
      </c>
      <c r="P11" s="4"/>
      <c r="Q11" s="154"/>
      <c r="R11" s="9"/>
      <c r="S11" s="4" t="s">
        <v>134</v>
      </c>
    </row>
    <row r="12" spans="1:25" s="7" customFormat="1" ht="21" customHeight="1">
      <c r="B12" s="2"/>
      <c r="C12" s="10" t="s">
        <v>135</v>
      </c>
      <c r="D12" s="157"/>
      <c r="E12" s="10" t="s">
        <v>136</v>
      </c>
      <c r="F12" s="4"/>
      <c r="G12" s="10" t="s">
        <v>137</v>
      </c>
      <c r="H12" s="4"/>
      <c r="I12" s="10" t="s">
        <v>138</v>
      </c>
      <c r="J12" s="10"/>
      <c r="K12" s="10"/>
      <c r="L12" s="152"/>
      <c r="M12" s="152" t="s">
        <v>139</v>
      </c>
      <c r="N12" s="152"/>
      <c r="O12" s="152" t="s">
        <v>140</v>
      </c>
      <c r="P12" s="4"/>
      <c r="Q12" s="4" t="s">
        <v>141</v>
      </c>
      <c r="R12" s="9"/>
      <c r="S12" s="4" t="s">
        <v>142</v>
      </c>
    </row>
    <row r="13" spans="1:25" s="7" customFormat="1" ht="21" customHeight="1">
      <c r="B13" s="11" t="s">
        <v>10</v>
      </c>
      <c r="C13" s="158" t="s">
        <v>143</v>
      </c>
      <c r="D13" s="10"/>
      <c r="E13" s="158" t="s">
        <v>144</v>
      </c>
      <c r="F13" s="9"/>
      <c r="G13" s="158" t="s">
        <v>145</v>
      </c>
      <c r="H13" s="9"/>
      <c r="I13" s="158" t="s">
        <v>146</v>
      </c>
      <c r="J13" s="10"/>
      <c r="K13" s="158" t="s">
        <v>75</v>
      </c>
      <c r="L13" s="152"/>
      <c r="M13" s="155" t="s">
        <v>147</v>
      </c>
      <c r="N13" s="152"/>
      <c r="O13" s="155" t="s">
        <v>148</v>
      </c>
      <c r="P13" s="9"/>
      <c r="Q13" s="155" t="s">
        <v>149</v>
      </c>
      <c r="R13" s="9"/>
      <c r="S13" s="159" t="s">
        <v>150</v>
      </c>
    </row>
    <row r="14" spans="1:25" s="8" customFormat="1" ht="21" customHeight="1">
      <c r="A14" s="2" t="s">
        <v>158</v>
      </c>
      <c r="C14" s="130">
        <v>132058</v>
      </c>
      <c r="D14" s="130"/>
      <c r="E14" s="130">
        <v>436860</v>
      </c>
      <c r="F14" s="130"/>
      <c r="G14" s="101">
        <v>0</v>
      </c>
      <c r="H14" s="130"/>
      <c r="I14" s="130">
        <v>13206</v>
      </c>
      <c r="J14" s="130"/>
      <c r="K14" s="129">
        <v>-255848</v>
      </c>
      <c r="L14" s="130"/>
      <c r="M14" s="130">
        <v>6108</v>
      </c>
      <c r="N14" s="130"/>
      <c r="O14" s="130">
        <f>SUM(C14:M14)</f>
        <v>332384</v>
      </c>
      <c r="P14" s="130"/>
      <c r="Q14" s="130">
        <v>1373</v>
      </c>
      <c r="R14" s="130"/>
      <c r="S14" s="130">
        <f>SUM(O14:Q14)</f>
        <v>333757</v>
      </c>
    </row>
    <row r="15" spans="1:25" ht="21" customHeight="1">
      <c r="A15" s="86" t="s">
        <v>151</v>
      </c>
      <c r="C15" s="37">
        <v>0</v>
      </c>
      <c r="D15" s="32"/>
      <c r="E15" s="37">
        <v>0</v>
      </c>
      <c r="F15" s="32"/>
      <c r="G15" s="37">
        <v>0</v>
      </c>
      <c r="H15" s="32"/>
      <c r="I15" s="32">
        <v>0</v>
      </c>
      <c r="J15" s="32"/>
      <c r="K15" s="143">
        <v>-79742</v>
      </c>
      <c r="L15" s="134"/>
      <c r="M15" s="32">
        <v>0</v>
      </c>
      <c r="N15" s="134"/>
      <c r="O15" s="143">
        <f>SUM(C15:M15)</f>
        <v>-79742</v>
      </c>
      <c r="P15" s="34"/>
      <c r="Q15" s="116">
        <v>0</v>
      </c>
      <c r="R15" s="34"/>
      <c r="S15" s="143">
        <f>SUM(O15:Q15)</f>
        <v>-79742</v>
      </c>
      <c r="T15" s="37"/>
    </row>
    <row r="16" spans="1:25" ht="21" customHeight="1">
      <c r="A16" s="86" t="s">
        <v>152</v>
      </c>
      <c r="C16" s="160">
        <v>0</v>
      </c>
      <c r="D16" s="32"/>
      <c r="E16" s="160">
        <v>0</v>
      </c>
      <c r="F16" s="32"/>
      <c r="G16" s="160">
        <v>0</v>
      </c>
      <c r="H16" s="32"/>
      <c r="I16" s="160">
        <v>0</v>
      </c>
      <c r="J16" s="32"/>
      <c r="K16" s="161">
        <v>0</v>
      </c>
      <c r="L16" s="134"/>
      <c r="M16" s="162">
        <v>-423</v>
      </c>
      <c r="N16" s="134"/>
      <c r="O16" s="163">
        <f>SUM(C16:M16)</f>
        <v>-423</v>
      </c>
      <c r="P16" s="34"/>
      <c r="Q16" s="160">
        <v>0</v>
      </c>
      <c r="R16" s="34"/>
      <c r="S16" s="162">
        <f>SUM(O16:Q16)</f>
        <v>-423</v>
      </c>
      <c r="T16" s="37"/>
    </row>
    <row r="17" spans="1:22" ht="21" customHeight="1">
      <c r="A17" s="86" t="s">
        <v>153</v>
      </c>
      <c r="C17" s="37">
        <f>SUM(C15:C16)</f>
        <v>0</v>
      </c>
      <c r="D17" s="32"/>
      <c r="E17" s="37">
        <f>SUM(E15:E16)</f>
        <v>0</v>
      </c>
      <c r="F17" s="32"/>
      <c r="G17" s="37">
        <f>SUM(G15:G16)</f>
        <v>0</v>
      </c>
      <c r="H17" s="32"/>
      <c r="I17" s="37">
        <f>SUM(I15:I16)</f>
        <v>0</v>
      </c>
      <c r="J17" s="32"/>
      <c r="K17" s="143">
        <f>SUM(K15:K16)</f>
        <v>-79742</v>
      </c>
      <c r="L17" s="134"/>
      <c r="M17" s="143">
        <f>SUM(M15:M16)</f>
        <v>-423</v>
      </c>
      <c r="N17" s="34"/>
      <c r="O17" s="143">
        <f>SUM(O15:O16)</f>
        <v>-80165</v>
      </c>
      <c r="P17" s="34"/>
      <c r="Q17" s="37">
        <f>SUM(Q15:Q16)</f>
        <v>0</v>
      </c>
      <c r="R17" s="34"/>
      <c r="S17" s="143">
        <f>SUM(S15:S16)</f>
        <v>-80165</v>
      </c>
      <c r="T17" s="37"/>
    </row>
    <row r="18" spans="1:22" ht="21" customHeight="1">
      <c r="A18" s="86" t="s">
        <v>154</v>
      </c>
      <c r="C18" s="37">
        <v>0</v>
      </c>
      <c r="D18" s="32"/>
      <c r="E18" s="37">
        <v>0</v>
      </c>
      <c r="F18" s="32"/>
      <c r="G18" s="143">
        <v>-5</v>
      </c>
      <c r="H18" s="32"/>
      <c r="I18" s="37">
        <v>0</v>
      </c>
      <c r="J18" s="32"/>
      <c r="K18" s="37">
        <v>0</v>
      </c>
      <c r="L18" s="37"/>
      <c r="M18" s="32">
        <v>0</v>
      </c>
      <c r="N18" s="134"/>
      <c r="O18" s="143">
        <f t="shared" ref="O18" si="0">SUM(C18:M18)</f>
        <v>-5</v>
      </c>
      <c r="P18" s="34"/>
      <c r="Q18" s="136">
        <v>-558</v>
      </c>
      <c r="R18" s="34"/>
      <c r="S18" s="136">
        <f t="shared" ref="S18" si="1">SUM(O18:Q18)</f>
        <v>-563</v>
      </c>
      <c r="T18" s="37"/>
    </row>
    <row r="19" spans="1:22" ht="21" customHeight="1">
      <c r="A19" s="86" t="s">
        <v>155</v>
      </c>
      <c r="C19" s="37"/>
      <c r="D19" s="32"/>
      <c r="E19" s="37"/>
      <c r="F19" s="32"/>
      <c r="G19" s="143"/>
      <c r="H19" s="32"/>
      <c r="I19" s="37"/>
      <c r="J19" s="32"/>
      <c r="K19" s="37"/>
      <c r="L19" s="37"/>
      <c r="M19" s="32"/>
      <c r="N19" s="134"/>
      <c r="O19" s="143"/>
      <c r="P19" s="34"/>
      <c r="Q19" s="136"/>
      <c r="R19" s="34"/>
      <c r="S19" s="136"/>
      <c r="T19" s="37"/>
    </row>
    <row r="20" spans="1:22" s="8" customFormat="1" ht="21" customHeight="1" thickBot="1">
      <c r="A20" s="2" t="s">
        <v>230</v>
      </c>
      <c r="C20" s="165">
        <f>SUM(C17:C18)+C14</f>
        <v>132058</v>
      </c>
      <c r="D20" s="130"/>
      <c r="E20" s="165">
        <f>SUM(E17:E18)+E14</f>
        <v>436860</v>
      </c>
      <c r="F20" s="130"/>
      <c r="G20" s="166">
        <f>SUM(G17:G18)+G14</f>
        <v>-5</v>
      </c>
      <c r="H20" s="130"/>
      <c r="I20" s="165">
        <f>SUM(I17:I18)+I14</f>
        <v>13206</v>
      </c>
      <c r="J20" s="130">
        <v>0</v>
      </c>
      <c r="K20" s="166">
        <f>SUM(K17:K18)+K14</f>
        <v>-335590</v>
      </c>
      <c r="L20" s="130"/>
      <c r="M20" s="165">
        <f>SUM(M17:M18)+M14</f>
        <v>5685</v>
      </c>
      <c r="N20" s="130"/>
      <c r="O20" s="165">
        <f>SUM(O17:O18)+O14</f>
        <v>252214</v>
      </c>
      <c r="P20" s="130"/>
      <c r="Q20" s="165">
        <f>SUM(Q17:Q18)+Q14</f>
        <v>815</v>
      </c>
      <c r="R20" s="130"/>
      <c r="S20" s="165">
        <f>SUM(S17:S18)+S14</f>
        <v>253029</v>
      </c>
    </row>
    <row r="21" spans="1:22" s="8" customFormat="1" thickTop="1">
      <c r="A21" s="2"/>
      <c r="C21" s="130"/>
      <c r="D21" s="130"/>
      <c r="E21" s="130"/>
      <c r="F21" s="130"/>
      <c r="G21" s="130"/>
      <c r="H21" s="130"/>
      <c r="I21" s="130"/>
      <c r="J21" s="130"/>
      <c r="K21" s="79"/>
      <c r="L21" s="130"/>
      <c r="M21" s="130"/>
      <c r="N21" s="130"/>
      <c r="O21" s="130"/>
      <c r="P21" s="130"/>
      <c r="Q21" s="130"/>
      <c r="R21" s="130"/>
      <c r="S21" s="130"/>
    </row>
    <row r="22" spans="1:22" s="8" customFormat="1" ht="21" customHeight="1">
      <c r="A22" s="2" t="s">
        <v>232</v>
      </c>
      <c r="C22" s="138">
        <v>132058</v>
      </c>
      <c r="D22" s="138"/>
      <c r="E22" s="167">
        <v>436860</v>
      </c>
      <c r="F22" s="138"/>
      <c r="G22" s="168">
        <v>-5</v>
      </c>
      <c r="H22" s="138"/>
      <c r="I22" s="138">
        <v>13206</v>
      </c>
      <c r="J22" s="138"/>
      <c r="K22" s="129">
        <v>-517761</v>
      </c>
      <c r="L22" s="138"/>
      <c r="M22" s="138">
        <v>6835</v>
      </c>
      <c r="N22" s="138"/>
      <c r="O22" s="169">
        <f>SUM(C22:M22)</f>
        <v>71193</v>
      </c>
      <c r="P22" s="169"/>
      <c r="Q22" s="169">
        <v>815</v>
      </c>
      <c r="R22" s="169"/>
      <c r="S22" s="169">
        <f>SUM(O22:Q22)</f>
        <v>72008</v>
      </c>
      <c r="T22" s="102"/>
    </row>
    <row r="23" spans="1:22" ht="21" customHeight="1">
      <c r="A23" s="86" t="s">
        <v>156</v>
      </c>
      <c r="B23" s="7">
        <v>16</v>
      </c>
      <c r="C23" s="135">
        <v>16500</v>
      </c>
      <c r="D23" s="135"/>
      <c r="E23" s="116">
        <v>4620</v>
      </c>
      <c r="F23" s="135"/>
      <c r="G23" s="37">
        <v>0</v>
      </c>
      <c r="H23" s="135"/>
      <c r="I23" s="135">
        <v>0</v>
      </c>
      <c r="J23" s="135"/>
      <c r="K23" s="37">
        <v>0</v>
      </c>
      <c r="L23" s="135"/>
      <c r="M23" s="37">
        <v>0</v>
      </c>
      <c r="N23" s="135"/>
      <c r="O23" s="170">
        <f>SUM(C23:M23)</f>
        <v>21120</v>
      </c>
      <c r="P23" s="170"/>
      <c r="Q23" s="170">
        <v>0</v>
      </c>
      <c r="R23" s="170"/>
      <c r="S23" s="170">
        <f>SUM(O23:Q23)</f>
        <v>21120</v>
      </c>
      <c r="T23" s="99"/>
    </row>
    <row r="24" spans="1:22" s="8" customFormat="1" ht="21" customHeight="1">
      <c r="A24" s="86" t="s">
        <v>151</v>
      </c>
      <c r="C24" s="37">
        <v>0</v>
      </c>
      <c r="D24" s="37"/>
      <c r="E24" s="37">
        <v>0</v>
      </c>
      <c r="F24" s="37"/>
      <c r="G24" s="37">
        <v>0</v>
      </c>
      <c r="H24" s="37"/>
      <c r="I24" s="37">
        <v>0</v>
      </c>
      <c r="J24" s="37"/>
      <c r="K24" s="170">
        <v>-21313</v>
      </c>
      <c r="L24" s="135"/>
      <c r="M24" s="37">
        <v>0</v>
      </c>
      <c r="N24" s="37"/>
      <c r="O24" s="170">
        <f>SUM(C24:M24)</f>
        <v>-21313</v>
      </c>
      <c r="P24" s="170"/>
      <c r="Q24" s="170">
        <v>0</v>
      </c>
      <c r="R24" s="170"/>
      <c r="S24" s="170">
        <f t="shared" ref="S24:S25" si="2">SUM(O24:Q24)</f>
        <v>-21313</v>
      </c>
      <c r="T24" s="112"/>
    </row>
    <row r="25" spans="1:22" s="8" customFormat="1" ht="21" customHeight="1">
      <c r="A25" s="86" t="s">
        <v>152</v>
      </c>
      <c r="C25" s="164">
        <v>0</v>
      </c>
      <c r="D25" s="37"/>
      <c r="E25" s="164">
        <v>0</v>
      </c>
      <c r="F25" s="37"/>
      <c r="G25" s="164">
        <v>0</v>
      </c>
      <c r="H25" s="37"/>
      <c r="I25" s="164">
        <v>0</v>
      </c>
      <c r="J25" s="37"/>
      <c r="K25" s="98">
        <v>0</v>
      </c>
      <c r="L25" s="135"/>
      <c r="M25" s="98">
        <v>3249</v>
      </c>
      <c r="N25" s="116"/>
      <c r="O25" s="171">
        <f>SUM(C25:M25)</f>
        <v>3249</v>
      </c>
      <c r="P25" s="170"/>
      <c r="Q25" s="171">
        <v>0</v>
      </c>
      <c r="R25" s="170"/>
      <c r="S25" s="171">
        <f t="shared" si="2"/>
        <v>3249</v>
      </c>
      <c r="T25" s="112"/>
    </row>
    <row r="26" spans="1:22" ht="21" customHeight="1">
      <c r="A26" s="86" t="s">
        <v>153</v>
      </c>
      <c r="C26" s="37">
        <f>SUM(C24:C25)</f>
        <v>0</v>
      </c>
      <c r="D26" s="37"/>
      <c r="E26" s="37">
        <f>SUM(E24:E25)</f>
        <v>0</v>
      </c>
      <c r="F26" s="37"/>
      <c r="G26" s="37">
        <f>SUM(G24:G25)</f>
        <v>0</v>
      </c>
      <c r="H26" s="37"/>
      <c r="I26" s="37">
        <f>SUM(I24:I25)</f>
        <v>0</v>
      </c>
      <c r="J26" s="37"/>
      <c r="K26" s="170">
        <f>SUM(K24:K25)</f>
        <v>-21313</v>
      </c>
      <c r="L26" s="135"/>
      <c r="M26" s="116">
        <f>SUM(M24:M25)</f>
        <v>3249</v>
      </c>
      <c r="N26" s="135"/>
      <c r="O26" s="170">
        <f>SUM(O24:O25)</f>
        <v>-18064</v>
      </c>
      <c r="P26" s="170"/>
      <c r="Q26" s="170">
        <f>SUM(Q24:Q25)</f>
        <v>0</v>
      </c>
      <c r="R26" s="170"/>
      <c r="S26" s="170">
        <f>SUM(S24:S25)</f>
        <v>-18064</v>
      </c>
      <c r="T26" s="37"/>
      <c r="V26" s="144"/>
    </row>
    <row r="27" spans="1:22" ht="21" customHeight="1">
      <c r="A27" s="86" t="s">
        <v>154</v>
      </c>
      <c r="C27" s="37"/>
      <c r="D27" s="37"/>
      <c r="E27" s="37"/>
      <c r="F27" s="37"/>
      <c r="G27" s="37"/>
      <c r="H27" s="37"/>
      <c r="I27" s="37"/>
      <c r="J27" s="37"/>
      <c r="K27" s="170"/>
      <c r="L27" s="135"/>
      <c r="M27" s="116"/>
      <c r="N27" s="135"/>
      <c r="O27" s="170"/>
      <c r="P27" s="170"/>
      <c r="Q27" s="170"/>
      <c r="R27" s="170"/>
      <c r="S27" s="170"/>
      <c r="T27" s="37"/>
      <c r="V27" s="144"/>
    </row>
    <row r="28" spans="1:22" ht="21" customHeight="1">
      <c r="A28" s="86" t="s">
        <v>155</v>
      </c>
      <c r="B28" s="92"/>
      <c r="C28" s="37">
        <v>0</v>
      </c>
      <c r="D28" s="37"/>
      <c r="E28" s="37">
        <v>0</v>
      </c>
      <c r="F28" s="37"/>
      <c r="G28" s="164">
        <v>0</v>
      </c>
      <c r="H28" s="37"/>
      <c r="I28" s="37">
        <v>0</v>
      </c>
      <c r="J28" s="37"/>
      <c r="K28" s="98">
        <v>0</v>
      </c>
      <c r="L28" s="135"/>
      <c r="M28" s="37">
        <v>0</v>
      </c>
      <c r="N28" s="135"/>
      <c r="O28" s="172">
        <v>0</v>
      </c>
      <c r="P28" s="172"/>
      <c r="Q28" s="172">
        <v>0</v>
      </c>
      <c r="R28" s="172"/>
      <c r="S28" s="172">
        <v>0</v>
      </c>
      <c r="T28" s="5"/>
    </row>
    <row r="29" spans="1:22" s="8" customFormat="1" ht="21" customHeight="1" thickBot="1">
      <c r="A29" s="2" t="s">
        <v>231</v>
      </c>
      <c r="C29" s="165">
        <f>SUM(C26:C28)+C23+C22</f>
        <v>148558</v>
      </c>
      <c r="D29" s="173"/>
      <c r="E29" s="165">
        <f>SUM(E26:E28)+E23+E22</f>
        <v>441480</v>
      </c>
      <c r="F29" s="138"/>
      <c r="G29" s="166">
        <f>SUM(G26:G28)+G23+G22</f>
        <v>-5</v>
      </c>
      <c r="H29" s="130"/>
      <c r="I29" s="165">
        <f>SUM(I26:I28)+I23+I22</f>
        <v>13206</v>
      </c>
      <c r="J29" s="130"/>
      <c r="K29" s="166">
        <f>SUM(K26:K28)+K23+K22</f>
        <v>-539074</v>
      </c>
      <c r="L29" s="138"/>
      <c r="M29" s="165">
        <f>SUM(M26:M28)+M23+M22</f>
        <v>10084</v>
      </c>
      <c r="N29" s="173"/>
      <c r="O29" s="165">
        <f>SUM(O26:O28)+O23+O22</f>
        <v>74249</v>
      </c>
      <c r="P29" s="138"/>
      <c r="Q29" s="165">
        <f>SUM(Q26:Q28)+Q23+Q22</f>
        <v>815</v>
      </c>
      <c r="R29" s="138"/>
      <c r="S29" s="165">
        <f>SUM(S26:S28)+S23+S22</f>
        <v>75064</v>
      </c>
      <c r="T29" s="102"/>
      <c r="U29" s="102"/>
    </row>
    <row r="30" spans="1:22" s="8" customFormat="1" ht="21" customHeight="1" thickTop="1">
      <c r="A30" s="2"/>
      <c r="C30" s="130"/>
      <c r="D30" s="130"/>
      <c r="E30" s="130"/>
      <c r="F30" s="130"/>
      <c r="G30" s="174"/>
      <c r="H30" s="130"/>
      <c r="I30" s="130"/>
      <c r="J30" s="130"/>
      <c r="K30" s="168"/>
      <c r="L30" s="130"/>
      <c r="M30" s="130"/>
      <c r="N30" s="130"/>
      <c r="O30" s="130"/>
      <c r="P30" s="130"/>
      <c r="Q30" s="130"/>
      <c r="R30" s="130"/>
      <c r="S30" s="130"/>
      <c r="T30" s="102"/>
      <c r="U30" s="102"/>
    </row>
    <row r="31" spans="1:22" s="8" customFormat="1" ht="21" customHeight="1">
      <c r="A31" s="2"/>
      <c r="C31" s="130"/>
      <c r="D31" s="130"/>
      <c r="E31" s="130"/>
      <c r="F31" s="130"/>
      <c r="G31" s="130"/>
      <c r="H31" s="130"/>
      <c r="I31" s="130"/>
      <c r="J31" s="130"/>
      <c r="K31" s="168"/>
      <c r="L31" s="130"/>
      <c r="M31" s="130"/>
      <c r="N31" s="130"/>
      <c r="O31" s="130"/>
      <c r="P31" s="130"/>
      <c r="Q31" s="130"/>
      <c r="R31" s="130"/>
      <c r="S31" s="130"/>
      <c r="T31" s="102"/>
      <c r="U31" s="102"/>
    </row>
    <row r="32" spans="1:22" s="8" customFormat="1" ht="21" customHeight="1">
      <c r="A32" s="33" t="s">
        <v>227</v>
      </c>
      <c r="B32" s="33"/>
      <c r="C32" s="33"/>
      <c r="D32" s="33"/>
      <c r="E32" s="33"/>
      <c r="F32" s="6"/>
      <c r="G32" s="130"/>
      <c r="H32" s="130"/>
      <c r="I32" s="130"/>
      <c r="J32" s="130"/>
      <c r="K32" s="168"/>
      <c r="L32" s="130"/>
      <c r="M32" s="130"/>
      <c r="N32" s="130"/>
      <c r="O32" s="130"/>
      <c r="P32" s="130"/>
      <c r="Q32" s="130"/>
      <c r="R32" s="130"/>
      <c r="S32" s="130"/>
      <c r="T32" s="102"/>
      <c r="U32" s="102"/>
    </row>
    <row r="33" spans="1:21" s="8" customFormat="1" ht="21" customHeight="1">
      <c r="A33" s="2"/>
      <c r="C33" s="130"/>
      <c r="D33" s="130"/>
      <c r="E33" s="130"/>
      <c r="F33" s="130"/>
      <c r="G33" s="130"/>
      <c r="H33" s="130"/>
      <c r="I33" s="130"/>
      <c r="J33" s="130"/>
      <c r="K33" s="168"/>
      <c r="L33" s="130"/>
      <c r="M33" s="130"/>
      <c r="N33" s="130"/>
      <c r="O33" s="130"/>
      <c r="P33" s="130"/>
      <c r="Q33" s="130"/>
      <c r="R33" s="130"/>
      <c r="S33" s="130"/>
      <c r="T33" s="102"/>
      <c r="U33" s="102"/>
    </row>
    <row r="34" spans="1:21" s="8" customFormat="1" ht="20.399999999999999">
      <c r="A34" s="2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</row>
    <row r="35" spans="1:21" s="8" customFormat="1" ht="20.399999999999999">
      <c r="A35" s="2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30"/>
    </row>
    <row r="36" spans="1:21" s="8" customFormat="1" ht="20.399999999999999">
      <c r="A36" s="2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</row>
    <row r="37" spans="1:21" s="8" customFormat="1" ht="21" customHeight="1">
      <c r="B37" s="86"/>
      <c r="C37" s="86"/>
      <c r="D37" s="86"/>
      <c r="E37" s="86"/>
      <c r="F37" s="130"/>
      <c r="G37" s="86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</row>
    <row r="38" spans="1:21" s="8" customFormat="1" ht="20.399999999999999">
      <c r="A38" s="2"/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</row>
    <row r="39" spans="1:21" ht="19.8">
      <c r="A39" s="255"/>
      <c r="B39" s="255"/>
      <c r="C39" s="255"/>
      <c r="D39" s="255"/>
      <c r="E39" s="255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175"/>
    </row>
    <row r="40" spans="1:21" ht="19.8">
      <c r="A40" s="92"/>
      <c r="B40" s="92"/>
      <c r="C40" s="92"/>
      <c r="D40" s="92"/>
      <c r="E40" s="92"/>
      <c r="F40" s="27"/>
      <c r="G40" s="92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175"/>
    </row>
    <row r="41" spans="1:21" ht="20.399999999999999">
      <c r="A41" s="92"/>
      <c r="B41" s="92"/>
      <c r="C41" s="130"/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</row>
    <row r="42" spans="1:21" ht="19.8">
      <c r="A42" s="92"/>
      <c r="B42" s="92"/>
      <c r="C42" s="92"/>
      <c r="D42" s="92"/>
      <c r="E42" s="92"/>
      <c r="F42" s="27"/>
      <c r="G42" s="92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175"/>
    </row>
    <row r="43" spans="1:21" ht="19.8">
      <c r="A43" s="92"/>
      <c r="B43" s="92"/>
      <c r="C43" s="92"/>
      <c r="D43" s="92"/>
      <c r="E43" s="92"/>
      <c r="F43" s="27"/>
      <c r="G43" s="92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175"/>
    </row>
    <row r="44" spans="1:21" ht="19.8">
      <c r="A44" s="92"/>
      <c r="B44" s="92"/>
      <c r="C44" s="92"/>
      <c r="D44" s="92"/>
      <c r="E44" s="92"/>
      <c r="F44" s="27"/>
      <c r="G44" s="92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175"/>
    </row>
    <row r="45" spans="1:21" ht="20.399999999999999">
      <c r="A45" s="92"/>
      <c r="B45" s="92"/>
      <c r="C45" s="92"/>
      <c r="D45" s="92"/>
      <c r="E45" s="92"/>
      <c r="F45" s="27"/>
      <c r="G45" s="92"/>
      <c r="H45" s="27"/>
      <c r="I45" s="27"/>
      <c r="J45" s="27"/>
      <c r="K45" s="168"/>
      <c r="L45" s="27"/>
      <c r="M45" s="27"/>
      <c r="N45" s="27"/>
      <c r="O45" s="27"/>
      <c r="P45" s="27"/>
      <c r="Q45" s="27"/>
      <c r="R45" s="27"/>
      <c r="S45" s="176"/>
    </row>
    <row r="46" spans="1:21" ht="19.8">
      <c r="A46" s="92"/>
      <c r="B46" s="92"/>
      <c r="C46" s="92"/>
      <c r="D46" s="92"/>
      <c r="E46" s="92"/>
      <c r="F46" s="27"/>
      <c r="G46" s="92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</row>
    <row r="47" spans="1:21" ht="19.8">
      <c r="A47" s="92"/>
      <c r="B47" s="92"/>
      <c r="C47" s="92"/>
      <c r="D47" s="92"/>
      <c r="E47" s="92"/>
      <c r="F47" s="27"/>
      <c r="G47" s="92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175"/>
    </row>
    <row r="48" spans="1:21" ht="19.8">
      <c r="A48" s="92"/>
      <c r="B48" s="92"/>
      <c r="C48" s="92"/>
      <c r="D48" s="92"/>
      <c r="E48" s="92"/>
      <c r="F48" s="27"/>
      <c r="G48" s="92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</row>
    <row r="49" spans="1:19" ht="21.6">
      <c r="A49" s="92"/>
      <c r="B49" s="92"/>
      <c r="C49" s="92"/>
      <c r="D49" s="92"/>
      <c r="E49" s="92"/>
      <c r="F49" s="27"/>
      <c r="G49" s="92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177"/>
    </row>
    <row r="50" spans="1:19" ht="19.8">
      <c r="A50" s="92"/>
      <c r="B50" s="92"/>
      <c r="C50" s="92"/>
      <c r="D50" s="92"/>
      <c r="E50" s="92"/>
      <c r="F50" s="27"/>
      <c r="G50" s="92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</row>
    <row r="51" spans="1:19" ht="19.8">
      <c r="A51" s="92"/>
      <c r="B51" s="92"/>
      <c r="C51" s="92"/>
      <c r="D51" s="92"/>
      <c r="E51" s="92"/>
      <c r="F51" s="27"/>
      <c r="G51" s="92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175"/>
    </row>
    <row r="52" spans="1:19" ht="19.8">
      <c r="A52" s="92"/>
      <c r="B52" s="92"/>
      <c r="C52" s="92"/>
      <c r="D52" s="92"/>
      <c r="E52" s="92"/>
      <c r="F52" s="27"/>
      <c r="G52" s="92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175"/>
    </row>
    <row r="53" spans="1:19" ht="19.8">
      <c r="A53" s="92"/>
      <c r="B53" s="92"/>
      <c r="C53" s="92"/>
      <c r="D53" s="92"/>
      <c r="E53" s="92"/>
      <c r="F53" s="27"/>
      <c r="G53" s="92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175"/>
    </row>
    <row r="54" spans="1:19" ht="19.8">
      <c r="A54" s="92"/>
      <c r="B54" s="92"/>
      <c r="C54" s="92"/>
      <c r="D54" s="92"/>
      <c r="E54" s="92"/>
      <c r="F54" s="27"/>
      <c r="G54" s="92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175"/>
    </row>
    <row r="55" spans="1:19" ht="22.5" customHeight="1"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</row>
    <row r="56" spans="1:19" ht="21" customHeight="1">
      <c r="E56" s="37"/>
      <c r="F56" s="32"/>
      <c r="G56" s="37"/>
      <c r="H56" s="32"/>
    </row>
  </sheetData>
  <mergeCells count="8">
    <mergeCell ref="I11:K11"/>
    <mergeCell ref="A39:E39"/>
    <mergeCell ref="A1:F1"/>
    <mergeCell ref="A2:E2"/>
    <mergeCell ref="A3:C3"/>
    <mergeCell ref="C6:S6"/>
    <mergeCell ref="C7:O7"/>
    <mergeCell ref="I8:K8"/>
  </mergeCells>
  <pageMargins left="0.59055118110236204" right="0.39370078740157499" top="0.59055118110236204" bottom="0.59055118110236204" header="0.31496062992126" footer="0.196850393700787"/>
  <pageSetup paperSize="9" scale="62" fitToHeight="0" orientation="landscape" r:id="rId1"/>
  <headerFooter scaleWithDoc="0">
    <oddFooter>&amp;R&amp;"Cordia New,Regular"&amp;15 10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84C10-83F7-4914-8983-713D870FB677}">
  <sheetPr>
    <tabColor theme="6" tint="0.79998168889431442"/>
  </sheetPr>
  <dimension ref="A1:M34"/>
  <sheetViews>
    <sheetView view="pageBreakPreview" zoomScale="85" zoomScaleNormal="85" zoomScaleSheetLayoutView="85" workbookViewId="0">
      <selection activeCell="K9" sqref="K9"/>
    </sheetView>
  </sheetViews>
  <sheetFormatPr defaultColWidth="9.125" defaultRowHeight="21" customHeight="1"/>
  <cols>
    <col min="1" max="1" width="39.25" style="6" customWidth="1"/>
    <col min="2" max="2" width="9" style="6" customWidth="1"/>
    <col min="3" max="3" width="19.75" style="6" customWidth="1"/>
    <col min="4" max="4" width="1.75" style="6" customWidth="1"/>
    <col min="5" max="5" width="19.75" style="6" customWidth="1"/>
    <col min="6" max="6" width="1.75" style="6" customWidth="1"/>
    <col min="7" max="7" width="19.75" style="6" customWidth="1"/>
    <col min="8" max="8" width="1.75" style="6" customWidth="1"/>
    <col min="9" max="9" width="19.75" style="6" customWidth="1"/>
    <col min="10" max="10" width="1.75" style="6" customWidth="1"/>
    <col min="11" max="11" width="19.75" style="6" customWidth="1"/>
    <col min="12" max="12" width="7.25" style="6" customWidth="1"/>
    <col min="13" max="13" width="10" style="6" bestFit="1" customWidth="1"/>
    <col min="14" max="14" width="9.125" style="6"/>
    <col min="15" max="15" width="11" style="6" bestFit="1" customWidth="1"/>
    <col min="16" max="16384" width="9.125" style="6"/>
  </cols>
  <sheetData>
    <row r="1" spans="1:13" ht="21" customHeight="1">
      <c r="A1" s="252" t="s">
        <v>0</v>
      </c>
      <c r="B1" s="252"/>
      <c r="C1" s="252"/>
      <c r="D1" s="252"/>
      <c r="E1" s="252"/>
      <c r="F1" s="252"/>
      <c r="K1" s="4" t="s">
        <v>125</v>
      </c>
    </row>
    <row r="2" spans="1:13" ht="21" customHeight="1">
      <c r="A2" s="252" t="s">
        <v>126</v>
      </c>
      <c r="B2" s="252"/>
      <c r="C2" s="252"/>
      <c r="D2" s="252"/>
      <c r="E2" s="252"/>
      <c r="F2" s="8"/>
      <c r="G2" s="8"/>
      <c r="H2" s="8"/>
      <c r="I2" s="8"/>
      <c r="J2" s="8"/>
      <c r="K2" s="8"/>
    </row>
    <row r="3" spans="1:13" ht="21" customHeight="1">
      <c r="A3" s="252" t="s">
        <v>120</v>
      </c>
      <c r="B3" s="252"/>
      <c r="C3" s="252"/>
      <c r="D3" s="2"/>
      <c r="E3" s="2"/>
      <c r="F3" s="8"/>
      <c r="G3" s="8"/>
      <c r="H3" s="8"/>
      <c r="I3" s="8"/>
      <c r="J3" s="8"/>
      <c r="K3" s="8"/>
    </row>
    <row r="4" spans="1:13" ht="21" customHeight="1">
      <c r="A4" s="2"/>
      <c r="B4" s="8"/>
      <c r="C4" s="8"/>
      <c r="D4" s="8"/>
      <c r="E4" s="8"/>
      <c r="F4" s="8"/>
      <c r="G4" s="8"/>
      <c r="H4" s="8"/>
      <c r="I4" s="8"/>
      <c r="J4" s="8"/>
      <c r="K4" s="8"/>
    </row>
    <row r="5" spans="1:13" ht="21" customHeight="1">
      <c r="A5" s="2"/>
      <c r="B5" s="8"/>
      <c r="C5" s="8"/>
      <c r="D5" s="8"/>
      <c r="E5" s="8"/>
      <c r="F5" s="8"/>
      <c r="G5" s="8"/>
      <c r="H5" s="8"/>
      <c r="J5" s="8"/>
      <c r="K5" s="153" t="s">
        <v>3</v>
      </c>
    </row>
    <row r="6" spans="1:13" s="7" customFormat="1" ht="21.6" customHeight="1">
      <c r="B6" s="9"/>
      <c r="C6" s="253" t="s">
        <v>5</v>
      </c>
      <c r="D6" s="253"/>
      <c r="E6" s="253"/>
      <c r="F6" s="253"/>
      <c r="G6" s="253"/>
      <c r="H6" s="253"/>
      <c r="I6" s="253"/>
      <c r="J6" s="253"/>
      <c r="K6" s="253"/>
    </row>
    <row r="7" spans="1:13" s="7" customFormat="1" ht="21" customHeight="1">
      <c r="D7" s="9"/>
      <c r="F7" s="9"/>
      <c r="G7" s="253" t="s">
        <v>73</v>
      </c>
      <c r="H7" s="253"/>
      <c r="I7" s="253"/>
      <c r="J7" s="9"/>
    </row>
    <row r="8" spans="1:13" s="7" customFormat="1" ht="21" customHeight="1">
      <c r="C8" s="152" t="s">
        <v>157</v>
      </c>
      <c r="D8" s="9"/>
      <c r="E8" s="152" t="s">
        <v>136</v>
      </c>
      <c r="F8" s="9"/>
      <c r="G8" s="152" t="s">
        <v>138</v>
      </c>
      <c r="H8" s="9"/>
      <c r="I8" s="152"/>
      <c r="J8" s="152"/>
      <c r="K8" s="4" t="s">
        <v>134</v>
      </c>
    </row>
    <row r="9" spans="1:13" s="7" customFormat="1" ht="21" customHeight="1">
      <c r="B9" s="11" t="s">
        <v>10</v>
      </c>
      <c r="C9" s="155" t="s">
        <v>143</v>
      </c>
      <c r="D9" s="9"/>
      <c r="E9" s="155" t="s">
        <v>144</v>
      </c>
      <c r="F9" s="9"/>
      <c r="G9" s="155" t="s">
        <v>146</v>
      </c>
      <c r="H9" s="9"/>
      <c r="I9" s="155" t="s">
        <v>75</v>
      </c>
      <c r="J9" s="152"/>
      <c r="K9" s="155" t="s">
        <v>129</v>
      </c>
      <c r="L9" s="178"/>
      <c r="M9" s="178"/>
    </row>
    <row r="10" spans="1:13" ht="21" customHeight="1">
      <c r="A10" s="2" t="s">
        <v>158</v>
      </c>
      <c r="B10" s="8"/>
      <c r="C10" s="130">
        <v>132058</v>
      </c>
      <c r="D10" s="130"/>
      <c r="E10" s="130">
        <v>436860</v>
      </c>
      <c r="F10" s="130"/>
      <c r="G10" s="130">
        <v>13206</v>
      </c>
      <c r="H10" s="130"/>
      <c r="I10" s="168">
        <v>-103534</v>
      </c>
      <c r="J10" s="130"/>
      <c r="K10" s="141">
        <f>SUM(C10:I10)</f>
        <v>478590</v>
      </c>
      <c r="L10" s="37"/>
      <c r="M10" s="37"/>
    </row>
    <row r="11" spans="1:13" ht="21" customHeight="1">
      <c r="A11" s="86" t="s">
        <v>151</v>
      </c>
      <c r="B11" s="8"/>
      <c r="C11" s="32">
        <v>0</v>
      </c>
      <c r="D11" s="32"/>
      <c r="E11" s="32">
        <v>0</v>
      </c>
      <c r="F11" s="32"/>
      <c r="G11" s="32">
        <v>0</v>
      </c>
      <c r="H11" s="32"/>
      <c r="I11" s="143">
        <v>-38134</v>
      </c>
      <c r="J11" s="134"/>
      <c r="K11" s="143">
        <f>SUM(C11:I11)</f>
        <v>-38134</v>
      </c>
      <c r="L11" s="37"/>
      <c r="M11" s="37"/>
    </row>
    <row r="12" spans="1:13" ht="21" customHeight="1">
      <c r="A12" s="86" t="s">
        <v>152</v>
      </c>
      <c r="B12" s="8"/>
      <c r="C12" s="32">
        <v>0</v>
      </c>
      <c r="D12" s="32"/>
      <c r="E12" s="32">
        <v>0</v>
      </c>
      <c r="F12" s="32"/>
      <c r="G12" s="32">
        <v>0</v>
      </c>
      <c r="H12" s="32"/>
      <c r="I12" s="32">
        <v>0</v>
      </c>
      <c r="J12" s="134"/>
      <c r="K12" s="32">
        <f>SUM(C12:I12)</f>
        <v>0</v>
      </c>
      <c r="L12" s="37"/>
      <c r="M12" s="37"/>
    </row>
    <row r="13" spans="1:13" ht="21" customHeight="1">
      <c r="A13" s="86" t="s">
        <v>153</v>
      </c>
      <c r="C13" s="179">
        <f>SUM(C11:C12)</f>
        <v>0</v>
      </c>
      <c r="D13" s="32"/>
      <c r="E13" s="179">
        <f>SUM(E11:E12)</f>
        <v>0</v>
      </c>
      <c r="F13" s="32"/>
      <c r="G13" s="179">
        <f>SUM(G11:G12)</f>
        <v>0</v>
      </c>
      <c r="H13" s="32"/>
      <c r="I13" s="180">
        <f>SUM(I11:I12)</f>
        <v>-38134</v>
      </c>
      <c r="J13" s="181"/>
      <c r="K13" s="180">
        <f>SUM(K11:K11)</f>
        <v>-38134</v>
      </c>
      <c r="L13" s="37"/>
      <c r="M13" s="37"/>
    </row>
    <row r="14" spans="1:13" ht="21" customHeight="1" thickBot="1">
      <c r="A14" s="2" t="s">
        <v>230</v>
      </c>
      <c r="B14" s="8"/>
      <c r="C14" s="165">
        <f>+C13+C10</f>
        <v>132058</v>
      </c>
      <c r="D14" s="130"/>
      <c r="E14" s="165">
        <f>+E13+E10</f>
        <v>436860</v>
      </c>
      <c r="F14" s="130"/>
      <c r="G14" s="165">
        <f>+G13+G10</f>
        <v>13206</v>
      </c>
      <c r="H14" s="130"/>
      <c r="I14" s="166">
        <f>+I13+I10</f>
        <v>-141668</v>
      </c>
      <c r="J14" s="130"/>
      <c r="K14" s="165">
        <f>+K13+K10</f>
        <v>440456</v>
      </c>
      <c r="L14" s="37"/>
      <c r="M14" s="37"/>
    </row>
    <row r="15" spans="1:13" ht="21" customHeight="1" thickTop="1">
      <c r="A15" s="2"/>
      <c r="B15" s="8"/>
      <c r="C15" s="130"/>
      <c r="D15" s="130"/>
      <c r="E15" s="130"/>
      <c r="F15" s="130"/>
      <c r="G15" s="130"/>
      <c r="H15" s="130"/>
      <c r="I15" s="130"/>
      <c r="J15" s="130"/>
      <c r="K15" s="130"/>
      <c r="L15" s="37"/>
      <c r="M15" s="37"/>
    </row>
    <row r="16" spans="1:13" ht="21" customHeight="1">
      <c r="A16" s="2" t="s">
        <v>232</v>
      </c>
      <c r="B16" s="8"/>
      <c r="C16" s="130">
        <v>132058</v>
      </c>
      <c r="D16" s="130"/>
      <c r="E16" s="130">
        <v>436860</v>
      </c>
      <c r="F16" s="130"/>
      <c r="G16" s="130">
        <v>13206</v>
      </c>
      <c r="H16" s="130"/>
      <c r="I16" s="168">
        <v>-284464</v>
      </c>
      <c r="J16" s="130"/>
      <c r="K16" s="168">
        <f>SUM(C16:I16)</f>
        <v>297660</v>
      </c>
      <c r="L16" s="37"/>
      <c r="M16" s="37"/>
    </row>
    <row r="17" spans="1:13" ht="21" customHeight="1">
      <c r="A17" s="86" t="s">
        <v>156</v>
      </c>
      <c r="B17" s="7">
        <v>16</v>
      </c>
      <c r="C17" s="134">
        <v>16500</v>
      </c>
      <c r="D17" s="134"/>
      <c r="E17" s="134">
        <v>4620</v>
      </c>
      <c r="F17" s="134"/>
      <c r="G17" s="32">
        <v>0</v>
      </c>
      <c r="H17" s="134"/>
      <c r="I17" s="32">
        <v>0</v>
      </c>
      <c r="J17" s="134"/>
      <c r="K17" s="143">
        <f>SUM(C17:I17)</f>
        <v>21120</v>
      </c>
      <c r="L17" s="37"/>
      <c r="M17" s="37"/>
    </row>
    <row r="18" spans="1:13" ht="21" customHeight="1">
      <c r="A18" s="86" t="s">
        <v>151</v>
      </c>
      <c r="B18" s="8"/>
      <c r="C18" s="32">
        <v>0</v>
      </c>
      <c r="D18" s="32"/>
      <c r="E18" s="32">
        <v>0</v>
      </c>
      <c r="F18" s="32"/>
      <c r="G18" s="32">
        <v>0</v>
      </c>
      <c r="H18" s="32"/>
      <c r="I18" s="143">
        <v>-27682</v>
      </c>
      <c r="J18" s="134"/>
      <c r="K18" s="143">
        <f t="shared" ref="K18" si="0">SUM(C18:I18)</f>
        <v>-27682</v>
      </c>
      <c r="L18" s="37"/>
      <c r="M18" s="37"/>
    </row>
    <row r="19" spans="1:13" ht="21" customHeight="1">
      <c r="A19" s="86" t="s">
        <v>152</v>
      </c>
      <c r="B19" s="8"/>
      <c r="C19" s="164">
        <v>0</v>
      </c>
      <c r="D19" s="32"/>
      <c r="E19" s="164">
        <v>0</v>
      </c>
      <c r="F19" s="32"/>
      <c r="G19" s="164">
        <v>0</v>
      </c>
      <c r="H19" s="32"/>
      <c r="I19" s="164">
        <v>0</v>
      </c>
      <c r="J19" s="134"/>
      <c r="K19" s="164">
        <f>SUM(C19:I19)</f>
        <v>0</v>
      </c>
      <c r="L19" s="37"/>
      <c r="M19" s="37"/>
    </row>
    <row r="20" spans="1:13" ht="21" customHeight="1">
      <c r="A20" s="86" t="s">
        <v>153</v>
      </c>
      <c r="C20" s="32">
        <f>SUM(C18:C18)</f>
        <v>0</v>
      </c>
      <c r="D20" s="32"/>
      <c r="E20" s="32">
        <f>SUM(E18:E18)</f>
        <v>0</v>
      </c>
      <c r="F20" s="32"/>
      <c r="G20" s="32">
        <f>SUM(G18:G18)</f>
        <v>0</v>
      </c>
      <c r="H20" s="32"/>
      <c r="I20" s="180">
        <f>SUM(I18:I18)</f>
        <v>-27682</v>
      </c>
      <c r="J20" s="181"/>
      <c r="K20" s="143">
        <f>SUM(K18:K18)</f>
        <v>-27682</v>
      </c>
      <c r="L20" s="37"/>
      <c r="M20" s="37"/>
    </row>
    <row r="21" spans="1:13" ht="21" customHeight="1" thickBot="1">
      <c r="A21" s="2" t="s">
        <v>231</v>
      </c>
      <c r="B21" s="8"/>
      <c r="C21" s="165">
        <f>+C20+C17+C16</f>
        <v>148558</v>
      </c>
      <c r="D21" s="130"/>
      <c r="E21" s="165">
        <f>+E20+E17+E16</f>
        <v>441480</v>
      </c>
      <c r="F21" s="130"/>
      <c r="G21" s="165">
        <f>+G20+G17+G16</f>
        <v>13206</v>
      </c>
      <c r="H21" s="130"/>
      <c r="I21" s="166">
        <f>+I20+I17+I16</f>
        <v>-312146</v>
      </c>
      <c r="J21" s="182"/>
      <c r="K21" s="165">
        <f>+K20+K17+K16</f>
        <v>291098</v>
      </c>
      <c r="L21" s="37"/>
      <c r="M21" s="37"/>
    </row>
    <row r="22" spans="1:13" ht="21" customHeight="1" thickTop="1">
      <c r="A22" s="2"/>
      <c r="B22" s="8"/>
      <c r="C22" s="130"/>
      <c r="D22" s="130"/>
      <c r="E22" s="130"/>
      <c r="F22" s="130"/>
      <c r="G22" s="130"/>
      <c r="H22" s="130"/>
      <c r="I22" s="168"/>
      <c r="J22" s="182"/>
      <c r="K22" s="182"/>
      <c r="L22" s="37"/>
      <c r="M22" s="37"/>
    </row>
    <row r="23" spans="1:13" ht="21.9" customHeight="1">
      <c r="A23" s="33" t="s">
        <v>227</v>
      </c>
      <c r="B23" s="33"/>
      <c r="C23" s="33"/>
      <c r="D23" s="33"/>
      <c r="E23" s="33"/>
      <c r="G23" s="119"/>
      <c r="H23" s="119"/>
      <c r="I23" s="32"/>
      <c r="J23" s="32"/>
      <c r="K23" s="175"/>
    </row>
    <row r="24" spans="1:13" ht="21" customHeight="1">
      <c r="A24" s="2"/>
      <c r="B24" s="8"/>
      <c r="C24" s="130"/>
      <c r="D24" s="130"/>
      <c r="E24" s="130"/>
      <c r="F24" s="130"/>
      <c r="G24" s="130"/>
      <c r="H24" s="130"/>
      <c r="I24" s="168"/>
      <c r="J24" s="182"/>
      <c r="K24" s="182"/>
      <c r="L24" s="37"/>
      <c r="M24" s="37"/>
    </row>
    <row r="25" spans="1:13" ht="21" customHeight="1">
      <c r="A25" s="2"/>
      <c r="B25" s="8"/>
      <c r="C25" s="130"/>
      <c r="D25" s="130"/>
      <c r="E25" s="130"/>
      <c r="F25" s="130"/>
      <c r="G25" s="130"/>
      <c r="H25" s="130"/>
      <c r="I25" s="168"/>
      <c r="J25" s="182"/>
      <c r="K25" s="182"/>
      <c r="L25" s="37"/>
      <c r="M25" s="37"/>
    </row>
    <row r="26" spans="1:13" ht="21" customHeight="1">
      <c r="A26" s="2"/>
      <c r="B26" s="8"/>
      <c r="C26" s="130"/>
      <c r="D26" s="130"/>
      <c r="E26" s="130"/>
      <c r="F26" s="130"/>
      <c r="G26" s="130"/>
      <c r="H26" s="130"/>
      <c r="I26" s="101"/>
      <c r="J26" s="130"/>
      <c r="K26" s="130"/>
    </row>
    <row r="27" spans="1:13" ht="21" customHeight="1">
      <c r="A27" s="2"/>
      <c r="B27" s="8"/>
      <c r="C27" s="130"/>
      <c r="D27" s="130"/>
      <c r="E27" s="130"/>
      <c r="F27" s="130"/>
      <c r="G27" s="130"/>
      <c r="H27" s="130"/>
      <c r="I27" s="79"/>
      <c r="J27" s="130"/>
      <c r="K27" s="130"/>
    </row>
    <row r="28" spans="1:13" ht="21" customHeight="1">
      <c r="A28" s="2"/>
      <c r="B28" s="8"/>
      <c r="C28" s="130"/>
      <c r="D28" s="130"/>
      <c r="E28" s="130"/>
      <c r="F28" s="130"/>
      <c r="G28" s="130"/>
      <c r="H28" s="130"/>
      <c r="I28" s="101"/>
      <c r="J28" s="130"/>
      <c r="K28" s="130"/>
    </row>
    <row r="29" spans="1:13" ht="23.1" customHeight="1">
      <c r="A29" s="92"/>
      <c r="B29" s="92"/>
      <c r="C29" s="92"/>
      <c r="D29" s="92"/>
      <c r="E29" s="92"/>
      <c r="F29" s="34"/>
      <c r="G29" s="119"/>
      <c r="H29" s="119"/>
      <c r="I29" s="32"/>
      <c r="J29" s="32"/>
      <c r="K29" s="175"/>
    </row>
    <row r="30" spans="1:13" ht="23.1" customHeight="1">
      <c r="A30" s="92"/>
      <c r="B30" s="92"/>
      <c r="C30" s="92"/>
      <c r="D30" s="92"/>
      <c r="E30" s="92"/>
      <c r="F30" s="34"/>
      <c r="G30" s="119"/>
      <c r="H30" s="119"/>
      <c r="I30" s="32"/>
      <c r="J30" s="32"/>
      <c r="K30" s="175"/>
    </row>
    <row r="31" spans="1:13" ht="24.75" customHeight="1">
      <c r="A31" s="92"/>
      <c r="B31" s="92"/>
      <c r="C31" s="92"/>
      <c r="D31" s="92"/>
      <c r="E31" s="92"/>
      <c r="F31" s="34"/>
      <c r="G31" s="119"/>
      <c r="H31" s="119"/>
      <c r="I31" s="32"/>
      <c r="J31" s="32"/>
      <c r="K31" s="175"/>
    </row>
    <row r="32" spans="1:13" ht="23.1" customHeight="1"/>
    <row r="33" ht="23.1" customHeight="1"/>
    <row r="34" ht="23.1" customHeight="1"/>
  </sheetData>
  <mergeCells count="5">
    <mergeCell ref="A1:F1"/>
    <mergeCell ref="A2:E2"/>
    <mergeCell ref="A3:C3"/>
    <mergeCell ref="C6:K6"/>
    <mergeCell ref="G7:I7"/>
  </mergeCells>
  <pageMargins left="0.59055118110236204" right="0.39370078740157499" top="0.59055118110236204" bottom="0.59055118110236204" header="0.31496062992126" footer="0.196850393700787"/>
  <pageSetup paperSize="9" scale="95" fitToHeight="0" orientation="landscape" r:id="rId1"/>
  <headerFooter scaleWithDoc="0">
    <oddFooter>&amp;R&amp;"Cordia New,Regular"&amp;15 11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EB123-DB74-45CF-8557-DA08FD33E17C}">
  <sheetPr>
    <tabColor theme="5" tint="0.79998168889431442"/>
  </sheetPr>
  <dimension ref="A1:X74"/>
  <sheetViews>
    <sheetView view="pageBreakPreview" zoomScaleNormal="100" zoomScaleSheetLayoutView="100" workbookViewId="0">
      <selection sqref="A1:H1"/>
    </sheetView>
  </sheetViews>
  <sheetFormatPr defaultColWidth="2.75" defaultRowHeight="19.8"/>
  <cols>
    <col min="1" max="1" width="53.875" style="183" customWidth="1"/>
    <col min="2" max="2" width="15" style="183" customWidth="1"/>
    <col min="3" max="3" width="1.625" style="183" customWidth="1"/>
    <col min="4" max="4" width="15" style="183" customWidth="1"/>
    <col min="5" max="5" width="1.625" style="183" customWidth="1"/>
    <col min="6" max="6" width="15" style="183" customWidth="1"/>
    <col min="7" max="7" width="1.625" style="183" customWidth="1"/>
    <col min="8" max="8" width="15" style="183" customWidth="1"/>
    <col min="9" max="9" width="2" style="183" customWidth="1"/>
    <col min="10" max="10" width="13.75" style="183" customWidth="1"/>
    <col min="11" max="11" width="14.75" style="37" customWidth="1"/>
    <col min="12" max="12" width="2.75" style="183" customWidth="1"/>
    <col min="13" max="13" width="13.75" style="183" customWidth="1"/>
    <col min="14" max="14" width="12.25" style="183" customWidth="1"/>
    <col min="15" max="16" width="2.75" style="183" customWidth="1"/>
    <col min="17" max="17" width="17.75" style="37" bestFit="1" customWidth="1"/>
    <col min="18" max="21" width="17.75" style="37" customWidth="1"/>
    <col min="22" max="22" width="19.375" style="37" customWidth="1"/>
    <col min="23" max="23" width="2.75" style="183" customWidth="1"/>
    <col min="24" max="24" width="14.75" style="183" customWidth="1"/>
    <col min="25" max="78" width="2.75" style="183" customWidth="1"/>
    <col min="79" max="16384" width="2.75" style="183"/>
  </cols>
  <sheetData>
    <row r="1" spans="1:22" ht="21" customHeight="1">
      <c r="A1" s="252" t="s">
        <v>0</v>
      </c>
      <c r="B1" s="252"/>
      <c r="C1" s="252"/>
      <c r="D1" s="252"/>
      <c r="E1" s="252"/>
      <c r="F1" s="252"/>
      <c r="G1" s="252"/>
      <c r="H1" s="252"/>
    </row>
    <row r="2" spans="1:22" ht="20.399999999999999">
      <c r="A2" s="184" t="s">
        <v>159</v>
      </c>
      <c r="B2" s="184"/>
      <c r="C2" s="185"/>
      <c r="D2" s="185"/>
      <c r="E2" s="185"/>
      <c r="F2" s="185"/>
      <c r="G2" s="185"/>
      <c r="H2" s="185"/>
    </row>
    <row r="3" spans="1:22" ht="20.399999999999999">
      <c r="A3" s="2" t="s">
        <v>120</v>
      </c>
      <c r="B3" s="2"/>
      <c r="C3" s="2"/>
      <c r="D3" s="184"/>
      <c r="E3" s="185"/>
      <c r="F3" s="185"/>
      <c r="G3" s="185"/>
      <c r="H3" s="185"/>
    </row>
    <row r="4" spans="1:22" ht="20.399999999999999">
      <c r="H4" s="186" t="s">
        <v>3</v>
      </c>
      <c r="K4" s="32"/>
      <c r="Q4" s="32"/>
      <c r="R4" s="32"/>
      <c r="S4" s="32"/>
      <c r="T4" s="32"/>
      <c r="U4" s="32"/>
      <c r="V4" s="32"/>
    </row>
    <row r="5" spans="1:22" ht="20.399999999999999">
      <c r="B5" s="257" t="s">
        <v>4</v>
      </c>
      <c r="C5" s="257"/>
      <c r="D5" s="257"/>
      <c r="E5" s="187"/>
      <c r="F5" s="257" t="s">
        <v>5</v>
      </c>
      <c r="G5" s="257"/>
      <c r="H5" s="257"/>
    </row>
    <row r="6" spans="1:22" ht="20.399999999999999">
      <c r="B6" s="12" t="s">
        <v>6</v>
      </c>
      <c r="C6" s="9"/>
      <c r="D6" s="12" t="s">
        <v>83</v>
      </c>
      <c r="E6" s="9"/>
      <c r="F6" s="12" t="s">
        <v>6</v>
      </c>
      <c r="G6" s="9"/>
      <c r="H6" s="12" t="s">
        <v>83</v>
      </c>
    </row>
    <row r="7" spans="1:22" ht="20.399999999999999">
      <c r="B7" s="13" t="s">
        <v>8</v>
      </c>
      <c r="C7" s="14"/>
      <c r="D7" s="13" t="s">
        <v>8</v>
      </c>
      <c r="E7" s="13"/>
      <c r="F7" s="13" t="s">
        <v>8</v>
      </c>
      <c r="G7" s="14"/>
      <c r="H7" s="13" t="s">
        <v>8</v>
      </c>
    </row>
    <row r="8" spans="1:22" ht="20.399999999999999">
      <c r="B8" s="15" t="s">
        <v>11</v>
      </c>
      <c r="C8" s="16"/>
      <c r="D8" s="15" t="s">
        <v>11</v>
      </c>
      <c r="E8" s="16"/>
      <c r="F8" s="15" t="s">
        <v>11</v>
      </c>
      <c r="G8" s="16"/>
      <c r="H8" s="15" t="s">
        <v>11</v>
      </c>
    </row>
    <row r="9" spans="1:22" ht="20.399999999999999">
      <c r="A9" s="184" t="s">
        <v>160</v>
      </c>
      <c r="D9" s="186"/>
      <c r="H9" s="186"/>
    </row>
    <row r="10" spans="1:22">
      <c r="A10" s="188" t="s">
        <v>151</v>
      </c>
      <c r="B10" s="189">
        <f>'PL1 6M'!D30</f>
        <v>-21313</v>
      </c>
      <c r="C10" s="190"/>
      <c r="D10" s="189">
        <f>'PL2 6 M'!F10</f>
        <v>-79742</v>
      </c>
      <c r="E10" s="190"/>
      <c r="F10" s="189">
        <f>'PL1 6M'!H30</f>
        <v>-27682</v>
      </c>
      <c r="G10" s="191"/>
      <c r="H10" s="192">
        <f>'PL2 6 M'!J10</f>
        <v>-38134</v>
      </c>
      <c r="M10" s="193"/>
      <c r="O10" s="193"/>
    </row>
    <row r="11" spans="1:22">
      <c r="A11" s="188" t="s">
        <v>161</v>
      </c>
      <c r="B11" s="194"/>
      <c r="C11" s="190"/>
      <c r="D11" s="189"/>
      <c r="E11" s="190"/>
      <c r="F11" s="189"/>
      <c r="G11" s="191"/>
      <c r="H11" s="192"/>
      <c r="R11" s="195"/>
    </row>
    <row r="12" spans="1:22">
      <c r="A12" s="196" t="s">
        <v>122</v>
      </c>
      <c r="B12" s="189">
        <f>-'PL1 6M'!D29</f>
        <v>-16166</v>
      </c>
      <c r="C12" s="190"/>
      <c r="D12" s="189">
        <f>-'PL1 6M'!F29</f>
        <v>99</v>
      </c>
      <c r="E12" s="190"/>
      <c r="F12" s="189">
        <f>-'PL1 6M'!H29</f>
        <v>-7695</v>
      </c>
      <c r="G12" s="191"/>
      <c r="H12" s="192">
        <f>-'PL1 6M'!J29</f>
        <v>279</v>
      </c>
    </row>
    <row r="13" spans="1:22">
      <c r="A13" s="196" t="s">
        <v>162</v>
      </c>
      <c r="B13" s="189">
        <v>0</v>
      </c>
      <c r="C13" s="190"/>
      <c r="D13" s="189">
        <v>168</v>
      </c>
      <c r="E13" s="190"/>
      <c r="F13" s="189">
        <v>0</v>
      </c>
      <c r="G13" s="191"/>
      <c r="H13" s="189">
        <v>0</v>
      </c>
    </row>
    <row r="14" spans="1:22">
      <c r="A14" s="196" t="s">
        <v>163</v>
      </c>
      <c r="B14" s="189">
        <v>0</v>
      </c>
      <c r="C14" s="190"/>
      <c r="D14" s="189">
        <v>2088</v>
      </c>
      <c r="E14" s="190"/>
      <c r="F14" s="189">
        <v>0</v>
      </c>
      <c r="G14" s="191"/>
      <c r="H14" s="189">
        <v>2088</v>
      </c>
    </row>
    <row r="15" spans="1:22">
      <c r="A15" s="196" t="s">
        <v>164</v>
      </c>
      <c r="B15" s="189">
        <v>0</v>
      </c>
      <c r="C15" s="190"/>
      <c r="D15" s="189">
        <v>-1417</v>
      </c>
      <c r="E15" s="190"/>
      <c r="F15" s="189">
        <v>0</v>
      </c>
      <c r="G15" s="191"/>
      <c r="H15" s="189">
        <v>-1417</v>
      </c>
    </row>
    <row r="16" spans="1:22">
      <c r="A16" s="196" t="s">
        <v>165</v>
      </c>
      <c r="B16" s="189">
        <v>17242</v>
      </c>
      <c r="C16" s="190"/>
      <c r="D16" s="189">
        <v>21307</v>
      </c>
      <c r="E16" s="190"/>
      <c r="F16" s="189">
        <v>10016</v>
      </c>
      <c r="G16" s="191"/>
      <c r="H16" s="192">
        <v>13121</v>
      </c>
      <c r="Q16" s="192"/>
      <c r="R16" s="192"/>
      <c r="T16" s="192"/>
      <c r="U16" s="192"/>
    </row>
    <row r="17" spans="1:24">
      <c r="A17" s="197" t="s">
        <v>166</v>
      </c>
      <c r="B17" s="189">
        <v>105</v>
      </c>
      <c r="C17" s="190"/>
      <c r="D17" s="189">
        <v>149</v>
      </c>
      <c r="E17" s="190"/>
      <c r="F17" s="189">
        <v>105</v>
      </c>
      <c r="G17" s="191"/>
      <c r="H17" s="192">
        <v>149</v>
      </c>
    </row>
    <row r="18" spans="1:24">
      <c r="A18" s="197" t="s">
        <v>167</v>
      </c>
      <c r="B18" s="189">
        <v>0</v>
      </c>
      <c r="C18" s="190"/>
      <c r="D18" s="189">
        <v>263</v>
      </c>
      <c r="E18" s="190"/>
      <c r="F18" s="189">
        <v>0</v>
      </c>
      <c r="G18" s="191"/>
      <c r="H18" s="192">
        <v>263</v>
      </c>
    </row>
    <row r="19" spans="1:24">
      <c r="A19" s="197" t="s">
        <v>168</v>
      </c>
      <c r="B19" s="189">
        <v>0</v>
      </c>
      <c r="C19" s="190"/>
      <c r="D19" s="189">
        <v>74</v>
      </c>
      <c r="E19" s="190"/>
      <c r="F19" s="189">
        <v>0</v>
      </c>
      <c r="G19" s="191"/>
      <c r="H19" s="192">
        <v>74</v>
      </c>
    </row>
    <row r="20" spans="1:24">
      <c r="A20" s="197" t="s">
        <v>169</v>
      </c>
      <c r="B20" s="189">
        <v>0</v>
      </c>
      <c r="C20" s="190"/>
      <c r="D20" s="189">
        <v>5303</v>
      </c>
      <c r="E20" s="190"/>
      <c r="F20" s="189">
        <v>0</v>
      </c>
      <c r="G20" s="191"/>
      <c r="H20" s="192">
        <v>5303</v>
      </c>
    </row>
    <row r="21" spans="1:24">
      <c r="A21" s="197" t="s">
        <v>174</v>
      </c>
      <c r="B21" s="189">
        <v>509</v>
      </c>
      <c r="C21" s="190"/>
      <c r="D21" s="189">
        <v>1403</v>
      </c>
      <c r="E21" s="190"/>
      <c r="F21" s="189">
        <v>1296</v>
      </c>
      <c r="G21" s="191"/>
      <c r="H21" s="192">
        <v>1247</v>
      </c>
    </row>
    <row r="22" spans="1:24">
      <c r="A22" s="197" t="s">
        <v>173</v>
      </c>
      <c r="B22" s="189">
        <v>0</v>
      </c>
      <c r="C22" s="190"/>
      <c r="D22" s="189">
        <v>-9587</v>
      </c>
      <c r="E22" s="190"/>
      <c r="F22" s="189">
        <v>0</v>
      </c>
      <c r="G22" s="191"/>
      <c r="H22" s="192">
        <v>0</v>
      </c>
      <c r="Q22" s="192"/>
      <c r="R22" s="192"/>
      <c r="T22" s="192"/>
      <c r="U22" s="192"/>
    </row>
    <row r="23" spans="1:24">
      <c r="A23" s="196" t="s">
        <v>170</v>
      </c>
      <c r="B23" s="189">
        <v>168</v>
      </c>
      <c r="C23" s="190"/>
      <c r="D23" s="189">
        <v>-151</v>
      </c>
      <c r="E23" s="190"/>
      <c r="F23" s="189">
        <v>816</v>
      </c>
      <c r="G23" s="191"/>
      <c r="H23" s="192">
        <v>195</v>
      </c>
    </row>
    <row r="24" spans="1:24">
      <c r="A24" s="196" t="s">
        <v>167</v>
      </c>
      <c r="B24" s="189">
        <v>340</v>
      </c>
      <c r="C24" s="190"/>
      <c r="D24" s="189">
        <v>0</v>
      </c>
      <c r="E24" s="190"/>
      <c r="F24" s="189">
        <v>24</v>
      </c>
      <c r="G24" s="191"/>
      <c r="H24" s="192">
        <v>0</v>
      </c>
    </row>
    <row r="25" spans="1:24">
      <c r="A25" s="196" t="s">
        <v>171</v>
      </c>
      <c r="B25" s="189">
        <v>0</v>
      </c>
      <c r="C25" s="190"/>
      <c r="D25" s="189">
        <v>0</v>
      </c>
      <c r="E25" s="190"/>
      <c r="F25" s="189">
        <v>0</v>
      </c>
      <c r="G25" s="191"/>
      <c r="H25" s="192">
        <v>-2061</v>
      </c>
    </row>
    <row r="26" spans="1:24">
      <c r="A26" s="197" t="s">
        <v>98</v>
      </c>
      <c r="B26" s="189">
        <v>-1391</v>
      </c>
      <c r="C26" s="190"/>
      <c r="D26" s="189">
        <v>-1056</v>
      </c>
      <c r="E26" s="190"/>
      <c r="F26" s="192">
        <v>-1943</v>
      </c>
      <c r="G26" s="191"/>
      <c r="H26" s="192">
        <v>-1032</v>
      </c>
    </row>
    <row r="27" spans="1:24">
      <c r="A27" s="197" t="s">
        <v>172</v>
      </c>
      <c r="B27" s="189">
        <v>14383</v>
      </c>
      <c r="C27" s="190"/>
      <c r="D27" s="189">
        <v>12151</v>
      </c>
      <c r="E27" s="190"/>
      <c r="F27" s="189">
        <v>12216</v>
      </c>
      <c r="G27" s="191"/>
      <c r="H27" s="192">
        <v>10038</v>
      </c>
    </row>
    <row r="28" spans="1:24" ht="20.399999999999999">
      <c r="A28" s="198" t="s">
        <v>175</v>
      </c>
      <c r="B28" s="199">
        <f>SUM(B10:B27)</f>
        <v>-6123</v>
      </c>
      <c r="C28" s="200"/>
      <c r="D28" s="199">
        <f>SUM(D10:D27)</f>
        <v>-48948</v>
      </c>
      <c r="E28" s="200"/>
      <c r="F28" s="199">
        <f>SUM(F10:F27)</f>
        <v>-12847</v>
      </c>
      <c r="G28" s="200"/>
      <c r="H28" s="199">
        <f>SUM(H10:H27)</f>
        <v>-9887</v>
      </c>
      <c r="M28" s="201"/>
      <c r="X28" s="202"/>
    </row>
    <row r="29" spans="1:24">
      <c r="A29" s="188" t="s">
        <v>176</v>
      </c>
      <c r="B29" s="192"/>
      <c r="C29" s="191"/>
      <c r="D29" s="192"/>
      <c r="E29" s="191"/>
      <c r="F29" s="192"/>
      <c r="G29" s="191"/>
      <c r="H29" s="192"/>
    </row>
    <row r="30" spans="1:24">
      <c r="A30" s="196" t="s">
        <v>177</v>
      </c>
      <c r="B30" s="203">
        <v>0</v>
      </c>
      <c r="C30" s="191"/>
      <c r="D30" s="203">
        <v>1456</v>
      </c>
      <c r="E30" s="191"/>
      <c r="F30" s="203">
        <v>-17224</v>
      </c>
      <c r="G30" s="191"/>
      <c r="H30" s="203">
        <v>-27608</v>
      </c>
      <c r="J30" s="204"/>
      <c r="K30" s="204"/>
      <c r="M30" s="193"/>
      <c r="N30" s="203"/>
      <c r="X30" s="205"/>
    </row>
    <row r="31" spans="1:24">
      <c r="A31" s="196" t="s">
        <v>178</v>
      </c>
      <c r="B31" s="203">
        <v>12019</v>
      </c>
      <c r="C31" s="191"/>
      <c r="D31" s="203">
        <v>25361</v>
      </c>
      <c r="E31" s="191"/>
      <c r="F31" s="203">
        <v>10844</v>
      </c>
      <c r="G31" s="191"/>
      <c r="H31" s="203">
        <v>17950</v>
      </c>
      <c r="J31" s="204"/>
      <c r="K31" s="204"/>
      <c r="M31" s="193"/>
      <c r="N31" s="203"/>
    </row>
    <row r="32" spans="1:24">
      <c r="A32" s="196" t="s">
        <v>21</v>
      </c>
      <c r="B32" s="203">
        <v>-1072</v>
      </c>
      <c r="C32" s="191"/>
      <c r="D32" s="203">
        <v>0</v>
      </c>
      <c r="E32" s="191"/>
      <c r="F32" s="203">
        <v>0</v>
      </c>
      <c r="G32" s="191"/>
      <c r="H32" s="206">
        <v>0</v>
      </c>
      <c r="J32" s="204"/>
      <c r="K32" s="204"/>
      <c r="M32" s="193"/>
      <c r="N32" s="203"/>
    </row>
    <row r="33" spans="1:22">
      <c r="A33" s="196" t="s">
        <v>22</v>
      </c>
      <c r="B33" s="203">
        <v>-14221</v>
      </c>
      <c r="C33" s="191"/>
      <c r="D33" s="203">
        <v>461</v>
      </c>
      <c r="E33" s="191"/>
      <c r="F33" s="203">
        <v>594</v>
      </c>
      <c r="G33" s="191"/>
      <c r="H33" s="203">
        <v>752</v>
      </c>
      <c r="J33" s="204"/>
      <c r="K33" s="204"/>
      <c r="M33" s="193"/>
      <c r="N33" s="203"/>
    </row>
    <row r="34" spans="1:22">
      <c r="A34" s="196" t="s">
        <v>179</v>
      </c>
      <c r="B34" s="192">
        <v>327</v>
      </c>
      <c r="C34" s="191"/>
      <c r="D34" s="207">
        <v>718</v>
      </c>
      <c r="E34" s="191"/>
      <c r="F34" s="192">
        <v>303</v>
      </c>
      <c r="G34" s="191"/>
      <c r="H34" s="207">
        <v>701</v>
      </c>
      <c r="J34" s="204"/>
      <c r="K34" s="204"/>
      <c r="M34" s="193"/>
    </row>
    <row r="36" spans="1:22">
      <c r="A36" s="33" t="s">
        <v>227</v>
      </c>
      <c r="B36" s="33"/>
      <c r="C36" s="33"/>
      <c r="D36" s="33"/>
      <c r="E36" s="33"/>
      <c r="F36" s="6"/>
      <c r="H36" s="208"/>
      <c r="K36" s="209"/>
      <c r="Q36" s="209"/>
      <c r="R36" s="209"/>
      <c r="S36" s="209"/>
      <c r="T36" s="209"/>
      <c r="U36" s="209"/>
      <c r="V36" s="209"/>
    </row>
    <row r="37" spans="1:22" ht="20.399999999999999">
      <c r="B37" s="210"/>
      <c r="C37" s="210"/>
      <c r="D37" s="208"/>
      <c r="E37" s="208"/>
      <c r="F37" s="211"/>
      <c r="G37" s="212"/>
      <c r="H37" s="208"/>
    </row>
    <row r="38" spans="1:22" ht="20.399999999999999">
      <c r="B38" s="210"/>
      <c r="C38" s="210"/>
      <c r="D38" s="208"/>
      <c r="E38" s="208"/>
      <c r="F38" s="211"/>
      <c r="G38" s="212"/>
      <c r="H38" s="213"/>
    </row>
    <row r="39" spans="1:22" ht="20.399999999999999">
      <c r="B39" s="210"/>
      <c r="C39" s="210"/>
      <c r="D39" s="208"/>
      <c r="E39" s="208"/>
      <c r="F39" s="214"/>
      <c r="G39" s="215"/>
      <c r="H39" s="208"/>
    </row>
    <row r="40" spans="1:22" ht="20.399999999999999">
      <c r="B40" s="210"/>
      <c r="C40" s="210"/>
      <c r="D40" s="208"/>
      <c r="E40" s="208"/>
      <c r="F40" s="214"/>
      <c r="G40" s="215"/>
      <c r="H40" s="213"/>
    </row>
    <row r="41" spans="1:22">
      <c r="B41" s="210"/>
      <c r="C41" s="210"/>
      <c r="D41" s="208"/>
      <c r="E41" s="208"/>
      <c r="F41" s="216"/>
      <c r="H41" s="208"/>
    </row>
    <row r="42" spans="1:22">
      <c r="F42" s="216"/>
    </row>
    <row r="43" spans="1:22">
      <c r="F43" s="216"/>
    </row>
    <row r="44" spans="1:22">
      <c r="F44" s="216"/>
    </row>
    <row r="45" spans="1:22">
      <c r="F45" s="216"/>
    </row>
    <row r="46" spans="1:22">
      <c r="F46" s="216"/>
    </row>
    <row r="47" spans="1:22">
      <c r="F47" s="216"/>
    </row>
    <row r="48" spans="1:22">
      <c r="F48" s="216"/>
    </row>
    <row r="49" spans="6:6">
      <c r="F49" s="216"/>
    </row>
    <row r="50" spans="6:6">
      <c r="F50" s="216"/>
    </row>
    <row r="51" spans="6:6">
      <c r="F51" s="216"/>
    </row>
    <row r="52" spans="6:6">
      <c r="F52" s="216"/>
    </row>
    <row r="53" spans="6:6">
      <c r="F53" s="216"/>
    </row>
    <row r="54" spans="6:6">
      <c r="F54" s="216"/>
    </row>
    <row r="55" spans="6:6">
      <c r="F55" s="216"/>
    </row>
    <row r="56" spans="6:6">
      <c r="F56" s="216"/>
    </row>
    <row r="57" spans="6:6">
      <c r="F57" s="216"/>
    </row>
    <row r="58" spans="6:6">
      <c r="F58" s="216"/>
    </row>
    <row r="59" spans="6:6">
      <c r="F59" s="216"/>
    </row>
    <row r="60" spans="6:6">
      <c r="F60" s="216"/>
    </row>
    <row r="61" spans="6:6">
      <c r="F61" s="216"/>
    </row>
    <row r="62" spans="6:6">
      <c r="F62" s="216"/>
    </row>
    <row r="63" spans="6:6">
      <c r="F63" s="216"/>
    </row>
    <row r="64" spans="6:6">
      <c r="F64" s="216"/>
    </row>
    <row r="65" spans="6:6">
      <c r="F65" s="216"/>
    </row>
    <row r="66" spans="6:6">
      <c r="F66" s="216"/>
    </row>
    <row r="67" spans="6:6">
      <c r="F67" s="216"/>
    </row>
    <row r="68" spans="6:6">
      <c r="F68" s="216"/>
    </row>
    <row r="69" spans="6:6">
      <c r="F69" s="216"/>
    </row>
    <row r="70" spans="6:6">
      <c r="F70" s="216"/>
    </row>
    <row r="71" spans="6:6">
      <c r="F71" s="216"/>
    </row>
    <row r="72" spans="6:6">
      <c r="F72" s="216"/>
    </row>
    <row r="73" spans="6:6">
      <c r="F73" s="216"/>
    </row>
    <row r="74" spans="6:6">
      <c r="F74" s="216"/>
    </row>
  </sheetData>
  <mergeCells count="3">
    <mergeCell ref="A1:H1"/>
    <mergeCell ref="B5:D5"/>
    <mergeCell ref="F5:H5"/>
  </mergeCells>
  <pageMargins left="0.59055118110236204" right="0.31496062992126" top="0.59055118110236204" bottom="0.55118110236220497" header="0.43307086614173201" footer="0.23622047244094499"/>
  <pageSetup paperSize="9" scale="85" fitToHeight="0" orientation="portrait" r:id="rId1"/>
  <headerFooter>
    <oddFooter>&amp;R&amp;"Cordia New,Regular"&amp;15 12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98CF4-07DD-4864-A8F1-6EF6C0F362E8}">
  <sheetPr>
    <tabColor theme="5" tint="0.79998168889431442"/>
  </sheetPr>
  <dimension ref="A1:T37"/>
  <sheetViews>
    <sheetView view="pageBreakPreview" topLeftCell="A25" zoomScale="115" zoomScaleNormal="100" zoomScaleSheetLayoutView="115" workbookViewId="0">
      <selection activeCell="A36" sqref="A36:F36"/>
    </sheetView>
  </sheetViews>
  <sheetFormatPr defaultColWidth="9.125" defaultRowHeight="22.5" customHeight="1"/>
  <cols>
    <col min="1" max="1" width="46.25" style="183" customWidth="1"/>
    <col min="2" max="2" width="15" style="183" customWidth="1"/>
    <col min="3" max="3" width="1.625" style="183" customWidth="1"/>
    <col min="4" max="4" width="15" style="183" customWidth="1"/>
    <col min="5" max="5" width="1.625" style="183" customWidth="1"/>
    <col min="6" max="6" width="15" style="183" customWidth="1"/>
    <col min="7" max="7" width="1.625" style="183" customWidth="1"/>
    <col min="8" max="8" width="15" style="183" customWidth="1"/>
    <col min="9" max="9" width="2.75" style="183" bestFit="1" customWidth="1"/>
    <col min="10" max="10" width="15.875" style="217" bestFit="1" customWidth="1"/>
    <col min="11" max="11" width="17" style="183" customWidth="1"/>
    <col min="12" max="12" width="17" style="218" customWidth="1"/>
    <col min="13" max="69" width="17" style="183" customWidth="1"/>
    <col min="70" max="16384" width="9.125" style="183"/>
  </cols>
  <sheetData>
    <row r="1" spans="1:20" ht="22.5" customHeight="1">
      <c r="A1" s="252" t="s">
        <v>0</v>
      </c>
      <c r="B1" s="252"/>
      <c r="C1" s="252"/>
      <c r="D1" s="252"/>
      <c r="E1" s="252"/>
      <c r="F1" s="252"/>
      <c r="G1" s="252"/>
      <c r="H1" s="252"/>
    </row>
    <row r="2" spans="1:20" ht="22.5" customHeight="1">
      <c r="A2" s="184" t="s">
        <v>180</v>
      </c>
      <c r="B2" s="184"/>
      <c r="C2" s="185"/>
      <c r="D2" s="185"/>
      <c r="E2" s="185"/>
      <c r="F2" s="185"/>
      <c r="G2" s="185"/>
      <c r="H2" s="185"/>
    </row>
    <row r="3" spans="1:20" ht="22.5" customHeight="1">
      <c r="A3" s="252" t="s">
        <v>120</v>
      </c>
      <c r="B3" s="252"/>
      <c r="C3" s="184"/>
      <c r="D3" s="184"/>
      <c r="E3" s="185"/>
      <c r="F3" s="185"/>
      <c r="G3" s="185"/>
      <c r="H3" s="185"/>
    </row>
    <row r="4" spans="1:20" ht="22.5" customHeight="1">
      <c r="H4" s="186" t="s">
        <v>3</v>
      </c>
    </row>
    <row r="5" spans="1:20" ht="22.5" customHeight="1">
      <c r="B5" s="257" t="s">
        <v>4</v>
      </c>
      <c r="C5" s="257"/>
      <c r="D5" s="257"/>
      <c r="E5" s="187"/>
      <c r="F5" s="257" t="s">
        <v>5</v>
      </c>
      <c r="G5" s="257"/>
      <c r="H5" s="257"/>
    </row>
    <row r="6" spans="1:20" ht="22.5" customHeight="1">
      <c r="B6" s="12" t="s">
        <v>6</v>
      </c>
      <c r="C6" s="9"/>
      <c r="D6" s="12" t="s">
        <v>83</v>
      </c>
      <c r="E6" s="9"/>
      <c r="F6" s="12" t="s">
        <v>6</v>
      </c>
      <c r="G6" s="9"/>
      <c r="H6" s="12" t="s">
        <v>83</v>
      </c>
      <c r="K6" s="131"/>
    </row>
    <row r="7" spans="1:20" ht="22.5" customHeight="1">
      <c r="B7" s="13" t="s">
        <v>8</v>
      </c>
      <c r="C7" s="14"/>
      <c r="D7" s="13" t="s">
        <v>8</v>
      </c>
      <c r="E7" s="13"/>
      <c r="F7" s="13" t="s">
        <v>8</v>
      </c>
      <c r="G7" s="14"/>
      <c r="H7" s="13" t="s">
        <v>8</v>
      </c>
      <c r="K7" s="131"/>
    </row>
    <row r="8" spans="1:20" ht="22.5" customHeight="1">
      <c r="B8" s="15" t="s">
        <v>11</v>
      </c>
      <c r="C8" s="16"/>
      <c r="D8" s="15" t="s">
        <v>11</v>
      </c>
      <c r="E8" s="16"/>
      <c r="F8" s="15" t="s">
        <v>11</v>
      </c>
      <c r="G8" s="16"/>
      <c r="H8" s="15" t="s">
        <v>11</v>
      </c>
      <c r="K8" s="131"/>
    </row>
    <row r="9" spans="1:20" ht="22.5" customHeight="1">
      <c r="A9" s="188" t="s">
        <v>181</v>
      </c>
      <c r="B9" s="203"/>
      <c r="C9" s="191"/>
      <c r="D9" s="203"/>
      <c r="E9" s="191"/>
      <c r="F9" s="203"/>
      <c r="G9" s="191"/>
      <c r="H9" s="203"/>
      <c r="J9" s="204"/>
      <c r="K9" s="131"/>
      <c r="Q9" s="37"/>
      <c r="R9" s="37"/>
      <c r="T9" s="201"/>
    </row>
    <row r="10" spans="1:20" ht="22.5" customHeight="1">
      <c r="A10" s="196" t="s">
        <v>45</v>
      </c>
      <c r="B10" s="203">
        <v>0</v>
      </c>
      <c r="C10" s="191"/>
      <c r="D10" s="203">
        <v>-459</v>
      </c>
      <c r="E10" s="191"/>
      <c r="F10" s="203">
        <v>-6</v>
      </c>
      <c r="G10" s="191"/>
      <c r="H10" s="203">
        <v>-657</v>
      </c>
      <c r="J10" s="204"/>
      <c r="K10" s="131"/>
      <c r="M10" s="193"/>
      <c r="N10" s="203"/>
      <c r="Q10" s="37"/>
      <c r="R10" s="37"/>
    </row>
    <row r="11" spans="1:20" ht="22.5" customHeight="1">
      <c r="A11" s="196" t="s">
        <v>182</v>
      </c>
      <c r="B11" s="203">
        <v>3073</v>
      </c>
      <c r="C11" s="191"/>
      <c r="D11" s="203">
        <v>-9766</v>
      </c>
      <c r="E11" s="191"/>
      <c r="F11" s="203">
        <v>6183</v>
      </c>
      <c r="G11" s="191"/>
      <c r="H11" s="203">
        <v>-7328</v>
      </c>
      <c r="J11" s="204"/>
      <c r="K11" s="131"/>
      <c r="M11" s="193"/>
      <c r="N11" s="203"/>
      <c r="Q11" s="37"/>
      <c r="R11" s="37"/>
    </row>
    <row r="12" spans="1:20" ht="22.5" customHeight="1">
      <c r="A12" s="196" t="s">
        <v>47</v>
      </c>
      <c r="B12" s="203">
        <v>12994</v>
      </c>
      <c r="C12" s="191"/>
      <c r="D12" s="203"/>
      <c r="E12" s="191"/>
      <c r="F12" s="203"/>
      <c r="G12" s="191"/>
      <c r="H12" s="203"/>
      <c r="J12" s="204"/>
      <c r="K12" s="131"/>
      <c r="M12" s="193"/>
      <c r="N12" s="203"/>
      <c r="Q12" s="37"/>
      <c r="R12" s="37"/>
    </row>
    <row r="13" spans="1:20" ht="22.5" customHeight="1">
      <c r="A13" s="196" t="s">
        <v>52</v>
      </c>
      <c r="B13" s="203">
        <v>3078</v>
      </c>
      <c r="C13" s="191"/>
      <c r="D13" s="203">
        <v>-5375</v>
      </c>
      <c r="E13" s="191"/>
      <c r="F13" s="203">
        <v>1529</v>
      </c>
      <c r="G13" s="191"/>
      <c r="H13" s="203">
        <v>-6485</v>
      </c>
      <c r="J13" s="204"/>
      <c r="K13" s="131"/>
      <c r="L13" s="219"/>
      <c r="M13" s="193"/>
      <c r="Q13" s="37"/>
      <c r="R13" s="37"/>
    </row>
    <row r="14" spans="1:20" ht="22.5" customHeight="1">
      <c r="A14" s="196" t="s">
        <v>61</v>
      </c>
      <c r="B14" s="220">
        <v>58</v>
      </c>
      <c r="C14" s="25"/>
      <c r="D14" s="221">
        <v>-71</v>
      </c>
      <c r="E14" s="25"/>
      <c r="F14" s="220">
        <v>57</v>
      </c>
      <c r="G14" s="25"/>
      <c r="H14" s="221">
        <v>-71</v>
      </c>
      <c r="J14" s="204"/>
      <c r="K14" s="131"/>
      <c r="M14" s="193"/>
      <c r="N14" s="201"/>
      <c r="Q14" s="37"/>
      <c r="R14" s="37"/>
    </row>
    <row r="15" spans="1:20" ht="22.5" customHeight="1">
      <c r="A15" s="184" t="s">
        <v>183</v>
      </c>
      <c r="B15" s="200">
        <f>SUM(กระแสเงินสด1!B28:B34,กระแสเงินสด2!B10:B14)</f>
        <v>10133</v>
      </c>
      <c r="C15" s="200"/>
      <c r="D15" s="200">
        <f>SUM(กระแสเงินสด1!D28:D34,กระแสเงินสด2!D10:D14)</f>
        <v>-36623</v>
      </c>
      <c r="E15" s="200"/>
      <c r="F15" s="200">
        <f>SUM(กระแสเงินสด1!F28:F34,กระแสเงินสด2!F10:F14)</f>
        <v>-10567</v>
      </c>
      <c r="G15" s="200"/>
      <c r="H15" s="200">
        <f>SUM(กระแสเงินสด1!H28:H34,กระแสเงินสด2!H10:H14)</f>
        <v>-32633</v>
      </c>
      <c r="J15" s="183"/>
      <c r="K15" s="131"/>
      <c r="M15" s="193"/>
      <c r="N15" s="193"/>
      <c r="Q15" s="37"/>
      <c r="R15" s="37"/>
    </row>
    <row r="16" spans="1:20" ht="22.5" customHeight="1">
      <c r="A16" s="196" t="s">
        <v>184</v>
      </c>
      <c r="B16" s="192">
        <v>315</v>
      </c>
      <c r="C16" s="25"/>
      <c r="D16" s="24">
        <v>1347</v>
      </c>
      <c r="E16" s="191"/>
      <c r="F16" s="192">
        <v>301</v>
      </c>
      <c r="G16" s="191"/>
      <c r="H16" s="24">
        <v>549</v>
      </c>
      <c r="I16" s="222"/>
      <c r="J16" s="222"/>
      <c r="K16" s="25"/>
      <c r="L16" s="223"/>
      <c r="N16" s="193"/>
      <c r="O16" s="203"/>
      <c r="Q16" s="37"/>
      <c r="R16" s="37"/>
    </row>
    <row r="17" spans="1:18" ht="22.5" customHeight="1">
      <c r="A17" s="196" t="s">
        <v>185</v>
      </c>
      <c r="B17" s="192">
        <v>0</v>
      </c>
      <c r="C17" s="25"/>
      <c r="D17" s="24">
        <v>3114</v>
      </c>
      <c r="E17" s="191"/>
      <c r="F17" s="192">
        <v>0</v>
      </c>
      <c r="G17" s="191"/>
      <c r="H17" s="24">
        <v>3114</v>
      </c>
      <c r="I17" s="222"/>
      <c r="J17" s="222"/>
      <c r="K17" s="25"/>
      <c r="L17" s="223"/>
      <c r="Q17" s="37"/>
      <c r="R17" s="37"/>
    </row>
    <row r="18" spans="1:18" ht="22.5" customHeight="1">
      <c r="A18" s="196" t="s">
        <v>186</v>
      </c>
      <c r="B18" s="203">
        <v>-1305</v>
      </c>
      <c r="C18" s="25"/>
      <c r="D18" s="203">
        <v>0</v>
      </c>
      <c r="E18" s="191"/>
      <c r="F18" s="203">
        <v>-1305</v>
      </c>
      <c r="G18" s="191"/>
      <c r="H18" s="203">
        <v>0</v>
      </c>
      <c r="I18" s="222"/>
      <c r="K18" s="25"/>
      <c r="L18" s="223"/>
      <c r="Q18" s="37"/>
      <c r="R18" s="37"/>
    </row>
    <row r="19" spans="1:18" ht="22.5" customHeight="1">
      <c r="A19" s="196" t="s">
        <v>187</v>
      </c>
      <c r="B19" s="224">
        <v>-1217</v>
      </c>
      <c r="C19" s="191"/>
      <c r="D19" s="191">
        <v>-2894</v>
      </c>
      <c r="E19" s="191"/>
      <c r="F19" s="203">
        <v>-1835</v>
      </c>
      <c r="G19" s="191"/>
      <c r="H19" s="208">
        <v>-2375</v>
      </c>
      <c r="J19" s="37"/>
      <c r="K19" s="131"/>
      <c r="Q19" s="37"/>
      <c r="R19" s="37"/>
    </row>
    <row r="20" spans="1:18" ht="22.5" customHeight="1">
      <c r="A20" s="184" t="s">
        <v>188</v>
      </c>
      <c r="B20" s="225">
        <f>SUM(B15:B19)</f>
        <v>7926</v>
      </c>
      <c r="C20" s="200"/>
      <c r="D20" s="225">
        <f>SUM(D15:D19)</f>
        <v>-35056</v>
      </c>
      <c r="E20" s="200"/>
      <c r="F20" s="225">
        <f>SUM(F15:F19)</f>
        <v>-13406</v>
      </c>
      <c r="G20" s="200"/>
      <c r="H20" s="225">
        <f>SUM(H15:H19)</f>
        <v>-31345</v>
      </c>
      <c r="I20" s="204"/>
      <c r="J20" s="204"/>
      <c r="K20" s="131"/>
      <c r="Q20" s="37"/>
      <c r="R20" s="37"/>
    </row>
    <row r="21" spans="1:18" ht="22.5" customHeight="1">
      <c r="A21" s="226" t="s">
        <v>189</v>
      </c>
      <c r="D21" s="186"/>
      <c r="H21" s="186"/>
      <c r="K21" s="131"/>
    </row>
    <row r="22" spans="1:18" ht="22.5" customHeight="1">
      <c r="A22" s="227" t="s">
        <v>190</v>
      </c>
      <c r="D22" s="186"/>
      <c r="H22" s="186"/>
      <c r="K22" s="131"/>
    </row>
    <row r="23" spans="1:18" ht="22.5" customHeight="1">
      <c r="A23" s="227" t="s">
        <v>191</v>
      </c>
      <c r="B23" s="228">
        <v>-2301</v>
      </c>
      <c r="D23" s="229">
        <v>-5665</v>
      </c>
      <c r="E23" s="26"/>
      <c r="F23" s="228">
        <v>-2234</v>
      </c>
      <c r="G23" s="24"/>
      <c r="H23" s="229">
        <v>-5665</v>
      </c>
      <c r="J23" s="201"/>
      <c r="K23" s="131"/>
      <c r="L23" s="219"/>
      <c r="M23" s="201"/>
      <c r="N23" s="201"/>
      <c r="O23" s="201"/>
    </row>
    <row r="24" spans="1:18" ht="22.5" customHeight="1">
      <c r="A24" s="201" t="s">
        <v>192</v>
      </c>
      <c r="B24" s="228">
        <v>0</v>
      </c>
      <c r="D24" s="230">
        <v>2185</v>
      </c>
      <c r="E24" s="26"/>
      <c r="F24" s="228">
        <v>0</v>
      </c>
      <c r="G24" s="24"/>
      <c r="H24" s="230">
        <v>2185</v>
      </c>
      <c r="J24" s="201"/>
      <c r="K24" s="131"/>
    </row>
    <row r="25" spans="1:18" ht="22.5" customHeight="1">
      <c r="A25" s="201" t="s">
        <v>193</v>
      </c>
      <c r="B25" s="228">
        <v>0</v>
      </c>
      <c r="D25" s="229">
        <v>-492</v>
      </c>
      <c r="E25" s="26"/>
      <c r="F25" s="228">
        <v>0</v>
      </c>
      <c r="G25" s="24"/>
      <c r="H25" s="229">
        <v>-492</v>
      </c>
      <c r="J25" s="201"/>
      <c r="K25" s="131"/>
      <c r="L25" s="219"/>
      <c r="M25" s="229"/>
      <c r="N25" s="201"/>
    </row>
    <row r="26" spans="1:18" ht="22.5" customHeight="1">
      <c r="A26" s="201" t="s">
        <v>194</v>
      </c>
      <c r="B26" s="228">
        <v>0</v>
      </c>
      <c r="D26" s="229">
        <v>0</v>
      </c>
      <c r="E26" s="26"/>
      <c r="F26" s="228">
        <v>-1200</v>
      </c>
      <c r="G26" s="24"/>
      <c r="H26" s="229">
        <v>-11160</v>
      </c>
      <c r="J26" s="201"/>
      <c r="K26" s="131"/>
    </row>
    <row r="27" spans="1:18" ht="22.5" customHeight="1">
      <c r="A27" s="227" t="s">
        <v>195</v>
      </c>
      <c r="B27" s="228">
        <v>0</v>
      </c>
      <c r="D27" s="229">
        <v>0</v>
      </c>
      <c r="E27" s="192"/>
      <c r="F27" s="228">
        <v>23100</v>
      </c>
      <c r="G27" s="191"/>
      <c r="H27" s="229">
        <v>14400</v>
      </c>
      <c r="K27" s="131"/>
    </row>
    <row r="28" spans="1:18" ht="22.5" customHeight="1">
      <c r="A28" s="227" t="s">
        <v>196</v>
      </c>
      <c r="B28" s="228">
        <v>0</v>
      </c>
      <c r="D28" s="229">
        <v>15908</v>
      </c>
      <c r="E28" s="131"/>
      <c r="F28" s="228">
        <v>0</v>
      </c>
      <c r="G28" s="25"/>
      <c r="H28" s="228">
        <v>0</v>
      </c>
      <c r="K28" s="131"/>
    </row>
    <row r="29" spans="1:18" ht="22.5" customHeight="1">
      <c r="A29" s="227" t="s">
        <v>197</v>
      </c>
      <c r="B29" s="228">
        <v>0</v>
      </c>
      <c r="D29" s="229">
        <v>-563</v>
      </c>
      <c r="E29" s="131"/>
      <c r="F29" s="228">
        <v>0</v>
      </c>
      <c r="G29" s="25"/>
      <c r="H29" s="228">
        <v>0</v>
      </c>
      <c r="I29" s="201"/>
      <c r="J29" s="201"/>
      <c r="K29" s="131"/>
    </row>
    <row r="30" spans="1:18" ht="22.5" customHeight="1">
      <c r="A30" s="227" t="s">
        <v>198</v>
      </c>
      <c r="B30" s="228">
        <v>0</v>
      </c>
      <c r="D30" s="230">
        <v>0</v>
      </c>
      <c r="E30" s="192"/>
      <c r="F30" s="228">
        <v>1385</v>
      </c>
      <c r="G30" s="191"/>
      <c r="H30" s="230">
        <v>320</v>
      </c>
      <c r="I30" s="201"/>
      <c r="J30" s="201"/>
      <c r="K30" s="131"/>
    </row>
    <row r="31" spans="1:18" ht="22.5" customHeight="1">
      <c r="A31" s="227" t="s">
        <v>199</v>
      </c>
      <c r="B31" s="228">
        <v>0</v>
      </c>
      <c r="D31" s="230">
        <v>2061</v>
      </c>
      <c r="E31" s="192"/>
      <c r="F31" s="228">
        <v>0</v>
      </c>
      <c r="G31" s="191"/>
      <c r="H31" s="230">
        <v>2061</v>
      </c>
      <c r="I31" s="201"/>
      <c r="J31" s="201"/>
      <c r="K31" s="131"/>
    </row>
    <row r="32" spans="1:18" ht="22.5" customHeight="1">
      <c r="A32" s="227" t="s">
        <v>200</v>
      </c>
      <c r="B32" s="228">
        <v>95687</v>
      </c>
      <c r="D32" s="229">
        <v>9743</v>
      </c>
      <c r="E32" s="192"/>
      <c r="F32" s="228">
        <v>95687</v>
      </c>
      <c r="G32" s="191"/>
      <c r="H32" s="229">
        <v>-254</v>
      </c>
      <c r="J32" s="201"/>
      <c r="K32" s="131"/>
    </row>
    <row r="33" spans="1:18" s="201" customFormat="1" ht="22.5" customHeight="1">
      <c r="A33" s="226" t="s">
        <v>201</v>
      </c>
      <c r="B33" s="231">
        <f>SUM(B23:B32)</f>
        <v>93386</v>
      </c>
      <c r="C33" s="200"/>
      <c r="D33" s="231">
        <f>SUM(D23:D32)</f>
        <v>23177</v>
      </c>
      <c r="E33" s="200"/>
      <c r="F33" s="231">
        <f>SUM(F23:F32)</f>
        <v>116738</v>
      </c>
      <c r="G33" s="200"/>
      <c r="H33" s="231">
        <f>SUM(H23:H32)</f>
        <v>1395</v>
      </c>
      <c r="J33" s="217"/>
      <c r="L33" s="219"/>
    </row>
    <row r="34" spans="1:18" ht="22.5" customHeight="1">
      <c r="A34" s="184"/>
      <c r="B34" s="200"/>
      <c r="C34" s="200"/>
      <c r="D34" s="200"/>
      <c r="E34" s="200"/>
      <c r="F34" s="200"/>
      <c r="G34" s="200"/>
      <c r="H34" s="200"/>
      <c r="I34" s="204"/>
      <c r="J34" s="204"/>
      <c r="K34" s="37"/>
      <c r="Q34" s="37"/>
      <c r="R34" s="37"/>
    </row>
    <row r="35" spans="1:18" ht="22.5" customHeight="1">
      <c r="H35" s="208"/>
      <c r="J35" s="183"/>
      <c r="K35" s="209"/>
      <c r="Q35" s="209"/>
      <c r="R35" s="209"/>
    </row>
    <row r="36" spans="1:18" ht="22.5" customHeight="1">
      <c r="A36" s="33" t="s">
        <v>227</v>
      </c>
      <c r="B36" s="33"/>
      <c r="C36" s="33"/>
      <c r="D36" s="33"/>
      <c r="E36" s="33"/>
      <c r="F36" s="6"/>
    </row>
    <row r="37" spans="1:18" ht="22.5" customHeight="1">
      <c r="B37" s="205"/>
    </row>
  </sheetData>
  <mergeCells count="4">
    <mergeCell ref="A1:H1"/>
    <mergeCell ref="B5:D5"/>
    <mergeCell ref="F5:H5"/>
    <mergeCell ref="A3:B3"/>
  </mergeCells>
  <pageMargins left="0.59055118110236204" right="0.28000000000000003" top="0.59055118110236204" bottom="0.55118110236220497" header="0.31496062992126" footer="0.27"/>
  <pageSetup paperSize="9" scale="90" fitToWidth="0" orientation="portrait" r:id="rId1"/>
  <headerFooter>
    <oddFooter>&amp;R&amp;15 13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C63AB-3441-4D76-84EB-061779F97D67}">
  <sheetPr>
    <tabColor theme="5" tint="0.79998168889431442"/>
  </sheetPr>
  <dimension ref="A1:S38"/>
  <sheetViews>
    <sheetView view="pageBreakPreview" zoomScale="115" zoomScaleNormal="120" zoomScaleSheetLayoutView="115" workbookViewId="0">
      <selection activeCell="L15" sqref="L15"/>
    </sheetView>
  </sheetViews>
  <sheetFormatPr defaultColWidth="9.125" defaultRowHeight="19.8"/>
  <cols>
    <col min="1" max="1" width="48.875" style="183" customWidth="1"/>
    <col min="2" max="2" width="15" style="183" customWidth="1"/>
    <col min="3" max="3" width="1.625" style="183" customWidth="1"/>
    <col min="4" max="4" width="15" style="183" customWidth="1"/>
    <col min="5" max="5" width="1.625" style="183" customWidth="1"/>
    <col min="6" max="6" width="15" style="183" customWidth="1"/>
    <col min="7" max="7" width="1.625" style="183" customWidth="1"/>
    <col min="8" max="8" width="15" style="183" customWidth="1"/>
    <col min="9" max="9" width="2.625" style="183" customWidth="1"/>
    <col min="10" max="10" width="5.75" style="217" customWidth="1"/>
    <col min="11" max="70" width="17" style="183" customWidth="1"/>
    <col min="71" max="16384" width="9.125" style="183"/>
  </cols>
  <sheetData>
    <row r="1" spans="1:13" ht="21" customHeight="1">
      <c r="A1" s="252" t="s">
        <v>0</v>
      </c>
      <c r="B1" s="252"/>
      <c r="C1" s="252"/>
      <c r="D1" s="252"/>
      <c r="E1" s="252"/>
      <c r="F1" s="252"/>
      <c r="G1" s="252"/>
      <c r="H1" s="252"/>
    </row>
    <row r="2" spans="1:13" ht="20.399999999999999">
      <c r="A2" s="184" t="s">
        <v>180</v>
      </c>
      <c r="B2" s="184"/>
      <c r="C2" s="185"/>
      <c r="D2" s="185"/>
      <c r="E2" s="185"/>
      <c r="F2" s="185"/>
      <c r="G2" s="185"/>
      <c r="H2" s="185"/>
    </row>
    <row r="3" spans="1:13" ht="20.399999999999999">
      <c r="A3" s="252" t="s">
        <v>120</v>
      </c>
      <c r="B3" s="252"/>
      <c r="C3" s="184"/>
      <c r="D3" s="184"/>
      <c r="E3" s="185"/>
      <c r="F3" s="185"/>
      <c r="G3" s="185"/>
      <c r="H3" s="185"/>
    </row>
    <row r="4" spans="1:13" ht="20.399999999999999">
      <c r="H4" s="186" t="s">
        <v>3</v>
      </c>
    </row>
    <row r="5" spans="1:13" ht="20.399999999999999">
      <c r="B5" s="257" t="s">
        <v>4</v>
      </c>
      <c r="C5" s="257"/>
      <c r="D5" s="257"/>
      <c r="E5" s="187"/>
      <c r="F5" s="257" t="s">
        <v>5</v>
      </c>
      <c r="G5" s="257"/>
      <c r="H5" s="257"/>
    </row>
    <row r="6" spans="1:13" ht="20.399999999999999">
      <c r="B6" s="12" t="s">
        <v>6</v>
      </c>
      <c r="C6" s="9"/>
      <c r="D6" s="12" t="s">
        <v>83</v>
      </c>
      <c r="E6" s="9"/>
      <c r="F6" s="12" t="s">
        <v>6</v>
      </c>
      <c r="G6" s="9"/>
      <c r="H6" s="12" t="s">
        <v>83</v>
      </c>
    </row>
    <row r="7" spans="1:13" ht="20.399999999999999">
      <c r="B7" s="13" t="s">
        <v>8</v>
      </c>
      <c r="C7" s="14"/>
      <c r="D7" s="13" t="s">
        <v>8</v>
      </c>
      <c r="E7" s="13"/>
      <c r="F7" s="13" t="s">
        <v>8</v>
      </c>
      <c r="G7" s="14"/>
      <c r="H7" s="13" t="s">
        <v>8</v>
      </c>
    </row>
    <row r="8" spans="1:13" ht="20.399999999999999">
      <c r="A8" s="183" t="s">
        <v>228</v>
      </c>
      <c r="B8" s="15" t="s">
        <v>11</v>
      </c>
      <c r="C8" s="16"/>
      <c r="D8" s="15" t="s">
        <v>11</v>
      </c>
      <c r="E8" s="16"/>
      <c r="F8" s="15" t="s">
        <v>11</v>
      </c>
      <c r="G8" s="16"/>
      <c r="H8" s="15" t="s">
        <v>11</v>
      </c>
    </row>
    <row r="9" spans="1:13" s="201" customFormat="1" ht="20.399999999999999">
      <c r="A9" s="226" t="s">
        <v>202</v>
      </c>
      <c r="B9" s="170"/>
      <c r="C9" s="232"/>
      <c r="D9" s="170"/>
      <c r="E9" s="232"/>
      <c r="F9" s="170"/>
      <c r="G9" s="232"/>
      <c r="H9" s="170"/>
      <c r="J9" s="217"/>
    </row>
    <row r="10" spans="1:13" s="201" customFormat="1">
      <c r="A10" s="227" t="s">
        <v>229</v>
      </c>
      <c r="B10" s="170"/>
      <c r="C10" s="232"/>
      <c r="D10" s="170"/>
      <c r="E10" s="232"/>
      <c r="F10" s="170"/>
      <c r="G10" s="232"/>
      <c r="H10" s="170"/>
      <c r="J10" s="217"/>
    </row>
    <row r="11" spans="1:13" s="201" customFormat="1">
      <c r="A11" s="249" t="s">
        <v>203</v>
      </c>
      <c r="B11" s="170">
        <v>-80925</v>
      </c>
      <c r="C11" s="232"/>
      <c r="D11" s="170">
        <v>22031</v>
      </c>
      <c r="E11" s="232"/>
      <c r="F11" s="170">
        <v>-80925</v>
      </c>
      <c r="G11" s="232"/>
      <c r="H11" s="170">
        <v>36336</v>
      </c>
      <c r="J11" s="217"/>
    </row>
    <row r="12" spans="1:13" s="201" customFormat="1">
      <c r="A12" s="227" t="s">
        <v>204</v>
      </c>
      <c r="B12" s="170">
        <v>-14462</v>
      </c>
      <c r="C12" s="232"/>
      <c r="D12" s="170">
        <v>-19033</v>
      </c>
      <c r="E12" s="232"/>
      <c r="F12" s="170">
        <v>-14462</v>
      </c>
      <c r="G12" s="232"/>
      <c r="H12" s="170">
        <v>-19033</v>
      </c>
      <c r="J12" s="217"/>
    </row>
    <row r="13" spans="1:13" s="201" customFormat="1">
      <c r="A13" s="227" t="s">
        <v>205</v>
      </c>
      <c r="B13" s="170"/>
      <c r="C13" s="232"/>
      <c r="D13" s="170"/>
      <c r="E13" s="232"/>
      <c r="F13" s="170"/>
      <c r="G13" s="232"/>
      <c r="H13" s="170"/>
      <c r="J13" s="217"/>
    </row>
    <row r="14" spans="1:13">
      <c r="A14" s="249" t="s">
        <v>206</v>
      </c>
      <c r="B14" s="170">
        <v>26130</v>
      </c>
      <c r="D14" s="123">
        <v>62000</v>
      </c>
      <c r="E14" s="131"/>
      <c r="F14" s="170">
        <v>26130</v>
      </c>
      <c r="G14" s="25"/>
      <c r="H14" s="123">
        <v>62000</v>
      </c>
      <c r="M14" s="201"/>
    </row>
    <row r="15" spans="1:13">
      <c r="A15" s="227" t="s">
        <v>207</v>
      </c>
      <c r="B15" s="170">
        <v>-39675</v>
      </c>
      <c r="D15" s="170">
        <v>-58000</v>
      </c>
      <c r="E15" s="131"/>
      <c r="F15" s="170">
        <v>-40775</v>
      </c>
      <c r="G15" s="25"/>
      <c r="H15" s="170">
        <v>-58000</v>
      </c>
      <c r="L15" s="233"/>
      <c r="M15" s="201"/>
    </row>
    <row r="16" spans="1:13">
      <c r="A16" s="249" t="s">
        <v>206</v>
      </c>
      <c r="B16" s="170"/>
      <c r="D16" s="170"/>
      <c r="E16" s="131"/>
      <c r="F16" s="170"/>
      <c r="G16" s="25"/>
      <c r="H16" s="170"/>
      <c r="L16" s="233"/>
      <c r="M16" s="201"/>
    </row>
    <row r="17" spans="1:15" s="201" customFormat="1">
      <c r="A17" s="227" t="s">
        <v>208</v>
      </c>
      <c r="B17" s="170">
        <v>-11976</v>
      </c>
      <c r="C17" s="232"/>
      <c r="D17" s="170">
        <v>-13612</v>
      </c>
      <c r="E17" s="232"/>
      <c r="F17" s="170">
        <v>-5390</v>
      </c>
      <c r="G17" s="232"/>
      <c r="H17" s="170">
        <v>-6289</v>
      </c>
      <c r="K17" s="234"/>
    </row>
    <row r="18" spans="1:15" s="201" customFormat="1">
      <c r="A18" s="227" t="s">
        <v>209</v>
      </c>
      <c r="B18" s="170">
        <v>0</v>
      </c>
      <c r="C18" s="232"/>
      <c r="D18" s="170">
        <v>10640</v>
      </c>
      <c r="E18" s="232"/>
      <c r="F18" s="170">
        <v>0</v>
      </c>
      <c r="G18" s="232"/>
      <c r="H18" s="170">
        <v>10640</v>
      </c>
      <c r="K18" s="234"/>
    </row>
    <row r="19" spans="1:15" s="201" customFormat="1">
      <c r="A19" s="227" t="s">
        <v>210</v>
      </c>
      <c r="B19" s="170">
        <v>-10115</v>
      </c>
      <c r="C19" s="232"/>
      <c r="D19" s="170">
        <v>-12215</v>
      </c>
      <c r="E19" s="232"/>
      <c r="F19" s="170">
        <v>-7948</v>
      </c>
      <c r="G19" s="232"/>
      <c r="H19" s="170">
        <v>-10102</v>
      </c>
      <c r="J19" s="217"/>
    </row>
    <row r="20" spans="1:15" s="201" customFormat="1">
      <c r="A20" s="227" t="s">
        <v>211</v>
      </c>
      <c r="B20" s="170">
        <v>-2551</v>
      </c>
      <c r="C20" s="232"/>
      <c r="D20" s="170">
        <v>0</v>
      </c>
      <c r="E20" s="232"/>
      <c r="F20" s="170">
        <v>-2551</v>
      </c>
      <c r="G20" s="232"/>
      <c r="H20" s="170">
        <v>0</v>
      </c>
      <c r="J20" s="217"/>
    </row>
    <row r="21" spans="1:15" s="201" customFormat="1">
      <c r="A21" s="227" t="s">
        <v>212</v>
      </c>
      <c r="B21" s="170">
        <v>21120</v>
      </c>
      <c r="C21" s="232"/>
      <c r="D21" s="170">
        <v>0</v>
      </c>
      <c r="E21" s="232"/>
      <c r="F21" s="170">
        <v>21120</v>
      </c>
      <c r="G21" s="232"/>
      <c r="H21" s="170">
        <v>0</v>
      </c>
      <c r="J21" s="217"/>
    </row>
    <row r="22" spans="1:15" s="201" customFormat="1" ht="20.399999999999999">
      <c r="A22" s="226" t="s">
        <v>213</v>
      </c>
      <c r="B22" s="231">
        <f>SUM(B11:B21)</f>
        <v>-112454</v>
      </c>
      <c r="C22" s="25"/>
      <c r="D22" s="231">
        <f>SUM(D11:D21)</f>
        <v>-8189</v>
      </c>
      <c r="E22" s="25"/>
      <c r="F22" s="231">
        <f>SUM(F11:F21)</f>
        <v>-104801</v>
      </c>
      <c r="G22" s="25"/>
      <c r="H22" s="231">
        <f>SUM(H11:H21)</f>
        <v>15552</v>
      </c>
      <c r="J22" s="217"/>
    </row>
    <row r="23" spans="1:15" s="201" customFormat="1">
      <c r="A23" s="201" t="s">
        <v>214</v>
      </c>
      <c r="B23" s="170">
        <v>3248</v>
      </c>
      <c r="C23" s="32"/>
      <c r="D23" s="170">
        <v>-1656</v>
      </c>
      <c r="E23" s="232"/>
      <c r="F23" s="32">
        <v>0</v>
      </c>
      <c r="G23" s="32"/>
      <c r="H23" s="32">
        <v>0</v>
      </c>
      <c r="J23" s="217"/>
      <c r="N23" s="205"/>
      <c r="O23" s="205"/>
    </row>
    <row r="24" spans="1:15" s="37" customFormat="1">
      <c r="A24" s="37" t="s">
        <v>215</v>
      </c>
      <c r="B24" s="123"/>
      <c r="C24" s="32"/>
      <c r="D24" s="123"/>
      <c r="E24" s="32"/>
      <c r="F24" s="123"/>
      <c r="G24" s="32"/>
      <c r="H24" s="123"/>
      <c r="J24" s="178"/>
      <c r="M24" s="201"/>
    </row>
    <row r="25" spans="1:15" s="201" customFormat="1">
      <c r="A25" s="235" t="s">
        <v>216</v>
      </c>
      <c r="B25" s="170">
        <v>-1</v>
      </c>
      <c r="C25" s="232"/>
      <c r="D25" s="170">
        <v>-7</v>
      </c>
      <c r="E25" s="232"/>
      <c r="F25" s="170">
        <v>-1</v>
      </c>
      <c r="G25" s="32"/>
      <c r="H25" s="123">
        <v>0</v>
      </c>
      <c r="J25" s="217"/>
      <c r="O25" s="37"/>
    </row>
    <row r="26" spans="1:15" s="236" customFormat="1" ht="20.399999999999999">
      <c r="A26" s="236" t="s">
        <v>217</v>
      </c>
      <c r="B26" s="237">
        <f>+กระแสเงินสด2!B20+กระแสเงินสด2!B33+กระแสเงินสด3!B22+B23+B25</f>
        <v>-7895</v>
      </c>
      <c r="C26" s="105"/>
      <c r="D26" s="237">
        <f>+กระแสเงินสด2!D20+กระแสเงินสด2!D33+กระแสเงินสด3!D22+D23+D25</f>
        <v>-21731</v>
      </c>
      <c r="E26" s="105"/>
      <c r="F26" s="237">
        <f>+กระแสเงินสด2!F20+กระแสเงินสด2!F33+กระแสเงินสด3!F22+F25</f>
        <v>-1470</v>
      </c>
      <c r="G26" s="105"/>
      <c r="H26" s="237">
        <f>+กระแสเงินสด2!H20+กระแสเงินสด2!H33+กระแสเงินสด3!H22</f>
        <v>-14398</v>
      </c>
      <c r="J26" s="238"/>
      <c r="M26" s="201"/>
    </row>
    <row r="27" spans="1:15" s="201" customFormat="1">
      <c r="A27" s="201" t="s">
        <v>218</v>
      </c>
      <c r="B27" s="171">
        <f>+'BS 1'!F11</f>
        <v>26901</v>
      </c>
      <c r="C27" s="232"/>
      <c r="D27" s="171">
        <v>40528</v>
      </c>
      <c r="E27" s="232"/>
      <c r="F27" s="171">
        <v>5680</v>
      </c>
      <c r="G27" s="232"/>
      <c r="H27" s="98">
        <v>17407</v>
      </c>
      <c r="J27" s="217"/>
    </row>
    <row r="28" spans="1:15" s="236" customFormat="1" ht="21" thickBot="1">
      <c r="A28" s="226" t="s">
        <v>219</v>
      </c>
      <c r="B28" s="239">
        <f>SUM(B26:B27)</f>
        <v>19006</v>
      </c>
      <c r="C28" s="240"/>
      <c r="D28" s="239">
        <f>SUM(D26:D27)</f>
        <v>18797</v>
      </c>
      <c r="E28" s="200"/>
      <c r="F28" s="239">
        <f>SUM(F26:F27)</f>
        <v>4210</v>
      </c>
      <c r="G28" s="240"/>
      <c r="H28" s="239">
        <f>SUM(H26:H27)</f>
        <v>3009</v>
      </c>
      <c r="J28" s="241"/>
      <c r="K28" s="205"/>
      <c r="L28" s="112"/>
      <c r="M28" s="112"/>
    </row>
    <row r="29" spans="1:15" s="201" customFormat="1" ht="6" customHeight="1" thickTop="1">
      <c r="B29" s="170"/>
      <c r="C29" s="232"/>
      <c r="D29" s="170"/>
      <c r="E29" s="232"/>
      <c r="F29" s="170"/>
      <c r="G29" s="232"/>
      <c r="H29" s="170"/>
      <c r="J29" s="217"/>
      <c r="K29" s="205"/>
    </row>
    <row r="30" spans="1:15" s="201" customFormat="1" ht="20.399999999999999">
      <c r="A30" s="226" t="s">
        <v>220</v>
      </c>
      <c r="D30" s="242"/>
      <c r="J30" s="217"/>
      <c r="K30" s="205"/>
    </row>
    <row r="31" spans="1:15" s="201" customFormat="1">
      <c r="A31" s="201" t="s">
        <v>221</v>
      </c>
      <c r="D31" s="242"/>
      <c r="J31" s="217"/>
    </row>
    <row r="32" spans="1:15" s="201" customFormat="1">
      <c r="A32" s="243" t="s">
        <v>226</v>
      </c>
      <c r="B32" s="229">
        <v>933</v>
      </c>
      <c r="C32" s="229"/>
      <c r="D32" s="229">
        <v>5451</v>
      </c>
      <c r="E32" s="229"/>
      <c r="F32" s="229">
        <v>933</v>
      </c>
      <c r="G32" s="229"/>
      <c r="H32" s="116">
        <v>296</v>
      </c>
      <c r="I32" s="192"/>
      <c r="J32" s="217"/>
    </row>
    <row r="33" spans="1:19" s="201" customFormat="1">
      <c r="A33" s="243" t="s">
        <v>222</v>
      </c>
      <c r="B33" s="229">
        <v>-1181</v>
      </c>
      <c r="C33" s="229"/>
      <c r="D33" s="205">
        <v>0</v>
      </c>
      <c r="E33" s="229"/>
      <c r="F33" s="229">
        <v>-1181</v>
      </c>
      <c r="G33" s="229"/>
      <c r="H33" s="205">
        <v>0</v>
      </c>
      <c r="I33" s="192"/>
      <c r="J33" s="217"/>
    </row>
    <row r="34" spans="1:19" s="201" customFormat="1">
      <c r="A34" s="243" t="s">
        <v>223</v>
      </c>
      <c r="B34" s="228">
        <v>0</v>
      </c>
      <c r="C34" s="229"/>
      <c r="D34" s="205">
        <v>0</v>
      </c>
      <c r="E34" s="229"/>
      <c r="F34" s="201">
        <v>0</v>
      </c>
      <c r="G34" s="229"/>
      <c r="H34" s="244">
        <v>1500</v>
      </c>
      <c r="J34" s="217"/>
    </row>
    <row r="35" spans="1:19" ht="20.399999999999999">
      <c r="A35" s="245" t="s">
        <v>224</v>
      </c>
      <c r="B35" s="246"/>
      <c r="C35" s="246"/>
      <c r="D35" s="246"/>
      <c r="E35" s="37"/>
      <c r="F35" s="246"/>
      <c r="H35" s="246"/>
      <c r="I35" s="37"/>
      <c r="J35" s="204"/>
    </row>
    <row r="36" spans="1:19" ht="20.399999999999999">
      <c r="A36" s="247" t="s">
        <v>225</v>
      </c>
      <c r="B36" s="192">
        <v>1932</v>
      </c>
      <c r="C36" s="246"/>
      <c r="D36" s="205">
        <v>0</v>
      </c>
      <c r="E36" s="37"/>
      <c r="F36" s="248">
        <v>1932</v>
      </c>
      <c r="G36" s="192"/>
      <c r="H36" s="205">
        <v>0</v>
      </c>
      <c r="I36" s="37"/>
      <c r="J36" s="204"/>
    </row>
    <row r="37" spans="1:19" ht="20.399999999999999">
      <c r="A37" s="243"/>
      <c r="B37" s="200"/>
      <c r="C37" s="200"/>
      <c r="D37" s="205"/>
      <c r="E37" s="200"/>
      <c r="F37" s="200"/>
      <c r="G37" s="200"/>
      <c r="H37" s="205"/>
      <c r="I37" s="204"/>
      <c r="J37" s="204"/>
      <c r="K37" s="37"/>
      <c r="R37" s="37"/>
      <c r="S37" s="37"/>
    </row>
    <row r="38" spans="1:19">
      <c r="A38" s="33" t="s">
        <v>227</v>
      </c>
      <c r="B38" s="33"/>
      <c r="C38" s="33"/>
      <c r="D38" s="33"/>
      <c r="E38" s="33"/>
      <c r="F38" s="6"/>
      <c r="H38" s="208"/>
      <c r="J38" s="183"/>
      <c r="K38" s="209"/>
      <c r="R38" s="209"/>
      <c r="S38" s="209"/>
    </row>
  </sheetData>
  <mergeCells count="4">
    <mergeCell ref="A1:H1"/>
    <mergeCell ref="B5:D5"/>
    <mergeCell ref="F5:H5"/>
    <mergeCell ref="A3:B3"/>
  </mergeCells>
  <pageMargins left="0.59055118110236204" right="0.23622047244094499" top="0.59055118110236204" bottom="0.55118110236220497" header="0.31496062992126" footer="0.196850393700787"/>
  <pageSetup paperSize="9" scale="90" fitToWidth="0" orientation="portrait" r:id="rId1"/>
  <headerFooter>
    <oddFooter>&amp;R&amp;15 14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BS 1</vt:lpstr>
      <vt:lpstr>BS 2</vt:lpstr>
      <vt:lpstr>BS 3</vt:lpstr>
      <vt:lpstr>PL1 3M</vt:lpstr>
      <vt:lpstr>PL2 3 M</vt:lpstr>
      <vt:lpstr>PL1 6M</vt:lpstr>
      <vt:lpstr>PL2 6 M</vt:lpstr>
      <vt:lpstr>SE_งบรวม</vt:lpstr>
      <vt:lpstr>SE_งบเฉพาะ</vt:lpstr>
      <vt:lpstr>กระแสเงินสด1</vt:lpstr>
      <vt:lpstr>กระแสเงินสด2</vt:lpstr>
      <vt:lpstr>กระแสเงินสด3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Nawaporn Sutthiprapa</dc:creator>
  <cp:lastModifiedBy>Ratirat Chanagjan</cp:lastModifiedBy>
  <cp:lastPrinted>2025-08-13T13:11:16Z</cp:lastPrinted>
  <dcterms:created xsi:type="dcterms:W3CDTF">2025-08-13T10:41:09Z</dcterms:created>
  <dcterms:modified xsi:type="dcterms:W3CDTF">2025-08-13T13:11:45Z</dcterms:modified>
</cp:coreProperties>
</file>