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9D45C64-6C88-4199-B228-B71F68FB0B50}" xr6:coauthVersionLast="47" xr6:coauthVersionMax="47" xr10:uidLastSave="{00000000-0000-0000-0000-000000000000}"/>
  <bookViews>
    <workbookView xWindow="-110" yWindow="-110" windowWidth="19420" windowHeight="11500" tabRatio="725" activeTab="5" xr2:uid="{00000000-000D-0000-FFFF-FFFF00000000}"/>
  </bookViews>
  <sheets>
    <sheet name="FS-2-3" sheetId="13" r:id="rId1"/>
    <sheet name="PL-4" sheetId="4" r:id="rId2"/>
    <sheet name="PL-5" sheetId="14" r:id="rId3"/>
    <sheet name="COE-6" sheetId="2" r:id="rId4"/>
    <sheet name="COE2-7" sheetId="5" r:id="rId5"/>
    <sheet name="CFS-8-9" sheetId="12" r:id="rId6"/>
  </sheets>
  <definedNames>
    <definedName name="_xlnm.Print_Area" localSheetId="5">'CFS-8-9'!$A$1:$J$84</definedName>
    <definedName name="_xlnm.Print_Area" localSheetId="4">'COE2-7'!$A$1:$K$33</definedName>
    <definedName name="_xlnm.Print_Area" localSheetId="3">'COE-6'!$A$1:$Q$36</definedName>
    <definedName name="_xlnm.Print_Area" localSheetId="0">'FS-2-3'!$A$1:$K$73</definedName>
    <definedName name="_xlnm.Print_Area" localSheetId="1">'PL-4'!$A$1:$I$43</definedName>
    <definedName name="_xlnm.Print_Area" localSheetId="2">'PL-5'!$A$1:$I$43</definedName>
    <definedName name="_xlnm.Print_Titles" localSheetId="5">'CFS-8-9'!$1:$9</definedName>
    <definedName name="_xlnm.Print_Titles" localSheetId="1">'PL-4'!$1:$9</definedName>
    <definedName name="_xlnm.Print_Titles" localSheetId="2">'PL-5'!$1:$9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12" l="1"/>
  <c r="D75" i="12"/>
  <c r="F75" i="12"/>
  <c r="H28" i="12"/>
  <c r="G22" i="4" l="1"/>
  <c r="H67" i="12" l="1"/>
  <c r="C31" i="5"/>
  <c r="K28" i="5"/>
  <c r="I28" i="5"/>
  <c r="G28" i="5"/>
  <c r="E28" i="5"/>
  <c r="C28" i="5"/>
  <c r="I17" i="5"/>
  <c r="G14" i="5"/>
  <c r="E14" i="5"/>
  <c r="C14" i="5"/>
  <c r="K34" i="2"/>
  <c r="G34" i="2"/>
  <c r="E34" i="2"/>
  <c r="C34" i="2"/>
  <c r="Q15" i="2"/>
  <c r="Q14" i="2"/>
  <c r="K19" i="2"/>
  <c r="G19" i="2"/>
  <c r="E19" i="2"/>
  <c r="C19" i="2"/>
  <c r="I18" i="14"/>
  <c r="G18" i="14"/>
  <c r="I13" i="14"/>
  <c r="G13" i="14"/>
  <c r="I20" i="4"/>
  <c r="G20" i="4"/>
  <c r="I18" i="4"/>
  <c r="G18" i="4"/>
  <c r="I13" i="4"/>
  <c r="G13" i="4"/>
  <c r="K71" i="13"/>
  <c r="I71" i="13"/>
  <c r="G71" i="13"/>
  <c r="E71" i="13"/>
  <c r="J67" i="12" l="1"/>
  <c r="F67" i="12"/>
  <c r="D67" i="12"/>
  <c r="J54" i="12"/>
  <c r="H54" i="12"/>
  <c r="F54" i="12"/>
  <c r="F71" i="12" s="1"/>
  <c r="F77" i="12" s="1"/>
  <c r="D54" i="12"/>
  <c r="F41" i="12"/>
  <c r="F43" i="12" s="1"/>
  <c r="J28" i="12"/>
  <c r="J41" i="12" s="1"/>
  <c r="J43" i="12" s="1"/>
  <c r="J71" i="12" s="1"/>
  <c r="J75" i="12" s="1"/>
  <c r="J77" i="12" s="1"/>
  <c r="H41" i="12"/>
  <c r="F28" i="12"/>
  <c r="D28" i="12"/>
  <c r="D41" i="12" s="1"/>
  <c r="D43" i="12" s="1"/>
  <c r="G32" i="5"/>
  <c r="I32" i="5"/>
  <c r="A26" i="5" a="1"/>
  <c r="A26" i="5" s="1"/>
  <c r="Q29" i="2"/>
  <c r="Q30" i="2" s="1"/>
  <c r="I35" i="2"/>
  <c r="I30" i="2"/>
  <c r="D30" i="2"/>
  <c r="E30" i="2"/>
  <c r="F30" i="2"/>
  <c r="G30" i="2"/>
  <c r="H30" i="2"/>
  <c r="J30" i="2"/>
  <c r="K30" i="2"/>
  <c r="L30" i="2"/>
  <c r="M30" i="2"/>
  <c r="N30" i="2"/>
  <c r="O30" i="2"/>
  <c r="P30" i="2"/>
  <c r="C30" i="2"/>
  <c r="D71" i="12" l="1"/>
  <c r="H43" i="12"/>
  <c r="H71" i="12" s="1"/>
  <c r="H75" i="12" s="1"/>
  <c r="H77" i="12" s="1"/>
  <c r="E34" i="4"/>
  <c r="K48" i="13"/>
  <c r="E48" i="13"/>
  <c r="I48" i="13"/>
  <c r="G48" i="13"/>
  <c r="I28" i="13"/>
  <c r="I16" i="5"/>
  <c r="K16" i="5" s="1"/>
  <c r="K17" i="5" s="1"/>
  <c r="G18" i="5"/>
  <c r="E18" i="5"/>
  <c r="C18" i="5"/>
  <c r="G17" i="5"/>
  <c r="E17" i="5"/>
  <c r="C17" i="5"/>
  <c r="I14" i="5"/>
  <c r="K13" i="5"/>
  <c r="K14" i="5" s="1"/>
  <c r="K10" i="5"/>
  <c r="I17" i="2"/>
  <c r="I19" i="2" s="1"/>
  <c r="N20" i="2"/>
  <c r="D20" i="2"/>
  <c r="M19" i="2"/>
  <c r="O19" i="2" s="1"/>
  <c r="O17" i="2"/>
  <c r="O15" i="2"/>
  <c r="M15" i="2"/>
  <c r="K15" i="2"/>
  <c r="K20" i="2" s="1"/>
  <c r="I15" i="2"/>
  <c r="G15" i="2"/>
  <c r="G20" i="2" s="1"/>
  <c r="E15" i="2"/>
  <c r="E20" i="2" s="1"/>
  <c r="C15" i="2"/>
  <c r="C20" i="2" s="1"/>
  <c r="Q11" i="2"/>
  <c r="I32" i="14"/>
  <c r="I34" i="14" s="1"/>
  <c r="I40" i="14" s="1"/>
  <c r="I30" i="14"/>
  <c r="I28" i="14"/>
  <c r="I23" i="14"/>
  <c r="E39" i="14"/>
  <c r="E28" i="14"/>
  <c r="E18" i="14"/>
  <c r="E13" i="14"/>
  <c r="E20" i="14" s="1"/>
  <c r="E23" i="14" s="1"/>
  <c r="E30" i="14" s="1"/>
  <c r="E32" i="14" s="1"/>
  <c r="E34" i="14" s="1"/>
  <c r="E40" i="14" s="1"/>
  <c r="I18" i="5" l="1"/>
  <c r="M20" i="2"/>
  <c r="O20" i="2"/>
  <c r="K18" i="5"/>
  <c r="Q19" i="2"/>
  <c r="Q20" i="2" s="1"/>
  <c r="I20" i="2"/>
  <c r="Q17" i="2"/>
  <c r="O18" i="2"/>
  <c r="Q18" i="2"/>
  <c r="I39" i="4" l="1"/>
  <c r="H39" i="4"/>
  <c r="G39" i="4"/>
  <c r="I28" i="4"/>
  <c r="I23" i="4"/>
  <c r="E39" i="4"/>
  <c r="E28" i="4"/>
  <c r="E18" i="4"/>
  <c r="E13" i="4"/>
  <c r="E20" i="4" s="1"/>
  <c r="E23" i="4" s="1"/>
  <c r="E30" i="4" s="1"/>
  <c r="E32" i="4" s="1"/>
  <c r="E40" i="4" s="1"/>
  <c r="G31" i="5"/>
  <c r="E31" i="5"/>
  <c r="I31" i="5"/>
  <c r="K30" i="5"/>
  <c r="I30" i="4" l="1"/>
  <c r="I32" i="4" s="1"/>
  <c r="I34" i="4" s="1"/>
  <c r="I40" i="4" s="1"/>
  <c r="C39" i="14"/>
  <c r="M33" i="2" s="1"/>
  <c r="G28" i="14"/>
  <c r="C28" i="14"/>
  <c r="G23" i="14"/>
  <c r="C18" i="14"/>
  <c r="C13" i="14"/>
  <c r="G30" i="14" l="1"/>
  <c r="G32" i="14" s="1"/>
  <c r="G34" i="14" s="1"/>
  <c r="G40" i="14" s="1"/>
  <c r="C20" i="14"/>
  <c r="C23" i="14" s="1"/>
  <c r="C30" i="14" s="1"/>
  <c r="C32" i="14" s="1"/>
  <c r="C34" i="14" s="1"/>
  <c r="C40" i="14" l="1"/>
  <c r="I32" i="2"/>
  <c r="Q23" i="2" l="1"/>
  <c r="Q33" i="2" l="1"/>
  <c r="O33" i="2"/>
  <c r="K21" i="5" l="1"/>
  <c r="O32" i="2" l="1"/>
  <c r="K24" i="5" l="1"/>
  <c r="Q26" i="2"/>
  <c r="G28" i="4" l="1"/>
  <c r="I25" i="5" l="1"/>
  <c r="K25" i="5"/>
  <c r="Q27" i="2"/>
  <c r="O27" i="2"/>
  <c r="M27" i="2"/>
  <c r="K27" i="2"/>
  <c r="I27" i="2"/>
  <c r="G27" i="2"/>
  <c r="E27" i="2"/>
  <c r="C27" i="2"/>
  <c r="C39" i="4"/>
  <c r="E32" i="5" l="1"/>
  <c r="C32" i="5"/>
  <c r="N35" i="2"/>
  <c r="K35" i="2"/>
  <c r="G35" i="2"/>
  <c r="E35" i="2"/>
  <c r="D35" i="2"/>
  <c r="C35" i="2"/>
  <c r="M34" i="2"/>
  <c r="O34" i="2" l="1"/>
  <c r="O35" i="2" s="1"/>
  <c r="M35" i="2"/>
  <c r="K53" i="13" l="1"/>
  <c r="G53" i="13"/>
  <c r="K28" i="13"/>
  <c r="K18" i="13"/>
  <c r="G28" i="13"/>
  <c r="K54" i="13" l="1"/>
  <c r="K72" i="13" s="1"/>
  <c r="G54" i="13"/>
  <c r="G72" i="13" s="1"/>
  <c r="K30" i="13"/>
  <c r="I53" i="13"/>
  <c r="E53" i="13"/>
  <c r="E54" i="13" s="1"/>
  <c r="E28" i="13"/>
  <c r="I54" i="13" l="1"/>
  <c r="C18" i="4" l="1"/>
  <c r="C13" i="4" l="1"/>
  <c r="C20" i="4" s="1"/>
  <c r="C23" i="4" s="1"/>
  <c r="C28" i="4" l="1"/>
  <c r="G23" i="4"/>
  <c r="G30" i="4" l="1"/>
  <c r="G32" i="4" s="1"/>
  <c r="G34" i="4" s="1"/>
  <c r="C30" i="4"/>
  <c r="C32" i="4" s="1"/>
  <c r="K31" i="5" l="1"/>
  <c r="K32" i="5" s="1"/>
  <c r="C34" i="4"/>
  <c r="C40" i="4" l="1"/>
  <c r="Q32" i="2"/>
  <c r="G40" i="4"/>
  <c r="I34" i="2" l="1"/>
  <c r="Q34" i="2" s="1"/>
  <c r="Q35" i="2" s="1"/>
  <c r="I72" i="13"/>
  <c r="E72" i="13" l="1"/>
  <c r="E18" i="13" l="1"/>
  <c r="E30" i="13" s="1"/>
  <c r="G18" i="13"/>
  <c r="G30" i="13" s="1"/>
  <c r="I18" i="13"/>
  <c r="I30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<sst xmlns="http://schemas.openxmlformats.org/spreadsheetml/2006/main" count="321" uniqueCount="194">
  <si>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</si>
  <si>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</si>
  <si>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</si>
  <si>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</si>
  <si>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</si>
  <si>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</si>
  <si>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</si>
  <si>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</si>
  <si>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</si>
  <si>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</si>
  <si>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</si>
  <si>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</si>
  <si>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</si>
  <si>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</si>
  <si>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</si>
  <si>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</si>
  <si>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</si>
  <si>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</si>
  <si>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</si>
  <si>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</si>
  <si>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</si>
  <si>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</si>
  <si>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</si>
  <si>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</si>
  <si>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</si>
  <si>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</si>
  <si>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</si>
  <si>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</si>
  <si>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</si>
  <si>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</si>
  <si>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</si>
  <si>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</si>
  <si>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</si>
  <si>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</si>
  <si>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</si>
  <si>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</si>
  <si>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</si>
  <si>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</si>
  <si>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</si>
  <si>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</si>
  <si>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</si>
  <si>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</si>
  <si>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</si>
  <si>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</si>
  <si>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</si>
  <si>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</si>
  <si>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</si>
  <si>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</si>
  <si>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</si>
  <si>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</si>
  <si>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</si>
  <si>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</si>
  <si>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</si>
  <si>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</si>
  <si>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</si>
  <si>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</si>
  <si>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</si>
  <si>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</si>
  <si>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</si>
  <si>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</si>
  <si>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</si>
  <si>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</si>
  <si>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</si>
  <si>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</si>
  <si>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</si>
  <si>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</si>
  <si>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</si>
  <si>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</si>
  <si>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</si>
  <si>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</si>
  <si>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</si>
  <si>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</si>
  <si>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</si>
  <si>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</si>
  <si>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</si>
  <si>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</si>
  <si>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</si>
  <si>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</si>
  <si>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</si>
  <si>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</si>
  <si>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</si>
  <si>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</si>
  <si>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</si>
  <si>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</si>
  <si>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</si>
  <si>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</si>
  <si>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</si>
  <si>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</si>
  <si>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</si>
  <si>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</si>
  <si>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</si>
  <si>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</si>
  <si>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Translating</t>
  </si>
  <si>
    <t>foreign</t>
  </si>
  <si>
    <t>operations</t>
  </si>
  <si>
    <t>Share premium on</t>
  </si>
  <si>
    <t>ordinary shares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</si>
  <si>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</si>
  <si>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</si>
  <si>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</si>
  <si>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</si>
  <si>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 xml:space="preserve">Acquisition of plant and equipment  </t>
  </si>
  <si>
    <t>cash and cash equivalents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</si>
  <si>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</si>
  <si>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</si>
  <si>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</si>
  <si>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</si>
  <si>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</si>
  <si>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</si>
  <si>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</si>
  <si>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</si>
  <si>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</si>
  <si>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</si>
  <si>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</si>
  <si>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>Dividend received from subsidiary</t>
  </si>
  <si>
    <t>Revenue from rendering of services</t>
  </si>
  <si>
    <t>Total revenues</t>
  </si>
  <si>
    <t>Total costs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</si>
  <si>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</si>
  <si>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</si>
  <si>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</si>
  <si>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</si>
  <si>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</si>
  <si>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</si>
  <si>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</si>
  <si>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</si>
  <si>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</si>
  <si>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</si>
  <si>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</si>
  <si>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</si>
  <si>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</si>
  <si>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</si>
  <si>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</si>
  <si>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</si>
  <si>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</si>
  <si>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</si>
  <si>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</si>
  <si>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</si>
  <si>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</si>
  <si>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</si>
  <si>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</si>
  <si>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Profit (loss) for the period</t>
  </si>
  <si>
    <t>Loss</t>
  </si>
  <si>
    <t>Exchange difference on translating foreign operations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</si>
  <si>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</si>
  <si>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</si>
  <si>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</si>
  <si>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</si>
  <si>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</si>
  <si>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Total comprehensive income for the period</t>
  </si>
  <si>
    <t>Cash and cash equivalents at 1 January</t>
  </si>
  <si>
    <t>Long-term loan to subsidiary</t>
  </si>
  <si>
    <t>Other comprehensive income (expense) for the period</t>
  </si>
  <si>
    <t>Total comprehensive expense for the period</t>
  </si>
  <si>
    <t>Balance at 1 January 2024</t>
  </si>
  <si>
    <t>Balance as at 1 January 2024</t>
  </si>
  <si>
    <t>Profit (loss) from operating activities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</si>
  <si>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</si>
  <si>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</si>
  <si>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</t>
  </si>
  <si>
    <t>Lease liabilities termination</t>
  </si>
  <si>
    <t>Net cash used in financing activities</t>
  </si>
  <si>
    <t>Gain on disposals of plant and equipment</t>
  </si>
  <si>
    <t>Gain on termination of lease</t>
  </si>
  <si>
    <t xml:space="preserve">    from financial institution</t>
  </si>
  <si>
    <t>30 June</t>
  </si>
  <si>
    <t xml:space="preserve">Six-month period ended </t>
  </si>
  <si>
    <t>Six-month period ended 30 June 2024</t>
  </si>
  <si>
    <t>Balance at 30 June 2024</t>
  </si>
  <si>
    <t>Cash and cash equivalents at 30 June</t>
  </si>
  <si>
    <t>2, 6</t>
  </si>
  <si>
    <t xml:space="preserve">     Dividends</t>
  </si>
  <si>
    <t>Comprehensive income for the period</t>
  </si>
  <si>
    <t>Realised gain on foreign exchange</t>
  </si>
  <si>
    <t>Six-month period ended 30 June 2025</t>
  </si>
  <si>
    <t>Balance at 1 January 2025</t>
  </si>
  <si>
    <t>Balance at 30 June 2025</t>
  </si>
  <si>
    <t>Balance as at 1 January 2025</t>
  </si>
  <si>
    <t>Unrealised (gain) loss on foreign exchange</t>
  </si>
  <si>
    <t>Net increase in cash and cash equivalents,</t>
  </si>
  <si>
    <t>Net increase in cash and cash equivalents</t>
  </si>
  <si>
    <t xml:space="preserve">Proceeds from repayment of long-term loan to subsidiary </t>
  </si>
  <si>
    <t>Short-term borrowings from financial institution</t>
  </si>
  <si>
    <t>Retained earnings (Deficit)</t>
  </si>
  <si>
    <t xml:space="preserve">  Unappropriated (Deficit)</t>
  </si>
  <si>
    <t>Unappropriated (Deficit)</t>
  </si>
  <si>
    <t xml:space="preserve">   before effect of exchange rates changes</t>
  </si>
  <si>
    <t>Translating foreign operations</t>
  </si>
  <si>
    <t>Other comprehensive expense for the period</t>
  </si>
  <si>
    <t>Other comprehensive expense</t>
  </si>
  <si>
    <t xml:space="preserve">   Distributions to owners</t>
  </si>
  <si>
    <t xml:space="preserve">   Total distributions to owners</t>
  </si>
  <si>
    <t>Corporate income tax payable</t>
  </si>
  <si>
    <t xml:space="preserve">Net cash generated from (used in)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</si>
</sst>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08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/>
    <xf numFmtId="0" fontId="12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left" indent="1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Border="1"/>
    <xf numFmtId="164" fontId="3" fillId="0" borderId="0" xfId="4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6" fontId="7" fillId="0" borderId="0" xfId="4" applyNumberFormat="1" applyFont="1"/>
    <xf numFmtId="166" fontId="8" fillId="0" borderId="0" xfId="4" applyNumberFormat="1" applyFont="1" applyAlignment="1">
      <alignment horizontal="center"/>
    </xf>
    <xf numFmtId="166" fontId="10" fillId="0" borderId="0" xfId="4" applyNumberFormat="1" applyFont="1"/>
    <xf numFmtId="168" fontId="13" fillId="0" borderId="0" xfId="0" applyNumberFormat="1" applyFont="1" applyAlignment="1">
      <alignment horizontal="center"/>
    </xf>
    <xf numFmtId="165" fontId="9" fillId="0" borderId="0" xfId="4" applyNumberFormat="1" applyFont="1"/>
    <xf numFmtId="166" fontId="9" fillId="0" borderId="0" xfId="4" applyNumberFormat="1" applyFont="1"/>
    <xf numFmtId="167" fontId="9" fillId="0" borderId="0" xfId="1" applyNumberFormat="1" applyFont="1" applyFill="1" applyAlignment="1"/>
    <xf numFmtId="164" fontId="9" fillId="0" borderId="0" xfId="4" applyNumberFormat="1" applyFont="1" applyAlignment="1">
      <alignment horizontal="right"/>
    </xf>
    <xf numFmtId="166" fontId="5" fillId="0" borderId="0" xfId="4" applyNumberFormat="1"/>
    <xf numFmtId="164" fontId="5" fillId="0" borderId="0" xfId="4" applyNumberFormat="1" applyAlignment="1">
      <alignment horizontal="right"/>
    </xf>
    <xf numFmtId="164" fontId="5" fillId="0" borderId="0" xfId="4" applyNumberFormat="1"/>
    <xf numFmtId="165" fontId="3" fillId="0" borderId="0" xfId="4" applyNumberFormat="1" applyFo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/>
    <xf numFmtId="166" fontId="5" fillId="0" borderId="0" xfId="4" applyNumberFormat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/>
    <xf numFmtId="0" fontId="3" fillId="0" borderId="0" xfId="4" applyFont="1"/>
    <xf numFmtId="0" fontId="5" fillId="0" borderId="0" xfId="4"/>
    <xf numFmtId="167" fontId="3" fillId="0" borderId="4" xfId="1" applyNumberFormat="1" applyFont="1" applyFill="1" applyBorder="1" applyAlignment="1">
      <alignment horizontal="right"/>
    </xf>
    <xf numFmtId="165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/>
    <xf numFmtId="169" fontId="0" fillId="0" borderId="0" xfId="0" applyNumberForma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166" fontId="9" fillId="0" borderId="0" xfId="4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Alignment="1">
      <alignment horizontal="right"/>
    </xf>
    <xf numFmtId="166" fontId="5" fillId="0" borderId="0" xfId="4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5" fillId="0" borderId="0" xfId="4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5" fillId="0" borderId="0" xfId="3" applyNumberFormat="1" applyFont="1" applyFill="1" applyBorder="1"/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165" fontId="6" fillId="0" borderId="0" xfId="4" applyNumberFormat="1" applyFont="1"/>
    <xf numFmtId="167" fontId="9" fillId="0" borderId="3" xfId="1" applyNumberFormat="1" applyFont="1" applyFill="1" applyBorder="1" applyAlignment="1"/>
    <xf numFmtId="170" fontId="0" fillId="0" borderId="0" xfId="1" applyNumberFormat="1" applyFont="1" applyFill="1" applyAlignment="1"/>
    <xf numFmtId="167" fontId="0" fillId="0" borderId="0" xfId="0" applyNumberFormat="1"/>
    <xf numFmtId="43" fontId="3" fillId="0" borderId="2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164" fontId="5" fillId="0" borderId="3" xfId="4" applyNumberFormat="1" applyBorder="1" applyAlignment="1">
      <alignment horizontal="right"/>
    </xf>
    <xf numFmtId="43" fontId="3" fillId="0" borderId="0" xfId="1" applyFont="1" applyAlignment="1">
      <alignment horizontal="left" indent="10"/>
    </xf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167" fontId="3" fillId="0" borderId="3" xfId="1" applyNumberFormat="1" applyFont="1" applyFill="1" applyBorder="1" applyAlignment="1"/>
    <xf numFmtId="49" fontId="3" fillId="0" borderId="0" xfId="0" applyNumberFormat="1" applyFont="1" applyAlignment="1">
      <alignment vertical="center"/>
    </xf>
    <xf numFmtId="0" fontId="5" fillId="2" borderId="0" xfId="0" applyFont="1" applyFill="1"/>
    <xf numFmtId="167" fontId="5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Border="1"/>
    <xf numFmtId="167" fontId="3" fillId="0" borderId="3" xfId="1" applyNumberFormat="1" applyFont="1" applyBorder="1"/>
    <xf numFmtId="167" fontId="5" fillId="0" borderId="3" xfId="1" applyNumberFormat="1" applyFont="1" applyBorder="1"/>
    <xf numFmtId="43" fontId="5" fillId="0" borderId="0" xfId="1" applyFont="1" applyAlignment="1">
      <alignment horizontal="left" indent="10"/>
    </xf>
    <xf numFmtId="43" fontId="5" fillId="0" borderId="3" xfId="1" applyFont="1" applyBorder="1" applyAlignment="1">
      <alignment horizontal="right"/>
    </xf>
    <xf numFmtId="43" fontId="5" fillId="0" borderId="0" xfId="1" applyFont="1" applyAlignment="1">
      <alignment horizontal="right"/>
    </xf>
    <xf numFmtId="43" fontId="5" fillId="0" borderId="3" xfId="1" applyFont="1" applyBorder="1" applyAlignment="1"/>
    <xf numFmtId="49" fontId="3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12" fillId="0" borderId="0" xfId="0" applyFont="1"/>
    <xf numFmtId="49" fontId="12" fillId="0" borderId="0" xfId="0" applyNumberFormat="1" applyFont="1"/>
    <xf numFmtId="49" fontId="1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8"/>
  <sheetViews>
    <sheetView view="pageBreakPreview" zoomScale="80" zoomScaleNormal="80" zoomScaleSheetLayoutView="80" workbookViewId="0">
      <selection activeCell="B2" sqref="B2"/>
    </sheetView>
  </sheetViews>
  <sheetFormatPr defaultColWidth="9.09765625" defaultRowHeight="20.5" customHeight="1" x14ac:dyDescent="0.3"/>
  <cols>
    <col min="1" max="1" width="3.796875" style="1" customWidth="1"/>
    <col min="2" max="2" width="56" style="121" customWidth="1"/>
    <col min="3" max="3" width="7.3984375" style="4" customWidth="1"/>
    <col min="4" max="4" width="1.09765625" style="1" customWidth="1"/>
    <col min="5" max="5" width="17.796875" style="16" customWidth="1"/>
    <col min="6" max="6" width="1.09765625" style="1" customWidth="1"/>
    <col min="7" max="7" width="17.796875" style="16" customWidth="1"/>
    <col min="8" max="8" width="1.09765625" style="1" customWidth="1"/>
    <col min="9" max="9" width="17.796875" style="16" customWidth="1"/>
    <col min="10" max="10" width="1.09765625" style="1" customWidth="1"/>
    <col min="11" max="11" width="17.796875" style="1" customWidth="1"/>
    <col min="12" max="14" width="18.3984375" style="1" customWidth="1"/>
    <col min="15" max="15" width="16.59765625" style="1" customWidth="1"/>
    <col min="16" max="16" width="11.69921875" style="1" bestFit="1" customWidth="1"/>
    <col min="17" max="16384" width="9.09765625" style="1"/>
  </cols>
  <sheetData>
    <row r="1" spans="1:15" ht="23" customHeight="1" x14ac:dyDescent="0.35">
      <c r="A1" s="19" t="s">
        <v>86</v>
      </c>
      <c r="B1" s="19"/>
    </row>
    <row r="2" spans="1:15" ht="23" customHeight="1" x14ac:dyDescent="0.3">
      <c r="A2" s="20" t="s">
        <v>0</v>
      </c>
      <c r="B2" s="20"/>
      <c r="I2" s="128"/>
    </row>
    <row r="3" spans="1:15" ht="23" customHeight="1" x14ac:dyDescent="0.3">
      <c r="B3" s="20"/>
      <c r="I3" s="128"/>
    </row>
    <row r="4" spans="1:15" ht="23" customHeight="1" x14ac:dyDescent="0.3">
      <c r="B4" s="21"/>
      <c r="E4" s="199" t="s">
        <v>26</v>
      </c>
      <c r="F4" s="199"/>
      <c r="G4" s="199"/>
      <c r="H4" s="2"/>
      <c r="I4" s="200" t="s">
        <v>24</v>
      </c>
      <c r="J4" s="200"/>
      <c r="K4" s="200"/>
      <c r="L4" s="3"/>
      <c r="M4" s="3"/>
      <c r="N4" s="3"/>
    </row>
    <row r="5" spans="1:15" ht="23" customHeight="1" x14ac:dyDescent="0.3">
      <c r="B5" s="21"/>
      <c r="E5" s="199" t="s">
        <v>25</v>
      </c>
      <c r="F5" s="199"/>
      <c r="G5" s="199"/>
      <c r="H5" s="2"/>
      <c r="I5" s="200" t="s">
        <v>25</v>
      </c>
      <c r="J5" s="200"/>
      <c r="K5" s="200"/>
      <c r="L5" s="3"/>
      <c r="M5" s="3"/>
      <c r="N5" s="3"/>
    </row>
    <row r="6" spans="1:15" ht="23" customHeight="1" x14ac:dyDescent="0.3">
      <c r="E6" s="153" t="s">
        <v>165</v>
      </c>
      <c r="F6" s="3"/>
      <c r="G6" s="153" t="s">
        <v>139</v>
      </c>
      <c r="H6" s="3"/>
      <c r="I6" s="153" t="s">
        <v>165</v>
      </c>
      <c r="J6" s="3"/>
      <c r="K6" s="153" t="s">
        <v>139</v>
      </c>
      <c r="L6" s="129"/>
      <c r="M6" s="129"/>
      <c r="N6" s="129"/>
    </row>
    <row r="7" spans="1:15" ht="23" customHeight="1" x14ac:dyDescent="0.3">
      <c r="A7" s="195" t="s">
        <v>2</v>
      </c>
      <c r="B7" s="195"/>
      <c r="C7" s="4" t="s">
        <v>1</v>
      </c>
      <c r="E7" s="3">
        <v>2025</v>
      </c>
      <c r="F7" s="3"/>
      <c r="G7" s="3">
        <v>2024</v>
      </c>
      <c r="H7" s="3"/>
      <c r="I7" s="3">
        <v>2025</v>
      </c>
      <c r="J7" s="3"/>
      <c r="K7" s="3">
        <v>2024</v>
      </c>
      <c r="L7" s="3"/>
      <c r="M7" s="3"/>
      <c r="N7" s="3"/>
    </row>
    <row r="8" spans="1:15" ht="23" customHeight="1" x14ac:dyDescent="0.3">
      <c r="A8" s="196"/>
      <c r="B8" s="196"/>
      <c r="E8" s="3" t="s">
        <v>71</v>
      </c>
      <c r="F8" s="3"/>
      <c r="G8" s="3"/>
      <c r="H8" s="3"/>
      <c r="I8" s="3" t="s">
        <v>71</v>
      </c>
      <c r="J8" s="3"/>
      <c r="K8" s="3"/>
      <c r="L8" s="3"/>
      <c r="M8" s="3"/>
      <c r="N8" s="3"/>
    </row>
    <row r="9" spans="1:15" ht="23" customHeight="1" x14ac:dyDescent="0.3">
      <c r="A9" s="196"/>
      <c r="B9" s="196"/>
      <c r="E9" s="201" t="s">
        <v>27</v>
      </c>
      <c r="F9" s="201"/>
      <c r="G9" s="201"/>
      <c r="H9" s="201"/>
      <c r="I9" s="201"/>
      <c r="J9" s="201"/>
      <c r="K9" s="201"/>
      <c r="L9" s="4"/>
      <c r="M9" s="4"/>
      <c r="N9" s="4"/>
    </row>
    <row r="10" spans="1:15" ht="23" customHeight="1" x14ac:dyDescent="0.3">
      <c r="A10" s="197" t="s">
        <v>3</v>
      </c>
      <c r="B10" s="197"/>
      <c r="E10" s="10"/>
      <c r="F10" s="27"/>
      <c r="G10" s="10"/>
      <c r="H10" s="27"/>
      <c r="I10" s="10"/>
      <c r="J10" s="27"/>
      <c r="K10" s="85"/>
      <c r="L10" s="120"/>
      <c r="M10" s="120"/>
      <c r="N10" s="120"/>
    </row>
    <row r="11" spans="1:15" ht="23" customHeight="1" x14ac:dyDescent="0.3">
      <c r="A11" s="198" t="s">
        <v>4</v>
      </c>
      <c r="B11" s="198"/>
      <c r="E11" s="10">
        <v>465945</v>
      </c>
      <c r="F11" s="27"/>
      <c r="G11" s="10">
        <v>372323</v>
      </c>
      <c r="H11" s="27"/>
      <c r="I11" s="10">
        <v>77179</v>
      </c>
      <c r="J11" s="27"/>
      <c r="K11" s="10">
        <v>65694</v>
      </c>
      <c r="L11" s="122"/>
      <c r="M11" s="122"/>
      <c r="N11" s="122"/>
      <c r="O11" s="130"/>
    </row>
    <row r="12" spans="1:15" ht="23" customHeight="1" x14ac:dyDescent="0.3">
      <c r="A12" s="188" t="s">
        <v>28</v>
      </c>
      <c r="B12" s="188"/>
      <c r="C12" s="4" t="s">
        <v>170</v>
      </c>
      <c r="E12" s="10">
        <v>381252</v>
      </c>
      <c r="F12" s="27"/>
      <c r="G12" s="10">
        <v>515686</v>
      </c>
      <c r="H12" s="27"/>
      <c r="I12" s="152">
        <v>0</v>
      </c>
      <c r="J12" s="27"/>
      <c r="K12" s="152">
        <v>0</v>
      </c>
      <c r="L12" s="122"/>
      <c r="M12" s="122" t="s">
        <v>76</v>
      </c>
      <c r="N12" s="122"/>
    </row>
    <row r="13" spans="1:15" ht="23" customHeight="1" x14ac:dyDescent="0.3">
      <c r="A13" s="188" t="s">
        <v>84</v>
      </c>
      <c r="B13" s="188"/>
      <c r="C13" s="4">
        <v>2</v>
      </c>
      <c r="E13" s="10">
        <v>28042</v>
      </c>
      <c r="F13" s="27"/>
      <c r="G13" s="10">
        <v>18041</v>
      </c>
      <c r="H13" s="27"/>
      <c r="I13" s="152">
        <v>85</v>
      </c>
      <c r="J13" s="27"/>
      <c r="K13" s="152">
        <v>124546</v>
      </c>
      <c r="L13" s="122"/>
      <c r="M13" s="122"/>
      <c r="N13" s="122"/>
      <c r="O13" s="130"/>
    </row>
    <row r="14" spans="1:15" ht="20.5" hidden="1" customHeight="1" x14ac:dyDescent="0.3">
      <c r="A14" s="188" t="s">
        <v>119</v>
      </c>
      <c r="B14" s="188"/>
      <c r="C14" s="4">
        <v>2</v>
      </c>
      <c r="E14" s="152"/>
      <c r="F14" s="27"/>
      <c r="G14" s="152"/>
      <c r="H14" s="27"/>
      <c r="I14" s="10"/>
      <c r="J14" s="27"/>
      <c r="K14" s="10"/>
      <c r="L14" s="122"/>
      <c r="M14" s="122"/>
      <c r="N14" s="122"/>
      <c r="O14" s="130"/>
    </row>
    <row r="15" spans="1:15" ht="23" customHeight="1" x14ac:dyDescent="0.3">
      <c r="A15" s="188" t="s">
        <v>140</v>
      </c>
      <c r="B15" s="188"/>
      <c r="C15" s="4">
        <v>2</v>
      </c>
      <c r="E15" s="152">
        <v>0</v>
      </c>
      <c r="F15" s="27"/>
      <c r="G15" s="152">
        <v>0</v>
      </c>
      <c r="H15" s="27"/>
      <c r="I15" s="10">
        <v>3757</v>
      </c>
      <c r="J15" s="27"/>
      <c r="K15" s="10">
        <v>3924</v>
      </c>
      <c r="L15" s="122"/>
      <c r="M15" s="122"/>
      <c r="N15" s="122"/>
      <c r="O15" s="130"/>
    </row>
    <row r="16" spans="1:15" ht="23" customHeight="1" x14ac:dyDescent="0.3">
      <c r="A16" s="189" t="s">
        <v>29</v>
      </c>
      <c r="B16" s="189"/>
      <c r="E16" s="10">
        <v>698835</v>
      </c>
      <c r="F16" s="27"/>
      <c r="G16" s="10">
        <v>781631</v>
      </c>
      <c r="H16" s="27"/>
      <c r="I16" s="152">
        <v>0</v>
      </c>
      <c r="J16" s="27"/>
      <c r="K16" s="152">
        <v>0</v>
      </c>
      <c r="L16" s="122"/>
      <c r="M16" s="122"/>
      <c r="N16" s="122"/>
    </row>
    <row r="17" spans="1:15" ht="23" customHeight="1" x14ac:dyDescent="0.3">
      <c r="A17" s="187" t="s">
        <v>5</v>
      </c>
      <c r="B17" s="187"/>
      <c r="E17" s="10">
        <v>10879</v>
      </c>
      <c r="F17" s="27"/>
      <c r="G17" s="10">
        <v>8440</v>
      </c>
      <c r="H17" s="27"/>
      <c r="I17" s="10">
        <v>669</v>
      </c>
      <c r="J17" s="27"/>
      <c r="K17" s="10">
        <v>74</v>
      </c>
      <c r="L17" s="122"/>
      <c r="M17" s="122"/>
      <c r="N17" s="122"/>
      <c r="O17" s="130"/>
    </row>
    <row r="18" spans="1:15" ht="23" customHeight="1" x14ac:dyDescent="0.3">
      <c r="A18" s="185" t="s">
        <v>6</v>
      </c>
      <c r="B18" s="185"/>
      <c r="E18" s="6">
        <f>SUM(E11:E17)</f>
        <v>1584953</v>
      </c>
      <c r="F18" s="27"/>
      <c r="G18" s="6">
        <f>SUM(G11:G17)</f>
        <v>1696121</v>
      </c>
      <c r="H18" s="27"/>
      <c r="I18" s="6">
        <f>SUM(I11:I17)</f>
        <v>81690</v>
      </c>
      <c r="J18" s="27"/>
      <c r="K18" s="6">
        <f>SUM(K11:K17)</f>
        <v>194238</v>
      </c>
      <c r="L18" s="122"/>
      <c r="M18" s="122"/>
      <c r="N18" s="122"/>
    </row>
    <row r="19" spans="1:15" ht="23" customHeight="1" x14ac:dyDescent="0.3">
      <c r="B19" s="123"/>
      <c r="E19" s="10"/>
      <c r="F19" s="27"/>
      <c r="G19" s="10"/>
      <c r="H19" s="27"/>
      <c r="I19" s="10"/>
      <c r="J19" s="27"/>
      <c r="K19" s="10"/>
      <c r="L19" s="122"/>
      <c r="M19" s="122"/>
      <c r="N19" s="122"/>
    </row>
    <row r="20" spans="1:15" ht="23" customHeight="1" x14ac:dyDescent="0.3">
      <c r="A20" s="192" t="s">
        <v>30</v>
      </c>
      <c r="B20" s="192"/>
      <c r="E20" s="11"/>
      <c r="F20" s="27"/>
      <c r="G20" s="11"/>
      <c r="H20" s="27"/>
      <c r="I20" s="11"/>
      <c r="J20" s="27"/>
      <c r="K20" s="11"/>
      <c r="L20" s="122"/>
      <c r="M20" s="122"/>
      <c r="N20" s="122"/>
    </row>
    <row r="21" spans="1:15" ht="23" customHeight="1" x14ac:dyDescent="0.3">
      <c r="A21" s="189" t="s">
        <v>47</v>
      </c>
      <c r="B21" s="189"/>
      <c r="E21" s="152">
        <v>0</v>
      </c>
      <c r="F21" s="152"/>
      <c r="G21" s="152">
        <v>0</v>
      </c>
      <c r="H21" s="27"/>
      <c r="I21" s="10">
        <v>1053320</v>
      </c>
      <c r="J21" s="27"/>
      <c r="K21" s="10">
        <v>1053320</v>
      </c>
      <c r="L21" s="122"/>
      <c r="M21" s="122"/>
      <c r="N21" s="122"/>
      <c r="O21" s="130"/>
    </row>
    <row r="22" spans="1:15" ht="23" customHeight="1" x14ac:dyDescent="0.3">
      <c r="A22" s="189" t="s">
        <v>151</v>
      </c>
      <c r="B22" s="189"/>
      <c r="C22" s="4">
        <v>2</v>
      </c>
      <c r="E22" s="152">
        <v>0</v>
      </c>
      <c r="F22" s="152"/>
      <c r="G22" s="152">
        <v>0</v>
      </c>
      <c r="H22" s="27"/>
      <c r="I22" s="10">
        <v>7579</v>
      </c>
      <c r="J22" s="27"/>
      <c r="K22" s="10">
        <v>7916</v>
      </c>
      <c r="L22" s="122"/>
      <c r="M22" s="122"/>
      <c r="N22" s="122"/>
      <c r="O22" s="130"/>
    </row>
    <row r="23" spans="1:15" ht="23" customHeight="1" x14ac:dyDescent="0.3">
      <c r="A23" s="187" t="s">
        <v>31</v>
      </c>
      <c r="B23" s="187"/>
      <c r="E23" s="10">
        <v>571834</v>
      </c>
      <c r="F23" s="27"/>
      <c r="G23" s="10">
        <v>605176</v>
      </c>
      <c r="H23" s="27"/>
      <c r="I23" s="10">
        <v>182</v>
      </c>
      <c r="J23" s="27"/>
      <c r="K23" s="10">
        <v>289</v>
      </c>
      <c r="L23" s="122"/>
      <c r="M23" s="122"/>
      <c r="N23" s="122"/>
    </row>
    <row r="24" spans="1:15" ht="23" customHeight="1" x14ac:dyDescent="0.3">
      <c r="A24" s="187" t="s">
        <v>133</v>
      </c>
      <c r="B24" s="187"/>
      <c r="E24" s="10">
        <v>89404</v>
      </c>
      <c r="F24" s="27"/>
      <c r="G24" s="10">
        <v>99187</v>
      </c>
      <c r="H24" s="27"/>
      <c r="I24" s="10">
        <v>2426</v>
      </c>
      <c r="J24" s="27"/>
      <c r="K24" s="10">
        <v>2696</v>
      </c>
      <c r="L24" s="122"/>
      <c r="M24" s="122"/>
      <c r="N24" s="122"/>
    </row>
    <row r="25" spans="1:15" ht="23" customHeight="1" x14ac:dyDescent="0.3">
      <c r="A25" s="189" t="s">
        <v>32</v>
      </c>
      <c r="B25" s="189"/>
      <c r="E25" s="152">
        <v>0</v>
      </c>
      <c r="F25" s="27"/>
      <c r="G25" s="152">
        <v>9</v>
      </c>
      <c r="H25" s="27"/>
      <c r="I25" s="152">
        <v>0</v>
      </c>
      <c r="J25" s="27"/>
      <c r="K25" s="152">
        <v>0</v>
      </c>
      <c r="L25" s="122"/>
      <c r="M25" s="122"/>
      <c r="N25" s="122"/>
    </row>
    <row r="26" spans="1:15" ht="23" customHeight="1" x14ac:dyDescent="0.3">
      <c r="A26" s="187" t="s">
        <v>81</v>
      </c>
      <c r="B26" s="187"/>
      <c r="E26" s="152">
        <v>7078</v>
      </c>
      <c r="F26" s="27"/>
      <c r="G26" s="10">
        <v>7595</v>
      </c>
      <c r="H26" s="27"/>
      <c r="I26" s="152">
        <v>0</v>
      </c>
      <c r="J26" s="27"/>
      <c r="K26" s="152">
        <v>0</v>
      </c>
      <c r="L26" s="122"/>
      <c r="M26" s="122"/>
      <c r="N26" s="122"/>
    </row>
    <row r="27" spans="1:15" ht="23" customHeight="1" x14ac:dyDescent="0.3">
      <c r="A27" s="187" t="s">
        <v>75</v>
      </c>
      <c r="B27" s="187"/>
      <c r="E27" s="10">
        <v>153</v>
      </c>
      <c r="F27" s="27"/>
      <c r="G27" s="10">
        <v>150</v>
      </c>
      <c r="H27" s="27"/>
      <c r="I27" s="152">
        <v>0</v>
      </c>
      <c r="J27" s="27"/>
      <c r="K27" s="152">
        <v>0</v>
      </c>
      <c r="L27" s="122"/>
      <c r="M27" s="122"/>
      <c r="N27" s="122"/>
    </row>
    <row r="28" spans="1:15" ht="23" customHeight="1" x14ac:dyDescent="0.3">
      <c r="A28" s="185" t="s">
        <v>33</v>
      </c>
      <c r="B28" s="185"/>
      <c r="E28" s="6">
        <f>SUM(E21:E27)</f>
        <v>668469</v>
      </c>
      <c r="F28" s="27"/>
      <c r="G28" s="6">
        <f>SUM(G21:G27)</f>
        <v>712117</v>
      </c>
      <c r="H28" s="27"/>
      <c r="I28" s="6">
        <f>SUM(I21:I27)</f>
        <v>1063507</v>
      </c>
      <c r="J28" s="27"/>
      <c r="K28" s="6">
        <f>SUM(K21:K27)</f>
        <v>1064221</v>
      </c>
      <c r="L28" s="122"/>
      <c r="M28" s="122"/>
      <c r="N28" s="122"/>
    </row>
    <row r="29" spans="1:15" ht="13.5" customHeight="1" x14ac:dyDescent="0.3">
      <c r="B29" s="123"/>
      <c r="E29" s="11"/>
      <c r="F29" s="27"/>
      <c r="G29" s="11"/>
      <c r="H29" s="27"/>
      <c r="I29" s="11"/>
      <c r="J29" s="27"/>
      <c r="K29" s="11"/>
      <c r="L29" s="122"/>
      <c r="M29" s="122"/>
      <c r="N29" s="122"/>
    </row>
    <row r="30" spans="1:15" ht="23" customHeight="1" thickBot="1" x14ac:dyDescent="0.35">
      <c r="A30" s="185" t="s">
        <v>52</v>
      </c>
      <c r="B30" s="185"/>
      <c r="E30" s="8">
        <f>SUM(E18+E28)</f>
        <v>2253422</v>
      </c>
      <c r="F30" s="27"/>
      <c r="G30" s="8">
        <f>SUM(G18+G28)</f>
        <v>2408238</v>
      </c>
      <c r="H30" s="27"/>
      <c r="I30" s="8">
        <f>SUM(I18+I28)</f>
        <v>1145197</v>
      </c>
      <c r="J30" s="27"/>
      <c r="K30" s="8">
        <f>SUM(K18+K28)</f>
        <v>1258459</v>
      </c>
      <c r="L30" s="122"/>
      <c r="M30" s="122"/>
      <c r="N30" s="122"/>
    </row>
    <row r="31" spans="1:15" ht="23" customHeight="1" thickTop="1" x14ac:dyDescent="0.3">
      <c r="B31" s="123"/>
      <c r="E31" s="11"/>
      <c r="F31" s="27"/>
      <c r="G31" s="10"/>
      <c r="H31" s="27"/>
      <c r="I31" s="11"/>
      <c r="J31" s="27"/>
      <c r="K31" s="11"/>
      <c r="L31" s="122"/>
      <c r="M31" s="122"/>
      <c r="N31" s="122"/>
    </row>
    <row r="32" spans="1:15" ht="23" customHeight="1" x14ac:dyDescent="0.35">
      <c r="A32" s="19" t="s">
        <v>86</v>
      </c>
      <c r="B32" s="19"/>
      <c r="C32" s="19"/>
      <c r="D32" s="19"/>
      <c r="E32" s="19"/>
      <c r="F32" s="27"/>
      <c r="G32" s="10"/>
      <c r="H32" s="27"/>
      <c r="I32" s="10"/>
      <c r="J32" s="27"/>
      <c r="K32" s="27"/>
      <c r="L32" s="122"/>
      <c r="M32" s="122"/>
      <c r="N32" s="122"/>
    </row>
    <row r="33" spans="1:15" ht="23" customHeight="1" x14ac:dyDescent="0.3">
      <c r="A33" s="193" t="s">
        <v>0</v>
      </c>
      <c r="B33" s="193"/>
      <c r="E33" s="10"/>
      <c r="F33" s="27"/>
      <c r="G33" s="10"/>
      <c r="H33" s="27"/>
      <c r="I33" s="10"/>
      <c r="J33" s="27"/>
      <c r="K33" s="27"/>
      <c r="L33" s="122"/>
      <c r="M33" s="122"/>
      <c r="N33" s="122"/>
    </row>
    <row r="34" spans="1:15" ht="23" customHeight="1" x14ac:dyDescent="0.3">
      <c r="B34" s="20"/>
      <c r="E34" s="10"/>
      <c r="F34" s="27"/>
      <c r="G34" s="10"/>
      <c r="H34" s="27"/>
      <c r="I34" s="131"/>
      <c r="J34" s="27"/>
      <c r="K34" s="27"/>
      <c r="L34" s="122"/>
      <c r="M34" s="122"/>
      <c r="N34" s="122"/>
    </row>
    <row r="35" spans="1:15" ht="23" customHeight="1" x14ac:dyDescent="0.3">
      <c r="B35" s="21"/>
      <c r="E35" s="199" t="s">
        <v>26</v>
      </c>
      <c r="F35" s="199"/>
      <c r="G35" s="199"/>
      <c r="H35" s="2"/>
      <c r="I35" s="200" t="s">
        <v>24</v>
      </c>
      <c r="J35" s="200"/>
      <c r="K35" s="200"/>
      <c r="L35" s="122"/>
      <c r="M35" s="3"/>
      <c r="N35" s="3"/>
    </row>
    <row r="36" spans="1:15" ht="23" customHeight="1" x14ac:dyDescent="0.3">
      <c r="B36" s="21"/>
      <c r="E36" s="199" t="s">
        <v>25</v>
      </c>
      <c r="F36" s="199"/>
      <c r="G36" s="199"/>
      <c r="H36" s="2"/>
      <c r="I36" s="200" t="s">
        <v>25</v>
      </c>
      <c r="J36" s="200"/>
      <c r="K36" s="200"/>
      <c r="L36" s="122"/>
      <c r="M36" s="3"/>
      <c r="N36" s="3"/>
    </row>
    <row r="37" spans="1:15" ht="23" customHeight="1" x14ac:dyDescent="0.3">
      <c r="E37" s="153" t="s">
        <v>165</v>
      </c>
      <c r="F37" s="3"/>
      <c r="G37" s="153" t="s">
        <v>139</v>
      </c>
      <c r="H37" s="3"/>
      <c r="I37" s="153" t="s">
        <v>165</v>
      </c>
      <c r="J37" s="3"/>
      <c r="K37" s="153" t="s">
        <v>139</v>
      </c>
      <c r="L37" s="122"/>
      <c r="M37" s="129"/>
      <c r="N37" s="129"/>
    </row>
    <row r="38" spans="1:15" ht="23" customHeight="1" x14ac:dyDescent="0.3">
      <c r="A38" s="194" t="s">
        <v>23</v>
      </c>
      <c r="B38" s="194"/>
      <c r="C38" s="4" t="s">
        <v>1</v>
      </c>
      <c r="E38" s="3">
        <v>2025</v>
      </c>
      <c r="F38" s="3"/>
      <c r="G38" s="3">
        <v>2024</v>
      </c>
      <c r="H38" s="3"/>
      <c r="I38" s="3">
        <v>2025</v>
      </c>
      <c r="J38" s="3"/>
      <c r="K38" s="3">
        <v>2024</v>
      </c>
      <c r="L38" s="122"/>
      <c r="M38" s="122"/>
      <c r="N38" s="122"/>
      <c r="O38" s="3"/>
    </row>
    <row r="39" spans="1:15" ht="23" customHeight="1" x14ac:dyDescent="0.3">
      <c r="B39" s="123"/>
      <c r="E39" s="3" t="s">
        <v>71</v>
      </c>
      <c r="F39" s="3"/>
      <c r="G39" s="3"/>
      <c r="H39" s="3"/>
      <c r="I39" s="3" t="s">
        <v>71</v>
      </c>
      <c r="J39" s="3"/>
      <c r="K39" s="3"/>
      <c r="L39" s="122"/>
      <c r="M39" s="122"/>
      <c r="N39" s="122"/>
      <c r="O39" s="3"/>
    </row>
    <row r="40" spans="1:15" ht="23" customHeight="1" x14ac:dyDescent="0.3">
      <c r="E40" s="201" t="s">
        <v>27</v>
      </c>
      <c r="F40" s="201"/>
      <c r="G40" s="201"/>
      <c r="H40" s="201"/>
      <c r="I40" s="201"/>
      <c r="J40" s="201"/>
      <c r="K40" s="201"/>
      <c r="L40" s="122"/>
      <c r="M40" s="122"/>
      <c r="N40" s="122"/>
    </row>
    <row r="41" spans="1:15" ht="23" customHeight="1" x14ac:dyDescent="0.3">
      <c r="A41" s="186" t="s">
        <v>7</v>
      </c>
      <c r="B41" s="186"/>
      <c r="E41" s="10"/>
      <c r="F41" s="27"/>
      <c r="G41" s="10"/>
      <c r="H41" s="27"/>
      <c r="I41" s="10"/>
      <c r="J41" s="27"/>
      <c r="K41" s="10"/>
      <c r="L41" s="122"/>
      <c r="M41" s="122"/>
      <c r="N41" s="122"/>
    </row>
    <row r="42" spans="1:15" ht="23" customHeight="1" x14ac:dyDescent="0.3">
      <c r="A42" s="187" t="s">
        <v>182</v>
      </c>
      <c r="B42" s="187"/>
      <c r="C42" s="4">
        <v>3</v>
      </c>
      <c r="E42" s="10">
        <v>113958</v>
      </c>
      <c r="F42" s="27"/>
      <c r="G42" s="10">
        <v>308511</v>
      </c>
      <c r="H42" s="27"/>
      <c r="I42" s="10">
        <v>0</v>
      </c>
      <c r="J42" s="27"/>
      <c r="K42" s="10">
        <v>0</v>
      </c>
      <c r="L42" s="122"/>
      <c r="M42" s="122"/>
      <c r="N42" s="122"/>
    </row>
    <row r="43" spans="1:15" ht="23" customHeight="1" x14ac:dyDescent="0.3">
      <c r="A43" s="189" t="s">
        <v>34</v>
      </c>
      <c r="B43" s="189"/>
      <c r="C43" s="4">
        <v>2</v>
      </c>
      <c r="E43" s="10">
        <v>331275</v>
      </c>
      <c r="F43" s="27"/>
      <c r="G43" s="10">
        <v>159912</v>
      </c>
      <c r="H43" s="27"/>
      <c r="I43" s="10">
        <v>12480</v>
      </c>
      <c r="J43" s="152"/>
      <c r="K43" s="10">
        <v>12445</v>
      </c>
      <c r="L43" s="122"/>
      <c r="M43" s="122"/>
      <c r="N43" s="122"/>
    </row>
    <row r="44" spans="1:15" ht="23" customHeight="1" x14ac:dyDescent="0.3">
      <c r="A44" s="191" t="s">
        <v>113</v>
      </c>
      <c r="B44" s="191"/>
      <c r="C44" s="4">
        <v>2</v>
      </c>
      <c r="E44" s="10">
        <v>98530</v>
      </c>
      <c r="F44" s="27"/>
      <c r="G44" s="10">
        <v>126746</v>
      </c>
      <c r="H44" s="27"/>
      <c r="I44" s="10">
        <v>2763</v>
      </c>
      <c r="J44" s="27"/>
      <c r="K44" s="10">
        <v>3483</v>
      </c>
      <c r="L44" s="122"/>
      <c r="M44" s="122"/>
      <c r="N44" s="122"/>
      <c r="O44" s="130"/>
    </row>
    <row r="45" spans="1:15" ht="23" hidden="1" customHeight="1" x14ac:dyDescent="0.3">
      <c r="B45" s="121" t="s">
        <v>35</v>
      </c>
      <c r="E45" s="10">
        <v>0</v>
      </c>
      <c r="F45" s="27"/>
      <c r="G45" s="10"/>
      <c r="H45" s="27"/>
      <c r="I45" s="152">
        <v>0</v>
      </c>
      <c r="J45" s="27"/>
      <c r="K45" s="152"/>
      <c r="L45" s="122"/>
      <c r="M45" s="122"/>
      <c r="N45" s="122"/>
    </row>
    <row r="46" spans="1:15" ht="23" customHeight="1" x14ac:dyDescent="0.3">
      <c r="A46" s="187" t="s">
        <v>123</v>
      </c>
      <c r="B46" s="187"/>
      <c r="C46" s="4">
        <v>2</v>
      </c>
      <c r="E46" s="10">
        <v>4188</v>
      </c>
      <c r="F46" s="27"/>
      <c r="G46" s="10">
        <v>3710</v>
      </c>
      <c r="H46" s="27"/>
      <c r="I46" s="152">
        <v>486</v>
      </c>
      <c r="J46" s="27"/>
      <c r="K46" s="152">
        <v>469</v>
      </c>
      <c r="L46" s="122"/>
      <c r="M46" s="122"/>
      <c r="N46" s="122"/>
    </row>
    <row r="47" spans="1:15" ht="23" customHeight="1" x14ac:dyDescent="0.3">
      <c r="A47" s="191" t="s">
        <v>192</v>
      </c>
      <c r="B47" s="191"/>
      <c r="E47" s="10">
        <v>18734</v>
      </c>
      <c r="F47" s="27"/>
      <c r="G47" s="10">
        <v>0</v>
      </c>
      <c r="H47" s="27"/>
      <c r="I47" s="152">
        <v>0</v>
      </c>
      <c r="J47" s="27"/>
      <c r="K47" s="152">
        <v>0</v>
      </c>
      <c r="L47" s="122"/>
      <c r="M47" s="122"/>
      <c r="N47" s="122"/>
      <c r="O47" s="130"/>
    </row>
    <row r="48" spans="1:15" ht="23" customHeight="1" x14ac:dyDescent="0.3">
      <c r="A48" s="185" t="s">
        <v>8</v>
      </c>
      <c r="B48" s="185"/>
      <c r="E48" s="6">
        <f>SUM(E42:E47)</f>
        <v>566685</v>
      </c>
      <c r="F48" s="27"/>
      <c r="G48" s="6">
        <f>SUM(G42:G47)</f>
        <v>598879</v>
      </c>
      <c r="H48" s="27"/>
      <c r="I48" s="6">
        <f>SUM(I42:I47)</f>
        <v>15729</v>
      </c>
      <c r="J48" s="27"/>
      <c r="K48" s="6">
        <f>SUM(K42:K47)</f>
        <v>16397</v>
      </c>
      <c r="L48" s="122"/>
      <c r="M48" s="122"/>
      <c r="N48" s="122"/>
    </row>
    <row r="49" spans="1:15" ht="23" customHeight="1" x14ac:dyDescent="0.3">
      <c r="E49" s="10"/>
      <c r="F49" s="27"/>
      <c r="G49" s="10"/>
      <c r="H49" s="27"/>
      <c r="I49" s="10"/>
      <c r="J49" s="27"/>
      <c r="K49" s="10"/>
      <c r="L49" s="122"/>
      <c r="M49" s="122"/>
      <c r="N49" s="122"/>
    </row>
    <row r="50" spans="1:15" ht="23" customHeight="1" x14ac:dyDescent="0.3">
      <c r="A50" s="192" t="s">
        <v>134</v>
      </c>
      <c r="B50" s="192"/>
      <c r="E50" s="10"/>
      <c r="F50" s="27"/>
      <c r="G50" s="10"/>
      <c r="H50" s="27"/>
      <c r="I50" s="10"/>
      <c r="J50" s="27"/>
      <c r="K50" s="10"/>
      <c r="L50" s="122"/>
      <c r="M50" s="122"/>
      <c r="N50" s="122"/>
    </row>
    <row r="51" spans="1:15" ht="23" customHeight="1" x14ac:dyDescent="0.3">
      <c r="A51" s="187" t="s">
        <v>124</v>
      </c>
      <c r="B51" s="187"/>
      <c r="C51" s="4">
        <v>2</v>
      </c>
      <c r="E51" s="10">
        <v>98489</v>
      </c>
      <c r="F51" s="27"/>
      <c r="G51" s="10">
        <v>108597</v>
      </c>
      <c r="H51" s="27"/>
      <c r="I51" s="10">
        <v>1975</v>
      </c>
      <c r="J51" s="152"/>
      <c r="K51" s="10">
        <v>2226</v>
      </c>
      <c r="L51" s="122"/>
      <c r="M51" s="122"/>
      <c r="N51" s="122"/>
    </row>
    <row r="52" spans="1:15" ht="23" customHeight="1" x14ac:dyDescent="0.3">
      <c r="A52" s="187" t="s">
        <v>87</v>
      </c>
      <c r="B52" s="187"/>
      <c r="E52" s="52">
        <v>11766</v>
      </c>
      <c r="F52" s="27"/>
      <c r="G52" s="52">
        <v>11909</v>
      </c>
      <c r="H52" s="27"/>
      <c r="I52" s="52">
        <v>4144</v>
      </c>
      <c r="J52" s="152"/>
      <c r="K52" s="52">
        <v>3907</v>
      </c>
      <c r="L52" s="122"/>
      <c r="M52" s="122"/>
      <c r="N52" s="122"/>
    </row>
    <row r="53" spans="1:15" s="2" customFormat="1" ht="23" customHeight="1" x14ac:dyDescent="0.3">
      <c r="A53" s="190" t="s">
        <v>135</v>
      </c>
      <c r="B53" s="190"/>
      <c r="C53" s="124"/>
      <c r="E53" s="25">
        <f>SUM(E51:E52)</f>
        <v>110255</v>
      </c>
      <c r="F53" s="24"/>
      <c r="G53" s="25">
        <f>SUM(G51:G52)</f>
        <v>120506</v>
      </c>
      <c r="H53" s="24"/>
      <c r="I53" s="25">
        <f>SUM(I51:I52)</f>
        <v>6119</v>
      </c>
      <c r="J53" s="18"/>
      <c r="K53" s="25">
        <f>SUM(K51:K52)</f>
        <v>6133</v>
      </c>
      <c r="L53" s="122"/>
      <c r="M53" s="122"/>
      <c r="N53" s="122"/>
    </row>
    <row r="54" spans="1:15" ht="23" customHeight="1" x14ac:dyDescent="0.3">
      <c r="A54" s="185" t="s">
        <v>9</v>
      </c>
      <c r="B54" s="185"/>
      <c r="E54" s="25">
        <f>SUM(E48+E53)</f>
        <v>676940</v>
      </c>
      <c r="F54" s="27"/>
      <c r="G54" s="25">
        <f>SUM(G48+G53)</f>
        <v>719385</v>
      </c>
      <c r="H54" s="27"/>
      <c r="I54" s="25">
        <f>SUM(I48+I53)</f>
        <v>21848</v>
      </c>
      <c r="J54" s="27"/>
      <c r="K54" s="25">
        <f>SUM(K48+K53)</f>
        <v>22530</v>
      </c>
      <c r="L54" s="122"/>
      <c r="M54" s="122"/>
      <c r="N54" s="122"/>
    </row>
    <row r="55" spans="1:15" ht="23" customHeight="1" x14ac:dyDescent="0.3">
      <c r="B55" s="123"/>
      <c r="E55" s="10"/>
      <c r="F55" s="27"/>
      <c r="G55" s="10"/>
      <c r="H55" s="27"/>
      <c r="I55" s="10"/>
      <c r="J55" s="27"/>
      <c r="K55" s="10"/>
      <c r="L55" s="122"/>
      <c r="M55" s="122"/>
      <c r="N55" s="122"/>
    </row>
    <row r="56" spans="1:15" ht="23" customHeight="1" x14ac:dyDescent="0.3">
      <c r="A56" s="186" t="s">
        <v>10</v>
      </c>
      <c r="B56" s="186"/>
      <c r="E56" s="152"/>
      <c r="F56" s="152"/>
      <c r="G56" s="152"/>
      <c r="H56" s="152"/>
      <c r="I56" s="152"/>
      <c r="J56" s="152"/>
      <c r="K56" s="152"/>
      <c r="L56" s="122"/>
      <c r="M56" s="122"/>
      <c r="N56" s="122"/>
      <c r="O56" s="3"/>
    </row>
    <row r="57" spans="1:15" ht="23" customHeight="1" x14ac:dyDescent="0.3">
      <c r="A57" s="187" t="s">
        <v>11</v>
      </c>
      <c r="B57" s="187"/>
      <c r="E57" s="10"/>
      <c r="F57" s="27"/>
      <c r="G57" s="10"/>
      <c r="H57" s="27"/>
      <c r="I57" s="10"/>
      <c r="J57" s="27"/>
      <c r="K57" s="10"/>
      <c r="L57" s="122"/>
      <c r="M57" s="122"/>
      <c r="N57" s="122"/>
    </row>
    <row r="58" spans="1:15" ht="23" customHeight="1" x14ac:dyDescent="0.3">
      <c r="B58" s="121" t="s">
        <v>105</v>
      </c>
      <c r="E58" s="27"/>
      <c r="F58" s="27"/>
      <c r="G58" s="27"/>
      <c r="H58" s="27"/>
      <c r="I58" s="27"/>
      <c r="J58" s="27"/>
      <c r="K58" s="27"/>
      <c r="L58" s="122"/>
      <c r="M58" s="122"/>
      <c r="N58" s="122"/>
    </row>
    <row r="59" spans="1:15" ht="23" customHeight="1" x14ac:dyDescent="0.3">
      <c r="B59" s="125" t="s">
        <v>120</v>
      </c>
      <c r="E59" s="27"/>
      <c r="F59" s="27"/>
      <c r="G59" s="27"/>
      <c r="H59" s="27"/>
      <c r="I59" s="27"/>
      <c r="J59" s="27"/>
      <c r="K59" s="27"/>
      <c r="L59" s="122"/>
      <c r="M59" s="122"/>
      <c r="N59" s="122"/>
    </row>
    <row r="60" spans="1:15" ht="23" customHeight="1" thickBot="1" x14ac:dyDescent="0.35">
      <c r="B60" s="125" t="s">
        <v>121</v>
      </c>
      <c r="E60" s="132">
        <v>1012000</v>
      </c>
      <c r="F60" s="27"/>
      <c r="G60" s="132">
        <v>1012000</v>
      </c>
      <c r="H60" s="27"/>
      <c r="I60" s="132">
        <v>1012000</v>
      </c>
      <c r="J60" s="27"/>
      <c r="K60" s="132">
        <v>1012000</v>
      </c>
      <c r="L60" s="122"/>
      <c r="M60" s="122"/>
      <c r="N60" s="122"/>
    </row>
    <row r="61" spans="1:15" ht="23" customHeight="1" thickTop="1" x14ac:dyDescent="0.3">
      <c r="B61" s="126" t="s">
        <v>104</v>
      </c>
      <c r="E61" s="27"/>
      <c r="F61" s="27"/>
      <c r="G61" s="27"/>
      <c r="H61" s="27"/>
      <c r="I61" s="27"/>
      <c r="J61" s="27"/>
      <c r="K61" s="27"/>
      <c r="L61" s="122"/>
      <c r="M61" s="122"/>
      <c r="N61" s="122"/>
      <c r="O61" s="133"/>
    </row>
    <row r="62" spans="1:15" ht="23" customHeight="1" x14ac:dyDescent="0.3">
      <c r="B62" s="125" t="s">
        <v>120</v>
      </c>
      <c r="E62" s="10"/>
      <c r="F62" s="27"/>
      <c r="G62" s="10"/>
      <c r="H62" s="27"/>
      <c r="I62" s="10"/>
      <c r="J62" s="27"/>
      <c r="K62" s="10"/>
      <c r="L62" s="122"/>
      <c r="M62" s="122"/>
      <c r="N62" s="122"/>
      <c r="O62" s="133"/>
    </row>
    <row r="63" spans="1:15" ht="23" customHeight="1" x14ac:dyDescent="0.3">
      <c r="B63" s="125" t="s">
        <v>121</v>
      </c>
      <c r="E63" s="10">
        <v>1012000</v>
      </c>
      <c r="F63" s="27"/>
      <c r="G63" s="10">
        <v>1012000</v>
      </c>
      <c r="H63" s="27"/>
      <c r="I63" s="10">
        <v>1012000</v>
      </c>
      <c r="J63" s="27"/>
      <c r="K63" s="10">
        <v>1012000</v>
      </c>
      <c r="L63" s="122"/>
      <c r="M63" s="122"/>
      <c r="N63" s="122"/>
      <c r="O63" s="133"/>
    </row>
    <row r="64" spans="1:15" ht="23" customHeight="1" x14ac:dyDescent="0.3">
      <c r="A64" s="188" t="s">
        <v>79</v>
      </c>
      <c r="B64" s="188"/>
      <c r="E64" s="10"/>
      <c r="F64" s="27"/>
      <c r="G64" s="10"/>
      <c r="H64" s="27"/>
      <c r="I64" s="10"/>
      <c r="J64" s="27"/>
      <c r="K64" s="10"/>
      <c r="L64" s="122"/>
      <c r="M64" s="122"/>
      <c r="N64" s="122"/>
      <c r="O64" s="133"/>
    </row>
    <row r="65" spans="1:16" ht="23" customHeight="1" x14ac:dyDescent="0.3">
      <c r="B65" s="126" t="s">
        <v>103</v>
      </c>
      <c r="E65" s="10">
        <v>60384</v>
      </c>
      <c r="F65" s="27"/>
      <c r="G65" s="10">
        <v>60384</v>
      </c>
      <c r="H65" s="27"/>
      <c r="I65" s="10">
        <v>60384</v>
      </c>
      <c r="J65" s="27"/>
      <c r="K65" s="10">
        <v>60384</v>
      </c>
      <c r="L65" s="122"/>
      <c r="M65" s="122"/>
      <c r="N65" s="122"/>
      <c r="O65" s="133"/>
    </row>
    <row r="66" spans="1:16" ht="23" customHeight="1" x14ac:dyDescent="0.3">
      <c r="A66" s="189" t="s">
        <v>183</v>
      </c>
      <c r="B66" s="189"/>
      <c r="E66" s="27"/>
      <c r="F66" s="27"/>
      <c r="G66" s="27"/>
      <c r="H66" s="27"/>
      <c r="I66" s="152"/>
      <c r="J66" s="152"/>
      <c r="K66" s="152"/>
      <c r="L66" s="122"/>
      <c r="M66" s="122"/>
      <c r="N66" s="122"/>
      <c r="O66" s="133"/>
    </row>
    <row r="67" spans="1:16" ht="23" customHeight="1" x14ac:dyDescent="0.3">
      <c r="B67" s="121" t="s">
        <v>88</v>
      </c>
      <c r="E67" s="27"/>
      <c r="F67" s="27"/>
      <c r="G67" s="27"/>
      <c r="H67" s="27"/>
      <c r="I67" s="152"/>
      <c r="J67" s="152"/>
      <c r="K67" s="152"/>
      <c r="L67" s="122"/>
      <c r="M67" s="122"/>
      <c r="N67" s="122"/>
      <c r="O67" s="133"/>
    </row>
    <row r="68" spans="1:16" ht="23" customHeight="1" x14ac:dyDescent="0.3">
      <c r="B68" s="121" t="s">
        <v>107</v>
      </c>
      <c r="E68" s="152">
        <v>56100</v>
      </c>
      <c r="F68" s="27"/>
      <c r="G68" s="152">
        <v>56100</v>
      </c>
      <c r="H68" s="27"/>
      <c r="I68" s="152">
        <v>56100</v>
      </c>
      <c r="J68" s="152"/>
      <c r="K68" s="152">
        <v>56100</v>
      </c>
      <c r="L68" s="122"/>
      <c r="M68" s="122"/>
      <c r="N68" s="122"/>
      <c r="O68" s="133"/>
    </row>
    <row r="69" spans="1:16" ht="23" customHeight="1" x14ac:dyDescent="0.3">
      <c r="B69" s="121" t="s">
        <v>184</v>
      </c>
      <c r="E69" s="10">
        <v>620907</v>
      </c>
      <c r="F69" s="27"/>
      <c r="G69" s="10">
        <v>636308</v>
      </c>
      <c r="H69" s="27"/>
      <c r="I69" s="10">
        <v>-5135</v>
      </c>
      <c r="J69" s="27"/>
      <c r="K69" s="10">
        <v>107445</v>
      </c>
      <c r="L69" s="122"/>
      <c r="M69" s="122"/>
      <c r="N69" s="122"/>
      <c r="O69" s="133"/>
    </row>
    <row r="70" spans="1:16" ht="23" customHeight="1" x14ac:dyDescent="0.3">
      <c r="A70" s="187" t="s">
        <v>36</v>
      </c>
      <c r="B70" s="187"/>
      <c r="E70" s="10">
        <v>-172909</v>
      </c>
      <c r="F70" s="27"/>
      <c r="G70" s="10">
        <v>-75939</v>
      </c>
      <c r="H70" s="27"/>
      <c r="I70" s="152">
        <v>0</v>
      </c>
      <c r="J70" s="152"/>
      <c r="K70" s="152">
        <v>0</v>
      </c>
      <c r="L70" s="122"/>
      <c r="M70" s="122"/>
      <c r="N70" s="122"/>
    </row>
    <row r="71" spans="1:16" ht="23" customHeight="1" x14ac:dyDescent="0.3">
      <c r="A71" s="185" t="s">
        <v>12</v>
      </c>
      <c r="B71" s="185"/>
      <c r="E71" s="6">
        <f>SUM(E63:E70)</f>
        <v>1576482</v>
      </c>
      <c r="F71" s="11"/>
      <c r="G71" s="6">
        <f>SUM(G63:G70)</f>
        <v>1688853</v>
      </c>
      <c r="H71" s="11"/>
      <c r="I71" s="6">
        <f>SUM(I63:I70)</f>
        <v>1123349</v>
      </c>
      <c r="J71" s="11"/>
      <c r="K71" s="6">
        <f>SUM(K63:K70)</f>
        <v>1235929</v>
      </c>
      <c r="L71" s="122"/>
      <c r="M71" s="122"/>
      <c r="N71" s="122"/>
    </row>
    <row r="72" spans="1:16" ht="23" customHeight="1" thickBot="1" x14ac:dyDescent="0.35">
      <c r="A72" s="185" t="s">
        <v>13</v>
      </c>
      <c r="B72" s="185"/>
      <c r="E72" s="8">
        <f>SUM(E54+E71)</f>
        <v>2253422</v>
      </c>
      <c r="F72" s="27"/>
      <c r="G72" s="8">
        <f>SUM(G54+G71)</f>
        <v>2408238</v>
      </c>
      <c r="H72" s="27"/>
      <c r="I72" s="8">
        <f>SUM(I54+I71)</f>
        <v>1145197</v>
      </c>
      <c r="J72" s="27"/>
      <c r="K72" s="8">
        <f>SUM(K54+K71)</f>
        <v>1258459</v>
      </c>
      <c r="L72" s="122"/>
      <c r="M72" s="122"/>
      <c r="N72" s="122"/>
      <c r="O72" s="17"/>
      <c r="P72" s="17"/>
    </row>
    <row r="73" spans="1:16" ht="20.5" customHeight="1" thickTop="1" x14ac:dyDescent="0.3">
      <c r="B73" s="123"/>
      <c r="E73" s="11"/>
      <c r="F73" s="27"/>
      <c r="G73" s="11"/>
      <c r="H73" s="27"/>
      <c r="I73" s="11"/>
      <c r="J73" s="27"/>
      <c r="K73" s="11"/>
      <c r="L73" s="122"/>
      <c r="M73" s="122"/>
      <c r="N73" s="122"/>
      <c r="O73" s="17"/>
      <c r="P73" s="17"/>
    </row>
    <row r="74" spans="1:16" ht="20.5" customHeight="1" x14ac:dyDescent="0.3">
      <c r="B74" s="123"/>
      <c r="E74" s="11"/>
      <c r="F74" s="27"/>
      <c r="G74" s="11"/>
      <c r="H74" s="27"/>
      <c r="I74" s="11"/>
      <c r="J74" s="27"/>
      <c r="K74" s="11"/>
      <c r="L74" s="122"/>
      <c r="M74" s="122"/>
      <c r="N74" s="122"/>
      <c r="O74" s="17"/>
      <c r="P74" s="17"/>
    </row>
    <row r="75" spans="1:16" ht="20.5" customHeight="1" x14ac:dyDescent="0.3">
      <c r="B75" s="1"/>
      <c r="C75" s="3"/>
      <c r="E75" s="10"/>
      <c r="F75" s="27"/>
      <c r="G75" s="10"/>
      <c r="H75" s="27"/>
      <c r="I75" s="10"/>
      <c r="J75" s="27"/>
      <c r="K75" s="27"/>
      <c r="L75" s="122"/>
      <c r="P75" s="133"/>
    </row>
    <row r="76" spans="1:16" ht="20.5" customHeight="1" x14ac:dyDescent="0.3">
      <c r="E76" s="10"/>
      <c r="F76" s="27"/>
      <c r="G76" s="10"/>
      <c r="H76" s="27"/>
      <c r="I76" s="10"/>
      <c r="J76" s="27"/>
      <c r="K76" s="10"/>
      <c r="L76" s="134"/>
      <c r="M76" s="135"/>
      <c r="N76" s="135"/>
    </row>
    <row r="77" spans="1:16" ht="20.5" customHeight="1" x14ac:dyDescent="0.3">
      <c r="E77" s="135"/>
      <c r="G77" s="135"/>
    </row>
    <row r="78" spans="1:16" ht="20.5" customHeight="1" x14ac:dyDescent="0.3">
      <c r="E78" s="135"/>
    </row>
  </sheetData>
  <mergeCells count="53">
    <mergeCell ref="E4:G4"/>
    <mergeCell ref="I4:K4"/>
    <mergeCell ref="E5:G5"/>
    <mergeCell ref="I5:K5"/>
    <mergeCell ref="E40:K40"/>
    <mergeCell ref="E9:K9"/>
    <mergeCell ref="E35:G35"/>
    <mergeCell ref="I35:K35"/>
    <mergeCell ref="E36:G36"/>
    <mergeCell ref="I36:K36"/>
    <mergeCell ref="A16:B16"/>
    <mergeCell ref="A17:B17"/>
    <mergeCell ref="A18:B18"/>
    <mergeCell ref="A20:B20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6:B26"/>
    <mergeCell ref="A27:B27"/>
    <mergeCell ref="A28:B28"/>
    <mergeCell ref="A30:B30"/>
    <mergeCell ref="A21:B21"/>
    <mergeCell ref="A22:B22"/>
    <mergeCell ref="A23:B23"/>
    <mergeCell ref="A24:B24"/>
    <mergeCell ref="A25:B25"/>
    <mergeCell ref="A33:B33"/>
    <mergeCell ref="A38:B38"/>
    <mergeCell ref="A41:B41"/>
    <mergeCell ref="A42:B42"/>
    <mergeCell ref="A43:B43"/>
    <mergeCell ref="A44:B44"/>
    <mergeCell ref="A46:B46"/>
    <mergeCell ref="A47:B47"/>
    <mergeCell ref="A48:B48"/>
    <mergeCell ref="A50:B50"/>
    <mergeCell ref="A51:B51"/>
    <mergeCell ref="A52:B52"/>
    <mergeCell ref="A53:B53"/>
    <mergeCell ref="A70:B70"/>
    <mergeCell ref="A71:B71"/>
    <mergeCell ref="A72:B72"/>
    <mergeCell ref="A54:B54"/>
    <mergeCell ref="A56:B56"/>
    <mergeCell ref="A57:B57"/>
    <mergeCell ref="A64:B64"/>
    <mergeCell ref="A66:B66"/>
  </mergeCells>
  <pageMargins left="0.7" right="0.7" top="0.48" bottom="0.5" header="0.5" footer="0.5"/>
  <pageSetup paperSize="9" scale="7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view="pageBreakPreview" topLeftCell="A39" zoomScale="55" zoomScaleNormal="81" zoomScaleSheetLayoutView="70" workbookViewId="0">
      <selection activeCell="B9" sqref="B9"/>
    </sheetView>
  </sheetViews>
  <sheetFormatPr defaultColWidth="9.09765625" defaultRowHeight="21.5" x14ac:dyDescent="0.65"/>
  <cols>
    <col min="1" max="1" width="58.296875" customWidth="1"/>
    <col min="2" max="2" width="6.69921875" style="99" customWidth="1"/>
    <col min="3" max="3" width="13" customWidth="1"/>
    <col min="4" max="4" width="1.296875" customWidth="1"/>
    <col min="5" max="5" width="13" customWidth="1"/>
    <col min="6" max="6" width="1.296875" customWidth="1"/>
    <col min="7" max="7" width="13" customWidth="1"/>
    <col min="8" max="8" width="1.09765625" customWidth="1"/>
    <col min="9" max="9" width="13" customWidth="1"/>
    <col min="10" max="10" width="3.39843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</cols>
  <sheetData>
    <row r="1" spans="1:31" s="1" customFormat="1" ht="23.25" customHeight="1" x14ac:dyDescent="0.65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87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 x14ac:dyDescent="0.65">
      <c r="A4" s="21"/>
      <c r="B4" s="4"/>
      <c r="C4" s="200" t="s">
        <v>26</v>
      </c>
      <c r="D4" s="200"/>
      <c r="E4" s="200"/>
      <c r="F4" s="63"/>
      <c r="G4" s="200" t="s">
        <v>24</v>
      </c>
      <c r="H4" s="200"/>
      <c r="I4" s="200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 x14ac:dyDescent="0.65">
      <c r="A5" s="21"/>
      <c r="B5" s="4"/>
      <c r="C5" s="202" t="s">
        <v>25</v>
      </c>
      <c r="D5" s="202"/>
      <c r="E5" s="202"/>
      <c r="F5" s="63"/>
      <c r="G5" s="202" t="s">
        <v>25</v>
      </c>
      <c r="H5" s="202"/>
      <c r="I5" s="202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 x14ac:dyDescent="0.65">
      <c r="A6" s="21"/>
      <c r="B6" s="4"/>
      <c r="C6" s="203" t="s">
        <v>82</v>
      </c>
      <c r="D6" s="204"/>
      <c r="E6" s="204"/>
      <c r="F6" s="136"/>
      <c r="G6" s="203" t="s">
        <v>83</v>
      </c>
      <c r="H6" s="204"/>
      <c r="I6" s="204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 x14ac:dyDescent="0.65">
      <c r="A7" s="21"/>
      <c r="B7" s="4"/>
      <c r="C7" s="205" t="s">
        <v>165</v>
      </c>
      <c r="D7" s="205"/>
      <c r="E7" s="205"/>
      <c r="F7" s="74"/>
      <c r="G7" s="205" t="s">
        <v>165</v>
      </c>
      <c r="H7" s="205"/>
      <c r="I7" s="205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 x14ac:dyDescent="0.65">
      <c r="A8" s="21"/>
      <c r="B8" s="4"/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 x14ac:dyDescent="0.65">
      <c r="A9" s="21"/>
      <c r="B9" s="4"/>
      <c r="C9" s="201" t="s">
        <v>27</v>
      </c>
      <c r="D9" s="201"/>
      <c r="E9" s="201"/>
      <c r="F9" s="201"/>
      <c r="G9" s="201"/>
      <c r="H9" s="201"/>
      <c r="I9" s="201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38" customFormat="1" ht="20.25" customHeight="1" x14ac:dyDescent="0.65">
      <c r="A10" s="36" t="s">
        <v>89</v>
      </c>
      <c r="B10" s="81"/>
      <c r="F10" s="39"/>
      <c r="G10" s="39"/>
      <c r="H10" s="39"/>
      <c r="I10" s="39"/>
      <c r="J10" s="39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1" customFormat="1" ht="20.25" customHeight="1" x14ac:dyDescent="0.65">
      <c r="A11" s="40" t="s">
        <v>90</v>
      </c>
      <c r="B11" s="37"/>
      <c r="C11" s="42">
        <v>1041553</v>
      </c>
      <c r="D11" s="42"/>
      <c r="E11" s="42">
        <v>1118690</v>
      </c>
      <c r="F11" s="10"/>
      <c r="G11" s="31">
        <v>0</v>
      </c>
      <c r="H11" s="73"/>
      <c r="I11" s="31">
        <v>0</v>
      </c>
      <c r="J11" s="43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1" customFormat="1" ht="20.25" customHeight="1" x14ac:dyDescent="0.65">
      <c r="A12" s="40" t="s">
        <v>115</v>
      </c>
      <c r="B12" s="73"/>
      <c r="C12" s="42">
        <v>30993</v>
      </c>
      <c r="D12" s="42"/>
      <c r="E12" s="42">
        <v>32352</v>
      </c>
      <c r="F12" s="10"/>
      <c r="G12" s="31">
        <v>0</v>
      </c>
      <c r="H12" s="73"/>
      <c r="I12" s="31">
        <v>0</v>
      </c>
      <c r="J12" s="43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4" customFormat="1" ht="20.25" customHeight="1" x14ac:dyDescent="0.65">
      <c r="A13" s="47" t="s">
        <v>116</v>
      </c>
      <c r="B13" s="37"/>
      <c r="C13" s="6">
        <f>SUM(C11:C12)</f>
        <v>1072546</v>
      </c>
      <c r="D13"/>
      <c r="E13" s="6">
        <f>SUM(E11:E12)</f>
        <v>1151042</v>
      </c>
      <c r="F13" s="11"/>
      <c r="G13" s="6">
        <f>SUM(G11:G12)</f>
        <v>0</v>
      </c>
      <c r="H13" s="78"/>
      <c r="I13" s="6">
        <f>SUM(I11:I12)</f>
        <v>0</v>
      </c>
      <c r="J13" s="48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4" customFormat="1" ht="8.5" customHeight="1" x14ac:dyDescent="0.65">
      <c r="A14" s="47"/>
      <c r="B14" s="77"/>
      <c r="C14" s="11"/>
      <c r="D14"/>
      <c r="E14" s="11"/>
      <c r="F14" s="49"/>
      <c r="G14" s="64"/>
      <c r="H14" s="78"/>
      <c r="I14" s="64"/>
      <c r="J14" s="4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4" customFormat="1" ht="20.25" customHeight="1" x14ac:dyDescent="0.65">
      <c r="A15" s="115" t="s">
        <v>108</v>
      </c>
      <c r="B15" s="77"/>
      <c r="C15" s="11"/>
      <c r="D15"/>
      <c r="E15" s="11"/>
      <c r="F15" s="49"/>
      <c r="G15" s="64"/>
      <c r="H15" s="78"/>
      <c r="I15" s="64"/>
      <c r="J15" s="45"/>
      <c r="K15" s="118"/>
      <c r="L15" s="118"/>
      <c r="M15" s="118"/>
      <c r="N15" s="11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4" customFormat="1" ht="20.25" customHeight="1" x14ac:dyDescent="0.65">
      <c r="A16" s="50" t="s">
        <v>91</v>
      </c>
      <c r="B16" s="77"/>
      <c r="C16" s="42">
        <v>897468</v>
      </c>
      <c r="D16" s="42"/>
      <c r="E16" s="42">
        <v>968841</v>
      </c>
      <c r="F16" s="10"/>
      <c r="G16" s="31">
        <v>0</v>
      </c>
      <c r="H16" s="31"/>
      <c r="I16" s="31">
        <v>0</v>
      </c>
      <c r="J16" s="4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4" customFormat="1" ht="20.25" customHeight="1" x14ac:dyDescent="0.65">
      <c r="A17" s="50" t="s">
        <v>109</v>
      </c>
      <c r="B17" s="77"/>
      <c r="C17" s="42">
        <v>25581</v>
      </c>
      <c r="D17" s="42"/>
      <c r="E17" s="42">
        <v>25376</v>
      </c>
      <c r="F17" s="65"/>
      <c r="G17" s="149">
        <v>0</v>
      </c>
      <c r="H17" s="31"/>
      <c r="I17" s="149">
        <v>0</v>
      </c>
      <c r="J17" s="46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4" customFormat="1" ht="20.25" customHeight="1" x14ac:dyDescent="0.65">
      <c r="A18" s="47" t="s">
        <v>117</v>
      </c>
      <c r="B18" s="105"/>
      <c r="C18" s="66">
        <f>SUM(C16:C17)</f>
        <v>923049</v>
      </c>
      <c r="D18" s="42"/>
      <c r="E18" s="66">
        <f>SUM(E16:E17)</f>
        <v>994217</v>
      </c>
      <c r="F18" s="67"/>
      <c r="G18" s="66">
        <f>SUM(G16:G17)</f>
        <v>0</v>
      </c>
      <c r="H18" s="78"/>
      <c r="I18" s="66">
        <f>SUM(I16:I17)</f>
        <v>0</v>
      </c>
      <c r="J18" s="46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3" customFormat="1" ht="8.5" customHeight="1" x14ac:dyDescent="0.65">
      <c r="A19" s="47"/>
      <c r="B19" s="77"/>
      <c r="C19" s="67"/>
      <c r="D19" s="42"/>
      <c r="E19" s="67"/>
      <c r="F19" s="67"/>
      <c r="G19" s="75"/>
      <c r="H19" s="46"/>
      <c r="I19" s="75"/>
      <c r="J19" s="48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4" customFormat="1" ht="20.25" customHeight="1" x14ac:dyDescent="0.65">
      <c r="A20" s="47" t="s">
        <v>53</v>
      </c>
      <c r="B20" s="82"/>
      <c r="C20" s="11">
        <f>C13-C18</f>
        <v>149497</v>
      </c>
      <c r="D20"/>
      <c r="E20" s="11">
        <f>E13-E18</f>
        <v>156825</v>
      </c>
      <c r="F20" s="71"/>
      <c r="G20" s="11">
        <f>G13-G18</f>
        <v>0</v>
      </c>
      <c r="H20" s="31"/>
      <c r="I20" s="11">
        <f>I13-I18</f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4" customFormat="1" ht="20.25" customHeight="1" x14ac:dyDescent="0.65">
      <c r="A21" s="50" t="s">
        <v>128</v>
      </c>
      <c r="B21" s="82"/>
      <c r="C21" s="42">
        <v>425</v>
      </c>
      <c r="D21"/>
      <c r="E21" s="42">
        <v>357</v>
      </c>
      <c r="F21" s="71"/>
      <c r="G21" s="10">
        <v>243</v>
      </c>
      <c r="H21" s="77"/>
      <c r="I21" s="10">
        <v>282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4" customFormat="1" ht="20.25" customHeight="1" x14ac:dyDescent="0.65">
      <c r="A22" s="50" t="s">
        <v>125</v>
      </c>
      <c r="B22" s="105"/>
      <c r="C22" s="42">
        <v>6800</v>
      </c>
      <c r="D22" s="42"/>
      <c r="E22" s="42">
        <v>0</v>
      </c>
      <c r="F22" s="10"/>
      <c r="G22" s="10">
        <f>796+231</f>
        <v>1027</v>
      </c>
      <c r="H22" s="17"/>
      <c r="I22" s="10">
        <v>0</v>
      </c>
      <c r="J22" s="48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4" customFormat="1" ht="20.25" customHeight="1" x14ac:dyDescent="0.65">
      <c r="A23" s="47" t="s">
        <v>54</v>
      </c>
      <c r="B23" s="77"/>
      <c r="C23" s="6">
        <f>SUM(C20:C22)</f>
        <v>156722</v>
      </c>
      <c r="D23"/>
      <c r="E23" s="6">
        <f>SUM(E20:E22)</f>
        <v>157182</v>
      </c>
      <c r="F23" s="11"/>
      <c r="G23" s="6">
        <f>SUM(G20:G22)</f>
        <v>1270</v>
      </c>
      <c r="H23" s="48"/>
      <c r="I23" s="6">
        <f>SUM(I20:I22)</f>
        <v>282</v>
      </c>
      <c r="J23" s="45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4" customFormat="1" ht="8.5" customHeight="1" x14ac:dyDescent="0.65">
      <c r="A24" s="47"/>
      <c r="B24" s="77"/>
      <c r="C24" s="51"/>
      <c r="D24"/>
      <c r="E24" s="51"/>
      <c r="F24" s="51"/>
      <c r="G24" s="51"/>
      <c r="H24" s="45"/>
      <c r="I24" s="51"/>
      <c r="J24" s="45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4" customFormat="1" ht="20.25" customHeight="1" x14ac:dyDescent="0.65">
      <c r="A25" s="50" t="s">
        <v>138</v>
      </c>
      <c r="B25" s="105"/>
      <c r="C25" s="42">
        <v>42117</v>
      </c>
      <c r="D25" s="42"/>
      <c r="E25" s="42">
        <v>46717</v>
      </c>
      <c r="F25" s="10"/>
      <c r="G25" s="31">
        <v>0</v>
      </c>
      <c r="H25" s="31"/>
      <c r="I25" s="31">
        <v>0</v>
      </c>
      <c r="J25" s="4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4" customFormat="1" ht="20.25" customHeight="1" x14ac:dyDescent="0.65">
      <c r="A26" s="44" t="s">
        <v>14</v>
      </c>
      <c r="B26" s="37"/>
      <c r="C26" s="42">
        <v>28059</v>
      </c>
      <c r="D26" s="42"/>
      <c r="E26" s="42">
        <v>27290</v>
      </c>
      <c r="F26" s="10"/>
      <c r="G26" s="10">
        <v>7045</v>
      </c>
      <c r="I26" s="10">
        <v>6505</v>
      </c>
      <c r="J26" s="45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4" customFormat="1" ht="20.25" customHeight="1" x14ac:dyDescent="0.65">
      <c r="A27" s="44" t="s">
        <v>126</v>
      </c>
      <c r="B27" s="37"/>
      <c r="C27" s="42">
        <v>0</v>
      </c>
      <c r="D27" s="42"/>
      <c r="E27" s="42">
        <v>5802</v>
      </c>
      <c r="F27" s="10"/>
      <c r="G27" s="10">
        <v>0</v>
      </c>
      <c r="I27" s="10">
        <v>772</v>
      </c>
      <c r="J27" s="45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4" customFormat="1" ht="20.25" customHeight="1" x14ac:dyDescent="0.65">
      <c r="A28" s="47" t="s">
        <v>15</v>
      </c>
      <c r="B28" s="77"/>
      <c r="C28" s="6">
        <f>SUM(C25:C27)</f>
        <v>70176</v>
      </c>
      <c r="D28"/>
      <c r="E28" s="6">
        <f>SUM(E25:E27)</f>
        <v>79809</v>
      </c>
      <c r="F28" s="11"/>
      <c r="G28" s="6">
        <f>SUM(G25:G27)</f>
        <v>7045</v>
      </c>
      <c r="H28" s="48"/>
      <c r="I28" s="6">
        <f>SUM(I25:I27)</f>
        <v>7277</v>
      </c>
      <c r="J28" s="4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4" customFormat="1" ht="8.5" customHeight="1" x14ac:dyDescent="0.65">
      <c r="A29" s="47"/>
      <c r="B29" s="77"/>
      <c r="C29" s="51"/>
      <c r="D29"/>
      <c r="E29" s="51"/>
      <c r="F29" s="51"/>
      <c r="G29" s="51"/>
      <c r="H29" s="46"/>
      <c r="I29" s="51"/>
      <c r="J29" s="45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3" customFormat="1" ht="20.25" customHeight="1" x14ac:dyDescent="0.7">
      <c r="A30" s="47" t="s">
        <v>156</v>
      </c>
      <c r="B30" s="82"/>
      <c r="C30" s="11">
        <f>+C23-C28</f>
        <v>86546</v>
      </c>
      <c r="D30" s="80"/>
      <c r="E30" s="11">
        <f>+E23-E28</f>
        <v>77373</v>
      </c>
      <c r="F30" s="76"/>
      <c r="G30" s="11">
        <f>+G23-G28</f>
        <v>-5775</v>
      </c>
      <c r="H30" s="80"/>
      <c r="I30" s="11">
        <f>+I23-I28</f>
        <v>-6995</v>
      </c>
      <c r="J30" s="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4" customFormat="1" ht="20.25" customHeight="1" x14ac:dyDescent="0.65">
      <c r="A31" s="44" t="s">
        <v>57</v>
      </c>
      <c r="B31" s="77"/>
      <c r="C31" s="116">
        <v>5718</v>
      </c>
      <c r="D31"/>
      <c r="E31" s="116">
        <v>10440</v>
      </c>
      <c r="F31" s="65"/>
      <c r="G31" s="116">
        <v>46</v>
      </c>
      <c r="H31" s="77"/>
      <c r="I31" s="116">
        <v>9</v>
      </c>
      <c r="J31" s="45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4" customFormat="1" ht="20.25" customHeight="1" x14ac:dyDescent="0.65">
      <c r="A32" s="53" t="s">
        <v>157</v>
      </c>
      <c r="B32" s="58"/>
      <c r="C32" s="11">
        <f>+C30-C31</f>
        <v>80828</v>
      </c>
      <c r="D32"/>
      <c r="E32" s="11">
        <f>+E30-E31</f>
        <v>66933</v>
      </c>
      <c r="F32" s="11"/>
      <c r="G32" s="11">
        <f>+G30-G31</f>
        <v>-5821</v>
      </c>
      <c r="H32"/>
      <c r="I32" s="11">
        <f>+I30-I31</f>
        <v>-7004</v>
      </c>
      <c r="J32" s="45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4" customFormat="1" ht="20.25" customHeight="1" x14ac:dyDescent="0.65">
      <c r="A33" s="55" t="s">
        <v>85</v>
      </c>
      <c r="B33" s="105"/>
      <c r="C33" s="137">
        <v>18968</v>
      </c>
      <c r="D33"/>
      <c r="E33" s="137">
        <v>16753</v>
      </c>
      <c r="F33" s="65"/>
      <c r="G33" s="106">
        <v>0</v>
      </c>
      <c r="H33"/>
      <c r="I33" s="106">
        <v>0</v>
      </c>
      <c r="J33" s="48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4" customFormat="1" ht="20.25" customHeight="1" thickBot="1" x14ac:dyDescent="0.7">
      <c r="A34" s="54" t="s">
        <v>141</v>
      </c>
      <c r="B34" s="83"/>
      <c r="C34" s="56">
        <f>+C32-C33</f>
        <v>61860</v>
      </c>
      <c r="D34"/>
      <c r="E34" s="56">
        <f>+E32-E33</f>
        <v>50180</v>
      </c>
      <c r="F34" s="11"/>
      <c r="G34" s="56">
        <f>SUM(G32:G33)</f>
        <v>-5821</v>
      </c>
      <c r="H34"/>
      <c r="I34" s="56">
        <f>SUM(I32:I33)</f>
        <v>-7004</v>
      </c>
      <c r="J34" s="48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4" customFormat="1" ht="8.5" customHeight="1" thickTop="1" x14ac:dyDescent="0.65">
      <c r="A35" s="54"/>
      <c r="B35" s="83"/>
      <c r="C35" s="11"/>
      <c r="D35"/>
      <c r="E35" s="11"/>
      <c r="F35" s="11"/>
      <c r="G35" s="11"/>
      <c r="H35" s="48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4" customFormat="1" ht="20.25" customHeight="1" x14ac:dyDescent="0.65">
      <c r="A36" s="53" t="s">
        <v>148</v>
      </c>
      <c r="B36" s="77"/>
      <c r="C36" s="51"/>
      <c r="D36"/>
      <c r="E36" s="51"/>
      <c r="F36" s="51"/>
      <c r="G36" s="51"/>
      <c r="H36" s="9"/>
      <c r="I36" s="51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4" customFormat="1" ht="20.25" customHeight="1" x14ac:dyDescent="0.65">
      <c r="A37" s="107" t="s">
        <v>129</v>
      </c>
      <c r="B37" s="77"/>
      <c r="C37" s="51"/>
      <c r="D37"/>
      <c r="E37" s="51"/>
      <c r="F37" s="51"/>
      <c r="G37" s="51"/>
      <c r="H37" s="9"/>
      <c r="I37" s="51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4" customFormat="1" ht="20.25" customHeight="1" x14ac:dyDescent="0.65">
      <c r="A38" s="44" t="s">
        <v>143</v>
      </c>
      <c r="B38" s="77"/>
      <c r="C38" s="52">
        <v>-89211</v>
      </c>
      <c r="D38"/>
      <c r="E38" s="52">
        <v>-21754</v>
      </c>
      <c r="F38" s="10"/>
      <c r="G38" s="106">
        <v>0</v>
      </c>
      <c r="H38" s="31"/>
      <c r="I38" s="106">
        <v>0</v>
      </c>
      <c r="J38" s="4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1" customFormat="1" ht="20.25" customHeight="1" x14ac:dyDescent="0.65">
      <c r="A39" s="47" t="s">
        <v>188</v>
      </c>
      <c r="B39" s="77"/>
      <c r="C39" s="11">
        <f>+C38</f>
        <v>-89211</v>
      </c>
      <c r="D39"/>
      <c r="E39" s="11">
        <f>+E38</f>
        <v>-21754</v>
      </c>
      <c r="F39" s="11"/>
      <c r="G39" s="6">
        <f t="shared" ref="G39:I39" si="0">+G38</f>
        <v>0</v>
      </c>
      <c r="H39" s="11">
        <f t="shared" si="0"/>
        <v>0</v>
      </c>
      <c r="I39" s="6">
        <f t="shared" si="0"/>
        <v>0</v>
      </c>
      <c r="J39" s="48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1" customFormat="1" ht="20.25" customHeight="1" thickBot="1" x14ac:dyDescent="0.7">
      <c r="A40" s="47" t="s">
        <v>97</v>
      </c>
      <c r="B40" s="73"/>
      <c r="C40" s="56">
        <f>+C34+C39</f>
        <v>-27351</v>
      </c>
      <c r="D40"/>
      <c r="E40" s="56">
        <f>+E34+E39</f>
        <v>28426</v>
      </c>
      <c r="F40" s="11"/>
      <c r="G40" s="8">
        <f>+G34</f>
        <v>-5821</v>
      </c>
      <c r="H40" s="48"/>
      <c r="I40" s="8">
        <f>+I34</f>
        <v>-7004</v>
      </c>
      <c r="J40" s="48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5" customHeight="1" thickTop="1" x14ac:dyDescent="0.65">
      <c r="A41" s="47"/>
      <c r="B41" s="73"/>
      <c r="C41" s="57"/>
      <c r="D41"/>
      <c r="E41" s="57"/>
      <c r="F41" s="57"/>
      <c r="G41" s="24"/>
      <c r="H41" s="48"/>
      <c r="I41" s="2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 x14ac:dyDescent="0.75">
      <c r="A42" s="174" t="s">
        <v>158</v>
      </c>
      <c r="B42" s="58"/>
      <c r="C42" s="119">
        <v>0.61</v>
      </c>
      <c r="D42" s="80"/>
      <c r="E42" s="119">
        <v>0.5</v>
      </c>
      <c r="F42" s="48"/>
      <c r="G42" s="119">
        <v>-0.06</v>
      </c>
      <c r="H42" s="2"/>
      <c r="I42" s="119">
        <v>-7.0000000000000007E-2</v>
      </c>
    </row>
    <row r="43" spans="1:31" ht="22" thickTop="1" x14ac:dyDescent="0.65"/>
    <row r="44" spans="1:31" x14ac:dyDescent="0.65">
      <c r="C44" s="117"/>
      <c r="D44" s="69"/>
      <c r="E44" s="117"/>
      <c r="F44" s="69">
        <v>0</v>
      </c>
      <c r="G44" s="98"/>
      <c r="H44" s="98">
        <v>0</v>
      </c>
      <c r="I44" s="98"/>
    </row>
    <row r="45" spans="1:31" x14ac:dyDescent="0.65">
      <c r="C45" s="110"/>
      <c r="D45" s="59"/>
      <c r="E45" s="110"/>
      <c r="F45" s="59"/>
      <c r="G45" s="110"/>
      <c r="H45" s="59"/>
      <c r="I45" s="110"/>
      <c r="J45" s="109"/>
    </row>
    <row r="46" spans="1:31" x14ac:dyDescent="0.65">
      <c r="C46" s="110"/>
      <c r="D46" s="59"/>
      <c r="E46" s="110"/>
      <c r="F46" s="59"/>
      <c r="G46" s="59"/>
      <c r="H46" s="59"/>
      <c r="I46" s="59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73E9-2932-4463-8FA3-DBAA6ECA5F2C}">
  <dimension ref="A1:AE46"/>
  <sheetViews>
    <sheetView view="pageBreakPreview" topLeftCell="A42" zoomScale="70" zoomScaleNormal="82" zoomScaleSheetLayoutView="70" workbookViewId="0">
      <selection activeCell="A32" sqref="A32"/>
    </sheetView>
  </sheetViews>
  <sheetFormatPr defaultColWidth="9.09765625" defaultRowHeight="21.5" x14ac:dyDescent="0.65"/>
  <cols>
    <col min="1" max="1" width="58.296875" customWidth="1"/>
    <col min="2" max="2" width="6.69921875" style="99" customWidth="1"/>
    <col min="3" max="3" width="13" customWidth="1"/>
    <col min="4" max="4" width="1.296875" customWidth="1"/>
    <col min="5" max="5" width="13" customWidth="1"/>
    <col min="6" max="6" width="1.296875" customWidth="1"/>
    <col min="7" max="7" width="13" customWidth="1"/>
    <col min="8" max="8" width="1.09765625" customWidth="1"/>
    <col min="9" max="9" width="13" customWidth="1"/>
    <col min="10" max="10" width="3.39843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</cols>
  <sheetData>
    <row r="1" spans="1:31" s="1" customFormat="1" ht="23.25" customHeight="1" x14ac:dyDescent="0.65">
      <c r="A1" s="19" t="s">
        <v>86</v>
      </c>
      <c r="B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87" t="s">
        <v>72</v>
      </c>
      <c r="B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1"/>
      <c r="B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 x14ac:dyDescent="0.65">
      <c r="A4" s="21"/>
      <c r="B4" s="4"/>
      <c r="C4" s="200" t="s">
        <v>26</v>
      </c>
      <c r="D4" s="200"/>
      <c r="E4" s="200"/>
      <c r="F4" s="63"/>
      <c r="G4" s="200" t="s">
        <v>24</v>
      </c>
      <c r="H4" s="200"/>
      <c r="I4" s="200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 x14ac:dyDescent="0.65">
      <c r="A5" s="21"/>
      <c r="B5" s="4"/>
      <c r="C5" s="202" t="s">
        <v>25</v>
      </c>
      <c r="D5" s="202"/>
      <c r="E5" s="202"/>
      <c r="F5" s="63"/>
      <c r="G5" s="202" t="s">
        <v>25</v>
      </c>
      <c r="H5" s="202"/>
      <c r="I5" s="202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 x14ac:dyDescent="0.65">
      <c r="A6" s="21"/>
      <c r="B6" s="4"/>
      <c r="C6" s="206" t="s">
        <v>166</v>
      </c>
      <c r="D6" s="205"/>
      <c r="E6" s="205"/>
      <c r="F6" s="136"/>
      <c r="G6" s="206" t="s">
        <v>166</v>
      </c>
      <c r="H6" s="205"/>
      <c r="I6" s="205"/>
      <c r="J6" s="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 x14ac:dyDescent="0.65">
      <c r="A7" s="21"/>
      <c r="B7" s="4"/>
      <c r="C7" s="205" t="s">
        <v>165</v>
      </c>
      <c r="D7" s="205"/>
      <c r="E7" s="205"/>
      <c r="F7" s="74"/>
      <c r="G7" s="205" t="s">
        <v>165</v>
      </c>
      <c r="H7" s="205"/>
      <c r="I7" s="205"/>
      <c r="J7" s="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 x14ac:dyDescent="0.65">
      <c r="A8" s="21"/>
      <c r="B8" s="4" t="s">
        <v>1</v>
      </c>
      <c r="C8" s="3">
        <v>2025</v>
      </c>
      <c r="D8" s="3"/>
      <c r="E8" s="3">
        <v>2024</v>
      </c>
      <c r="F8" s="3"/>
      <c r="G8" s="3">
        <v>2025</v>
      </c>
      <c r="H8" s="3"/>
      <c r="I8" s="3">
        <v>2024</v>
      </c>
      <c r="J8" s="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 x14ac:dyDescent="0.65">
      <c r="A9" s="21"/>
      <c r="B9" s="4"/>
      <c r="C9" s="201" t="s">
        <v>27</v>
      </c>
      <c r="D9" s="201"/>
      <c r="E9" s="201"/>
      <c r="F9" s="201"/>
      <c r="G9" s="201"/>
      <c r="H9" s="201"/>
      <c r="I9" s="201"/>
      <c r="J9" s="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38" customFormat="1" ht="20.25" customHeight="1" x14ac:dyDescent="0.65">
      <c r="A10" s="36" t="s">
        <v>89</v>
      </c>
      <c r="B10" s="81"/>
      <c r="F10" s="39"/>
      <c r="G10" s="39"/>
      <c r="H10" s="39"/>
      <c r="I10" s="39"/>
      <c r="J10" s="39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41" customFormat="1" ht="20.25" customHeight="1" x14ac:dyDescent="0.65">
      <c r="A11" s="40" t="s">
        <v>90</v>
      </c>
      <c r="B11" s="37"/>
      <c r="C11" s="42">
        <v>1939309</v>
      </c>
      <c r="D11" s="42"/>
      <c r="E11" s="42">
        <v>1803257</v>
      </c>
      <c r="F11" s="10"/>
      <c r="G11" s="31">
        <v>0</v>
      </c>
      <c r="H11" s="73"/>
      <c r="I11" s="31">
        <v>0</v>
      </c>
      <c r="J11" s="43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41" customFormat="1" ht="20.25" customHeight="1" x14ac:dyDescent="0.65">
      <c r="A12" s="40" t="s">
        <v>115</v>
      </c>
      <c r="B12" s="73"/>
      <c r="C12" s="42">
        <v>59693</v>
      </c>
      <c r="D12" s="42"/>
      <c r="E12" s="42">
        <v>59440</v>
      </c>
      <c r="F12" s="10"/>
      <c r="G12" s="31">
        <v>0</v>
      </c>
      <c r="H12" s="73"/>
      <c r="I12" s="31">
        <v>0</v>
      </c>
      <c r="J12" s="43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44" customFormat="1" ht="20.25" customHeight="1" x14ac:dyDescent="0.65">
      <c r="A13" s="47" t="s">
        <v>116</v>
      </c>
      <c r="B13" s="37">
        <v>4</v>
      </c>
      <c r="C13" s="6">
        <f>SUM(C11:C12)</f>
        <v>1999002</v>
      </c>
      <c r="D13"/>
      <c r="E13" s="6">
        <f>SUM(E11:E12)</f>
        <v>1862697</v>
      </c>
      <c r="F13" s="11"/>
      <c r="G13" s="6">
        <f>SUM(G11:G12)</f>
        <v>0</v>
      </c>
      <c r="H13" s="78"/>
      <c r="I13" s="6">
        <f>SUM(I11:I12)</f>
        <v>0</v>
      </c>
      <c r="J13" s="48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44" customFormat="1" ht="8.5" customHeight="1" x14ac:dyDescent="0.65">
      <c r="A14" s="47"/>
      <c r="B14" s="77"/>
      <c r="C14" s="11"/>
      <c r="D14"/>
      <c r="E14" s="11"/>
      <c r="F14" s="49"/>
      <c r="G14" s="64"/>
      <c r="H14" s="78"/>
      <c r="I14" s="64"/>
      <c r="J14" s="4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44" customFormat="1" ht="20.25" customHeight="1" x14ac:dyDescent="0.65">
      <c r="A15" s="115" t="s">
        <v>108</v>
      </c>
      <c r="B15" s="77"/>
      <c r="C15" s="11"/>
      <c r="D15"/>
      <c r="E15" s="11"/>
      <c r="F15" s="49"/>
      <c r="G15" s="64"/>
      <c r="H15" s="78"/>
      <c r="I15" s="64"/>
      <c r="J15" s="45"/>
      <c r="K15" s="118"/>
      <c r="L15" s="118"/>
      <c r="M15" s="118"/>
      <c r="N15" s="11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44" customFormat="1" ht="20.25" customHeight="1" x14ac:dyDescent="0.65">
      <c r="A16" s="50" t="s">
        <v>91</v>
      </c>
      <c r="B16" s="77"/>
      <c r="C16" s="42">
        <v>1682765</v>
      </c>
      <c r="D16" s="42"/>
      <c r="E16" s="42">
        <v>1575650</v>
      </c>
      <c r="F16" s="10"/>
      <c r="G16" s="31">
        <v>0</v>
      </c>
      <c r="H16" s="31"/>
      <c r="I16" s="31">
        <v>0</v>
      </c>
      <c r="J16" s="4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44" customFormat="1" ht="20.25" customHeight="1" x14ac:dyDescent="0.65">
      <c r="A17" s="50" t="s">
        <v>109</v>
      </c>
      <c r="B17" s="77"/>
      <c r="C17" s="42">
        <v>49276</v>
      </c>
      <c r="D17" s="42"/>
      <c r="E17" s="42">
        <v>48105</v>
      </c>
      <c r="F17" s="65"/>
      <c r="G17" s="149">
        <v>0</v>
      </c>
      <c r="H17" s="31"/>
      <c r="I17" s="149">
        <v>0</v>
      </c>
      <c r="J17" s="46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44" customFormat="1" ht="20.25" customHeight="1" x14ac:dyDescent="0.65">
      <c r="A18" s="47" t="s">
        <v>117</v>
      </c>
      <c r="B18" s="105"/>
      <c r="C18" s="66">
        <f>SUM(C16:C17)</f>
        <v>1732041</v>
      </c>
      <c r="D18" s="42"/>
      <c r="E18" s="66">
        <f>SUM(E16:E17)</f>
        <v>1623755</v>
      </c>
      <c r="F18" s="67"/>
      <c r="G18" s="66">
        <f>SUM(G16:G17)</f>
        <v>0</v>
      </c>
      <c r="H18" s="78"/>
      <c r="I18" s="66">
        <f>SUM(I16:I17)</f>
        <v>0</v>
      </c>
      <c r="J18" s="46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3" customFormat="1" ht="8.5" customHeight="1" x14ac:dyDescent="0.65">
      <c r="A19" s="47"/>
      <c r="B19" s="77"/>
      <c r="C19" s="67"/>
      <c r="D19" s="42"/>
      <c r="E19" s="67"/>
      <c r="F19" s="67"/>
      <c r="G19" s="75"/>
      <c r="H19" s="46"/>
      <c r="I19" s="75"/>
      <c r="J19" s="48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44" customFormat="1" ht="20.25" customHeight="1" x14ac:dyDescent="0.65">
      <c r="A20" s="47" t="s">
        <v>53</v>
      </c>
      <c r="B20" s="82"/>
      <c r="C20" s="11">
        <f>C13-C18</f>
        <v>266961</v>
      </c>
      <c r="D20"/>
      <c r="E20" s="11">
        <f>E13-E18</f>
        <v>238942</v>
      </c>
      <c r="F20" s="71"/>
      <c r="G20" s="78">
        <v>0</v>
      </c>
      <c r="H20" s="31"/>
      <c r="I20" s="78">
        <v>0</v>
      </c>
      <c r="J20" s="9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44" customFormat="1" ht="20.25" customHeight="1" x14ac:dyDescent="0.65">
      <c r="A21" s="50" t="s">
        <v>128</v>
      </c>
      <c r="B21" s="82"/>
      <c r="C21" s="42">
        <v>1518</v>
      </c>
      <c r="D21"/>
      <c r="E21" s="42">
        <v>1049</v>
      </c>
      <c r="F21" s="71"/>
      <c r="G21" s="10">
        <v>445</v>
      </c>
      <c r="H21" s="77"/>
      <c r="I21" s="10">
        <v>515</v>
      </c>
      <c r="J21" s="9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44" customFormat="1" ht="20.25" customHeight="1" x14ac:dyDescent="0.65">
      <c r="A22" s="50" t="s">
        <v>125</v>
      </c>
      <c r="B22" s="105"/>
      <c r="C22" s="42">
        <v>8962</v>
      </c>
      <c r="D22" s="42"/>
      <c r="E22" s="42">
        <v>0</v>
      </c>
      <c r="F22" s="10"/>
      <c r="G22" s="10">
        <v>796</v>
      </c>
      <c r="H22" s="17"/>
      <c r="I22" s="10">
        <v>3317</v>
      </c>
      <c r="J22" s="48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44" customFormat="1" ht="20.25" customHeight="1" x14ac:dyDescent="0.65">
      <c r="A23" s="47" t="s">
        <v>54</v>
      </c>
      <c r="B23" s="77"/>
      <c r="C23" s="6">
        <f>SUM(C20:C22)</f>
        <v>277441</v>
      </c>
      <c r="D23"/>
      <c r="E23" s="6">
        <f>SUM(E20:E22)</f>
        <v>239991</v>
      </c>
      <c r="F23" s="11"/>
      <c r="G23" s="6">
        <f>SUM(G20:G22)</f>
        <v>1241</v>
      </c>
      <c r="H23" s="48"/>
      <c r="I23" s="6">
        <f>SUM(I20:I22)</f>
        <v>3832</v>
      </c>
      <c r="J23" s="45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44" customFormat="1" ht="8.5" customHeight="1" x14ac:dyDescent="0.65">
      <c r="A24" s="47"/>
      <c r="B24" s="77"/>
      <c r="C24" s="51"/>
      <c r="D24"/>
      <c r="E24" s="51"/>
      <c r="F24" s="51"/>
      <c r="G24" s="51"/>
      <c r="H24" s="45"/>
      <c r="I24" s="51"/>
      <c r="J24" s="45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44" customFormat="1" ht="20.25" customHeight="1" x14ac:dyDescent="0.65">
      <c r="A25" s="50" t="s">
        <v>138</v>
      </c>
      <c r="B25" s="105"/>
      <c r="C25" s="42">
        <v>95911</v>
      </c>
      <c r="D25" s="42"/>
      <c r="E25" s="42">
        <v>94203</v>
      </c>
      <c r="F25" s="10"/>
      <c r="G25" s="31">
        <v>0</v>
      </c>
      <c r="H25" s="31"/>
      <c r="I25" s="31">
        <v>0</v>
      </c>
      <c r="J25" s="4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44" customFormat="1" ht="20.25" customHeight="1" x14ac:dyDescent="0.65">
      <c r="A26" s="44" t="s">
        <v>14</v>
      </c>
      <c r="B26" s="37"/>
      <c r="C26" s="42">
        <v>52455</v>
      </c>
      <c r="D26" s="42"/>
      <c r="E26" s="42">
        <v>49690</v>
      </c>
      <c r="F26" s="10"/>
      <c r="G26" s="10">
        <v>12528</v>
      </c>
      <c r="I26" s="10">
        <v>11497</v>
      </c>
      <c r="J26" s="45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44" customFormat="1" ht="20.25" customHeight="1" x14ac:dyDescent="0.65">
      <c r="A27" s="44" t="s">
        <v>126</v>
      </c>
      <c r="B27" s="37"/>
      <c r="C27" s="42">
        <v>0</v>
      </c>
      <c r="D27" s="42"/>
      <c r="E27" s="42">
        <v>2039</v>
      </c>
      <c r="F27" s="10"/>
      <c r="G27" s="10">
        <v>0</v>
      </c>
      <c r="I27" s="10">
        <v>0</v>
      </c>
      <c r="J27" s="45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44" customFormat="1" ht="20.25" customHeight="1" x14ac:dyDescent="0.65">
      <c r="A28" s="47" t="s">
        <v>15</v>
      </c>
      <c r="B28" s="77"/>
      <c r="C28" s="6">
        <f>SUM(C25:C27)</f>
        <v>148366</v>
      </c>
      <c r="D28"/>
      <c r="E28" s="6">
        <f>SUM(E25:E27)</f>
        <v>145932</v>
      </c>
      <c r="F28" s="11"/>
      <c r="G28" s="6">
        <f>SUM(G25:G27)</f>
        <v>12528</v>
      </c>
      <c r="H28" s="48"/>
      <c r="I28" s="6">
        <f>SUM(I25:I27)</f>
        <v>11497</v>
      </c>
      <c r="J28" s="4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44" customFormat="1" ht="8.5" customHeight="1" x14ac:dyDescent="0.65">
      <c r="A29" s="47"/>
      <c r="B29" s="77"/>
      <c r="C29" s="51"/>
      <c r="D29"/>
      <c r="E29" s="51"/>
      <c r="F29" s="51"/>
      <c r="G29" s="51"/>
      <c r="H29" s="46"/>
      <c r="I29" s="51"/>
      <c r="J29" s="45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3" customFormat="1" ht="20.25" customHeight="1" x14ac:dyDescent="0.7">
      <c r="A30" s="47" t="s">
        <v>156</v>
      </c>
      <c r="B30" s="82"/>
      <c r="C30" s="11">
        <f>+C23-C28</f>
        <v>129075</v>
      </c>
      <c r="D30" s="80"/>
      <c r="E30" s="11">
        <f>+E23-E28</f>
        <v>94059</v>
      </c>
      <c r="F30" s="76"/>
      <c r="G30" s="11">
        <f>+G23-G28</f>
        <v>-11287</v>
      </c>
      <c r="H30" s="80"/>
      <c r="I30" s="11">
        <f>+I23-I28</f>
        <v>-7665</v>
      </c>
      <c r="J30" s="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44" customFormat="1" ht="20.25" customHeight="1" x14ac:dyDescent="0.65">
      <c r="A31" s="44" t="s">
        <v>57</v>
      </c>
      <c r="B31" s="77"/>
      <c r="C31" s="116">
        <v>13918</v>
      </c>
      <c r="D31"/>
      <c r="E31" s="116">
        <v>19898</v>
      </c>
      <c r="F31" s="65"/>
      <c r="G31" s="116">
        <v>93</v>
      </c>
      <c r="H31" s="77"/>
      <c r="I31" s="116">
        <v>17</v>
      </c>
      <c r="J31" s="45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44" customFormat="1" ht="20.25" customHeight="1" x14ac:dyDescent="0.65">
      <c r="A32" s="53" t="s">
        <v>157</v>
      </c>
      <c r="B32" s="58">
        <v>4</v>
      </c>
      <c r="C32" s="11">
        <f>+C30-C31</f>
        <v>115157</v>
      </c>
      <c r="D32"/>
      <c r="E32" s="11">
        <f>+E30-E31</f>
        <v>74161</v>
      </c>
      <c r="F32" s="11"/>
      <c r="G32" s="11">
        <f>+G30-G31</f>
        <v>-11380</v>
      </c>
      <c r="H32"/>
      <c r="I32" s="11">
        <f>+I30-I31</f>
        <v>-7682</v>
      </c>
      <c r="J32" s="45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44" customFormat="1" ht="20.25" customHeight="1" x14ac:dyDescent="0.65">
      <c r="A33" s="55" t="s">
        <v>85</v>
      </c>
      <c r="B33" s="105"/>
      <c r="C33" s="137">
        <v>29358</v>
      </c>
      <c r="D33"/>
      <c r="E33" s="137">
        <v>19403</v>
      </c>
      <c r="F33" s="65"/>
      <c r="G33" s="106">
        <v>0</v>
      </c>
      <c r="H33"/>
      <c r="I33" s="106">
        <v>0</v>
      </c>
      <c r="J33" s="48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44" customFormat="1" ht="20.25" customHeight="1" thickBot="1" x14ac:dyDescent="0.7">
      <c r="A34" s="54" t="s">
        <v>141</v>
      </c>
      <c r="B34" s="83"/>
      <c r="C34" s="56">
        <f>+C32-C33</f>
        <v>85799</v>
      </c>
      <c r="D34"/>
      <c r="E34" s="56">
        <f>+E32-E33</f>
        <v>54758</v>
      </c>
      <c r="F34" s="11"/>
      <c r="G34" s="56">
        <f>SUM(G32:G33)</f>
        <v>-11380</v>
      </c>
      <c r="H34"/>
      <c r="I34" s="56">
        <f>SUM(I32:I33)</f>
        <v>-7682</v>
      </c>
      <c r="J34" s="48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44" customFormat="1" ht="8.5" customHeight="1" thickTop="1" x14ac:dyDescent="0.65">
      <c r="A35" s="54"/>
      <c r="B35" s="83"/>
      <c r="C35" s="11"/>
      <c r="D35"/>
      <c r="E35" s="11"/>
      <c r="F35" s="11"/>
      <c r="G35" s="11"/>
      <c r="H35" s="48"/>
      <c r="I35" s="11"/>
      <c r="J35" s="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44" customFormat="1" ht="20.25" customHeight="1" x14ac:dyDescent="0.65">
      <c r="A36" s="53" t="s">
        <v>148</v>
      </c>
      <c r="B36" s="77"/>
      <c r="C36" s="51"/>
      <c r="D36"/>
      <c r="E36" s="51"/>
      <c r="F36" s="51"/>
      <c r="G36" s="51"/>
      <c r="H36" s="9"/>
      <c r="I36" s="51"/>
      <c r="J36" s="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44" customFormat="1" ht="20.25" customHeight="1" x14ac:dyDescent="0.65">
      <c r="A37" s="107" t="s">
        <v>129</v>
      </c>
      <c r="B37" s="77"/>
      <c r="C37" s="51"/>
      <c r="D37"/>
      <c r="E37" s="51"/>
      <c r="F37" s="51"/>
      <c r="G37" s="51"/>
      <c r="H37" s="9"/>
      <c r="I37" s="51"/>
      <c r="J37" s="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44" customFormat="1" ht="20.25" customHeight="1" x14ac:dyDescent="0.65">
      <c r="A38" s="44" t="s">
        <v>143</v>
      </c>
      <c r="B38" s="77"/>
      <c r="C38" s="52">
        <v>-96970</v>
      </c>
      <c r="D38"/>
      <c r="E38" s="52">
        <v>52255</v>
      </c>
      <c r="F38" s="10"/>
      <c r="G38" s="106">
        <v>0</v>
      </c>
      <c r="H38" s="31"/>
      <c r="I38" s="106">
        <v>0</v>
      </c>
      <c r="J38" s="4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41" customFormat="1" ht="20.25" customHeight="1" x14ac:dyDescent="0.65">
      <c r="A39" s="47" t="s">
        <v>152</v>
      </c>
      <c r="B39" s="77"/>
      <c r="C39" s="11">
        <f>+C38</f>
        <v>-96970</v>
      </c>
      <c r="D39"/>
      <c r="E39" s="11">
        <f>+E38</f>
        <v>52255</v>
      </c>
      <c r="F39" s="11"/>
      <c r="G39" s="150">
        <v>0</v>
      </c>
      <c r="H39" s="78"/>
      <c r="I39" s="150">
        <v>0</v>
      </c>
      <c r="J39" s="48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41" customFormat="1" ht="20.25" customHeight="1" thickBot="1" x14ac:dyDescent="0.7">
      <c r="A40" s="47" t="s">
        <v>97</v>
      </c>
      <c r="B40" s="73"/>
      <c r="C40" s="56">
        <f>+C34+C39</f>
        <v>-11171</v>
      </c>
      <c r="D40"/>
      <c r="E40" s="56">
        <f>+E34+E39</f>
        <v>107013</v>
      </c>
      <c r="F40" s="11"/>
      <c r="G40" s="8">
        <f>+G34</f>
        <v>-11380</v>
      </c>
      <c r="H40" s="48"/>
      <c r="I40" s="8">
        <f>+I34</f>
        <v>-7682</v>
      </c>
      <c r="J40" s="48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5" customHeight="1" thickTop="1" x14ac:dyDescent="0.65">
      <c r="A41" s="47"/>
      <c r="B41" s="73"/>
      <c r="C41" s="57"/>
      <c r="D41"/>
      <c r="E41" s="57"/>
      <c r="F41" s="57"/>
      <c r="G41" s="24"/>
      <c r="H41" s="48"/>
      <c r="I41" s="2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 x14ac:dyDescent="0.75">
      <c r="A42" s="174" t="s">
        <v>158</v>
      </c>
      <c r="B42" s="58"/>
      <c r="C42" s="119">
        <v>0.85</v>
      </c>
      <c r="D42" s="80"/>
      <c r="E42" s="119">
        <v>0.54</v>
      </c>
      <c r="F42" s="48"/>
      <c r="G42" s="119">
        <v>-0.11</v>
      </c>
      <c r="H42" s="2"/>
      <c r="I42" s="119">
        <v>-0.08</v>
      </c>
    </row>
    <row r="43" spans="1:31" ht="22" thickTop="1" x14ac:dyDescent="0.65"/>
    <row r="44" spans="1:31" x14ac:dyDescent="0.65">
      <c r="C44" s="117"/>
      <c r="D44" s="69"/>
      <c r="E44" s="117"/>
      <c r="F44" s="69"/>
      <c r="G44" s="98"/>
      <c r="H44" s="98"/>
      <c r="I44" s="98"/>
    </row>
    <row r="45" spans="1:31" x14ac:dyDescent="0.65">
      <c r="C45" s="110"/>
      <c r="D45" s="59"/>
      <c r="E45" s="110"/>
      <c r="F45" s="59"/>
      <c r="G45" s="110"/>
      <c r="H45" s="59"/>
      <c r="I45" s="110"/>
      <c r="J45" s="109"/>
    </row>
    <row r="46" spans="1:31" x14ac:dyDescent="0.65">
      <c r="C46" s="110"/>
      <c r="D46" s="59"/>
      <c r="E46" s="110"/>
      <c r="F46" s="59"/>
      <c r="G46" s="59"/>
      <c r="H46" s="59"/>
      <c r="I46" s="5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view="pageBreakPreview" topLeftCell="A13" zoomScale="70" zoomScaleNormal="77" zoomScaleSheetLayoutView="55" workbookViewId="0">
      <selection activeCell="A23" sqref="A23"/>
    </sheetView>
  </sheetViews>
  <sheetFormatPr defaultColWidth="9.09765625" defaultRowHeight="22.75" customHeight="1" x14ac:dyDescent="0.3"/>
  <cols>
    <col min="1" max="1" width="58.09765625" style="1" customWidth="1"/>
    <col min="2" max="2" width="9.296875" style="1" customWidth="1"/>
    <col min="3" max="3" width="19.5" style="1" customWidth="1"/>
    <col min="4" max="4" width="1" style="1" customWidth="1"/>
    <col min="5" max="5" width="19.5" style="1" customWidth="1"/>
    <col min="6" max="6" width="1" style="1" customWidth="1"/>
    <col min="7" max="7" width="19.5" style="1" customWidth="1"/>
    <col min="8" max="8" width="1" style="1" customWidth="1"/>
    <col min="9" max="9" width="19.5" style="1" customWidth="1"/>
    <col min="10" max="10" width="1" style="1" customWidth="1"/>
    <col min="11" max="11" width="19.5" style="1" customWidth="1"/>
    <col min="12" max="12" width="1" style="1" customWidth="1"/>
    <col min="13" max="13" width="19.5" style="1" customWidth="1"/>
    <col min="14" max="14" width="1" style="1" customWidth="1"/>
    <col min="15" max="15" width="19.5" style="1" customWidth="1"/>
    <col min="16" max="16" width="1" style="1" customWidth="1"/>
    <col min="17" max="17" width="19.5" style="1" customWidth="1"/>
    <col min="18" max="16384" width="9.09765625" style="1"/>
  </cols>
  <sheetData>
    <row r="1" spans="1:17" ht="22.75" customHeight="1" x14ac:dyDescent="0.35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75" customHeight="1" x14ac:dyDescent="0.3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18.75" customHeight="1" x14ac:dyDescent="0.3">
      <c r="A3" s="20"/>
      <c r="B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75" customHeight="1" x14ac:dyDescent="0.3">
      <c r="C4" s="200" t="s">
        <v>61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2.75" customHeight="1" x14ac:dyDescent="0.3">
      <c r="C5" s="3"/>
      <c r="D5" s="3"/>
      <c r="E5" s="3"/>
      <c r="F5" s="3"/>
      <c r="G5" s="207" t="s">
        <v>37</v>
      </c>
      <c r="H5" s="207"/>
      <c r="I5" s="207"/>
      <c r="J5" s="3"/>
      <c r="K5" s="207" t="s">
        <v>36</v>
      </c>
      <c r="L5" s="207"/>
      <c r="M5" s="207"/>
      <c r="N5" s="207"/>
      <c r="O5" s="207"/>
    </row>
    <row r="6" spans="1:17" ht="22.75" customHeight="1" x14ac:dyDescent="0.3">
      <c r="A6" s="3"/>
      <c r="B6" s="2"/>
      <c r="G6" s="3"/>
      <c r="H6" s="3"/>
      <c r="K6" s="3" t="s">
        <v>56</v>
      </c>
      <c r="L6" s="3"/>
      <c r="M6" s="3" t="s">
        <v>92</v>
      </c>
      <c r="O6" s="138" t="s">
        <v>64</v>
      </c>
    </row>
    <row r="7" spans="1:17" ht="22.75" customHeight="1" x14ac:dyDescent="0.3">
      <c r="A7" s="2"/>
      <c r="B7" s="2"/>
      <c r="C7" s="3" t="s">
        <v>16</v>
      </c>
      <c r="D7" s="3"/>
      <c r="E7" s="3" t="s">
        <v>95</v>
      </c>
      <c r="F7" s="3"/>
      <c r="G7" s="3"/>
      <c r="H7" s="3"/>
      <c r="J7" s="3"/>
      <c r="K7" s="3" t="s">
        <v>55</v>
      </c>
      <c r="L7" s="3"/>
      <c r="M7" s="3" t="s">
        <v>93</v>
      </c>
      <c r="N7" s="16"/>
      <c r="O7" s="138" t="s">
        <v>65</v>
      </c>
      <c r="P7" s="16"/>
      <c r="Q7" s="3"/>
    </row>
    <row r="8" spans="1:17" ht="22.75" customHeight="1" x14ac:dyDescent="0.3">
      <c r="A8" s="2"/>
      <c r="B8" s="4" t="s">
        <v>1</v>
      </c>
      <c r="C8" s="3" t="s">
        <v>17</v>
      </c>
      <c r="D8" s="3"/>
      <c r="E8" s="3" t="s">
        <v>96</v>
      </c>
      <c r="F8" s="3"/>
      <c r="G8" s="3" t="s">
        <v>110</v>
      </c>
      <c r="H8" s="3"/>
      <c r="I8" s="3" t="s">
        <v>38</v>
      </c>
      <c r="J8" s="3"/>
      <c r="K8" s="3" t="s">
        <v>77</v>
      </c>
      <c r="L8" s="3"/>
      <c r="M8" s="3" t="s">
        <v>94</v>
      </c>
      <c r="N8" s="3"/>
      <c r="O8" s="138" t="s">
        <v>66</v>
      </c>
      <c r="P8" s="3"/>
      <c r="Q8" s="3" t="s">
        <v>12</v>
      </c>
    </row>
    <row r="9" spans="1:17" ht="22.75" customHeight="1" x14ac:dyDescent="0.3">
      <c r="A9" s="2"/>
      <c r="B9" s="2"/>
      <c r="C9" s="201" t="s">
        <v>27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</row>
    <row r="10" spans="1:17" ht="22.75" customHeight="1" x14ac:dyDescent="0.3">
      <c r="A10" s="12" t="s">
        <v>167</v>
      </c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2.75" customHeight="1" x14ac:dyDescent="0.3">
      <c r="A11" s="12" t="s">
        <v>154</v>
      </c>
      <c r="B11" s="12"/>
      <c r="C11" s="30">
        <v>1012000</v>
      </c>
      <c r="D11" s="30"/>
      <c r="E11" s="18">
        <v>60384</v>
      </c>
      <c r="F11" s="30"/>
      <c r="G11" s="30">
        <v>50771</v>
      </c>
      <c r="H11" s="30"/>
      <c r="I11" s="30">
        <v>532116</v>
      </c>
      <c r="J11" s="30">
        <v>0</v>
      </c>
      <c r="K11" s="30">
        <v>359606</v>
      </c>
      <c r="L11" s="30"/>
      <c r="M11" s="30">
        <v>-356746</v>
      </c>
      <c r="N11" s="30"/>
      <c r="O11" s="30">
        <v>2860</v>
      </c>
      <c r="P11" s="30"/>
      <c r="Q11" s="30">
        <f>SUM(C11:M11)</f>
        <v>1658131</v>
      </c>
    </row>
    <row r="12" spans="1:17" ht="22.75" customHeight="1" x14ac:dyDescent="0.3">
      <c r="A12" s="12" t="s">
        <v>22</v>
      </c>
      <c r="B12" s="12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78"/>
      <c r="P12" s="104"/>
      <c r="Q12" s="104"/>
    </row>
    <row r="13" spans="1:17" ht="22.75" customHeight="1" x14ac:dyDescent="0.3">
      <c r="A13" s="62" t="s">
        <v>190</v>
      </c>
      <c r="B13" s="62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78"/>
      <c r="P13" s="104"/>
      <c r="Q13" s="78"/>
    </row>
    <row r="14" spans="1:17" ht="22.75" customHeight="1" x14ac:dyDescent="0.3">
      <c r="A14" s="120" t="s">
        <v>171</v>
      </c>
      <c r="B14" s="4">
        <v>5</v>
      </c>
      <c r="C14" s="152">
        <v>0</v>
      </c>
      <c r="D14" s="152"/>
      <c r="E14" s="152">
        <v>0</v>
      </c>
      <c r="F14" s="160"/>
      <c r="G14" s="152">
        <v>0</v>
      </c>
      <c r="H14" s="10"/>
      <c r="I14" s="176">
        <v>-40480</v>
      </c>
      <c r="J14" s="10"/>
      <c r="K14" s="152">
        <v>0</v>
      </c>
      <c r="L14" s="152"/>
      <c r="M14" s="152">
        <v>0</v>
      </c>
      <c r="N14" s="85"/>
      <c r="O14" s="152">
        <v>0</v>
      </c>
      <c r="P14" s="85"/>
      <c r="Q14" s="152">
        <f>SUM(C14:O14)</f>
        <v>-40480</v>
      </c>
    </row>
    <row r="15" spans="1:17" ht="22.75" customHeight="1" x14ac:dyDescent="0.3">
      <c r="A15" s="62" t="s">
        <v>191</v>
      </c>
      <c r="B15" s="62"/>
      <c r="C15" s="86">
        <f>SUM(C14)</f>
        <v>0</v>
      </c>
      <c r="D15" s="104"/>
      <c r="E15" s="79">
        <f>SUM(E14)</f>
        <v>0</v>
      </c>
      <c r="F15" s="159"/>
      <c r="G15" s="86">
        <f>SUM(G14)</f>
        <v>0</v>
      </c>
      <c r="H15" s="104"/>
      <c r="I15" s="79">
        <f>SUM(I14)</f>
        <v>-40480</v>
      </c>
      <c r="J15" s="104"/>
      <c r="K15" s="79">
        <f>SUM(K14)</f>
        <v>0</v>
      </c>
      <c r="L15" s="11"/>
      <c r="M15" s="79">
        <f>SUM(M14)</f>
        <v>0</v>
      </c>
      <c r="N15" s="104"/>
      <c r="O15" s="79">
        <f>SUM(O14)</f>
        <v>0</v>
      </c>
      <c r="P15" s="104"/>
      <c r="Q15" s="6">
        <f>SUM(Q14)</f>
        <v>-40480</v>
      </c>
    </row>
    <row r="16" spans="1:17" ht="22.75" customHeight="1" x14ac:dyDescent="0.3">
      <c r="A16" s="2" t="s">
        <v>172</v>
      </c>
      <c r="B16" s="2"/>
      <c r="C16" s="154"/>
      <c r="D16" s="11"/>
      <c r="E16" s="11"/>
      <c r="F16" s="159"/>
      <c r="G16" s="11"/>
      <c r="H16" s="11"/>
      <c r="I16" s="11"/>
      <c r="J16" s="11"/>
      <c r="K16" s="104"/>
      <c r="L16" s="104"/>
      <c r="M16" s="155"/>
      <c r="N16" s="104"/>
      <c r="O16" s="78"/>
      <c r="P16" s="104"/>
      <c r="Q16" s="155"/>
    </row>
    <row r="17" spans="1:17" ht="22.75" customHeight="1" x14ac:dyDescent="0.3">
      <c r="A17" s="22" t="s">
        <v>159</v>
      </c>
      <c r="B17" s="22"/>
      <c r="C17" s="31">
        <v>0</v>
      </c>
      <c r="D17" s="78"/>
      <c r="E17" s="31">
        <v>0</v>
      </c>
      <c r="F17" s="14"/>
      <c r="G17" s="32">
        <v>0</v>
      </c>
      <c r="H17" s="10"/>
      <c r="I17" s="10">
        <f>'PL-5'!E34</f>
        <v>54758</v>
      </c>
      <c r="J17" s="10"/>
      <c r="K17" s="31">
        <v>0</v>
      </c>
      <c r="L17" s="111"/>
      <c r="M17" s="31">
        <v>0</v>
      </c>
      <c r="N17" s="111"/>
      <c r="O17" s="31">
        <f>K17+M17</f>
        <v>0</v>
      </c>
      <c r="P17" s="85"/>
      <c r="Q17" s="152">
        <f>SUM(C17:O17)</f>
        <v>54758</v>
      </c>
    </row>
    <row r="18" spans="1:17" ht="22.75" customHeight="1" x14ac:dyDescent="0.3">
      <c r="A18" s="22" t="s">
        <v>148</v>
      </c>
      <c r="B18" s="22"/>
      <c r="C18" s="34">
        <v>0</v>
      </c>
      <c r="D18" s="18"/>
      <c r="E18" s="34">
        <v>0</v>
      </c>
      <c r="F18" s="18"/>
      <c r="G18" s="34">
        <v>0</v>
      </c>
      <c r="H18" s="152"/>
      <c r="I18" s="34">
        <v>0</v>
      </c>
      <c r="J18" s="27"/>
      <c r="K18" s="35">
        <v>0</v>
      </c>
      <c r="L18" s="152"/>
      <c r="M18" s="52">
        <v>52255</v>
      </c>
      <c r="N18" s="85"/>
      <c r="O18" s="152">
        <f>K18+M18</f>
        <v>52255</v>
      </c>
      <c r="P18" s="85"/>
      <c r="Q18" s="152">
        <f>SUM(C18:M18)</f>
        <v>52255</v>
      </c>
    </row>
    <row r="19" spans="1:17" ht="22.75" customHeight="1" x14ac:dyDescent="0.3">
      <c r="A19" s="2" t="s">
        <v>149</v>
      </c>
      <c r="B19" s="2"/>
      <c r="C19" s="70">
        <f>SUM(C17:C18)</f>
        <v>0</v>
      </c>
      <c r="D19" s="84"/>
      <c r="E19" s="70">
        <f>SUM(E17:E18)</f>
        <v>0</v>
      </c>
      <c r="F19" s="158"/>
      <c r="G19" s="70">
        <f>SUM(G17:G18)</f>
        <v>0</v>
      </c>
      <c r="H19" s="15"/>
      <c r="I19" s="70">
        <f>SUM(I17:I18)</f>
        <v>54758</v>
      </c>
      <c r="J19" s="15"/>
      <c r="K19" s="70">
        <f>SUM(K17:K18)</f>
        <v>0</v>
      </c>
      <c r="L19" s="18"/>
      <c r="M19" s="156">
        <f>SUM(M17:M18)</f>
        <v>52255</v>
      </c>
      <c r="N19" s="23"/>
      <c r="O19" s="6">
        <f>SUM(J19:M19)</f>
        <v>52255</v>
      </c>
      <c r="P19" s="23"/>
      <c r="Q19" s="156">
        <f>SUM(C19:M19)</f>
        <v>107013</v>
      </c>
    </row>
    <row r="20" spans="1:17" ht="22.5" customHeight="1" thickBot="1" x14ac:dyDescent="0.35">
      <c r="A20" s="2" t="s">
        <v>168</v>
      </c>
      <c r="B20" s="2"/>
      <c r="C20" s="157">
        <f>SUM(C11,C15,C19)</f>
        <v>1012000</v>
      </c>
      <c r="D20" s="15" t="e">
        <f>D19+#REF!</f>
        <v>#REF!</v>
      </c>
      <c r="E20" s="157">
        <f>SUM(E11,E15,E19)</f>
        <v>60384</v>
      </c>
      <c r="F20" s="112"/>
      <c r="G20" s="157">
        <f>SUM(G11,G15,G19)</f>
        <v>50771</v>
      </c>
      <c r="H20" s="15"/>
      <c r="I20" s="157">
        <f>SUM(I11,I15,I19)</f>
        <v>546394</v>
      </c>
      <c r="J20" s="15"/>
      <c r="K20" s="157">
        <f>SUM(K11,K15,K19)</f>
        <v>359606</v>
      </c>
      <c r="L20" s="7"/>
      <c r="M20" s="157">
        <f>SUM(M11,M15,M19)</f>
        <v>-304491</v>
      </c>
      <c r="N20" s="23" t="e">
        <f>N19+#REF!</f>
        <v>#REF!</v>
      </c>
      <c r="O20" s="157">
        <f>SUM(O11,O15,O19)</f>
        <v>55115</v>
      </c>
      <c r="P20" s="23"/>
      <c r="Q20" s="157">
        <f>SUM(Q11,Q15,Q19)</f>
        <v>1724664</v>
      </c>
    </row>
    <row r="21" spans="1:17" s="177" customFormat="1" ht="13.5" customHeight="1" thickTop="1" x14ac:dyDescent="0.65"/>
    <row r="22" spans="1:17" ht="22.75" customHeight="1" x14ac:dyDescent="0.3">
      <c r="A22" s="12" t="s">
        <v>174</v>
      </c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2.75" customHeight="1" x14ac:dyDescent="0.3">
      <c r="A23" s="12" t="s">
        <v>175</v>
      </c>
      <c r="B23" s="12"/>
      <c r="C23" s="30">
        <v>1012000</v>
      </c>
      <c r="D23" s="30"/>
      <c r="E23" s="18">
        <v>60384</v>
      </c>
      <c r="F23" s="30">
        <v>0</v>
      </c>
      <c r="G23" s="30">
        <v>56100</v>
      </c>
      <c r="H23" s="30">
        <v>0</v>
      </c>
      <c r="I23" s="30">
        <v>636308</v>
      </c>
      <c r="J23" s="30">
        <v>0</v>
      </c>
      <c r="K23" s="30">
        <v>359606</v>
      </c>
      <c r="L23" s="30">
        <v>0</v>
      </c>
      <c r="M23" s="30">
        <v>-435545</v>
      </c>
      <c r="N23" s="30">
        <v>0</v>
      </c>
      <c r="O23" s="30">
        <v>-75939</v>
      </c>
      <c r="P23" s="30"/>
      <c r="Q23" s="30">
        <f>SUM(C23:M23)</f>
        <v>1688853</v>
      </c>
    </row>
    <row r="24" spans="1:17" ht="22.75" customHeight="1" x14ac:dyDescent="0.3">
      <c r="A24" s="12" t="s">
        <v>22</v>
      </c>
      <c r="B24" s="12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78"/>
      <c r="P24" s="104"/>
      <c r="Q24" s="104"/>
    </row>
    <row r="25" spans="1:17" ht="22.75" hidden="1" customHeight="1" x14ac:dyDescent="0.3">
      <c r="A25" s="62" t="s">
        <v>67</v>
      </c>
      <c r="B25" s="62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78"/>
      <c r="P25" s="104"/>
      <c r="Q25" s="78"/>
    </row>
    <row r="26" spans="1:17" ht="22.75" hidden="1" customHeight="1" x14ac:dyDescent="0.3">
      <c r="A26" s="120" t="s">
        <v>171</v>
      </c>
      <c r="B26" s="4">
        <v>5</v>
      </c>
      <c r="C26" s="152">
        <v>0</v>
      </c>
      <c r="D26" s="152"/>
      <c r="E26" s="152">
        <v>0</v>
      </c>
      <c r="F26" s="160"/>
      <c r="G26" s="152">
        <v>0</v>
      </c>
      <c r="H26" s="10"/>
      <c r="I26" s="176"/>
      <c r="J26" s="10"/>
      <c r="K26" s="152">
        <v>0</v>
      </c>
      <c r="L26" s="152"/>
      <c r="M26" s="152">
        <v>0</v>
      </c>
      <c r="N26" s="85"/>
      <c r="O26" s="152">
        <v>0</v>
      </c>
      <c r="P26" s="85"/>
      <c r="Q26" s="152">
        <f>SUM(C26:O26)</f>
        <v>0</v>
      </c>
    </row>
    <row r="27" spans="1:17" ht="22.75" hidden="1" customHeight="1" x14ac:dyDescent="0.3">
      <c r="A27" s="62" t="s">
        <v>69</v>
      </c>
      <c r="B27" s="62"/>
      <c r="C27" s="86">
        <f>SUM(C26)</f>
        <v>0</v>
      </c>
      <c r="D27" s="104"/>
      <c r="E27" s="79">
        <f>SUM(E26)</f>
        <v>0</v>
      </c>
      <c r="F27" s="159"/>
      <c r="G27" s="86">
        <f>SUM(G26)</f>
        <v>0</v>
      </c>
      <c r="H27" s="104"/>
      <c r="I27" s="79">
        <f>SUM(I26)</f>
        <v>0</v>
      </c>
      <c r="J27" s="104"/>
      <c r="K27" s="79">
        <f>SUM(K26)</f>
        <v>0</v>
      </c>
      <c r="L27" s="11"/>
      <c r="M27" s="79">
        <f>SUM(M26)</f>
        <v>0</v>
      </c>
      <c r="N27" s="104"/>
      <c r="O27" s="79">
        <f>SUM(O26)</f>
        <v>0</v>
      </c>
      <c r="P27" s="104"/>
      <c r="Q27" s="6">
        <f>SUM(Q26)</f>
        <v>0</v>
      </c>
    </row>
    <row r="28" spans="1:17" ht="22.75" customHeight="1" x14ac:dyDescent="0.3">
      <c r="A28" s="62" t="s">
        <v>190</v>
      </c>
      <c r="B28" s="62"/>
      <c r="C28" s="78"/>
      <c r="D28" s="104"/>
      <c r="E28" s="18"/>
      <c r="F28" s="159"/>
      <c r="G28" s="78"/>
      <c r="H28" s="104"/>
      <c r="I28" s="18"/>
      <c r="J28" s="104"/>
      <c r="K28" s="18"/>
      <c r="L28" s="11"/>
      <c r="M28" s="18"/>
      <c r="N28" s="104"/>
      <c r="O28" s="18"/>
      <c r="P28" s="104"/>
      <c r="Q28" s="11"/>
    </row>
    <row r="29" spans="1:17" ht="22.75" customHeight="1" x14ac:dyDescent="0.3">
      <c r="A29" s="120" t="s">
        <v>171</v>
      </c>
      <c r="B29" s="4">
        <v>5</v>
      </c>
      <c r="C29" s="78">
        <v>0</v>
      </c>
      <c r="D29" s="104"/>
      <c r="E29" s="18">
        <v>0</v>
      </c>
      <c r="F29" s="27"/>
      <c r="G29" s="78">
        <v>0</v>
      </c>
      <c r="H29" s="104"/>
      <c r="I29" s="152">
        <v>-101200</v>
      </c>
      <c r="J29" s="104"/>
      <c r="K29" s="18">
        <v>0</v>
      </c>
      <c r="L29" s="11"/>
      <c r="M29" s="18">
        <v>0</v>
      </c>
      <c r="N29" s="104"/>
      <c r="O29" s="18">
        <v>0</v>
      </c>
      <c r="P29" s="104"/>
      <c r="Q29" s="152">
        <f>SUM(C29:M29)</f>
        <v>-101200</v>
      </c>
    </row>
    <row r="30" spans="1:17" ht="22.75" customHeight="1" x14ac:dyDescent="0.3">
      <c r="A30" s="62" t="s">
        <v>191</v>
      </c>
      <c r="B30" s="62"/>
      <c r="C30" s="86">
        <f>SUM(C29)</f>
        <v>0</v>
      </c>
      <c r="D30" s="78">
        <f t="shared" ref="D30:Q30" si="0">SUM(D29)</f>
        <v>0</v>
      </c>
      <c r="E30" s="86">
        <f t="shared" si="0"/>
        <v>0</v>
      </c>
      <c r="F30" s="78">
        <f t="shared" si="0"/>
        <v>0</v>
      </c>
      <c r="G30" s="86">
        <f t="shared" si="0"/>
        <v>0</v>
      </c>
      <c r="H30" s="78">
        <f t="shared" si="0"/>
        <v>0</v>
      </c>
      <c r="I30" s="79">
        <f>SUM(I29)</f>
        <v>-101200</v>
      </c>
      <c r="J30" s="78">
        <f t="shared" si="0"/>
        <v>0</v>
      </c>
      <c r="K30" s="86">
        <f t="shared" si="0"/>
        <v>0</v>
      </c>
      <c r="L30" s="78">
        <f t="shared" si="0"/>
        <v>0</v>
      </c>
      <c r="M30" s="86">
        <f t="shared" si="0"/>
        <v>0</v>
      </c>
      <c r="N30" s="78">
        <f t="shared" si="0"/>
        <v>0</v>
      </c>
      <c r="O30" s="86">
        <f t="shared" si="0"/>
        <v>0</v>
      </c>
      <c r="P30" s="78">
        <f t="shared" si="0"/>
        <v>0</v>
      </c>
      <c r="Q30" s="79">
        <f t="shared" si="0"/>
        <v>-101200</v>
      </c>
    </row>
    <row r="31" spans="1:17" ht="22.75" customHeight="1" x14ac:dyDescent="0.3">
      <c r="A31" s="2" t="s">
        <v>172</v>
      </c>
      <c r="B31" s="2"/>
      <c r="C31" s="154"/>
      <c r="D31" s="11"/>
      <c r="E31" s="11"/>
      <c r="F31" s="27"/>
      <c r="G31" s="11"/>
      <c r="H31" s="11"/>
      <c r="I31" s="11"/>
      <c r="J31" s="11"/>
      <c r="K31" s="104"/>
      <c r="L31" s="104"/>
      <c r="M31" s="155"/>
      <c r="N31" s="104"/>
      <c r="O31" s="78"/>
      <c r="P31" s="104"/>
      <c r="Q31" s="155"/>
    </row>
    <row r="32" spans="1:17" ht="22.75" customHeight="1" x14ac:dyDescent="0.3">
      <c r="A32" s="22" t="s">
        <v>159</v>
      </c>
      <c r="B32" s="22"/>
      <c r="C32" s="31">
        <v>0</v>
      </c>
      <c r="D32" s="78"/>
      <c r="E32" s="31">
        <v>0</v>
      </c>
      <c r="F32" s="14"/>
      <c r="G32" s="32">
        <v>0</v>
      </c>
      <c r="H32" s="10"/>
      <c r="I32" s="10">
        <f>'PL-5'!C34</f>
        <v>85799</v>
      </c>
      <c r="J32" s="10"/>
      <c r="K32" s="31">
        <v>0</v>
      </c>
      <c r="L32" s="111"/>
      <c r="M32" s="31">
        <v>0</v>
      </c>
      <c r="N32" s="111"/>
      <c r="O32" s="31">
        <f>K32+M32</f>
        <v>0</v>
      </c>
      <c r="P32" s="85"/>
      <c r="Q32" s="152">
        <f>SUM(C32:O32)</f>
        <v>85799</v>
      </c>
    </row>
    <row r="33" spans="1:17" ht="22.75" customHeight="1" x14ac:dyDescent="0.3">
      <c r="A33" s="22" t="s">
        <v>189</v>
      </c>
      <c r="B33" s="22"/>
      <c r="C33" s="34">
        <v>0</v>
      </c>
      <c r="D33" s="18"/>
      <c r="E33" s="34">
        <v>0</v>
      </c>
      <c r="F33" s="18"/>
      <c r="G33" s="34">
        <v>0</v>
      </c>
      <c r="H33" s="152"/>
      <c r="I33" s="34">
        <v>0</v>
      </c>
      <c r="J33" s="27"/>
      <c r="K33" s="35">
        <v>0</v>
      </c>
      <c r="L33" s="152"/>
      <c r="M33" s="52">
        <f>'PL-5'!C39</f>
        <v>-96970</v>
      </c>
      <c r="N33" s="85"/>
      <c r="O33" s="152">
        <f>K33+M33</f>
        <v>-96970</v>
      </c>
      <c r="P33" s="85"/>
      <c r="Q33" s="152">
        <f>SUM(C33:M33)</f>
        <v>-96970</v>
      </c>
    </row>
    <row r="34" spans="1:17" ht="22.75" customHeight="1" x14ac:dyDescent="0.3">
      <c r="A34" s="2" t="s">
        <v>97</v>
      </c>
      <c r="B34" s="2"/>
      <c r="C34" s="70">
        <f>SUM(C32:C33)</f>
        <v>0</v>
      </c>
      <c r="D34" s="84"/>
      <c r="E34" s="70">
        <f>SUM(E32:E33)</f>
        <v>0</v>
      </c>
      <c r="F34" s="158"/>
      <c r="G34" s="70">
        <f>SUM(G32:G33)</f>
        <v>0</v>
      </c>
      <c r="H34" s="15"/>
      <c r="I34" s="70">
        <f>SUM(I32:I33)</f>
        <v>85799</v>
      </c>
      <c r="J34" s="15"/>
      <c r="K34" s="70">
        <f>SUM(K32:K33)</f>
        <v>0</v>
      </c>
      <c r="L34" s="18"/>
      <c r="M34" s="156">
        <f>SUM(M32:M33)</f>
        <v>-96970</v>
      </c>
      <c r="N34" s="23"/>
      <c r="O34" s="6">
        <f>SUM(J34:M34)</f>
        <v>-96970</v>
      </c>
      <c r="P34" s="23"/>
      <c r="Q34" s="156">
        <f>SUM(C34:M34)</f>
        <v>-11171</v>
      </c>
    </row>
    <row r="35" spans="1:17" ht="22.75" customHeight="1" thickBot="1" x14ac:dyDescent="0.35">
      <c r="A35" s="2" t="s">
        <v>176</v>
      </c>
      <c r="B35" s="2"/>
      <c r="C35" s="157">
        <f>SUM(C23,C27,C34)</f>
        <v>1012000</v>
      </c>
      <c r="D35" s="15" t="e">
        <f>D34+#REF!</f>
        <v>#REF!</v>
      </c>
      <c r="E35" s="157">
        <f>SUM(E23,E27,E34)</f>
        <v>60384</v>
      </c>
      <c r="F35" s="112"/>
      <c r="G35" s="157">
        <f>SUM(G23,G27,G34)</f>
        <v>56100</v>
      </c>
      <c r="H35" s="15"/>
      <c r="I35" s="157">
        <f>SUM(I23,I30,I34)</f>
        <v>620907</v>
      </c>
      <c r="J35" s="15"/>
      <c r="K35" s="157">
        <f>SUM(K23,K27,K34)</f>
        <v>359606</v>
      </c>
      <c r="L35" s="7"/>
      <c r="M35" s="157">
        <f>SUM(M23,M27,M34)</f>
        <v>-532515</v>
      </c>
      <c r="N35" s="23" t="e">
        <f>N34+#REF!</f>
        <v>#REF!</v>
      </c>
      <c r="O35" s="157">
        <f>SUM(O23,O27,O34)</f>
        <v>-172909</v>
      </c>
      <c r="P35" s="23"/>
      <c r="Q35" s="157">
        <f>SUM(Q23,Q30,Q34)</f>
        <v>1576482</v>
      </c>
    </row>
    <row r="36" spans="1:17" ht="22.75" customHeight="1" thickTop="1" x14ac:dyDescent="0.3">
      <c r="A36" s="2"/>
      <c r="B36" s="2"/>
      <c r="C36" s="7"/>
      <c r="D36" s="15"/>
      <c r="E36" s="7"/>
      <c r="F36" s="112"/>
      <c r="G36" s="7"/>
      <c r="H36" s="15"/>
      <c r="I36" s="7"/>
      <c r="J36" s="15"/>
      <c r="K36" s="7"/>
      <c r="L36" s="7"/>
      <c r="M36" s="7"/>
      <c r="N36" s="23"/>
      <c r="O36" s="7"/>
      <c r="P36" s="23"/>
      <c r="Q36" s="7"/>
    </row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70" zoomScaleNormal="70" zoomScaleSheetLayoutView="70" workbookViewId="0">
      <selection activeCell="A8" sqref="A8"/>
    </sheetView>
  </sheetViews>
  <sheetFormatPr defaultColWidth="9.09765625" defaultRowHeight="14" x14ac:dyDescent="0.3"/>
  <cols>
    <col min="1" max="1" width="56.3984375" style="1" customWidth="1"/>
    <col min="2" max="2" width="9.8984375" style="1" customWidth="1"/>
    <col min="3" max="3" width="23.09765625" style="1" customWidth="1"/>
    <col min="4" max="4" width="1.09765625" style="1" customWidth="1"/>
    <col min="5" max="5" width="23.09765625" style="1" customWidth="1"/>
    <col min="6" max="6" width="1.3984375" style="1" customWidth="1"/>
    <col min="7" max="7" width="23.09765625" style="1" customWidth="1"/>
    <col min="8" max="8" width="1.3984375" style="1" customWidth="1"/>
    <col min="9" max="9" width="23.09765625" style="1" customWidth="1"/>
    <col min="10" max="10" width="1.296875" style="1" customWidth="1"/>
    <col min="11" max="11" width="23.09765625" style="1" customWidth="1"/>
    <col min="12" max="12" width="1.296875" style="1" customWidth="1"/>
    <col min="13" max="13" width="17.3984375" style="1" customWidth="1"/>
    <col min="14" max="14" width="1.296875" style="1" customWidth="1"/>
    <col min="15" max="15" width="17.69921875" style="1" customWidth="1"/>
    <col min="16" max="16" width="16.59765625" style="1" bestFit="1" customWidth="1"/>
    <col min="17" max="16384" width="9.09765625" style="1"/>
  </cols>
  <sheetData>
    <row r="1" spans="1:15" ht="22.75" customHeight="1" x14ac:dyDescent="0.35">
      <c r="A1" s="19" t="s">
        <v>86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75" customHeight="1" x14ac:dyDescent="0.3">
      <c r="A2" s="20" t="s">
        <v>73</v>
      </c>
      <c r="B2" s="2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1.25" customHeight="1" x14ac:dyDescent="0.3">
      <c r="C4" s="200" t="s">
        <v>39</v>
      </c>
      <c r="D4" s="200"/>
      <c r="E4" s="200"/>
      <c r="F4" s="200"/>
      <c r="G4" s="200"/>
      <c r="H4" s="200"/>
      <c r="I4" s="200"/>
      <c r="J4" s="200"/>
      <c r="K4" s="200"/>
      <c r="L4" s="2"/>
      <c r="M4" s="2"/>
      <c r="N4" s="2"/>
      <c r="O4" s="2"/>
    </row>
    <row r="5" spans="1:15" ht="21.25" customHeight="1" x14ac:dyDescent="0.3">
      <c r="A5" s="3"/>
      <c r="C5" s="72"/>
      <c r="D5" s="72"/>
      <c r="E5" s="72"/>
      <c r="F5" s="72"/>
      <c r="G5" s="207" t="s">
        <v>183</v>
      </c>
      <c r="H5" s="207"/>
      <c r="I5" s="207"/>
      <c r="J5" s="72"/>
      <c r="K5" s="72"/>
      <c r="L5" s="2"/>
      <c r="M5" s="2"/>
      <c r="N5" s="2"/>
      <c r="O5" s="2"/>
    </row>
    <row r="6" spans="1:15" ht="21.25" customHeight="1" x14ac:dyDescent="0.3">
      <c r="A6" s="2"/>
      <c r="B6" s="2"/>
      <c r="C6" s="3" t="s">
        <v>16</v>
      </c>
      <c r="D6" s="3"/>
      <c r="E6" s="3" t="s">
        <v>95</v>
      </c>
      <c r="F6" s="3"/>
      <c r="G6" s="3"/>
      <c r="H6" s="3"/>
      <c r="J6" s="3"/>
      <c r="K6" s="3" t="s">
        <v>41</v>
      </c>
      <c r="L6" s="3"/>
      <c r="M6" s="3"/>
      <c r="N6" s="16"/>
      <c r="O6" s="3"/>
    </row>
    <row r="7" spans="1:15" ht="21.25" customHeight="1" x14ac:dyDescent="0.3">
      <c r="A7" s="2"/>
      <c r="B7" s="4" t="s">
        <v>1</v>
      </c>
      <c r="C7" s="3" t="s">
        <v>17</v>
      </c>
      <c r="D7" s="3"/>
      <c r="E7" s="3" t="s">
        <v>96</v>
      </c>
      <c r="F7" s="3"/>
      <c r="G7" s="3" t="s">
        <v>110</v>
      </c>
      <c r="H7" s="3"/>
      <c r="I7" s="3" t="s">
        <v>185</v>
      </c>
      <c r="J7" s="3"/>
      <c r="K7" s="3" t="s">
        <v>40</v>
      </c>
      <c r="L7" s="3"/>
      <c r="M7" s="3"/>
      <c r="N7" s="3"/>
    </row>
    <row r="8" spans="1:15" ht="21.25" customHeight="1" x14ac:dyDescent="0.3">
      <c r="A8" s="2"/>
      <c r="B8" s="2"/>
      <c r="C8" s="201" t="s">
        <v>27</v>
      </c>
      <c r="D8" s="201"/>
      <c r="E8" s="201"/>
      <c r="F8" s="201"/>
      <c r="G8" s="201"/>
      <c r="H8" s="201"/>
      <c r="I8" s="201"/>
      <c r="J8" s="201"/>
      <c r="K8" s="201"/>
      <c r="L8" s="3"/>
      <c r="M8" s="3"/>
      <c r="N8" s="3"/>
    </row>
    <row r="9" spans="1:15" ht="21.25" customHeight="1" x14ac:dyDescent="0.3">
      <c r="A9" s="12" t="s">
        <v>167</v>
      </c>
      <c r="B9" s="12"/>
      <c r="C9" s="4"/>
      <c r="D9" s="4"/>
      <c r="E9" s="4"/>
      <c r="F9" s="4"/>
      <c r="G9" s="4"/>
      <c r="H9" s="4"/>
      <c r="I9" s="4"/>
      <c r="J9" s="4"/>
      <c r="K9" s="4"/>
    </row>
    <row r="10" spans="1:15" ht="21.25" customHeight="1" x14ac:dyDescent="0.3">
      <c r="A10" s="12" t="s">
        <v>155</v>
      </c>
      <c r="B10" s="12"/>
      <c r="C10" s="30">
        <v>1012000</v>
      </c>
      <c r="D10" s="30"/>
      <c r="E10" s="30">
        <v>60384</v>
      </c>
      <c r="F10" s="30"/>
      <c r="G10" s="30">
        <v>50771</v>
      </c>
      <c r="H10" s="30"/>
      <c r="I10" s="30">
        <v>47795</v>
      </c>
      <c r="J10" s="11"/>
      <c r="K10" s="24">
        <f>SUM(C10:I10)</f>
        <v>1170950</v>
      </c>
    </row>
    <row r="11" spans="1:15" ht="21.25" customHeight="1" x14ac:dyDescent="0.3">
      <c r="A11" s="12" t="s">
        <v>22</v>
      </c>
      <c r="B11" s="12"/>
      <c r="C11" s="30"/>
      <c r="D11" s="30"/>
      <c r="E11" s="30"/>
      <c r="F11" s="30"/>
      <c r="G11" s="30"/>
      <c r="H11" s="30"/>
      <c r="I11" s="30"/>
      <c r="J11" s="11"/>
      <c r="K11" s="24"/>
    </row>
    <row r="12" spans="1:15" ht="21.25" customHeight="1" x14ac:dyDescent="0.3">
      <c r="A12" s="61" t="s">
        <v>190</v>
      </c>
      <c r="B12" s="61"/>
      <c r="C12" s="30"/>
      <c r="D12" s="30"/>
      <c r="E12" s="30"/>
      <c r="F12" s="30"/>
      <c r="G12" s="30"/>
      <c r="H12" s="30"/>
      <c r="I12" s="30"/>
      <c r="J12" s="11"/>
      <c r="K12" s="24"/>
    </row>
    <row r="13" spans="1:15" ht="21.25" customHeight="1" x14ac:dyDescent="0.3">
      <c r="A13" s="108" t="s">
        <v>171</v>
      </c>
      <c r="B13" s="4">
        <v>5</v>
      </c>
      <c r="C13" s="161">
        <v>0</v>
      </c>
      <c r="D13" s="161"/>
      <c r="E13" s="161">
        <v>0</v>
      </c>
      <c r="F13" s="161"/>
      <c r="G13" s="161">
        <v>0</v>
      </c>
      <c r="H13" s="30"/>
      <c r="I13" s="163">
        <v>-40480</v>
      </c>
      <c r="J13" s="11"/>
      <c r="K13" s="35">
        <f>SUM(C13:I13)</f>
        <v>-40480</v>
      </c>
    </row>
    <row r="14" spans="1:15" ht="21.25" customHeight="1" x14ac:dyDescent="0.3">
      <c r="A14" s="62" t="s">
        <v>191</v>
      </c>
      <c r="B14" s="62"/>
      <c r="C14" s="165">
        <f>SUM(C13)</f>
        <v>0</v>
      </c>
      <c r="D14" s="162">
        <v>0</v>
      </c>
      <c r="E14" s="165">
        <f>SUM(E13)</f>
        <v>0</v>
      </c>
      <c r="F14" s="164">
        <v>0</v>
      </c>
      <c r="G14" s="165">
        <f>SUM(G13)</f>
        <v>0</v>
      </c>
      <c r="H14" s="68"/>
      <c r="I14" s="165">
        <f>SUM(I13)</f>
        <v>-40480</v>
      </c>
      <c r="J14" s="166"/>
      <c r="K14" s="165">
        <f>SUM(K13)</f>
        <v>-40480</v>
      </c>
    </row>
    <row r="15" spans="1:15" ht="21.25" customHeight="1" x14ac:dyDescent="0.3">
      <c r="A15" s="2" t="s">
        <v>172</v>
      </c>
      <c r="B15" s="2"/>
      <c r="C15" s="26"/>
      <c r="D15" s="26"/>
      <c r="E15" s="26"/>
      <c r="F15" s="13"/>
      <c r="G15" s="5"/>
      <c r="H15" s="5"/>
      <c r="I15" s="5"/>
      <c r="J15" s="13"/>
      <c r="K15" s="5"/>
    </row>
    <row r="16" spans="1:15" ht="21.25" customHeight="1" x14ac:dyDescent="0.3">
      <c r="A16" s="22" t="s">
        <v>142</v>
      </c>
      <c r="B16" s="2"/>
      <c r="C16" s="182">
        <v>0</v>
      </c>
      <c r="D16" s="183"/>
      <c r="E16" s="182">
        <v>0</v>
      </c>
      <c r="F16" s="14"/>
      <c r="G16" s="184">
        <v>0</v>
      </c>
      <c r="H16" s="5"/>
      <c r="I16" s="163">
        <f>'PL-5'!I34</f>
        <v>-7682</v>
      </c>
      <c r="J16" s="13"/>
      <c r="K16" s="127">
        <f>SUM(C16:I16)</f>
        <v>-7682</v>
      </c>
    </row>
    <row r="17" spans="1:11" ht="21.25" customHeight="1" x14ac:dyDescent="0.3">
      <c r="A17" s="2" t="s">
        <v>153</v>
      </c>
      <c r="B17" s="2"/>
      <c r="C17" s="172">
        <f>SUM(C16)</f>
        <v>0</v>
      </c>
      <c r="D17" s="60"/>
      <c r="E17" s="172">
        <f>SUM(E16)</f>
        <v>0</v>
      </c>
      <c r="F17" s="5"/>
      <c r="G17" s="172">
        <f>SUM(G16)</f>
        <v>0</v>
      </c>
      <c r="H17" s="71"/>
      <c r="I17" s="173">
        <f>SUM(I16:I16)</f>
        <v>-7682</v>
      </c>
      <c r="J17" s="5"/>
      <c r="K17" s="173">
        <f>SUM(K16:K16)</f>
        <v>-7682</v>
      </c>
    </row>
    <row r="18" spans="1:11" ht="21.25" customHeight="1" thickBot="1" x14ac:dyDescent="0.35">
      <c r="A18" s="2" t="s">
        <v>168</v>
      </c>
      <c r="B18" s="2"/>
      <c r="C18" s="28">
        <f>C10</f>
        <v>1012000</v>
      </c>
      <c r="D18" s="7"/>
      <c r="E18" s="28">
        <f>E10</f>
        <v>60384</v>
      </c>
      <c r="F18" s="15"/>
      <c r="G18" s="29">
        <f>+G10</f>
        <v>50771</v>
      </c>
      <c r="H18" s="68"/>
      <c r="I18" s="29">
        <f>I10+I17+I14</f>
        <v>-367</v>
      </c>
      <c r="J18" s="15"/>
      <c r="K18" s="29">
        <f>K10+K17+K14</f>
        <v>1122788</v>
      </c>
    </row>
    <row r="19" spans="1:11" ht="14.5" thickTop="1" x14ac:dyDescent="0.3"/>
    <row r="20" spans="1:11" ht="21.25" customHeight="1" x14ac:dyDescent="0.3">
      <c r="A20" s="12" t="s">
        <v>174</v>
      </c>
      <c r="B20" s="12"/>
      <c r="C20" s="4"/>
      <c r="D20" s="4"/>
      <c r="E20" s="4"/>
      <c r="F20" s="4"/>
      <c r="G20" s="4"/>
      <c r="H20" s="4"/>
      <c r="I20" s="4"/>
      <c r="J20" s="4"/>
      <c r="K20" s="4"/>
    </row>
    <row r="21" spans="1:11" ht="21" customHeight="1" x14ac:dyDescent="0.3">
      <c r="A21" s="12" t="s">
        <v>177</v>
      </c>
      <c r="B21" s="12"/>
      <c r="C21" s="30">
        <v>1012000</v>
      </c>
      <c r="D21" s="30"/>
      <c r="E21" s="30">
        <v>60384</v>
      </c>
      <c r="F21" s="30"/>
      <c r="G21" s="30">
        <v>56100</v>
      </c>
      <c r="H21" s="30"/>
      <c r="I21" s="30">
        <v>107445</v>
      </c>
      <c r="J21" s="11"/>
      <c r="K21" s="24">
        <f>SUM(C21:I21)</f>
        <v>1235929</v>
      </c>
    </row>
    <row r="22" spans="1:11" ht="21.25" customHeight="1" x14ac:dyDescent="0.3">
      <c r="A22" s="12" t="s">
        <v>22</v>
      </c>
      <c r="B22" s="12"/>
      <c r="C22" s="30"/>
      <c r="D22" s="30"/>
      <c r="E22" s="30"/>
      <c r="F22" s="30"/>
      <c r="G22" s="30"/>
      <c r="H22" s="30"/>
      <c r="I22" s="30"/>
      <c r="J22" s="11"/>
      <c r="K22" s="24"/>
    </row>
    <row r="23" spans="1:11" ht="21.25" hidden="1" customHeight="1" x14ac:dyDescent="0.3">
      <c r="A23" s="61" t="s">
        <v>67</v>
      </c>
      <c r="B23" s="61"/>
      <c r="C23" s="30"/>
      <c r="D23" s="30"/>
      <c r="E23" s="30"/>
      <c r="F23" s="30"/>
      <c r="G23" s="30"/>
      <c r="H23" s="30"/>
      <c r="I23" s="30"/>
      <c r="J23" s="11"/>
      <c r="K23" s="24"/>
    </row>
    <row r="24" spans="1:11" ht="21.25" hidden="1" customHeight="1" x14ac:dyDescent="0.3">
      <c r="A24" s="108" t="s">
        <v>171</v>
      </c>
      <c r="B24" s="4">
        <v>5</v>
      </c>
      <c r="C24" s="161">
        <v>0</v>
      </c>
      <c r="D24" s="161"/>
      <c r="E24" s="161">
        <v>0</v>
      </c>
      <c r="F24" s="161"/>
      <c r="G24" s="161">
        <v>0</v>
      </c>
      <c r="H24" s="30"/>
      <c r="I24" s="163"/>
      <c r="J24" s="11"/>
      <c r="K24" s="35">
        <f>SUM(C24:I24)</f>
        <v>0</v>
      </c>
    </row>
    <row r="25" spans="1:11" ht="21.25" hidden="1" customHeight="1" x14ac:dyDescent="0.3">
      <c r="A25" s="62" t="s">
        <v>69</v>
      </c>
      <c r="B25" s="62"/>
      <c r="C25" s="33">
        <v>0</v>
      </c>
      <c r="D25" s="162">
        <v>0</v>
      </c>
      <c r="E25" s="33">
        <v>0</v>
      </c>
      <c r="F25" s="164">
        <v>0</v>
      </c>
      <c r="G25" s="33">
        <v>0</v>
      </c>
      <c r="H25" s="68"/>
      <c r="I25" s="165">
        <f>SUM(I24)</f>
        <v>0</v>
      </c>
      <c r="J25" s="166"/>
      <c r="K25" s="165">
        <f>SUM(K24)</f>
        <v>0</v>
      </c>
    </row>
    <row r="26" spans="1:11" ht="21.25" customHeight="1" x14ac:dyDescent="0.3">
      <c r="A26" s="62" t="str" cm="1">
        <f t="array" ref="A26:A28">A12:A14</f>
        <v xml:space="preserve">   Distributions to owners</v>
      </c>
      <c r="B26" s="62"/>
      <c r="C26" s="60"/>
      <c r="D26" s="162"/>
      <c r="E26" s="60"/>
      <c r="F26" s="164"/>
      <c r="G26" s="60"/>
      <c r="H26" s="68"/>
      <c r="I26" s="178"/>
      <c r="J26" s="166"/>
      <c r="K26" s="178"/>
    </row>
    <row r="27" spans="1:11" ht="21.25" customHeight="1" x14ac:dyDescent="0.3">
      <c r="A27" s="120" t="str">
        <v xml:space="preserve">     Dividends</v>
      </c>
      <c r="B27" s="4">
        <v>5</v>
      </c>
      <c r="C27" s="32">
        <v>0</v>
      </c>
      <c r="D27" s="161">
        <v>0</v>
      </c>
      <c r="E27" s="32">
        <v>0</v>
      </c>
      <c r="F27" s="181">
        <v>0</v>
      </c>
      <c r="G27" s="32">
        <v>0</v>
      </c>
      <c r="H27" s="68">
        <v>0</v>
      </c>
      <c r="I27" s="180">
        <v>-101200</v>
      </c>
      <c r="J27" s="158">
        <v>0</v>
      </c>
      <c r="K27" s="180">
        <v>-101200</v>
      </c>
    </row>
    <row r="28" spans="1:11" ht="21.25" customHeight="1" x14ac:dyDescent="0.3">
      <c r="A28" s="62" t="str">
        <v xml:space="preserve">   Total distributions to owners</v>
      </c>
      <c r="B28" s="62"/>
      <c r="C28" s="33">
        <f>SUM(C27:C27)</f>
        <v>0</v>
      </c>
      <c r="D28" s="162">
        <v>0</v>
      </c>
      <c r="E28" s="33">
        <f>SUM(E27:E27)</f>
        <v>0</v>
      </c>
      <c r="F28" s="164">
        <v>0</v>
      </c>
      <c r="G28" s="33">
        <f>SUM(G27:G27)</f>
        <v>0</v>
      </c>
      <c r="H28" s="68">
        <v>0</v>
      </c>
      <c r="I28" s="165">
        <f>SUM(I27:I27)</f>
        <v>-101200</v>
      </c>
      <c r="J28" s="166">
        <v>0</v>
      </c>
      <c r="K28" s="179">
        <f>SUM(K27:K27)</f>
        <v>-101200</v>
      </c>
    </row>
    <row r="29" spans="1:11" ht="21.25" customHeight="1" x14ac:dyDescent="0.3">
      <c r="A29" s="2" t="s">
        <v>172</v>
      </c>
      <c r="B29" s="2"/>
      <c r="C29" s="26"/>
      <c r="D29" s="26"/>
      <c r="E29" s="26"/>
      <c r="F29" s="13"/>
      <c r="G29" s="5"/>
      <c r="H29" s="5"/>
      <c r="I29" s="5"/>
      <c r="J29" s="13"/>
      <c r="K29" s="5"/>
    </row>
    <row r="30" spans="1:11" ht="21.25" customHeight="1" x14ac:dyDescent="0.3">
      <c r="A30" s="22" t="s">
        <v>142</v>
      </c>
      <c r="B30" s="2"/>
      <c r="C30" s="182">
        <v>0</v>
      </c>
      <c r="D30" s="183"/>
      <c r="E30" s="182">
        <v>0</v>
      </c>
      <c r="F30" s="14"/>
      <c r="G30" s="184">
        <v>0</v>
      </c>
      <c r="H30" s="5"/>
      <c r="I30" s="163">
        <v>-11380</v>
      </c>
      <c r="J30" s="13"/>
      <c r="K30" s="127">
        <f>SUM(C30:I30)</f>
        <v>-11380</v>
      </c>
    </row>
    <row r="31" spans="1:11" ht="21.25" customHeight="1" x14ac:dyDescent="0.3">
      <c r="A31" s="2" t="s">
        <v>153</v>
      </c>
      <c r="B31" s="2"/>
      <c r="C31" s="172">
        <f>SUM(C30)</f>
        <v>0</v>
      </c>
      <c r="D31" s="60"/>
      <c r="E31" s="172">
        <f>SUM(E30)</f>
        <v>0</v>
      </c>
      <c r="F31" s="5"/>
      <c r="G31" s="172">
        <f>SUM(G30)</f>
        <v>0</v>
      </c>
      <c r="H31" s="71"/>
      <c r="I31" s="173">
        <f>SUM(I30:I30)</f>
        <v>-11380</v>
      </c>
      <c r="J31" s="5"/>
      <c r="K31" s="173">
        <f>SUM(K30:K30)</f>
        <v>-11380</v>
      </c>
    </row>
    <row r="32" spans="1:11" ht="21.25" customHeight="1" thickBot="1" x14ac:dyDescent="0.35">
      <c r="A32" s="2" t="s">
        <v>176</v>
      </c>
      <c r="B32" s="2"/>
      <c r="C32" s="28">
        <f>C21</f>
        <v>1012000</v>
      </c>
      <c r="D32" s="7"/>
      <c r="E32" s="28">
        <f>E21</f>
        <v>60384</v>
      </c>
      <c r="F32" s="15"/>
      <c r="G32" s="29">
        <f>+G21</f>
        <v>56100</v>
      </c>
      <c r="H32" s="68"/>
      <c r="I32" s="29">
        <f>I21+I31+I28</f>
        <v>-5135</v>
      </c>
      <c r="J32" s="15"/>
      <c r="K32" s="29">
        <f>K21+K31+K28</f>
        <v>1123349</v>
      </c>
    </row>
    <row r="33" ht="14.5" thickTop="1" x14ac:dyDescent="0.3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tabSelected="1" view="pageBreakPreview" topLeftCell="A47" zoomScale="70" zoomScaleNormal="75" zoomScaleSheetLayoutView="70" workbookViewId="0">
      <selection activeCell="N59" sqref="N59"/>
    </sheetView>
  </sheetViews>
  <sheetFormatPr defaultColWidth="9.09765625" defaultRowHeight="19" x14ac:dyDescent="0.4"/>
  <cols>
    <col min="1" max="1" width="2.69921875" style="139" customWidth="1"/>
    <col min="2" max="2" width="59.8984375" style="139" customWidth="1"/>
    <col min="3" max="3" width="6.296875" style="140" customWidth="1"/>
    <col min="4" max="4" width="15.8984375" style="148" customWidth="1"/>
    <col min="5" max="5" width="1.3984375" style="148" customWidth="1"/>
    <col min="6" max="6" width="15.8984375" style="148" customWidth="1"/>
    <col min="7" max="7" width="1.3984375" style="148" customWidth="1"/>
    <col min="8" max="8" width="15.8984375" style="148" customWidth="1"/>
    <col min="9" max="9" width="1.3984375" style="148" customWidth="1"/>
    <col min="10" max="10" width="15.8984375" style="148" customWidth="1"/>
    <col min="11" max="16384" width="9.09765625" style="139"/>
  </cols>
  <sheetData>
    <row r="1" spans="1:10" x14ac:dyDescent="0.4">
      <c r="A1" s="19" t="s">
        <v>86</v>
      </c>
      <c r="D1" s="139"/>
      <c r="E1" s="139"/>
      <c r="F1" s="139"/>
      <c r="G1" s="139"/>
      <c r="H1" s="139"/>
      <c r="I1" s="139"/>
      <c r="J1" s="139"/>
    </row>
    <row r="2" spans="1:10" x14ac:dyDescent="0.4">
      <c r="A2" s="87" t="s">
        <v>74</v>
      </c>
      <c r="D2" s="139"/>
      <c r="E2" s="139"/>
      <c r="F2" s="139"/>
      <c r="G2" s="139"/>
      <c r="H2" s="139"/>
      <c r="I2" s="139"/>
      <c r="J2" s="139"/>
    </row>
    <row r="3" spans="1:10" ht="19.5" customHeight="1" x14ac:dyDescent="0.4">
      <c r="D3" s="139"/>
      <c r="E3" s="139"/>
      <c r="F3" s="139"/>
      <c r="G3" s="139"/>
      <c r="H3" s="139"/>
      <c r="I3" s="139"/>
      <c r="J3" s="139"/>
    </row>
    <row r="4" spans="1:10" x14ac:dyDescent="0.4">
      <c r="D4" s="200" t="s">
        <v>26</v>
      </c>
      <c r="E4" s="200"/>
      <c r="F4" s="200"/>
      <c r="G4" s="3"/>
      <c r="H4" s="200" t="s">
        <v>24</v>
      </c>
      <c r="I4" s="200"/>
      <c r="J4" s="200"/>
    </row>
    <row r="5" spans="1:10" x14ac:dyDescent="0.4">
      <c r="D5" s="200" t="s">
        <v>25</v>
      </c>
      <c r="E5" s="200"/>
      <c r="F5" s="200"/>
      <c r="G5" s="3"/>
      <c r="H5" s="200" t="s">
        <v>25</v>
      </c>
      <c r="I5" s="200"/>
      <c r="J5" s="200"/>
    </row>
    <row r="6" spans="1:10" x14ac:dyDescent="0.4">
      <c r="B6" s="3"/>
      <c r="C6" s="141"/>
      <c r="D6" s="203" t="s">
        <v>166</v>
      </c>
      <c r="E6" s="204"/>
      <c r="F6" s="204"/>
      <c r="G6" s="100"/>
      <c r="H6" s="203" t="s">
        <v>166</v>
      </c>
      <c r="I6" s="204"/>
      <c r="J6" s="204"/>
    </row>
    <row r="7" spans="1:10" x14ac:dyDescent="0.4">
      <c r="C7" s="141"/>
      <c r="D7" s="204" t="s">
        <v>165</v>
      </c>
      <c r="E7" s="204"/>
      <c r="F7" s="204"/>
      <c r="G7" s="100"/>
      <c r="H7" s="204" t="s">
        <v>165</v>
      </c>
      <c r="I7" s="204"/>
      <c r="J7" s="204"/>
    </row>
    <row r="8" spans="1:10" x14ac:dyDescent="0.4">
      <c r="C8" s="142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x14ac:dyDescent="0.4">
      <c r="C9" s="143"/>
      <c r="D9" s="201" t="s">
        <v>27</v>
      </c>
      <c r="E9" s="201"/>
      <c r="F9" s="201"/>
      <c r="G9" s="201"/>
      <c r="H9" s="201"/>
      <c r="I9" s="201"/>
      <c r="J9" s="201"/>
    </row>
    <row r="10" spans="1:10" s="1" customFormat="1" ht="22.75" customHeight="1" x14ac:dyDescent="0.3">
      <c r="A10" s="61" t="s">
        <v>18</v>
      </c>
      <c r="C10" s="3"/>
    </row>
    <row r="11" spans="1:10" s="1" customFormat="1" ht="22.75" customHeight="1" x14ac:dyDescent="0.3">
      <c r="A11" s="1" t="s">
        <v>141</v>
      </c>
      <c r="C11" s="3"/>
      <c r="D11" s="88">
        <v>85799</v>
      </c>
      <c r="E11" s="88">
        <v>0</v>
      </c>
      <c r="F11" s="88">
        <v>54758</v>
      </c>
      <c r="G11" s="88"/>
      <c r="H11" s="88">
        <v>-11380</v>
      </c>
      <c r="I11" s="88"/>
      <c r="J11" s="88">
        <v>-7682</v>
      </c>
    </row>
    <row r="12" spans="1:10" s="1" customFormat="1" ht="22.75" customHeight="1" x14ac:dyDescent="0.3">
      <c r="A12" s="101" t="s">
        <v>98</v>
      </c>
      <c r="C12" s="3"/>
      <c r="D12" s="88"/>
      <c r="E12" s="88"/>
      <c r="F12" s="88"/>
      <c r="G12" s="88"/>
      <c r="H12" s="88"/>
      <c r="I12" s="88"/>
      <c r="J12" s="88"/>
    </row>
    <row r="13" spans="1:10" s="1" customFormat="1" ht="22.75" customHeight="1" x14ac:dyDescent="0.3">
      <c r="A13" s="101"/>
      <c r="B13" s="101" t="s">
        <v>99</v>
      </c>
      <c r="C13" s="3"/>
      <c r="D13" s="88"/>
      <c r="E13" s="88"/>
      <c r="F13" s="88"/>
      <c r="G13" s="88"/>
      <c r="H13" s="88"/>
      <c r="I13" s="88"/>
      <c r="J13" s="88"/>
    </row>
    <row r="14" spans="1:10" s="1" customFormat="1" ht="22.75" customHeight="1" x14ac:dyDescent="0.3">
      <c r="B14" s="1" t="s">
        <v>85</v>
      </c>
      <c r="C14" s="4"/>
      <c r="D14" s="88">
        <v>29358</v>
      </c>
      <c r="E14" s="88"/>
      <c r="F14" s="88">
        <v>19403</v>
      </c>
      <c r="G14" s="88"/>
      <c r="H14" s="88">
        <v>0</v>
      </c>
      <c r="I14" s="88"/>
      <c r="J14" s="88">
        <v>0</v>
      </c>
    </row>
    <row r="15" spans="1:10" s="1" customFormat="1" ht="22.75" customHeight="1" x14ac:dyDescent="0.3">
      <c r="B15" s="1" t="s">
        <v>57</v>
      </c>
      <c r="C15" s="4"/>
      <c r="D15" s="89">
        <v>13918</v>
      </c>
      <c r="E15" s="88"/>
      <c r="F15" s="89">
        <v>19898</v>
      </c>
      <c r="G15" s="88"/>
      <c r="H15" s="89">
        <v>93</v>
      </c>
      <c r="I15" s="88"/>
      <c r="J15" s="89">
        <v>17</v>
      </c>
    </row>
    <row r="16" spans="1:10" s="1" customFormat="1" ht="22.75" customHeight="1" x14ac:dyDescent="0.3">
      <c r="B16" s="1" t="s">
        <v>42</v>
      </c>
      <c r="C16" s="4"/>
      <c r="D16" s="88">
        <v>36943</v>
      </c>
      <c r="E16" s="88"/>
      <c r="F16" s="88">
        <v>38641</v>
      </c>
      <c r="G16" s="88"/>
      <c r="H16" s="88">
        <v>377</v>
      </c>
      <c r="I16" s="89"/>
      <c r="J16" s="88">
        <v>394</v>
      </c>
    </row>
    <row r="17" spans="1:10" s="1" customFormat="1" ht="22.75" customHeight="1" x14ac:dyDescent="0.3">
      <c r="B17" s="1" t="s">
        <v>43</v>
      </c>
      <c r="C17" s="4"/>
      <c r="D17" s="88">
        <v>9</v>
      </c>
      <c r="E17" s="88"/>
      <c r="F17" s="88">
        <v>31</v>
      </c>
      <c r="G17" s="88"/>
      <c r="H17" s="89">
        <v>0</v>
      </c>
      <c r="I17" s="89"/>
      <c r="J17" s="89">
        <v>0</v>
      </c>
    </row>
    <row r="18" spans="1:10" s="1" customFormat="1" ht="22.75" customHeight="1" x14ac:dyDescent="0.3">
      <c r="B18" s="1" t="s">
        <v>163</v>
      </c>
      <c r="C18" s="4"/>
      <c r="D18" s="88">
        <v>0</v>
      </c>
      <c r="E18" s="88"/>
      <c r="F18" s="88">
        <v>-220</v>
      </c>
      <c r="G18" s="88"/>
      <c r="H18" s="89">
        <v>0</v>
      </c>
      <c r="I18" s="89"/>
      <c r="J18" s="89">
        <v>0</v>
      </c>
    </row>
    <row r="19" spans="1:10" s="1" customFormat="1" ht="22.75" customHeight="1" x14ac:dyDescent="0.3">
      <c r="B19" s="1" t="s">
        <v>162</v>
      </c>
      <c r="C19" s="4"/>
      <c r="D19" s="88">
        <v>0</v>
      </c>
      <c r="E19" s="88"/>
      <c r="F19" s="88">
        <v>-33</v>
      </c>
      <c r="G19" s="88"/>
      <c r="H19" s="89">
        <v>0</v>
      </c>
      <c r="I19" s="89"/>
      <c r="J19" s="89">
        <v>0</v>
      </c>
    </row>
    <row r="20" spans="1:10" s="1" customFormat="1" ht="22.75" customHeight="1" x14ac:dyDescent="0.3">
      <c r="B20" s="1" t="s">
        <v>178</v>
      </c>
      <c r="C20" s="4"/>
      <c r="D20" s="89">
        <v>504</v>
      </c>
      <c r="E20" s="88"/>
      <c r="F20" s="89">
        <v>-31</v>
      </c>
      <c r="G20" s="88"/>
      <c r="H20" s="89">
        <v>6</v>
      </c>
      <c r="I20" s="88"/>
      <c r="J20" s="89">
        <v>-3</v>
      </c>
    </row>
    <row r="21" spans="1:10" s="1" customFormat="1" ht="22.75" customHeight="1" x14ac:dyDescent="0.3">
      <c r="B21" s="1" t="s">
        <v>173</v>
      </c>
      <c r="C21" s="4"/>
      <c r="D21" s="89">
        <v>-802</v>
      </c>
      <c r="E21" s="88"/>
      <c r="F21" s="89">
        <v>-2373</v>
      </c>
      <c r="G21" s="88"/>
      <c r="H21" s="89">
        <v>-802</v>
      </c>
      <c r="I21" s="88"/>
      <c r="J21" s="89">
        <v>-3233</v>
      </c>
    </row>
    <row r="22" spans="1:10" s="1" customFormat="1" ht="22.75" hidden="1" customHeight="1" x14ac:dyDescent="0.3">
      <c r="B22" s="1" t="s">
        <v>50</v>
      </c>
      <c r="C22" s="4"/>
      <c r="D22" s="89"/>
      <c r="E22" s="88"/>
      <c r="F22" s="89"/>
      <c r="G22" s="88"/>
      <c r="H22" s="88"/>
      <c r="I22" s="88"/>
      <c r="J22" s="88"/>
    </row>
    <row r="23" spans="1:10" s="1" customFormat="1" ht="22.75" hidden="1" customHeight="1" x14ac:dyDescent="0.3">
      <c r="B23" s="1" t="s">
        <v>44</v>
      </c>
      <c r="C23" s="4"/>
      <c r="D23" s="88"/>
      <c r="E23" s="88"/>
      <c r="F23" s="88"/>
      <c r="G23" s="88"/>
      <c r="H23" s="89"/>
      <c r="I23" s="88"/>
      <c r="J23" s="89"/>
    </row>
    <row r="24" spans="1:10" s="1" customFormat="1" ht="22.75" hidden="1" customHeight="1" x14ac:dyDescent="0.3">
      <c r="B24" s="1" t="s">
        <v>51</v>
      </c>
      <c r="C24" s="4"/>
      <c r="D24" s="89"/>
      <c r="E24" s="88"/>
      <c r="F24" s="89"/>
      <c r="G24" s="88"/>
      <c r="H24" s="89"/>
      <c r="I24" s="88"/>
      <c r="J24" s="89"/>
    </row>
    <row r="25" spans="1:10" s="1" customFormat="1" ht="22.75" hidden="1" customHeight="1" x14ac:dyDescent="0.3">
      <c r="B25" s="1" t="s">
        <v>127</v>
      </c>
      <c r="C25" s="4"/>
      <c r="D25" s="90"/>
      <c r="E25" s="102"/>
      <c r="F25" s="90"/>
      <c r="G25" s="88"/>
      <c r="H25" s="89"/>
      <c r="I25" s="89"/>
      <c r="J25" s="89"/>
    </row>
    <row r="26" spans="1:10" s="1" customFormat="1" ht="22.75" customHeight="1" x14ac:dyDescent="0.3">
      <c r="B26" s="1" t="s">
        <v>87</v>
      </c>
      <c r="C26" s="4"/>
      <c r="D26" s="102">
        <v>422</v>
      </c>
      <c r="E26" s="102"/>
      <c r="F26" s="102">
        <v>388</v>
      </c>
      <c r="G26" s="102"/>
      <c r="H26" s="90">
        <v>237</v>
      </c>
      <c r="I26" s="102"/>
      <c r="J26" s="90">
        <v>184</v>
      </c>
    </row>
    <row r="27" spans="1:10" s="1" customFormat="1" ht="22.75" customHeight="1" x14ac:dyDescent="0.3">
      <c r="B27" s="1" t="s">
        <v>80</v>
      </c>
      <c r="C27" s="4"/>
      <c r="D27" s="102">
        <v>-581</v>
      </c>
      <c r="E27" s="88"/>
      <c r="F27" s="91">
        <v>-796</v>
      </c>
      <c r="G27" s="88"/>
      <c r="H27" s="90">
        <v>-445</v>
      </c>
      <c r="I27" s="88"/>
      <c r="J27" s="96">
        <v>-515</v>
      </c>
    </row>
    <row r="28" spans="1:10" s="1" customFormat="1" ht="22.75" customHeight="1" x14ac:dyDescent="0.3">
      <c r="C28" s="3"/>
      <c r="D28" s="114">
        <f>SUM(D11:D27)</f>
        <v>165570</v>
      </c>
      <c r="E28" s="88"/>
      <c r="F28" s="114">
        <f>SUM(F11:F27)</f>
        <v>129666</v>
      </c>
      <c r="G28" s="88"/>
      <c r="H28" s="114">
        <f>SUM(H11:H27)</f>
        <v>-11914</v>
      </c>
      <c r="I28" s="88"/>
      <c r="J28" s="114">
        <f>SUM(J11:J27)</f>
        <v>-10838</v>
      </c>
    </row>
    <row r="29" spans="1:10" s="1" customFormat="1" ht="22.75" customHeight="1" x14ac:dyDescent="0.3">
      <c r="A29" s="101" t="s">
        <v>19</v>
      </c>
      <c r="C29" s="3"/>
      <c r="D29" s="102"/>
      <c r="E29" s="102"/>
      <c r="F29" s="102"/>
      <c r="G29" s="102"/>
      <c r="H29" s="102"/>
      <c r="I29" s="102"/>
      <c r="J29" s="102"/>
    </row>
    <row r="30" spans="1:10" s="1" customFormat="1" ht="22.75" customHeight="1" x14ac:dyDescent="0.3">
      <c r="B30" s="1" t="s">
        <v>28</v>
      </c>
      <c r="C30" s="3"/>
      <c r="D30" s="88">
        <v>106426</v>
      </c>
      <c r="E30" s="88"/>
      <c r="F30" s="88">
        <v>93966</v>
      </c>
      <c r="G30" s="88"/>
      <c r="H30" s="89">
        <v>0</v>
      </c>
      <c r="I30" s="88"/>
      <c r="J30" s="89">
        <v>0</v>
      </c>
    </row>
    <row r="31" spans="1:10" s="1" customFormat="1" ht="22.75" customHeight="1" x14ac:dyDescent="0.3">
      <c r="B31" s="1" t="s">
        <v>84</v>
      </c>
      <c r="C31" s="3"/>
      <c r="D31" s="88">
        <v>-11688</v>
      </c>
      <c r="E31" s="88"/>
      <c r="F31" s="88">
        <v>-4427</v>
      </c>
      <c r="G31" s="88"/>
      <c r="H31" s="89">
        <v>-2</v>
      </c>
      <c r="I31" s="88"/>
      <c r="J31" s="89">
        <v>-14</v>
      </c>
    </row>
    <row r="32" spans="1:10" s="1" customFormat="1" ht="22.75" customHeight="1" x14ac:dyDescent="0.3">
      <c r="B32" s="1" t="s">
        <v>29</v>
      </c>
      <c r="C32" s="3"/>
      <c r="D32" s="88">
        <v>33077</v>
      </c>
      <c r="E32" s="88"/>
      <c r="F32" s="88">
        <v>-174223</v>
      </c>
      <c r="G32" s="88"/>
      <c r="H32" s="89">
        <v>0</v>
      </c>
      <c r="I32" s="88"/>
      <c r="J32" s="89">
        <v>0</v>
      </c>
    </row>
    <row r="33" spans="1:11" s="1" customFormat="1" ht="22.75" customHeight="1" x14ac:dyDescent="0.3">
      <c r="B33" s="1" t="s">
        <v>5</v>
      </c>
      <c r="C33" s="3"/>
      <c r="D33" s="102">
        <v>-3092</v>
      </c>
      <c r="E33" s="102"/>
      <c r="F33" s="102">
        <v>-11000</v>
      </c>
      <c r="G33" s="102"/>
      <c r="H33" s="89">
        <v>-566</v>
      </c>
      <c r="I33" s="102"/>
      <c r="J33" s="102">
        <v>-385</v>
      </c>
    </row>
    <row r="34" spans="1:11" s="1" customFormat="1" ht="22.75" hidden="1" customHeight="1" x14ac:dyDescent="0.3">
      <c r="B34" s="1" t="s">
        <v>75</v>
      </c>
      <c r="C34" s="3"/>
      <c r="D34" s="90"/>
      <c r="E34" s="102"/>
      <c r="F34" s="90"/>
      <c r="G34" s="102"/>
      <c r="H34" s="90"/>
      <c r="I34" s="102"/>
      <c r="J34" s="90"/>
    </row>
    <row r="35" spans="1:11" s="1" customFormat="1" ht="22.75" customHeight="1" x14ac:dyDescent="0.3">
      <c r="B35" s="1" t="s">
        <v>75</v>
      </c>
      <c r="C35" s="3"/>
      <c r="D35" s="90">
        <v>-10</v>
      </c>
      <c r="E35" s="102"/>
      <c r="F35" s="90">
        <v>0</v>
      </c>
      <c r="G35" s="102"/>
      <c r="H35" s="90">
        <v>0</v>
      </c>
      <c r="I35" s="102"/>
      <c r="J35" s="90">
        <v>0</v>
      </c>
    </row>
    <row r="36" spans="1:11" s="1" customFormat="1" ht="22.75" customHeight="1" x14ac:dyDescent="0.3">
      <c r="B36" s="1" t="s">
        <v>45</v>
      </c>
      <c r="C36" s="3"/>
      <c r="D36" s="102">
        <v>188537</v>
      </c>
      <c r="E36" s="102"/>
      <c r="F36" s="102">
        <v>91302</v>
      </c>
      <c r="G36" s="102"/>
      <c r="H36" s="90">
        <v>533</v>
      </c>
      <c r="I36" s="102"/>
      <c r="J36" s="102">
        <v>578</v>
      </c>
    </row>
    <row r="37" spans="1:11" s="1" customFormat="1" ht="22.75" hidden="1" customHeight="1" x14ac:dyDescent="0.3">
      <c r="B37" s="1" t="s">
        <v>21</v>
      </c>
      <c r="C37" s="3"/>
      <c r="D37" s="90"/>
      <c r="E37" s="102"/>
      <c r="F37" s="90"/>
      <c r="G37" s="102"/>
      <c r="H37" s="90"/>
      <c r="I37" s="102"/>
      <c r="J37" s="90"/>
    </row>
    <row r="38" spans="1:11" s="1" customFormat="1" ht="22.75" customHeight="1" x14ac:dyDescent="0.3">
      <c r="B38" s="1" t="s">
        <v>113</v>
      </c>
      <c r="C38" s="3"/>
      <c r="D38" s="102">
        <v>-18214</v>
      </c>
      <c r="E38" s="102"/>
      <c r="F38" s="102">
        <v>-19526</v>
      </c>
      <c r="G38" s="102"/>
      <c r="H38" s="102">
        <v>-720</v>
      </c>
      <c r="I38" s="102"/>
      <c r="J38" s="102">
        <v>-484</v>
      </c>
      <c r="K38" s="102"/>
    </row>
    <row r="39" spans="1:11" s="1" customFormat="1" ht="22.75" hidden="1" customHeight="1" x14ac:dyDescent="0.3">
      <c r="B39" s="1" t="s">
        <v>35</v>
      </c>
      <c r="C39" s="3"/>
      <c r="D39" s="102"/>
      <c r="E39" s="102"/>
      <c r="F39" s="102"/>
      <c r="G39" s="102"/>
      <c r="H39" s="90"/>
      <c r="I39" s="102"/>
      <c r="J39" s="90"/>
    </row>
    <row r="40" spans="1:11" s="1" customFormat="1" ht="22.75" customHeight="1" x14ac:dyDescent="0.3">
      <c r="B40" s="1" t="s">
        <v>132</v>
      </c>
      <c r="C40" s="3"/>
      <c r="D40" s="91">
        <v>-38</v>
      </c>
      <c r="E40" s="102"/>
      <c r="F40" s="91">
        <v>-89</v>
      </c>
      <c r="G40" s="102"/>
      <c r="H40" s="96">
        <v>0</v>
      </c>
      <c r="I40" s="102"/>
      <c r="J40" s="96">
        <v>0</v>
      </c>
    </row>
    <row r="41" spans="1:11" s="1" customFormat="1" ht="22.75" customHeight="1" x14ac:dyDescent="0.3">
      <c r="A41" s="1" t="s">
        <v>193</v>
      </c>
      <c r="C41" s="3"/>
      <c r="D41" s="88">
        <f>SUM(D28:D40)</f>
        <v>460568</v>
      </c>
      <c r="E41" s="88"/>
      <c r="F41" s="88">
        <f>SUM(F28:F40)</f>
        <v>105669</v>
      </c>
      <c r="G41" s="88"/>
      <c r="H41" s="88">
        <f>SUM(H28:H40)</f>
        <v>-12669</v>
      </c>
      <c r="I41" s="88"/>
      <c r="J41" s="88">
        <f>SUM(J28:J40)</f>
        <v>-11143</v>
      </c>
    </row>
    <row r="42" spans="1:11" s="1" customFormat="1" ht="22.75" customHeight="1" x14ac:dyDescent="0.3">
      <c r="B42" s="1" t="s">
        <v>131</v>
      </c>
      <c r="C42" s="3"/>
      <c r="D42" s="91">
        <v>-10158</v>
      </c>
      <c r="E42" s="102"/>
      <c r="F42" s="91">
        <v>-22627</v>
      </c>
      <c r="G42" s="88"/>
      <c r="H42" s="96">
        <v>-29</v>
      </c>
      <c r="I42" s="88"/>
      <c r="J42" s="96">
        <v>-173</v>
      </c>
    </row>
    <row r="43" spans="1:11" s="2" customFormat="1" ht="22.75" customHeight="1" x14ac:dyDescent="0.3">
      <c r="A43" s="2" t="s">
        <v>100</v>
      </c>
      <c r="C43" s="72"/>
      <c r="D43" s="93">
        <f>SUM(D41:D42)</f>
        <v>450410</v>
      </c>
      <c r="E43" s="92"/>
      <c r="F43" s="93">
        <f>SUM(F41:F42)</f>
        <v>83042</v>
      </c>
      <c r="G43" s="92"/>
      <c r="H43" s="93">
        <f>SUM(H41:H42)</f>
        <v>-12698</v>
      </c>
      <c r="I43" s="92"/>
      <c r="J43" s="93">
        <f>SUM(J41:J42)</f>
        <v>-11316</v>
      </c>
    </row>
    <row r="44" spans="1:11" ht="14.25" customHeight="1" x14ac:dyDescent="0.4">
      <c r="D44" s="139"/>
      <c r="E44" s="139"/>
      <c r="F44" s="139"/>
      <c r="G44" s="139"/>
      <c r="H44" s="139"/>
      <c r="I44" s="139"/>
      <c r="J44" s="139"/>
    </row>
    <row r="45" spans="1:11" s="1" customFormat="1" ht="22.75" customHeight="1" x14ac:dyDescent="0.3">
      <c r="A45" s="61" t="s">
        <v>46</v>
      </c>
      <c r="C45" s="3"/>
      <c r="D45" s="88"/>
      <c r="E45" s="88"/>
      <c r="F45" s="88"/>
      <c r="G45" s="88"/>
      <c r="H45" s="88"/>
      <c r="I45" s="88"/>
      <c r="J45" s="88"/>
    </row>
    <row r="46" spans="1:11" s="1" customFormat="1" ht="22.75" customHeight="1" x14ac:dyDescent="0.3">
      <c r="A46" s="61"/>
      <c r="B46" s="1" t="s">
        <v>101</v>
      </c>
      <c r="C46" s="3"/>
      <c r="D46" s="88">
        <v>-43288</v>
      </c>
      <c r="E46" s="88"/>
      <c r="F46" s="88">
        <v>-15760</v>
      </c>
      <c r="G46" s="88"/>
      <c r="H46" s="88">
        <v>0</v>
      </c>
      <c r="I46" s="88"/>
      <c r="J46" s="88">
        <v>-43</v>
      </c>
    </row>
    <row r="47" spans="1:11" s="1" customFormat="1" ht="22.75" customHeight="1" x14ac:dyDescent="0.3">
      <c r="B47" s="1" t="s">
        <v>147</v>
      </c>
      <c r="C47" s="3"/>
      <c r="D47" s="88">
        <v>0</v>
      </c>
      <c r="E47" s="88"/>
      <c r="F47" s="88">
        <v>33</v>
      </c>
      <c r="G47" s="88"/>
      <c r="H47" s="89">
        <v>0</v>
      </c>
      <c r="I47" s="89"/>
      <c r="J47" s="89">
        <v>0</v>
      </c>
    </row>
    <row r="48" spans="1:11" s="1" customFormat="1" ht="22.75" hidden="1" customHeight="1" x14ac:dyDescent="0.3">
      <c r="B48" s="1" t="s">
        <v>59</v>
      </c>
      <c r="C48" s="3"/>
      <c r="D48" s="89"/>
      <c r="E48" s="88"/>
      <c r="F48" s="89"/>
      <c r="G48" s="88"/>
      <c r="H48" s="89"/>
      <c r="I48" s="89"/>
      <c r="J48" s="89"/>
    </row>
    <row r="49" spans="1:11" s="168" customFormat="1" ht="22.75" customHeight="1" x14ac:dyDescent="0.3">
      <c r="B49" s="1" t="s">
        <v>181</v>
      </c>
      <c r="C49" s="169"/>
      <c r="D49" s="88">
        <v>0</v>
      </c>
      <c r="E49" s="170"/>
      <c r="F49" s="88">
        <v>0</v>
      </c>
      <c r="G49" s="170"/>
      <c r="H49" s="167">
        <v>0</v>
      </c>
      <c r="I49" s="170"/>
      <c r="J49" s="167">
        <v>1662</v>
      </c>
      <c r="K49" s="170"/>
    </row>
    <row r="50" spans="1:11" s="168" customFormat="1" ht="22.75" hidden="1" customHeight="1" x14ac:dyDescent="0.65">
      <c r="B50" s="168" t="s">
        <v>144</v>
      </c>
      <c r="C50" s="169"/>
      <c r="E50" s="167"/>
      <c r="G50" s="167"/>
      <c r="H50" s="171"/>
      <c r="I50" s="167"/>
      <c r="J50" s="171"/>
      <c r="K50" s="167"/>
    </row>
    <row r="51" spans="1:11" s="1" customFormat="1" ht="22.75" hidden="1" customHeight="1" x14ac:dyDescent="0.3">
      <c r="B51" s="1" t="s">
        <v>48</v>
      </c>
      <c r="C51" s="4" t="s">
        <v>49</v>
      </c>
      <c r="D51" s="89"/>
      <c r="E51" s="88"/>
      <c r="F51" s="89"/>
      <c r="G51" s="88"/>
      <c r="H51" s="89"/>
      <c r="I51" s="88"/>
      <c r="J51" s="89"/>
    </row>
    <row r="52" spans="1:11" s="1" customFormat="1" ht="22.75" customHeight="1" x14ac:dyDescent="0.3">
      <c r="B52" s="1" t="s">
        <v>114</v>
      </c>
      <c r="C52" s="3"/>
      <c r="D52" s="89">
        <v>0</v>
      </c>
      <c r="E52" s="88"/>
      <c r="F52" s="89">
        <v>0</v>
      </c>
      <c r="G52" s="88"/>
      <c r="H52" s="89">
        <v>125261</v>
      </c>
      <c r="I52" s="88"/>
      <c r="J52" s="89">
        <v>63191</v>
      </c>
    </row>
    <row r="53" spans="1:11" s="1" customFormat="1" ht="22.75" customHeight="1" x14ac:dyDescent="0.3">
      <c r="B53" s="1" t="s">
        <v>60</v>
      </c>
      <c r="C53" s="3"/>
      <c r="D53" s="89">
        <v>581</v>
      </c>
      <c r="E53" s="88"/>
      <c r="F53" s="89">
        <v>796</v>
      </c>
      <c r="G53" s="88"/>
      <c r="H53" s="89">
        <v>450</v>
      </c>
      <c r="I53" s="88"/>
      <c r="J53" s="89">
        <v>1406</v>
      </c>
    </row>
    <row r="54" spans="1:11" s="2" customFormat="1" ht="22.75" customHeight="1" x14ac:dyDescent="0.3">
      <c r="A54" s="2" t="s">
        <v>68</v>
      </c>
      <c r="C54" s="72"/>
      <c r="D54" s="95">
        <f>SUM(D46:D53)</f>
        <v>-42707</v>
      </c>
      <c r="E54" s="92"/>
      <c r="F54" s="95">
        <f>SUM(F46:F53)</f>
        <v>-14931</v>
      </c>
      <c r="G54" s="92"/>
      <c r="H54" s="95">
        <f>SUM(H46:H53)</f>
        <v>125711</v>
      </c>
      <c r="I54" s="92"/>
      <c r="J54" s="95">
        <f>SUM(J46:J53)</f>
        <v>66216</v>
      </c>
    </row>
    <row r="55" spans="1:11" s="1" customFormat="1" ht="14.25" customHeight="1" x14ac:dyDescent="0.3">
      <c r="C55" s="3"/>
      <c r="D55" s="88"/>
      <c r="E55" s="88"/>
      <c r="F55" s="88"/>
      <c r="G55" s="88"/>
      <c r="H55" s="88"/>
      <c r="I55" s="88"/>
      <c r="J55" s="88"/>
    </row>
    <row r="56" spans="1:11" s="1" customFormat="1" ht="22.75" customHeight="1" x14ac:dyDescent="0.3">
      <c r="A56" s="61" t="s">
        <v>20</v>
      </c>
      <c r="C56" s="3"/>
      <c r="D56" s="88"/>
      <c r="E56" s="88"/>
      <c r="F56" s="88"/>
      <c r="G56" s="88"/>
      <c r="H56" s="88"/>
      <c r="I56" s="88"/>
      <c r="J56" s="88"/>
    </row>
    <row r="57" spans="1:11" s="1" customFormat="1" ht="22.75" hidden="1" customHeight="1" x14ac:dyDescent="0.3">
      <c r="B57" s="1" t="s">
        <v>62</v>
      </c>
      <c r="C57" s="3"/>
      <c r="D57" s="88"/>
      <c r="E57" s="88"/>
      <c r="F57" s="88"/>
      <c r="G57" s="88"/>
      <c r="H57" s="88"/>
      <c r="I57" s="88"/>
      <c r="J57" s="88"/>
    </row>
    <row r="58" spans="1:11" s="1" customFormat="1" ht="22.75" hidden="1" customHeight="1" x14ac:dyDescent="0.3">
      <c r="B58" s="1" t="s">
        <v>63</v>
      </c>
      <c r="C58" s="4"/>
      <c r="D58" s="89"/>
      <c r="E58" s="88"/>
      <c r="F58" s="89"/>
      <c r="G58" s="88"/>
      <c r="H58" s="89"/>
      <c r="I58" s="88"/>
      <c r="J58" s="89"/>
    </row>
    <row r="59" spans="1:11" s="1" customFormat="1" ht="22.75" customHeight="1" x14ac:dyDescent="0.3">
      <c r="B59" s="1" t="s">
        <v>111</v>
      </c>
      <c r="C59" s="3"/>
      <c r="D59" s="88"/>
      <c r="E59" s="88"/>
      <c r="F59" s="88"/>
      <c r="G59" s="88"/>
      <c r="H59" s="88"/>
      <c r="I59" s="88"/>
      <c r="J59" s="88"/>
    </row>
    <row r="60" spans="1:11" s="1" customFormat="1" ht="22.75" customHeight="1" x14ac:dyDescent="0.3">
      <c r="B60" s="1" t="s">
        <v>106</v>
      </c>
      <c r="C60" s="3"/>
      <c r="D60" s="88">
        <v>110393</v>
      </c>
      <c r="E60" s="88"/>
      <c r="F60" s="89">
        <v>364295</v>
      </c>
      <c r="G60" s="89"/>
      <c r="H60" s="89">
        <v>0</v>
      </c>
      <c r="I60" s="89"/>
      <c r="J60" s="89">
        <v>0</v>
      </c>
    </row>
    <row r="61" spans="1:11" s="1" customFormat="1" ht="22.75" customHeight="1" x14ac:dyDescent="0.3">
      <c r="B61" s="1" t="s">
        <v>112</v>
      </c>
      <c r="C61" s="3"/>
      <c r="D61" s="89"/>
      <c r="E61" s="88"/>
      <c r="F61" s="89"/>
      <c r="G61" s="88"/>
      <c r="H61" s="89"/>
      <c r="I61" s="89"/>
      <c r="J61" s="89"/>
    </row>
    <row r="62" spans="1:11" s="1" customFormat="1" ht="22.75" customHeight="1" x14ac:dyDescent="0.3">
      <c r="B62" s="1" t="s">
        <v>164</v>
      </c>
      <c r="C62" s="3"/>
      <c r="D62" s="90">
        <v>-292809</v>
      </c>
      <c r="E62" s="102"/>
      <c r="F62" s="90">
        <v>-342564</v>
      </c>
      <c r="G62" s="102"/>
      <c r="H62" s="90">
        <v>0</v>
      </c>
      <c r="I62" s="90"/>
      <c r="J62" s="90">
        <v>0</v>
      </c>
    </row>
    <row r="63" spans="1:11" s="1" customFormat="1" ht="22.75" customHeight="1" x14ac:dyDescent="0.3">
      <c r="B63" s="1" t="s">
        <v>70</v>
      </c>
      <c r="C63" s="3"/>
      <c r="D63" s="90">
        <v>-101200</v>
      </c>
      <c r="E63" s="102"/>
      <c r="F63" s="90">
        <v>-40480</v>
      </c>
      <c r="G63" s="102"/>
      <c r="H63" s="90">
        <v>-101200</v>
      </c>
      <c r="I63" s="90"/>
      <c r="J63" s="90">
        <v>-40480</v>
      </c>
    </row>
    <row r="64" spans="1:11" s="1" customFormat="1" ht="22.75" customHeight="1" x14ac:dyDescent="0.3">
      <c r="B64" s="1" t="s">
        <v>122</v>
      </c>
      <c r="C64" s="3"/>
      <c r="D64" s="90">
        <v>-2589</v>
      </c>
      <c r="E64" s="88"/>
      <c r="F64" s="90">
        <v>-2865</v>
      </c>
      <c r="G64" s="88"/>
      <c r="H64" s="90">
        <v>-235</v>
      </c>
      <c r="I64" s="89"/>
      <c r="J64" s="90">
        <v>-312</v>
      </c>
    </row>
    <row r="65" spans="1:10" s="1" customFormat="1" ht="22.75" customHeight="1" x14ac:dyDescent="0.3">
      <c r="B65" s="1" t="s">
        <v>145</v>
      </c>
      <c r="C65" s="3"/>
      <c r="D65" s="90">
        <v>-14017</v>
      </c>
      <c r="E65" s="88"/>
      <c r="F65" s="90">
        <v>-19403</v>
      </c>
      <c r="G65" s="88"/>
      <c r="H65" s="90">
        <v>-93</v>
      </c>
      <c r="I65" s="89"/>
      <c r="J65" s="90">
        <v>-17</v>
      </c>
    </row>
    <row r="66" spans="1:10" s="1" customFormat="1" ht="22.75" hidden="1" customHeight="1" x14ac:dyDescent="0.3">
      <c r="B66" s="175" t="s">
        <v>130</v>
      </c>
      <c r="C66" s="3"/>
      <c r="D66" s="89"/>
      <c r="E66" s="88"/>
      <c r="F66" s="89"/>
      <c r="G66" s="88"/>
      <c r="H66" s="89">
        <v>-101528</v>
      </c>
      <c r="I66" s="88"/>
      <c r="J66" s="89"/>
    </row>
    <row r="67" spans="1:10" s="2" customFormat="1" ht="22.75" customHeight="1" x14ac:dyDescent="0.3">
      <c r="A67" s="2" t="s">
        <v>161</v>
      </c>
      <c r="C67" s="72"/>
      <c r="D67" s="95">
        <f>SUM(D60:D65)</f>
        <v>-300222</v>
      </c>
      <c r="E67" s="92"/>
      <c r="F67" s="95">
        <f>SUM(F60:F65)</f>
        <v>-41017</v>
      </c>
      <c r="G67" s="103"/>
      <c r="H67" s="95">
        <f>SUM(H60:H65)</f>
        <v>-101528</v>
      </c>
      <c r="I67" s="103"/>
      <c r="J67" s="95">
        <f>SUM(J60:J65)</f>
        <v>-40809</v>
      </c>
    </row>
    <row r="68" spans="1:10" s="2" customFormat="1" ht="22.75" hidden="1" customHeight="1" x14ac:dyDescent="0.3">
      <c r="B68" s="2" t="s">
        <v>78</v>
      </c>
      <c r="C68" s="72"/>
    </row>
    <row r="69" spans="1:10" s="1" customFormat="1" ht="14.25" customHeight="1" x14ac:dyDescent="0.3">
      <c r="C69" s="3"/>
      <c r="D69" s="88"/>
      <c r="E69" s="88"/>
      <c r="F69" s="88"/>
      <c r="G69" s="88"/>
      <c r="H69" s="88"/>
      <c r="I69" s="88"/>
      <c r="J69" s="88"/>
    </row>
    <row r="70" spans="1:10" s="1" customFormat="1" ht="22.75" customHeight="1" x14ac:dyDescent="0.3">
      <c r="A70" s="1" t="s">
        <v>179</v>
      </c>
      <c r="C70" s="3"/>
    </row>
    <row r="71" spans="1:10" s="1" customFormat="1" ht="22.75" customHeight="1" x14ac:dyDescent="0.3">
      <c r="A71" s="1" t="s">
        <v>186</v>
      </c>
      <c r="C71" s="3"/>
      <c r="D71" s="88">
        <f>D43+D54+D67</f>
        <v>107481</v>
      </c>
      <c r="E71" s="88"/>
      <c r="F71" s="88">
        <f>F43+F54+F67</f>
        <v>27094</v>
      </c>
      <c r="G71" s="88"/>
      <c r="H71" s="88">
        <f>H43+H54+H67</f>
        <v>11485</v>
      </c>
      <c r="I71" s="88"/>
      <c r="J71" s="88">
        <f>J43+J54+J67</f>
        <v>14091</v>
      </c>
    </row>
    <row r="72" spans="1:10" s="1" customFormat="1" ht="22.75" customHeight="1" x14ac:dyDescent="0.3">
      <c r="A72" s="1" t="s">
        <v>187</v>
      </c>
      <c r="C72" s="3"/>
      <c r="D72" s="102">
        <v>-14386</v>
      </c>
      <c r="E72" s="102"/>
      <c r="F72" s="102">
        <v>-7455</v>
      </c>
      <c r="G72" s="102"/>
      <c r="H72" s="90">
        <v>0</v>
      </c>
      <c r="I72" s="102"/>
      <c r="J72" s="90">
        <v>0</v>
      </c>
    </row>
    <row r="73" spans="1:10" s="1" customFormat="1" ht="22.75" customHeight="1" x14ac:dyDescent="0.3">
      <c r="A73" s="1" t="s">
        <v>58</v>
      </c>
      <c r="C73" s="3"/>
      <c r="D73" s="88"/>
      <c r="E73" s="88"/>
      <c r="F73" s="88"/>
      <c r="G73" s="88"/>
      <c r="H73" s="88"/>
      <c r="I73" s="88"/>
      <c r="J73" s="88"/>
    </row>
    <row r="74" spans="1:10" s="1" customFormat="1" ht="22.75" customHeight="1" x14ac:dyDescent="0.3">
      <c r="B74" s="1" t="s">
        <v>102</v>
      </c>
      <c r="C74" s="3"/>
      <c r="D74" s="96">
        <v>527</v>
      </c>
      <c r="E74" s="88"/>
      <c r="F74" s="96">
        <v>393</v>
      </c>
      <c r="G74" s="88"/>
      <c r="H74" s="96">
        <v>0</v>
      </c>
      <c r="I74" s="88"/>
      <c r="J74" s="96">
        <v>0</v>
      </c>
    </row>
    <row r="75" spans="1:10" s="2" customFormat="1" ht="22.75" customHeight="1" x14ac:dyDescent="0.3">
      <c r="A75" s="2" t="s">
        <v>180</v>
      </c>
      <c r="C75" s="72"/>
      <c r="D75" s="113">
        <f>SUM(D71:D74)</f>
        <v>93622</v>
      </c>
      <c r="E75" s="94"/>
      <c r="F75" s="113">
        <f>SUM(F71:F74)</f>
        <v>20032</v>
      </c>
      <c r="G75" s="113"/>
      <c r="H75" s="113">
        <f>SUM(H71)</f>
        <v>11485</v>
      </c>
      <c r="I75" s="113"/>
      <c r="J75" s="113">
        <f>SUM(_xlfn.ANCHORARRAY(J71))</f>
        <v>14091</v>
      </c>
    </row>
    <row r="76" spans="1:10" s="1" customFormat="1" ht="22.75" customHeight="1" x14ac:dyDescent="0.3">
      <c r="A76" s="1" t="s">
        <v>150</v>
      </c>
      <c r="B76" s="2"/>
      <c r="C76" s="3"/>
      <c r="D76" s="96">
        <v>372323</v>
      </c>
      <c r="E76" s="88">
        <v>0</v>
      </c>
      <c r="F76" s="96">
        <v>414391</v>
      </c>
      <c r="G76" s="88"/>
      <c r="H76" s="96">
        <v>65694</v>
      </c>
      <c r="I76" s="88">
        <v>0</v>
      </c>
      <c r="J76" s="96">
        <v>60098</v>
      </c>
    </row>
    <row r="77" spans="1:10" s="2" customFormat="1" ht="22.75" customHeight="1" thickBot="1" x14ac:dyDescent="0.35">
      <c r="A77" s="2" t="s">
        <v>169</v>
      </c>
      <c r="C77" s="4"/>
      <c r="D77" s="97">
        <f>SUM(D75:D76)</f>
        <v>465945</v>
      </c>
      <c r="E77" s="94"/>
      <c r="F77" s="97">
        <f t="shared" ref="F77:J77" si="0">SUM(F75:F76)</f>
        <v>434423</v>
      </c>
      <c r="G77" s="94"/>
      <c r="H77" s="97">
        <f>SUM(H75:H76)</f>
        <v>77179</v>
      </c>
      <c r="I77" s="94"/>
      <c r="J77" s="97">
        <f t="shared" si="0"/>
        <v>74189</v>
      </c>
    </row>
    <row r="78" spans="1:10" s="2" customFormat="1" ht="22.75" customHeight="1" thickTop="1" x14ac:dyDescent="0.3">
      <c r="C78" s="4"/>
      <c r="D78" s="151"/>
      <c r="E78" s="151"/>
      <c r="F78" s="151"/>
      <c r="G78" s="151"/>
      <c r="H78" s="151"/>
      <c r="I78" s="94"/>
      <c r="J78" s="151"/>
    </row>
    <row r="79" spans="1:10" s="2" customFormat="1" ht="22.75" customHeight="1" x14ac:dyDescent="0.3">
      <c r="A79" s="61" t="s">
        <v>137</v>
      </c>
      <c r="C79" s="4"/>
      <c r="D79" s="94"/>
      <c r="E79" s="92"/>
      <c r="F79" s="94"/>
      <c r="G79" s="92"/>
      <c r="H79" s="94"/>
      <c r="I79" s="92"/>
      <c r="J79" s="94"/>
    </row>
    <row r="80" spans="1:10" s="2" customFormat="1" ht="22.75" customHeight="1" x14ac:dyDescent="0.3">
      <c r="A80" s="1" t="s">
        <v>160</v>
      </c>
      <c r="C80" s="4"/>
      <c r="D80" s="102">
        <v>0</v>
      </c>
      <c r="E80" s="92"/>
      <c r="F80" s="102">
        <v>1230</v>
      </c>
      <c r="G80" s="92">
        <v>0</v>
      </c>
      <c r="H80" s="102">
        <v>0</v>
      </c>
      <c r="I80" s="92"/>
      <c r="J80" s="102">
        <v>0</v>
      </c>
    </row>
    <row r="81" spans="1:10" s="2" customFormat="1" ht="22.75" hidden="1" customHeight="1" x14ac:dyDescent="0.3">
      <c r="A81" s="1" t="s">
        <v>136</v>
      </c>
      <c r="B81" s="1"/>
      <c r="C81" s="4"/>
      <c r="D81" s="90"/>
      <c r="E81" s="92"/>
      <c r="F81" s="90">
        <v>0</v>
      </c>
      <c r="G81" s="92">
        <v>0</v>
      </c>
      <c r="H81" s="90">
        <v>0</v>
      </c>
      <c r="I81" s="92">
        <v>0</v>
      </c>
      <c r="J81" s="90">
        <v>0</v>
      </c>
    </row>
    <row r="82" spans="1:10" s="2" customFormat="1" ht="22.75" hidden="1" customHeight="1" x14ac:dyDescent="0.3">
      <c r="A82" s="1" t="s">
        <v>118</v>
      </c>
      <c r="C82" s="4"/>
      <c r="D82" s="90"/>
      <c r="E82" s="92"/>
      <c r="F82" s="90">
        <v>0</v>
      </c>
      <c r="G82" s="92">
        <v>0</v>
      </c>
      <c r="H82" s="90">
        <v>0</v>
      </c>
      <c r="I82" s="92">
        <v>0</v>
      </c>
      <c r="J82" s="90">
        <v>0</v>
      </c>
    </row>
    <row r="83" spans="1:10" s="2" customFormat="1" ht="22.75" customHeight="1" x14ac:dyDescent="0.3">
      <c r="A83" s="1" t="s">
        <v>146</v>
      </c>
      <c r="B83" s="1"/>
      <c r="C83" s="4"/>
      <c r="D83" s="90">
        <v>172</v>
      </c>
      <c r="E83" s="92"/>
      <c r="F83" s="90">
        <v>442</v>
      </c>
      <c r="G83" s="92">
        <v>0</v>
      </c>
      <c r="H83" s="90">
        <v>0</v>
      </c>
      <c r="I83" s="92"/>
      <c r="J83" s="90">
        <v>0</v>
      </c>
    </row>
    <row r="84" spans="1:10" s="2" customFormat="1" ht="14.25" customHeight="1" x14ac:dyDescent="0.3">
      <c r="C84" s="4"/>
      <c r="D84" s="94"/>
      <c r="E84" s="92"/>
      <c r="F84" s="94"/>
      <c r="G84" s="92"/>
      <c r="H84" s="94"/>
      <c r="I84" s="92"/>
      <c r="J84" s="94"/>
    </row>
    <row r="85" spans="1:10" s="2" customFormat="1" ht="22.75" customHeight="1" x14ac:dyDescent="0.3">
      <c r="A85" s="61"/>
      <c r="C85" s="4"/>
      <c r="D85" s="94"/>
      <c r="E85" s="92"/>
      <c r="F85" s="94"/>
      <c r="G85" s="92"/>
      <c r="H85" s="94"/>
      <c r="I85" s="92"/>
      <c r="J85" s="94"/>
    </row>
    <row r="86" spans="1:10" s="2" customFormat="1" ht="22.75" customHeight="1" x14ac:dyDescent="0.3">
      <c r="A86" s="1"/>
      <c r="C86" s="4"/>
      <c r="D86" s="89"/>
      <c r="E86" s="103"/>
      <c r="F86" s="89"/>
      <c r="G86" s="103"/>
      <c r="H86" s="90"/>
      <c r="I86" s="103"/>
      <c r="J86" s="90"/>
    </row>
    <row r="87" spans="1:10" s="2" customFormat="1" ht="14" x14ac:dyDescent="0.3">
      <c r="C87" s="4"/>
      <c r="D87" s="94"/>
      <c r="E87" s="94"/>
      <c r="F87" s="94"/>
      <c r="G87" s="94"/>
      <c r="H87" s="94"/>
      <c r="I87" s="94"/>
      <c r="J87" s="94"/>
    </row>
    <row r="88" spans="1:10" s="146" customFormat="1" x14ac:dyDescent="0.4">
      <c r="C88" s="143"/>
      <c r="D88" s="144"/>
      <c r="E88" s="145"/>
      <c r="F88" s="144"/>
      <c r="G88" s="145"/>
      <c r="H88" s="144"/>
      <c r="I88" s="145"/>
      <c r="J88" s="144"/>
    </row>
    <row r="89" spans="1:10" x14ac:dyDescent="0.4">
      <c r="D89" s="147"/>
      <c r="E89" s="147"/>
      <c r="F89" s="147"/>
      <c r="G89" s="147"/>
      <c r="H89" s="147"/>
      <c r="I89" s="147"/>
      <c r="J89" s="147"/>
    </row>
    <row r="90" spans="1:10" x14ac:dyDescent="0.4">
      <c r="D90" s="147"/>
      <c r="E90" s="147"/>
      <c r="F90" s="147"/>
      <c r="G90" s="147"/>
      <c r="H90" s="147"/>
      <c r="I90" s="147"/>
      <c r="J90" s="147"/>
    </row>
    <row r="91" spans="1:10" x14ac:dyDescent="0.4">
      <c r="D91" s="147"/>
      <c r="E91" s="147"/>
      <c r="F91" s="147"/>
      <c r="G91" s="147"/>
      <c r="H91" s="147"/>
      <c r="I91" s="147"/>
      <c r="J91" s="147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3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82B87-0B4E-4477-B131-8090DDB02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2C7947-D5CC-42B2-B4AC-37CFB4EDA32B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FS-2-3</vt:lpstr>
      <vt:lpstr>PL-4</vt:lpstr>
      <vt:lpstr>PL-5</vt:lpstr>
      <vt:lpstr>COE-6</vt:lpstr>
      <vt:lpstr>COE2-7</vt:lpstr>
      <vt:lpstr>CFS-8-9</vt:lpstr>
      <vt:lpstr>'CFS-8-9'!Print_Area</vt:lpstr>
      <vt:lpstr>'COE2-7'!Print_Area</vt:lpstr>
      <vt:lpstr>'COE-6'!Print_Area</vt:lpstr>
      <vt:lpstr>'FS-2-3'!Print_Area</vt:lpstr>
      <vt:lpstr>'PL-4'!Print_Area</vt:lpstr>
      <vt:lpstr>'PL-5'!Print_Area</vt:lpstr>
      <vt:lpstr>'CFS-8-9'!Print_Titles</vt:lpstr>
      <vt:lpstr>'PL-4'!Print_Titles</vt:lpstr>
      <vt:lpstr>'PL-5'!Print_Titles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Kornsiri, Chongaksorn</cp:lastModifiedBy>
  <cp:lastPrinted>2025-08-07T02:46:08Z</cp:lastPrinted>
  <dcterms:created xsi:type="dcterms:W3CDTF">2005-03-21T11:03:37Z</dcterms:created>
  <dcterms:modified xsi:type="dcterms:W3CDTF">2025-08-07T02:46:16Z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