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-SEC-Q2'2025\ENG\"/>
    </mc:Choice>
  </mc:AlternateContent>
  <xr:revisionPtr revIDLastSave="0" documentId="13_ncr:1_{8862E44A-746E-49AC-892E-78862E88EF9B}" xr6:coauthVersionLast="47" xr6:coauthVersionMax="47" xr10:uidLastSave="{00000000-0000-0000-0000-000000000000}"/>
  <bookViews>
    <workbookView xWindow="-108" yWindow="-108" windowWidth="23256" windowHeight="13176" tabRatio="672" activeTab="4" xr2:uid="{00000000-000D-0000-FFFF-FFFF00000000}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BS_E!$A$1:$M$73</definedName>
    <definedName name="_xlnm.Print_Area" localSheetId="4">CF_E!$A$1:$M$59</definedName>
    <definedName name="_xlnm.Print_Area" localSheetId="1">PL_E!$A$1:$N$101</definedName>
    <definedName name="_xlnm.Print_Area" localSheetId="3">SE_E!$A$1:$Q$22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BS_E!$1:$9</definedName>
    <definedName name="_xlnm.Print_Titles" localSheetId="4">CF_E!$1:$8</definedName>
    <definedName name="_xlnm.Print_Titles" localSheetId="1">PL_E!$52:$60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263" l="1"/>
  <c r="G55" i="263" s="1"/>
  <c r="I53" i="263"/>
  <c r="I55" i="263" s="1"/>
  <c r="K53" i="263"/>
  <c r="K55" i="263" s="1"/>
  <c r="M53" i="263"/>
  <c r="M55" i="263" s="1"/>
  <c r="M52" i="263"/>
  <c r="K52" i="263"/>
  <c r="I52" i="263"/>
  <c r="G52" i="263"/>
  <c r="M47" i="263"/>
  <c r="K47" i="263"/>
  <c r="I47" i="263"/>
  <c r="G47" i="263"/>
  <c r="M37" i="263"/>
  <c r="K37" i="263"/>
  <c r="I37" i="263"/>
  <c r="G37" i="263"/>
  <c r="M34" i="263"/>
  <c r="K34" i="263"/>
  <c r="I34" i="263"/>
  <c r="G34" i="263"/>
  <c r="M24" i="263"/>
  <c r="K24" i="263"/>
  <c r="I24" i="263"/>
  <c r="G24" i="263"/>
  <c r="M100" i="261"/>
  <c r="K100" i="261"/>
  <c r="I100" i="261"/>
  <c r="G100" i="261"/>
  <c r="M98" i="261"/>
  <c r="K98" i="261"/>
  <c r="I98" i="261"/>
  <c r="G98" i="261"/>
  <c r="M94" i="261"/>
  <c r="K94" i="261"/>
  <c r="I94" i="261"/>
  <c r="G94" i="261"/>
  <c r="M89" i="261"/>
  <c r="M88" i="261"/>
  <c r="K89" i="261"/>
  <c r="K88" i="261"/>
  <c r="I89" i="261"/>
  <c r="I88" i="261"/>
  <c r="G89" i="261"/>
  <c r="G88" i="261"/>
  <c r="M82" i="261"/>
  <c r="K82" i="261"/>
  <c r="I82" i="261"/>
  <c r="G82" i="261"/>
  <c r="M80" i="261"/>
  <c r="K80" i="261"/>
  <c r="I80" i="261"/>
  <c r="G80" i="261"/>
  <c r="M77" i="261"/>
  <c r="K77" i="261"/>
  <c r="I77" i="261"/>
  <c r="G77" i="261"/>
  <c r="M73" i="261"/>
  <c r="M72" i="261"/>
  <c r="K73" i="261"/>
  <c r="K72" i="261"/>
  <c r="I73" i="261"/>
  <c r="I72" i="261"/>
  <c r="G73" i="261"/>
  <c r="G72" i="261"/>
  <c r="M66" i="261"/>
  <c r="K66" i="261"/>
  <c r="I66" i="261"/>
  <c r="G66" i="261"/>
  <c r="M49" i="261"/>
  <c r="K49" i="261"/>
  <c r="I49" i="261"/>
  <c r="G49" i="261"/>
  <c r="M47" i="261"/>
  <c r="K47" i="261"/>
  <c r="I47" i="261"/>
  <c r="G47" i="261"/>
  <c r="M43" i="261"/>
  <c r="K43" i="261"/>
  <c r="I43" i="261"/>
  <c r="G43" i="261"/>
  <c r="M38" i="261"/>
  <c r="M37" i="261"/>
  <c r="K38" i="261"/>
  <c r="K37" i="261"/>
  <c r="I38" i="261"/>
  <c r="I37" i="261"/>
  <c r="G38" i="261"/>
  <c r="G37" i="261"/>
  <c r="M31" i="261"/>
  <c r="K31" i="261"/>
  <c r="I31" i="261"/>
  <c r="G31" i="261"/>
  <c r="M29" i="261" l="1"/>
  <c r="K29" i="261"/>
  <c r="I29" i="261"/>
  <c r="G29" i="261"/>
  <c r="M26" i="261"/>
  <c r="K26" i="261"/>
  <c r="I26" i="261"/>
  <c r="G26" i="261"/>
  <c r="M21" i="261"/>
  <c r="K21" i="261"/>
  <c r="I21" i="261"/>
  <c r="G21" i="261"/>
  <c r="M15" i="261"/>
  <c r="K15" i="261"/>
  <c r="I15" i="261"/>
  <c r="G15" i="261"/>
  <c r="G72" i="260"/>
  <c r="I72" i="260"/>
  <c r="K72" i="260"/>
  <c r="M72" i="260"/>
  <c r="G71" i="260"/>
  <c r="I71" i="260"/>
  <c r="K71" i="260"/>
  <c r="M71" i="260"/>
  <c r="G69" i="260"/>
  <c r="I69" i="260"/>
  <c r="K69" i="260"/>
  <c r="M69" i="260"/>
  <c r="G56" i="260"/>
  <c r="I56" i="260"/>
  <c r="K56" i="260"/>
  <c r="M56" i="260"/>
  <c r="G55" i="260"/>
  <c r="I55" i="260"/>
  <c r="K55" i="260"/>
  <c r="M55" i="260"/>
  <c r="G49" i="260"/>
  <c r="I49" i="260"/>
  <c r="K49" i="260"/>
  <c r="M49" i="260"/>
  <c r="G33" i="260"/>
  <c r="I33" i="260"/>
  <c r="K33" i="260"/>
  <c r="M33" i="260"/>
  <c r="G32" i="260"/>
  <c r="I32" i="260"/>
  <c r="K32" i="260"/>
  <c r="M32" i="260"/>
  <c r="G18" i="260"/>
  <c r="I18" i="260"/>
  <c r="K18" i="260"/>
  <c r="M18" i="260"/>
  <c r="Y21" i="271"/>
  <c r="Y20" i="271"/>
  <c r="W21" i="271"/>
  <c r="U21" i="271"/>
  <c r="U20" i="271"/>
  <c r="S21" i="271"/>
  <c r="S20" i="271"/>
  <c r="Q21" i="271"/>
  <c r="O21" i="271"/>
  <c r="M21" i="271"/>
  <c r="K21" i="271"/>
  <c r="I21" i="271"/>
  <c r="G21" i="271"/>
  <c r="Y18" i="271"/>
  <c r="U18" i="271"/>
  <c r="S18" i="271"/>
  <c r="Y16" i="271"/>
  <c r="Y15" i="271"/>
  <c r="W16" i="271"/>
  <c r="U16" i="271"/>
  <c r="U15" i="271"/>
  <c r="S16" i="271"/>
  <c r="S15" i="271"/>
  <c r="Q16" i="271"/>
  <c r="O16" i="271"/>
  <c r="M16" i="271"/>
  <c r="K16" i="271"/>
  <c r="I16" i="271"/>
  <c r="G16" i="271"/>
  <c r="Y13" i="271"/>
  <c r="U13" i="271"/>
  <c r="S13" i="271"/>
  <c r="Q21" i="262"/>
  <c r="Q20" i="262"/>
  <c r="O21" i="262"/>
  <c r="M21" i="262"/>
  <c r="K21" i="262"/>
  <c r="I21" i="262"/>
  <c r="G21" i="262"/>
  <c r="Q18" i="262"/>
  <c r="Q16" i="262"/>
  <c r="Q15" i="262"/>
  <c r="O16" i="262"/>
  <c r="M16" i="262"/>
  <c r="K16" i="262"/>
  <c r="I16" i="262"/>
  <c r="G16" i="262"/>
  <c r="Q13" i="262"/>
</calcChain>
</file>

<file path=xl/sharedStrings.xml><?xml version="1.0" encoding="utf-8"?>
<sst xmlns="http://schemas.openxmlformats.org/spreadsheetml/2006/main" count="316" uniqueCount="186">
  <si>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</si>
  <si>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</si>
  <si>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</si>
  <si>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</si>
  <si>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</si>
  <si>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</si>
  <si>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</si>
  <si>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</si>
  <si>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</si>
  <si>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</si>
  <si>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</si>
  <si>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</si>
  <si>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</si>
  <si>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</si>
  <si>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</si>
  <si>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</si>
  <si>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Unit: Baht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</si>
  <si>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</si>
  <si>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</si>
  <si>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</si>
  <si>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</si>
  <si>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</si>
  <si>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</si>
  <si>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</si>
  <si>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</si>
  <si>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</si>
  <si>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</si>
  <si>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</si>
  <si>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</si>
  <si>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</si>
  <si>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</si>
  <si>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</si>
  <si>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</si>
  <si>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</si>
  <si>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</si>
  <si>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</si>
  <si>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</si>
  <si>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</si>
  <si>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</si>
  <si>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</si>
  <si>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</si>
  <si>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</si>
  <si>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</si>
  <si>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</si>
  <si>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Depreciation and amortisation</t>
  </si>
  <si>
    <t>Change in operating assets (increase) decrease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</si>
  <si>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</si>
  <si>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</si>
  <si>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</si>
  <si>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</si>
  <si>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</si>
  <si>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</si>
  <si>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</si>
  <si>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</si>
  <si>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</si>
  <si>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</si>
  <si>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</si>
  <si>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</si>
  <si>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</si>
  <si>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</si>
  <si>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</si>
  <si>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</si>
  <si>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</si>
  <si>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</si>
  <si>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</si>
  <si>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</si>
  <si>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</si>
  <si>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</si>
  <si>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</si>
  <si>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</si>
  <si>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</si>
  <si>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</si>
  <si>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</si>
  <si>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</si>
  <si>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</si>
  <si>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</si>
  <si>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</si>
  <si>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</si>
  <si>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Net cash used in investing activities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</si>
  <si>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</si>
  <si>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</si>
  <si>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</si>
  <si>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</si>
  <si>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</si>
  <si>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</si>
  <si>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</si>
  <si>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Paid for short-term loans to subsidiary</t>
  </si>
  <si>
    <t>Interest income received</t>
  </si>
  <si>
    <t>Proceeds from short-term loan from subsidiary</t>
  </si>
  <si>
    <t>K.C. METALSHEET PUBLIC COMPANY LIMITED AND ITS SUBSIDIARIES</t>
  </si>
  <si>
    <t>Cash payment for purchases of equipment, machine and vehicles</t>
  </si>
  <si>
    <t>Loss on change in fair value of other non-current financial assets</t>
  </si>
  <si>
    <t xml:space="preserve"> common shares - net</t>
  </si>
  <si>
    <t>Other income</t>
  </si>
  <si>
    <t>Profit (loss) from operating activities</t>
  </si>
  <si>
    <t>Change in operating liabilities increase (decrease)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</si>
  <si>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</si>
  <si>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</si>
  <si>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</si>
  <si>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</si>
  <si>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</si>
  <si>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"AUDITED"</t>
  </si>
  <si>
    <t>2024</t>
  </si>
  <si>
    <t>Gain on cash flow hedges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</si>
  <si>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</si>
  <si>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</si>
  <si>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</si>
  <si>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</si>
  <si>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Current portion of long-term loan</t>
  </si>
  <si>
    <t>from financial institutions</t>
  </si>
  <si>
    <t>Unit : Baht</t>
  </si>
  <si>
    <t xml:space="preserve"> subsequently to profit or loss</t>
  </si>
  <si>
    <t>Other comprehensive income for the period - net of tax</t>
  </si>
  <si>
    <t>Liabilities and shareholders' equity</t>
  </si>
  <si>
    <t>Other components of shareholders' equity</t>
  </si>
  <si>
    <t>cash flow hedges</t>
  </si>
  <si>
    <t>shareholders' equity</t>
  </si>
  <si>
    <t>shareholders'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</si>
  <si>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</si>
  <si>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</si>
  <si>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</si>
  <si>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</si>
  <si>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</si>
  <si>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Loss from operating activities</t>
  </si>
  <si>
    <t>Increase (decrease)  in cash and cash equivalents - net</t>
  </si>
  <si>
    <t>Loss before tax expenses</t>
  </si>
  <si>
    <t>Loss for the period</t>
  </si>
  <si>
    <t>Total comprehensive loss for the period</t>
  </si>
  <si>
    <t>Loss before income tax</t>
  </si>
  <si>
    <t>Loss attributable to :</t>
  </si>
  <si>
    <t>Total comprehensive loss attributable to :</t>
  </si>
  <si>
    <t>Income tax</t>
  </si>
  <si>
    <t>Current portion of lease liabilities</t>
  </si>
  <si>
    <t>Gain (loss) on</t>
  </si>
  <si>
    <t>Repayment of leases liabilities</t>
  </si>
  <si>
    <t>Increase in assets from leases liabilities</t>
  </si>
  <si>
    <t>Trade and other current receivables</t>
  </si>
  <si>
    <t>Investment in associated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</si>
  <si>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</si>
  <si>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</si>
  <si>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</si>
  <si>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</si>
  <si>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</si>
  <si>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</si>
  <si>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</si>
  <si>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</si>
  <si>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</si>
  <si>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2024</t>
  </si>
  <si>
    <t>2025</t>
  </si>
  <si>
    <t>December 31, 2024</t>
  </si>
  <si>
    <t>Balance as at January 1, 2025</t>
  </si>
  <si>
    <t>4, 5</t>
  </si>
  <si>
    <t>Cash and cash equivalents at the beginning of the period</t>
  </si>
  <si>
    <t>Cash and cash equivalents at the end of the period</t>
  </si>
  <si>
    <t>Changes in shareholders' equity for the period :</t>
  </si>
  <si>
    <t>Comprehensive income (loss) for the period</t>
  </si>
  <si>
    <t xml:space="preserve">Other components of </t>
  </si>
  <si>
    <t>Reversal allowance on decline in value of inventories</t>
  </si>
  <si>
    <t>Gain on write-off and disposal of assets</t>
  </si>
  <si>
    <t>Operating activities :</t>
  </si>
  <si>
    <t>Decrease in restricted deposits at financial institutions</t>
  </si>
  <si>
    <t>Net cash provided by (used in)  financing activities</t>
  </si>
  <si>
    <t>Increase in bank overdrafts and short-term loans from financial institutions (decrease)</t>
  </si>
  <si>
    <t>Adjustments to reconcile loss for the period to cash provided by (used in)</t>
  </si>
  <si>
    <t>Loss attributable to shareholders of the Company (Baht)</t>
  </si>
  <si>
    <t>4, 12.1</t>
  </si>
  <si>
    <t>4, 14</t>
  </si>
  <si>
    <t>4, 12.2</t>
  </si>
  <si>
    <t>4, 22</t>
  </si>
  <si>
    <t>Investment in subsidiary</t>
  </si>
  <si>
    <t>Total equity attributable to owners of the company</t>
  </si>
  <si>
    <t>Basic loss per share</t>
  </si>
  <si>
    <t>Comprehensive loss for the period</t>
  </si>
  <si>
    <t>AS AT JUNE 30, 2025</t>
  </si>
  <si>
    <t>June 30, 2025</t>
  </si>
  <si>
    <t>FOR THE SIX-MONTH PERIOD ENDED JUNE 30, 2025</t>
  </si>
  <si>
    <t>Balance as at June 30, 2025</t>
  </si>
  <si>
    <t>Balance as at June 30, 2024</t>
  </si>
  <si>
    <t>FOR THE THREE-MONTH PERIOD ENDED JUNE 30, 2025</t>
  </si>
  <si>
    <t>Cash provided by operating activities</t>
  </si>
  <si>
    <t>Net cash provided by operating activities</t>
  </si>
  <si>
    <t>Loss on leases modification</t>
  </si>
  <si>
    <t>Cash flows from investing activities :</t>
  </si>
  <si>
    <t>Cash flows from operating activities :</t>
  </si>
  <si>
    <t>Cash flows from financing activities :</t>
  </si>
  <si>
    <t>Proceeds from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</si>
</sst>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2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9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/>
    <xf numFmtId="49" fontId="12" fillId="0" borderId="0" xfId="1241" applyNumberFormat="1" applyFont="1" applyAlignment="1">
      <alignment vertical="center"/>
    </xf>
    <xf numFmtId="182" fontId="12" fillId="0" borderId="10" xfId="283" applyNumberFormat="1" applyFont="1" applyFill="1" applyBorder="1"/>
    <xf numFmtId="227" fontId="12" fillId="0" borderId="7" xfId="270" applyNumberFormat="1" applyFont="1" applyFill="1" applyBorder="1"/>
    <xf numFmtId="0" fontId="37" fillId="0" borderId="0" xfId="0" applyFont="1"/>
    <xf numFmtId="228" fontId="12" fillId="0" borderId="0" xfId="0" applyNumberFormat="1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2" fillId="0" borderId="0" xfId="2313" applyFont="1" applyAlignment="1">
      <alignment horizontal="center" vertical="center"/>
    </xf>
    <xf numFmtId="183" fontId="12" fillId="0" borderId="0" xfId="0" applyNumberFormat="1" applyFont="1"/>
    <xf numFmtId="0" fontId="160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0" xfId="0" quotePrefix="1" applyFont="1" applyBorder="1" applyAlignment="1">
      <alignment horizontal="center"/>
    </xf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7" fillId="0" borderId="2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182" fontId="12" fillId="0" borderId="51" xfId="283" applyNumberFormat="1" applyFont="1" applyFill="1" applyBorder="1"/>
    <xf numFmtId="227" fontId="12" fillId="0" borderId="51" xfId="0" applyNumberFormat="1" applyFont="1" applyBorder="1"/>
    <xf numFmtId="43" fontId="12" fillId="0" borderId="0" xfId="270" applyNumberFormat="1" applyFont="1" applyFill="1"/>
    <xf numFmtId="0" fontId="12" fillId="0" borderId="4" xfId="0" applyFont="1" applyBorder="1" applyAlignment="1">
      <alignment horizontal="center"/>
    </xf>
    <xf numFmtId="227" fontId="12" fillId="0" borderId="4" xfId="0" applyNumberFormat="1" applyFont="1" applyBorder="1"/>
    <xf numFmtId="0" fontId="12" fillId="0" borderId="4" xfId="0" applyFont="1" applyBorder="1" applyAlignment="1">
      <alignment horizontal="center" vertical="top"/>
    </xf>
    <xf numFmtId="0" fontId="12" fillId="0" borderId="4" xfId="0" quotePrefix="1" applyFont="1" applyBorder="1" applyAlignment="1">
      <alignment horizontal="center" vertical="top"/>
    </xf>
    <xf numFmtId="0" fontId="12" fillId="0" borderId="26" xfId="1342" quotePrefix="1" applyFont="1" applyBorder="1" applyAlignment="1">
      <alignment horizontal="center"/>
    </xf>
    <xf numFmtId="0" fontId="0" fillId="0" borderId="4" xfId="0" applyBorder="1"/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0" xfId="1342" applyFont="1" applyBorder="1" applyAlignment="1">
      <alignment horizontal="center"/>
    </xf>
    <xf numFmtId="0" fontId="37" fillId="0" borderId="51" xfId="0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B080000}"/>
    <cellStyle name="Comma0 - Modelo1" xfId="3984" xr:uid="{00000000-0005-0000-0000-00008C080000}"/>
    <cellStyle name="Comma0 - Style1" xfId="3985" xr:uid="{00000000-0005-0000-0000-00008D080000}"/>
    <cellStyle name="Comma1 - Modelo2" xfId="3986" xr:uid="{00000000-0005-0000-0000-00008E080000}"/>
    <cellStyle name="Comma1 - Style2" xfId="3987" xr:uid="{00000000-0005-0000-0000-00008F080000}"/>
    <cellStyle name="Copied" xfId="1048" xr:uid="{00000000-0005-0000-0000-000090080000}"/>
    <cellStyle name="Copied 2" xfId="4255" xr:uid="{00000000-0005-0000-0000-000091080000}"/>
    <cellStyle name="Copied 3" xfId="3789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90" xr:uid="{00000000-0005-0000-0000-000096080000}"/>
    <cellStyle name="Curren - Style4" xfId="3791" xr:uid="{00000000-0005-0000-0000-000097080000}"/>
    <cellStyle name="Currency (hidden)" xfId="1052" xr:uid="{00000000-0005-0000-0000-000098080000}"/>
    <cellStyle name="Currency (hidden) 2" xfId="3792" xr:uid="{00000000-0005-0000-0000-000099080000}"/>
    <cellStyle name="Currency (hidden) 3" xfId="4256" xr:uid="{00000000-0005-0000-0000-00009A080000}"/>
    <cellStyle name="Currency [00]" xfId="3793" xr:uid="{00000000-0005-0000-0000-00009B080000}"/>
    <cellStyle name="Currency 2" xfId="1053" xr:uid="{00000000-0005-0000-0000-00009C080000}"/>
    <cellStyle name="Currency 2 2" xfId="2812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7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8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9" xr:uid="{00000000-0005-0000-0000-0000AB080000}"/>
    <cellStyle name="Currency1 6" xfId="2813" xr:uid="{00000000-0005-0000-0000-0000AC080000}"/>
    <cellStyle name="Currency1 6 2" xfId="3795" xr:uid="{00000000-0005-0000-0000-0000AD080000}"/>
    <cellStyle name="Currency1 7" xfId="3794" xr:uid="{00000000-0005-0000-0000-0000AE080000}"/>
    <cellStyle name="Currency1_282-193.00" xfId="3796" xr:uid="{00000000-0005-0000-0000-0000AF080000}"/>
    <cellStyle name="Currency2" xfId="3797" xr:uid="{00000000-0005-0000-0000-0000B0080000}"/>
    <cellStyle name="Currency2 2" xfId="3988" xr:uid="{00000000-0005-0000-0000-0000B1080000}"/>
    <cellStyle name="Dan" xfId="1065" xr:uid="{00000000-0005-0000-0000-0000B2080000}"/>
    <cellStyle name="Dan 2" xfId="4260" xr:uid="{00000000-0005-0000-0000-0000B3080000}"/>
    <cellStyle name="Dan 3" xfId="3798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4" xr:uid="{00000000-0005-0000-0000-0000B8080000}"/>
    <cellStyle name="Date Short" xfId="3799" xr:uid="{00000000-0005-0000-0000-0000B9080000}"/>
    <cellStyle name="Date_AVERAGE-ยา" xfId="1069" xr:uid="{00000000-0005-0000-0000-0000BA080000}"/>
    <cellStyle name="DELTA" xfId="3800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9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61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2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3" xr:uid="{00000000-0005-0000-0000-0000CA080000}"/>
    <cellStyle name="Dollar (zero dec) 6" xfId="2815" xr:uid="{00000000-0005-0000-0000-0000CB080000}"/>
    <cellStyle name="Dollar (zero dec)_282-193.00" xfId="3801" xr:uid="{00000000-0005-0000-0000-0000CC080000}"/>
    <cellStyle name="E&amp;Y House" xfId="1081" xr:uid="{00000000-0005-0000-0000-0000CD080000}"/>
    <cellStyle name="E&amp;Y House 2" xfId="3802" xr:uid="{00000000-0005-0000-0000-0000CE080000}"/>
    <cellStyle name="Emphasis 1" xfId="1082" xr:uid="{00000000-0005-0000-0000-0000CF080000}"/>
    <cellStyle name="Emphasis 1 2" xfId="3678" xr:uid="{00000000-0005-0000-0000-0000D0080000}"/>
    <cellStyle name="Emphasis 1 3" xfId="3359" xr:uid="{00000000-0005-0000-0000-0000D1080000}"/>
    <cellStyle name="Emphasis 1 4" xfId="3018" xr:uid="{00000000-0005-0000-0000-0000D2080000}"/>
    <cellStyle name="Emphasis 2" xfId="1083" xr:uid="{00000000-0005-0000-0000-0000D3080000}"/>
    <cellStyle name="Emphasis 2 2" xfId="3679" xr:uid="{00000000-0005-0000-0000-0000D4080000}"/>
    <cellStyle name="Emphasis 2 3" xfId="3360" xr:uid="{00000000-0005-0000-0000-0000D5080000}"/>
    <cellStyle name="Emphasis 2 4" xfId="3019" xr:uid="{00000000-0005-0000-0000-0000D6080000}"/>
    <cellStyle name="Emphasis 3" xfId="1084" xr:uid="{00000000-0005-0000-0000-0000D7080000}"/>
    <cellStyle name="Emphasis 3 2" xfId="3680" xr:uid="{00000000-0005-0000-0000-0000D8080000}"/>
    <cellStyle name="Emphasis 3 3" xfId="3361" xr:uid="{00000000-0005-0000-0000-0000D9080000}"/>
    <cellStyle name="Emphasis 3 4" xfId="3020" xr:uid="{00000000-0005-0000-0000-0000DA080000}"/>
    <cellStyle name="Encabez1" xfId="3990" xr:uid="{00000000-0005-0000-0000-0000DB080000}"/>
    <cellStyle name="Encabez2" xfId="3991" xr:uid="{00000000-0005-0000-0000-0000DC080000}"/>
    <cellStyle name="Enter Currency (0)" xfId="3803" xr:uid="{00000000-0005-0000-0000-0000DD080000}"/>
    <cellStyle name="Enter Currency (2)" xfId="3804" xr:uid="{00000000-0005-0000-0000-0000DE080000}"/>
    <cellStyle name="Enter Units (0)" xfId="3805" xr:uid="{00000000-0005-0000-0000-0000DF080000}"/>
    <cellStyle name="Enter Units (1)" xfId="3806" xr:uid="{00000000-0005-0000-0000-0000E0080000}"/>
    <cellStyle name="Enter Units (2)" xfId="3807" xr:uid="{00000000-0005-0000-0000-0000E1080000}"/>
    <cellStyle name="Entered" xfId="1085" xr:uid="{00000000-0005-0000-0000-0000E2080000}"/>
    <cellStyle name="Entered 2" xfId="4264" xr:uid="{00000000-0005-0000-0000-0000E3080000}"/>
    <cellStyle name="Entered 3" xfId="3808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6" xr:uid="{00000000-0005-0000-0000-0000FA080000}"/>
    <cellStyle name="Explanatory Text 2 3" xfId="3809" xr:uid="{00000000-0005-0000-0000-0000FB080000}"/>
    <cellStyle name="Explanatory Text 3" xfId="1107" xr:uid="{00000000-0005-0000-0000-0000FC080000}"/>
    <cellStyle name="Explanatory Text 3 2" xfId="2817" xr:uid="{00000000-0005-0000-0000-0000FD080000}"/>
    <cellStyle name="Explanatory Text 3 3" xfId="4130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8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81" xr:uid="{00000000-0005-0000-0000-00000A090000}"/>
    <cellStyle name="FundHeaderRowCol.1" xfId="3082" xr:uid="{00000000-0005-0000-0000-00000B090000}"/>
    <cellStyle name="FundHeaderRowCol.1 2" xfId="4548" xr:uid="{00000000-0005-0000-0000-00000C090000}"/>
    <cellStyle name="FundHeaderRowCol.2" xfId="3083" xr:uid="{00000000-0005-0000-0000-00000D090000}"/>
    <cellStyle name="FundHeaderRowCol.2 2" xfId="4549" xr:uid="{00000000-0005-0000-0000-00000E090000}"/>
    <cellStyle name="FundHeaderRowCol.Desc" xfId="4562" xr:uid="{00000000-0005-0000-0000-00000F090000}"/>
    <cellStyle name="FundSectionHeaderRowDescCol" xfId="3084" xr:uid="{00000000-0005-0000-0000-000010090000}"/>
    <cellStyle name="FundSectionHeaderRowJERefCol" xfId="3085" xr:uid="{00000000-0005-0000-0000-000011090000}"/>
    <cellStyle name="FundSectionHeaderRowJERefCol 2" xfId="4550" xr:uid="{00000000-0005-0000-0000-000012090000}"/>
    <cellStyle name="FundSectionHeaderRowNameCol" xfId="3086" xr:uid="{00000000-0005-0000-0000-000013090000}"/>
    <cellStyle name="Good" xfId="2984" builtinId="26" customBuiltin="1"/>
    <cellStyle name="Good 2" xfId="1118" xr:uid="{00000000-0005-0000-0000-000015090000}"/>
    <cellStyle name="Good 2 2" xfId="2819" xr:uid="{00000000-0005-0000-0000-000016090000}"/>
    <cellStyle name="Good 2 3" xfId="3810" xr:uid="{00000000-0005-0000-0000-000017090000}"/>
    <cellStyle name="Good 3" xfId="1119" xr:uid="{00000000-0005-0000-0000-000018090000}"/>
    <cellStyle name="Good 3 2" xfId="2820" xr:uid="{00000000-0005-0000-0000-000019090000}"/>
    <cellStyle name="Good 3 3" xfId="4121" xr:uid="{00000000-0005-0000-0000-00001A090000}"/>
    <cellStyle name="Grey" xfId="1120" xr:uid="{00000000-0005-0000-0000-00001B090000}"/>
    <cellStyle name="Grey 2" xfId="1121" xr:uid="{00000000-0005-0000-0000-00001C090000}"/>
    <cellStyle name="Grey 3" xfId="2821" xr:uid="{00000000-0005-0000-0000-00001D090000}"/>
    <cellStyle name="GroupSectionHeaderRowBalance" xfId="3087" xr:uid="{00000000-0005-0000-0000-00001E090000}"/>
    <cellStyle name="GroupSectionHeaderRowDescCol" xfId="3088" xr:uid="{00000000-0005-0000-0000-00001F090000}"/>
    <cellStyle name="GroupSectionHeaderRowDescCol 2" xfId="4498" xr:uid="{00000000-0005-0000-0000-000020090000}"/>
    <cellStyle name="GroupSectionHeaderRowNameCol" xfId="3089" xr:uid="{00000000-0005-0000-0000-000021090000}"/>
    <cellStyle name="GroupSectionHeaderRowNameCol 2" xfId="4497" xr:uid="{00000000-0005-0000-0000-000022090000}"/>
    <cellStyle name="GroupSelectionHeaderRowJERefCol" xfId="3090" xr:uid="{00000000-0005-0000-0000-000023090000}"/>
    <cellStyle name="GroupSelectionHeaderRowJERefCol 2" xfId="4551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60" xr:uid="{00000000-0005-0000-0000-000028090000}"/>
    <cellStyle name="Header - Style1 2 2" xfId="4618" xr:uid="{00000000-0005-0000-0000-000029090000}"/>
    <cellStyle name="Header - Style1 3" xfId="4428" xr:uid="{00000000-0005-0000-0000-00002A090000}"/>
    <cellStyle name="Header - Style1 4" xfId="4436" xr:uid="{00000000-0005-0000-0000-00002B090000}"/>
    <cellStyle name="Header 1" xfId="3992" xr:uid="{00000000-0005-0000-0000-00002C090000}"/>
    <cellStyle name="Header 1 Left" xfId="3993" xr:uid="{00000000-0005-0000-0000-00002D090000}"/>
    <cellStyle name="Header 1(box)" xfId="3994" xr:uid="{00000000-0005-0000-0000-00002E090000}"/>
    <cellStyle name="Header 1(middle)" xfId="3995" xr:uid="{00000000-0005-0000-0000-00002F090000}"/>
    <cellStyle name="Header 1_Front Page" xfId="3996" xr:uid="{00000000-0005-0000-0000-000030090000}"/>
    <cellStyle name="Header 2" xfId="3997" xr:uid="{00000000-0005-0000-0000-000031090000}"/>
    <cellStyle name="Header Draft Stamp" xfId="1125" xr:uid="{00000000-0005-0000-0000-000032090000}"/>
    <cellStyle name="Header Price 1" xfId="3998" xr:uid="{00000000-0005-0000-0000-000033090000}"/>
    <cellStyle name="Header Price 2" xfId="3999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2" xr:uid="{00000000-0005-0000-0000-000037090000}"/>
    <cellStyle name="Header2" xfId="1128" xr:uid="{00000000-0005-0000-0000-000038090000}"/>
    <cellStyle name="Header2 2" xfId="2823" xr:uid="{00000000-0005-0000-0000-000039090000}"/>
    <cellStyle name="Heading" xfId="1129" xr:uid="{00000000-0005-0000-0000-00003A090000}"/>
    <cellStyle name="Heading 1" xfId="2980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5" xr:uid="{00000000-0005-0000-0000-00003F090000}"/>
    <cellStyle name="Heading 1 2 3" xfId="3812" xr:uid="{00000000-0005-0000-0000-000040090000}"/>
    <cellStyle name="Heading 1 3" xfId="1133" xr:uid="{00000000-0005-0000-0000-000041090000}"/>
    <cellStyle name="Heading 1 3 2" xfId="2826" xr:uid="{00000000-0005-0000-0000-000042090000}"/>
    <cellStyle name="Heading 1 3 3" xfId="4117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3" xr:uid="{00000000-0005-0000-0000-000046090000}"/>
    <cellStyle name="Heading 1+ 2 2" xfId="4001" xr:uid="{00000000-0005-0000-0000-000047090000}"/>
    <cellStyle name="Heading 1+ 2 2 2" xfId="4387" xr:uid="{00000000-0005-0000-0000-000048090000}"/>
    <cellStyle name="Heading 1+ 2 3" xfId="4373" xr:uid="{00000000-0005-0000-0000-000049090000}"/>
    <cellStyle name="Heading 1+ 2 4" xfId="4570" xr:uid="{00000000-0005-0000-0000-00004A090000}"/>
    <cellStyle name="Heading 1+ 3" xfId="4000" xr:uid="{00000000-0005-0000-0000-00004B090000}"/>
    <cellStyle name="Heading 1+ 3 2" xfId="4386" xr:uid="{00000000-0005-0000-0000-00004C090000}"/>
    <cellStyle name="Heading 1+ 4" xfId="4372" xr:uid="{00000000-0005-0000-0000-00004D090000}"/>
    <cellStyle name="Heading 1+ 5" xfId="4437" xr:uid="{00000000-0005-0000-0000-00004E090000}"/>
    <cellStyle name="Heading 2" xfId="2981" builtinId="17" customBuiltin="1"/>
    <cellStyle name="Heading 2 2" xfId="1136" xr:uid="{00000000-0005-0000-0000-000050090000}"/>
    <cellStyle name="Heading 2 2 2" xfId="2827" xr:uid="{00000000-0005-0000-0000-000051090000}"/>
    <cellStyle name="Heading 2 2 3" xfId="3814" xr:uid="{00000000-0005-0000-0000-000052090000}"/>
    <cellStyle name="Heading 2 3" xfId="1137" xr:uid="{00000000-0005-0000-0000-000053090000}"/>
    <cellStyle name="Heading 2 3 2" xfId="2828" xr:uid="{00000000-0005-0000-0000-000054090000}"/>
    <cellStyle name="Heading 2 3 3" xfId="4118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6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5" xr:uid="{00000000-0005-0000-0000-000067090000}"/>
    <cellStyle name="Heading 2+" xfId="1154" xr:uid="{00000000-0005-0000-0000-000068090000}"/>
    <cellStyle name="Heading 2+ 2" xfId="3817" xr:uid="{00000000-0005-0000-0000-000069090000}"/>
    <cellStyle name="Heading 2+ 2 2" xfId="4003" xr:uid="{00000000-0005-0000-0000-00006A090000}"/>
    <cellStyle name="Heading 2+ 2 2 2" xfId="4389" xr:uid="{00000000-0005-0000-0000-00006B090000}"/>
    <cellStyle name="Heading 2+ 2 3" xfId="4375" xr:uid="{00000000-0005-0000-0000-00006C090000}"/>
    <cellStyle name="Heading 2+ 2 4" xfId="4571" xr:uid="{00000000-0005-0000-0000-00006D090000}"/>
    <cellStyle name="Heading 2+ 3" xfId="4002" xr:uid="{00000000-0005-0000-0000-00006E090000}"/>
    <cellStyle name="Heading 2+ 3 2" xfId="4388" xr:uid="{00000000-0005-0000-0000-00006F090000}"/>
    <cellStyle name="Heading 2+ 4" xfId="4374" xr:uid="{00000000-0005-0000-0000-000070090000}"/>
    <cellStyle name="Heading 2+ 5" xfId="4438" xr:uid="{00000000-0005-0000-0000-000071090000}"/>
    <cellStyle name="Heading 3" xfId="2982" builtinId="18" customBuiltin="1"/>
    <cellStyle name="Heading 3 2" xfId="1155" xr:uid="{00000000-0005-0000-0000-000073090000}"/>
    <cellStyle name="Heading 3 2 2" xfId="2829" xr:uid="{00000000-0005-0000-0000-000074090000}"/>
    <cellStyle name="Heading 3 2 3" xfId="3818" xr:uid="{00000000-0005-0000-0000-000075090000}"/>
    <cellStyle name="Heading 3 3" xfId="1156" xr:uid="{00000000-0005-0000-0000-000076090000}"/>
    <cellStyle name="Heading 3 3 2" xfId="2830" xr:uid="{00000000-0005-0000-0000-000077090000}"/>
    <cellStyle name="Heading 3 3 3" xfId="4119" xr:uid="{00000000-0005-0000-0000-000078090000}"/>
    <cellStyle name="Heading 3+" xfId="1157" xr:uid="{00000000-0005-0000-0000-000079090000}"/>
    <cellStyle name="Heading 4" xfId="2983" builtinId="19" customBuiltin="1"/>
    <cellStyle name="Heading 4 2" xfId="1158" xr:uid="{00000000-0005-0000-0000-00007B090000}"/>
    <cellStyle name="Heading 4 2 2" xfId="2831" xr:uid="{00000000-0005-0000-0000-00007C090000}"/>
    <cellStyle name="Heading 4 2 3" xfId="3819" xr:uid="{00000000-0005-0000-0000-00007D090000}"/>
    <cellStyle name="Heading 4 3" xfId="1159" xr:uid="{00000000-0005-0000-0000-00007E090000}"/>
    <cellStyle name="Heading 4 3 2" xfId="2832" xr:uid="{00000000-0005-0000-0000-00007F090000}"/>
    <cellStyle name="Heading 4 3 3" xfId="4120" xr:uid="{00000000-0005-0000-0000-000080090000}"/>
    <cellStyle name="Heading 5" xfId="2824" xr:uid="{00000000-0005-0000-0000-000081090000}"/>
    <cellStyle name="Heading 6" xfId="3811" xr:uid="{00000000-0005-0000-0000-000082090000}"/>
    <cellStyle name="Heading 7" xfId="4569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3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4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4" xr:uid="{00000000-0005-0000-0000-00009C090000}"/>
    <cellStyle name="Hidden" xfId="1182" xr:uid="{00000000-0005-0000-0000-00009D090000}"/>
    <cellStyle name="Hidden 2" xfId="3820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6" xr:uid="{00000000-0005-0000-0000-0000A1090000}"/>
    <cellStyle name="Hyperlink 2 2 3" xfId="3822" xr:uid="{00000000-0005-0000-0000-0000A2090000}"/>
    <cellStyle name="Hyperlink 2 3" xfId="4006" xr:uid="{00000000-0005-0000-0000-0000A3090000}"/>
    <cellStyle name="Hyperlink 2 3 2" xfId="4724" xr:uid="{00000000-0005-0000-0000-0000A4090000}"/>
    <cellStyle name="Hyperlink 2 4" xfId="4265" xr:uid="{00000000-0005-0000-0000-0000A5090000}"/>
    <cellStyle name="Hyperlink 2 4 2" xfId="4712" xr:uid="{00000000-0005-0000-0000-0000A6090000}"/>
    <cellStyle name="Hyperlink 2 5" xfId="3821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7" xr:uid="{00000000-0005-0000-0000-0000AA090000}"/>
    <cellStyle name="Hyperlink 3 2 3" xfId="4007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8" xr:uid="{00000000-0005-0000-0000-0000AF090000}"/>
    <cellStyle name="Hyperlink 7" xfId="4005" xr:uid="{00000000-0005-0000-0000-0000B0090000}"/>
    <cellStyle name="Hyperlink 8" xfId="3915" xr:uid="{00000000-0005-0000-0000-0000B1090000}"/>
    <cellStyle name="Indent" xfId="1190" xr:uid="{00000000-0005-0000-0000-0000B2090000}"/>
    <cellStyle name="Indent 2" xfId="4268" xr:uid="{00000000-0005-0000-0000-0000B3090000}"/>
    <cellStyle name="Indent 3" xfId="3823" xr:uid="{00000000-0005-0000-0000-0000B4090000}"/>
    <cellStyle name="Info_Main" xfId="3824" xr:uid="{00000000-0005-0000-0000-0000B5090000}"/>
    <cellStyle name="Input" xfId="2987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5" xr:uid="{00000000-0005-0000-0000-0000B9090000}"/>
    <cellStyle name="Input 2" xfId="1193" xr:uid="{00000000-0005-0000-0000-0000BA090000}"/>
    <cellStyle name="Input 2 2" xfId="2836" xr:uid="{00000000-0005-0000-0000-0000BB090000}"/>
    <cellStyle name="Input 2 3" xfId="3825" xr:uid="{00000000-0005-0000-0000-0000BC090000}"/>
    <cellStyle name="Input 3" xfId="1194" xr:uid="{00000000-0005-0000-0000-0000BD090000}"/>
    <cellStyle name="Input 3 2" xfId="2837" xr:uid="{00000000-0005-0000-0000-0000BE090000}"/>
    <cellStyle name="Input 3 3" xfId="4124" xr:uid="{00000000-0005-0000-0000-0000BF090000}"/>
    <cellStyle name="Input 4" xfId="1195" xr:uid="{00000000-0005-0000-0000-0000C0090000}"/>
    <cellStyle name="Input 4 2" xfId="4269" xr:uid="{00000000-0005-0000-0000-0000C1090000}"/>
    <cellStyle name="Input 4 3" xfId="4160" xr:uid="{00000000-0005-0000-0000-0000C2090000}"/>
    <cellStyle name="Input 5" xfId="1196" xr:uid="{00000000-0005-0000-0000-0000C3090000}"/>
    <cellStyle name="Input 5 2" xfId="4270" xr:uid="{00000000-0005-0000-0000-0000C4090000}"/>
    <cellStyle name="Input 5 3" xfId="4162" xr:uid="{00000000-0005-0000-0000-0000C5090000}"/>
    <cellStyle name="Input 6" xfId="1197" xr:uid="{00000000-0005-0000-0000-0000C6090000}"/>
    <cellStyle name="Input 7" xfId="1198" xr:uid="{00000000-0005-0000-0000-0000C7090000}"/>
    <cellStyle name="Input 8" xfId="4350" xr:uid="{00000000-0005-0000-0000-0000C8090000}"/>
    <cellStyle name="InputCurrency" xfId="3826" xr:uid="{00000000-0005-0000-0000-0000C9090000}"/>
    <cellStyle name="InputCurrency 2" xfId="4009" xr:uid="{00000000-0005-0000-0000-0000CA090000}"/>
    <cellStyle name="InputPercent1" xfId="3827" xr:uid="{00000000-0005-0000-0000-0000CB090000}"/>
    <cellStyle name="JEDescriptionRowNameCol" xfId="3091" xr:uid="{00000000-0005-0000-0000-0000CC090000}"/>
    <cellStyle name="JEDescriptionRowNameCol 2" xfId="4484" xr:uid="{00000000-0005-0000-0000-0000CD090000}"/>
    <cellStyle name="JEDetailRowCreditCol" xfId="3092" xr:uid="{00000000-0005-0000-0000-0000CE090000}"/>
    <cellStyle name="JEDetailRowDebitCol" xfId="3093" xr:uid="{00000000-0005-0000-0000-0000CF090000}"/>
    <cellStyle name="JEDetailRowDescCol" xfId="3094" xr:uid="{00000000-0005-0000-0000-0000D0090000}"/>
    <cellStyle name="JEDetailRowNameCol" xfId="3095" xr:uid="{00000000-0005-0000-0000-0000D1090000}"/>
    <cellStyle name="JEDetailRowSpacerCol" xfId="4485" xr:uid="{00000000-0005-0000-0000-0000D2090000}"/>
    <cellStyle name="JEDetailRowWPRefCol" xfId="3096" xr:uid="{00000000-0005-0000-0000-0000D3090000}"/>
    <cellStyle name="JEFundSectionHeaderRowDescCol" xfId="4555" xr:uid="{00000000-0005-0000-0000-0000D4090000}"/>
    <cellStyle name="JEFundSectionHeaderRowNameCol" xfId="4554" xr:uid="{00000000-0005-0000-0000-0000D5090000}"/>
    <cellStyle name="JEIdentityRowDescCol" xfId="3097" xr:uid="{00000000-0005-0000-0000-0000D6090000}"/>
    <cellStyle name="JEIdentityRowNameCol" xfId="3098" xr:uid="{00000000-0005-0000-0000-0000D7090000}"/>
    <cellStyle name="JEIdentityRowSpacerCol" xfId="4561" xr:uid="{00000000-0005-0000-0000-0000D8090000}"/>
    <cellStyle name="JEIdentityRowWPRefCol" xfId="3099" xr:uid="{00000000-0005-0000-0000-0000D9090000}"/>
    <cellStyle name="JETotalRowCreditCol" xfId="3100" xr:uid="{00000000-0005-0000-0000-0000DA090000}"/>
    <cellStyle name="JETotalRowDebitCol" xfId="3101" xr:uid="{00000000-0005-0000-0000-0000DB090000}"/>
    <cellStyle name="JETotalRowDescCol" xfId="3102" xr:uid="{00000000-0005-0000-0000-0000DC090000}"/>
    <cellStyle name="JETotalRowNameCol" xfId="3103" xr:uid="{00000000-0005-0000-0000-0000DD090000}"/>
    <cellStyle name="JETotalRowSpacerCol" xfId="4486" xr:uid="{00000000-0005-0000-0000-0000DE090000}"/>
    <cellStyle name="JETotalRowWPRefCol" xfId="3104" xr:uid="{00000000-0005-0000-0000-0000DF090000}"/>
    <cellStyle name="JETypeDescriptionRowDescCol" xfId="3105" xr:uid="{00000000-0005-0000-0000-0000E0090000}"/>
    <cellStyle name="JETypeDescriptionRowNameCol" xfId="3106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71" xr:uid="{00000000-0005-0000-0000-0000E7090000}"/>
    <cellStyle name="KPMG Normal 3" xfId="3828" xr:uid="{00000000-0005-0000-0000-0000E8090000}"/>
    <cellStyle name="KPMG Normal Text" xfId="1204" xr:uid="{00000000-0005-0000-0000-0000E9090000}"/>
    <cellStyle name="KPMG Normal Text 2" xfId="4272" xr:uid="{00000000-0005-0000-0000-0000EA090000}"/>
    <cellStyle name="KPMG Normal Text 3" xfId="3829" xr:uid="{00000000-0005-0000-0000-0000EB090000}"/>
    <cellStyle name="KPMG Normal_TAX FOR RAPP_2012" xfId="3830" xr:uid="{00000000-0005-0000-0000-0000EC090000}"/>
    <cellStyle name="left" xfId="1205" xr:uid="{00000000-0005-0000-0000-0000ED090000}"/>
    <cellStyle name="left 2" xfId="4273" xr:uid="{00000000-0005-0000-0000-0000EE090000}"/>
    <cellStyle name="left 3" xfId="3831" xr:uid="{00000000-0005-0000-0000-0000EF090000}"/>
    <cellStyle name="Link Currency (0)" xfId="3832" xr:uid="{00000000-0005-0000-0000-0000F0090000}"/>
    <cellStyle name="Link Currency (2)" xfId="3833" xr:uid="{00000000-0005-0000-0000-0000F1090000}"/>
    <cellStyle name="Link Units (0)" xfId="3834" xr:uid="{00000000-0005-0000-0000-0000F2090000}"/>
    <cellStyle name="Link Units (1)" xfId="3835" xr:uid="{00000000-0005-0000-0000-0000F3090000}"/>
    <cellStyle name="Link Units (2)" xfId="3836" xr:uid="{00000000-0005-0000-0000-0000F4090000}"/>
    <cellStyle name="Linked Cell" xfId="2990" builtinId="24" customBuiltin="1"/>
    <cellStyle name="Linked Cell 2" xfId="1206" xr:uid="{00000000-0005-0000-0000-0000F6090000}"/>
    <cellStyle name="Linked Cell 2 2" xfId="2838" xr:uid="{00000000-0005-0000-0000-0000F7090000}"/>
    <cellStyle name="Linked Cell 2 3" xfId="3837" xr:uid="{00000000-0005-0000-0000-0000F8090000}"/>
    <cellStyle name="Linked Cell 3" xfId="1207" xr:uid="{00000000-0005-0000-0000-0000F9090000}"/>
    <cellStyle name="Linked Cell 3 2" xfId="2839" xr:uid="{00000000-0005-0000-0000-0000FA090000}"/>
    <cellStyle name="Linked Cell 3 3" xfId="4127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8" xr:uid="{00000000-0005-0000-0000-0000020A0000}"/>
    <cellStyle name="Milliers_AR1194" xfId="3839" xr:uid="{00000000-0005-0000-0000-0000030A0000}"/>
    <cellStyle name="Mon?taire [0]_AR1194" xfId="3840" xr:uid="{00000000-0005-0000-0000-0000040A0000}"/>
    <cellStyle name="Mon?taire_AR1194" xfId="3841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10" xr:uid="{00000000-0005-0000-0000-0000080A0000}"/>
    <cellStyle name="N1" xfId="4011" xr:uid="{00000000-0005-0000-0000-0000090A0000}"/>
    <cellStyle name="N2" xfId="4012" xr:uid="{00000000-0005-0000-0000-00000A0A0000}"/>
    <cellStyle name="N3" xfId="4013" xr:uid="{00000000-0005-0000-0000-00000B0A0000}"/>
    <cellStyle name="N4" xfId="4014" xr:uid="{00000000-0005-0000-0000-00000C0A0000}"/>
    <cellStyle name="NetIncomeLossRowBalance" xfId="3107" xr:uid="{00000000-0005-0000-0000-00000D0A0000}"/>
    <cellStyle name="NetIncomeLossRowBalanceCol" xfId="4514" xr:uid="{00000000-0005-0000-0000-00000E0A0000}"/>
    <cellStyle name="NetIncomeLossRowDescCol" xfId="3108" xr:uid="{00000000-0005-0000-0000-00000F0A0000}"/>
    <cellStyle name="NetIncomeLossRowDescCol 2" xfId="4512" xr:uid="{00000000-0005-0000-0000-0000100A0000}"/>
    <cellStyle name="NetIncomeLossRowJERefCol" xfId="3109" xr:uid="{00000000-0005-0000-0000-0000110A0000}"/>
    <cellStyle name="NetIncomeLossRowJERefCol 2" xfId="4516" xr:uid="{00000000-0005-0000-0000-0000120A0000}"/>
    <cellStyle name="NetIncomeLossRowNameCol" xfId="3110" xr:uid="{00000000-0005-0000-0000-0000130A0000}"/>
    <cellStyle name="NetIncomeLossRowNameCol 2" xfId="4511" xr:uid="{00000000-0005-0000-0000-0000140A0000}"/>
    <cellStyle name="NetIncomeLossRowSpacerCol" xfId="4515" xr:uid="{00000000-0005-0000-0000-0000150A0000}"/>
    <cellStyle name="NetIncomeLossRowVarPectCol" xfId="3111" xr:uid="{00000000-0005-0000-0000-0000160A0000}"/>
    <cellStyle name="NetIncomeLossRowVarPectCol 2" xfId="4517" xr:uid="{00000000-0005-0000-0000-0000170A0000}"/>
    <cellStyle name="NetIncomeLossRowWPRefCol" xfId="3112" xr:uid="{00000000-0005-0000-0000-0000180A0000}"/>
    <cellStyle name="NetIncomeLossRowWPRefCol 2" xfId="4513" xr:uid="{00000000-0005-0000-0000-0000190A0000}"/>
    <cellStyle name="Neutral" xfId="2986" builtinId="28" customBuiltin="1"/>
    <cellStyle name="Neutral 2" xfId="1216" xr:uid="{00000000-0005-0000-0000-00001B0A0000}"/>
    <cellStyle name="Neutral 2 2" xfId="2840" xr:uid="{00000000-0005-0000-0000-00001C0A0000}"/>
    <cellStyle name="Neutral 2 3" xfId="3842" xr:uid="{00000000-0005-0000-0000-00001D0A0000}"/>
    <cellStyle name="Neutral 3" xfId="1217" xr:uid="{00000000-0005-0000-0000-00001E0A0000}"/>
    <cellStyle name="Neutral 3 2" xfId="2841" xr:uid="{00000000-0005-0000-0000-00001F0A0000}"/>
    <cellStyle name="Neutral 3 3" xfId="4123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3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4" xr:uid="{00000000-0005-0000-0000-00002D0A0000}"/>
    <cellStyle name="Normal - Style1 2 3" xfId="3844" xr:uid="{00000000-0005-0000-0000-00002E0A0000}"/>
    <cellStyle name="Normal - Style1 3" xfId="2842" xr:uid="{00000000-0005-0000-0000-00002F0A0000}"/>
    <cellStyle name="Normal - Style5" xfId="3845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3" xr:uid="{00000000-0005-0000-0000-0000350A0000}"/>
    <cellStyle name="Normal 10 13 2" xfId="4275" xr:uid="{00000000-0005-0000-0000-0000360A0000}"/>
    <cellStyle name="Normal 10 14" xfId="3846" xr:uid="{00000000-0005-0000-0000-0000370A0000}"/>
    <cellStyle name="Normal 10 2" xfId="1232" xr:uid="{00000000-0005-0000-0000-0000380A0000}"/>
    <cellStyle name="Normal 10 2 2" xfId="2844" xr:uid="{00000000-0005-0000-0000-0000390A0000}"/>
    <cellStyle name="Normal 10 3" xfId="1233" xr:uid="{00000000-0005-0000-0000-00003A0A0000}"/>
    <cellStyle name="Normal 10 3 2" xfId="2845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2" xr:uid="{00000000-0005-0000-0000-0000430A0000}"/>
    <cellStyle name="Normal 100 2 2" xfId="4728" xr:uid="{00000000-0005-0000-0000-0000440A0000}"/>
    <cellStyle name="Normal 100 2 3" xfId="4718" xr:uid="{00000000-0005-0000-0000-0000450A0000}"/>
    <cellStyle name="Normal 101" xfId="3149" xr:uid="{00000000-0005-0000-0000-0000460A0000}"/>
    <cellStyle name="Normal 102" xfId="3660" xr:uid="{00000000-0005-0000-0000-0000470A0000}"/>
    <cellStyle name="Normal 103" xfId="3001" xr:uid="{00000000-0005-0000-0000-0000480A0000}"/>
    <cellStyle name="Normal 103 2" xfId="4465" xr:uid="{00000000-0005-0000-0000-0000490A0000}"/>
    <cellStyle name="Normal 104" xfId="1241" xr:uid="{00000000-0005-0000-0000-00004A0A0000}"/>
    <cellStyle name="Normal 104 2" xfId="3363" xr:uid="{00000000-0005-0000-0000-00004B0A0000}"/>
    <cellStyle name="Normal 105" xfId="1242" xr:uid="{00000000-0005-0000-0000-00004C0A0000}"/>
    <cellStyle name="Normal 105 2" xfId="3364" xr:uid="{00000000-0005-0000-0000-00004D0A0000}"/>
    <cellStyle name="Normal 106" xfId="2977" xr:uid="{00000000-0005-0000-0000-00004E0A0000}"/>
    <cellStyle name="Normal 107" xfId="2976" xr:uid="{00000000-0005-0000-0000-00004F0A0000}"/>
    <cellStyle name="Normal 108" xfId="3686" xr:uid="{00000000-0005-0000-0000-0000500A0000}"/>
    <cellStyle name="Normal 108 2" xfId="4523" xr:uid="{00000000-0005-0000-0000-0000510A0000}"/>
    <cellStyle name="Normal 108 2 2" xfId="4720" xr:uid="{00000000-0005-0000-0000-0000520A0000}"/>
    <cellStyle name="Normal 109" xfId="3689" xr:uid="{00000000-0005-0000-0000-0000530A0000}"/>
    <cellStyle name="Normal 109 2" xfId="4553" xr:uid="{00000000-0005-0000-0000-0000540A0000}"/>
    <cellStyle name="Normal 109 2 2" xfId="4729" xr:uid="{00000000-0005-0000-0000-0000550A0000}"/>
    <cellStyle name="Normal 109 3" xfId="4708" xr:uid="{00000000-0005-0000-0000-0000560A0000}"/>
    <cellStyle name="Normal 109 4" xfId="4682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6" xr:uid="{00000000-0005-0000-0000-00005C0A0000}"/>
    <cellStyle name="Normal 11 13 2" xfId="4276" xr:uid="{00000000-0005-0000-0000-00005D0A0000}"/>
    <cellStyle name="Normal 11 14" xfId="3847" xr:uid="{00000000-0005-0000-0000-00005E0A0000}"/>
    <cellStyle name="Normal 11 2" xfId="1247" xr:uid="{00000000-0005-0000-0000-00005F0A0000}"/>
    <cellStyle name="Normal 11 2 2" xfId="2847" xr:uid="{00000000-0005-0000-0000-0000600A0000}"/>
    <cellStyle name="Normal 11 2 3" xfId="4015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8" xr:uid="{00000000-0005-0000-0000-0000690A0000}"/>
    <cellStyle name="Normal 111" xfId="4564" xr:uid="{00000000-0005-0000-0000-00006A0A0000}"/>
    <cellStyle name="Normal 111 2" xfId="4698" xr:uid="{00000000-0005-0000-0000-00006B0A0000}"/>
    <cellStyle name="Normal 112" xfId="4565" xr:uid="{00000000-0005-0000-0000-00006C0A0000}"/>
    <cellStyle name="Normal 112 2" xfId="4686" xr:uid="{00000000-0005-0000-0000-00006D0A0000}"/>
    <cellStyle name="Normal 113" xfId="4566" xr:uid="{00000000-0005-0000-0000-00006E0A0000}"/>
    <cellStyle name="Normal 113 2" xfId="4695" xr:uid="{00000000-0005-0000-0000-00006F0A0000}"/>
    <cellStyle name="Normal 114" xfId="4684" xr:uid="{00000000-0005-0000-0000-0000700A0000}"/>
    <cellStyle name="Normal 115" xfId="4702" xr:uid="{00000000-0005-0000-0000-0000710A0000}"/>
    <cellStyle name="Normal 116" xfId="4689" xr:uid="{00000000-0005-0000-0000-0000720A0000}"/>
    <cellStyle name="Normal 117" xfId="4692" xr:uid="{00000000-0005-0000-0000-0000730A0000}"/>
    <cellStyle name="Normal 118" xfId="4705" xr:uid="{00000000-0005-0000-0000-0000740A0000}"/>
    <cellStyle name="Normal 119" xfId="4733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8" xr:uid="{00000000-0005-0000-0000-00007A0A0000}"/>
    <cellStyle name="Normal 12 13 2" xfId="4277" xr:uid="{00000000-0005-0000-0000-00007B0A0000}"/>
    <cellStyle name="Normal 12 14" xfId="3848" xr:uid="{00000000-0005-0000-0000-00007C0A0000}"/>
    <cellStyle name="Normal 12 2" xfId="1259" xr:uid="{00000000-0005-0000-0000-00007D0A0000}"/>
    <cellStyle name="Normal 12 2 2" xfId="2849" xr:uid="{00000000-0005-0000-0000-00007E0A0000}"/>
    <cellStyle name="Normal 12 3" xfId="1260" xr:uid="{00000000-0005-0000-0000-00007F0A0000}"/>
    <cellStyle name="Normal 12 3 2" xfId="4278" xr:uid="{00000000-0005-0000-0000-0000800A0000}"/>
    <cellStyle name="Normal 12 3 3" xfId="3849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7" xr:uid="{00000000-0005-0000-0000-0000880A0000}"/>
    <cellStyle name="Normal 121" xfId="4735" xr:uid="{00000000-0005-0000-0000-0000890A0000}"/>
    <cellStyle name="Normal 122" xfId="4736" xr:uid="{00000000-0005-0000-0000-00008A0A0000}"/>
    <cellStyle name="Normal 123" xfId="4704" xr:uid="{00000000-0005-0000-0000-00008B0A0000}"/>
    <cellStyle name="Normal 124" xfId="4676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50" xr:uid="{00000000-0005-0000-0000-0000990A0000}"/>
    <cellStyle name="Normal 13 2 3" xfId="4016" xr:uid="{00000000-0005-0000-0000-00009A0A0000}"/>
    <cellStyle name="Normal 13 20" xfId="1279" xr:uid="{00000000-0005-0000-0000-00009B0A0000}"/>
    <cellStyle name="Normal 13 21" xfId="4279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51" xr:uid="{00000000-0005-0000-0000-0000B10A0000}"/>
    <cellStyle name="Normal 14 2 3" xfId="4017" xr:uid="{00000000-0005-0000-0000-0000B20A0000}"/>
    <cellStyle name="Normal 14 20" xfId="1300" xr:uid="{00000000-0005-0000-0000-0000B30A0000}"/>
    <cellStyle name="Normal 14 21" xfId="4280" xr:uid="{00000000-0005-0000-0000-0000B40A0000}"/>
    <cellStyle name="Normal 14 3" xfId="1301" xr:uid="{00000000-0005-0000-0000-0000B50A0000}"/>
    <cellStyle name="Normal 14 3 2" xfId="4281" xr:uid="{00000000-0005-0000-0000-0000B60A0000}"/>
    <cellStyle name="Normal 14 3 3" xfId="4018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2" xr:uid="{00000000-0005-0000-0000-0000C20A0000}"/>
    <cellStyle name="Normal 15 14" xfId="3850" xr:uid="{00000000-0005-0000-0000-0000C30A0000}"/>
    <cellStyle name="Normal 15 2" xfId="1312" xr:uid="{00000000-0005-0000-0000-0000C40A0000}"/>
    <cellStyle name="Normal 15 2 2" xfId="4282" xr:uid="{00000000-0005-0000-0000-0000C50A0000}"/>
    <cellStyle name="Normal 15 2 3" xfId="4019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3" xr:uid="{00000000-0005-0000-0000-0000CF0A0000}"/>
    <cellStyle name="Normal 16 2 2" xfId="4020" xr:uid="{00000000-0005-0000-0000-0000D00A0000}"/>
    <cellStyle name="Normal 16 3" xfId="4283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5" xr:uid="{00000000-0005-0000-0000-0000DE0A0000}"/>
    <cellStyle name="Normal 17 2 3" xfId="4022" xr:uid="{00000000-0005-0000-0000-0000DF0A0000}"/>
    <cellStyle name="Normal 17 20" xfId="1333" xr:uid="{00000000-0005-0000-0000-0000E00A0000}"/>
    <cellStyle name="Normal 17 21" xfId="4284" xr:uid="{00000000-0005-0000-0000-0000E10A0000}"/>
    <cellStyle name="Normal 17 22" xfId="3916" xr:uid="{00000000-0005-0000-0000-0000E20A0000}"/>
    <cellStyle name="Normal 17 3" xfId="1334" xr:uid="{00000000-0005-0000-0000-0000E30A0000}"/>
    <cellStyle name="Normal 17 3 2" xfId="4286" xr:uid="{00000000-0005-0000-0000-0000E40A0000}"/>
    <cellStyle name="Normal 17 3 3" xfId="4021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4" xr:uid="{00000000-0005-0000-0000-0000ED0A0000}"/>
    <cellStyle name="Normal 18 3" xfId="3918" xr:uid="{00000000-0005-0000-0000-0000EE0A0000}"/>
    <cellStyle name="Normal 19" xfId="1342" xr:uid="{00000000-0005-0000-0000-0000EF0A0000}"/>
    <cellStyle name="Normal 19 2" xfId="2855" xr:uid="{00000000-0005-0000-0000-0000F00A0000}"/>
    <cellStyle name="Normal 19 3" xfId="3365" xr:uid="{00000000-0005-0000-0000-0000F10A0000}"/>
    <cellStyle name="Normal 19 4" xfId="3919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4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7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4" xr:uid="{00000000-0005-0000-0000-00000D0B0000}"/>
    <cellStyle name="Normal 2 2 2 2 3" xfId="2975" xr:uid="{00000000-0005-0000-0000-00000E0B0000}"/>
    <cellStyle name="Normal 2 2 2 2 4" xfId="3851" xr:uid="{00000000-0005-0000-0000-00000F0B0000}"/>
    <cellStyle name="Normal 2 2 2 3" xfId="1367" xr:uid="{00000000-0005-0000-0000-0000100B0000}"/>
    <cellStyle name="Normal 2 2 2 3 2" xfId="3368" xr:uid="{00000000-0005-0000-0000-0000110B0000}"/>
    <cellStyle name="Normal 2 2 2 3 3" xfId="4025" xr:uid="{00000000-0005-0000-0000-0000120B0000}"/>
    <cellStyle name="Normal 2 2 2 4" xfId="2858" xr:uid="{00000000-0005-0000-0000-0000130B0000}"/>
    <cellStyle name="Normal 2 2 2 4 2" xfId="4023" xr:uid="{00000000-0005-0000-0000-0000140B0000}"/>
    <cellStyle name="Normal 2 2 2 5" xfId="4725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6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7" xr:uid="{00000000-0005-0000-0000-00002D0B0000}"/>
    <cellStyle name="Normal 2 2 4 3" xfId="3852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7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9" xr:uid="{00000000-0005-0000-0000-00004D0B0000}"/>
    <cellStyle name="Normal 2 21" xfId="1419" xr:uid="{00000000-0005-0000-0000-00004E0B0000}"/>
    <cellStyle name="Normal 2 21 2" xfId="3370" xr:uid="{00000000-0005-0000-0000-00004F0B0000}"/>
    <cellStyle name="Normal 2 22" xfId="1420" xr:uid="{00000000-0005-0000-0000-0000500B0000}"/>
    <cellStyle name="Normal 2 22 2" xfId="3371" xr:uid="{00000000-0005-0000-0000-0000510B0000}"/>
    <cellStyle name="Normal 2 23" xfId="1421" xr:uid="{00000000-0005-0000-0000-0000520B0000}"/>
    <cellStyle name="Normal 2 23 2" xfId="3372" xr:uid="{00000000-0005-0000-0000-0000530B0000}"/>
    <cellStyle name="Normal 2 24" xfId="1422" xr:uid="{00000000-0005-0000-0000-0000540B0000}"/>
    <cellStyle name="Normal 2 24 2" xfId="3373" xr:uid="{00000000-0005-0000-0000-0000550B0000}"/>
    <cellStyle name="Normal 2 25" xfId="1423" xr:uid="{00000000-0005-0000-0000-0000560B0000}"/>
    <cellStyle name="Normal 2 25 2" xfId="3374" xr:uid="{00000000-0005-0000-0000-0000570B0000}"/>
    <cellStyle name="Normal 2 26" xfId="1424" xr:uid="{00000000-0005-0000-0000-0000580B0000}"/>
    <cellStyle name="Normal 2 26 2" xfId="3375" xr:uid="{00000000-0005-0000-0000-0000590B0000}"/>
    <cellStyle name="Normal 2 27" xfId="1425" xr:uid="{00000000-0005-0000-0000-00005A0B0000}"/>
    <cellStyle name="Normal 2 27 2" xfId="3376" xr:uid="{00000000-0005-0000-0000-00005B0B0000}"/>
    <cellStyle name="Normal 2 28" xfId="1426" xr:uid="{00000000-0005-0000-0000-00005C0B0000}"/>
    <cellStyle name="Normal 2 28 2" xfId="3377" xr:uid="{00000000-0005-0000-0000-00005D0B0000}"/>
    <cellStyle name="Normal 2 29" xfId="1427" xr:uid="{00000000-0005-0000-0000-00005E0B0000}"/>
    <cellStyle name="Normal 2 29 2" xfId="3378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9" xr:uid="{00000000-0005-0000-0000-0000620B0000}"/>
    <cellStyle name="Normal 2 3 2 3" xfId="3853" xr:uid="{00000000-0005-0000-0000-0000630B0000}"/>
    <cellStyle name="Normal 2 3 3" xfId="1430" xr:uid="{00000000-0005-0000-0000-0000640B0000}"/>
    <cellStyle name="Normal 2 3 3 2" xfId="3380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9" xr:uid="{00000000-0005-0000-0000-0000680B0000}"/>
    <cellStyle name="Normal 2 30" xfId="1433" xr:uid="{00000000-0005-0000-0000-0000690B0000}"/>
    <cellStyle name="Normal 2 30 2" xfId="3381" xr:uid="{00000000-0005-0000-0000-00006A0B0000}"/>
    <cellStyle name="Normal 2 31" xfId="1434" xr:uid="{00000000-0005-0000-0000-00006B0B0000}"/>
    <cellStyle name="Normal 2 31 2" xfId="3382" xr:uid="{00000000-0005-0000-0000-00006C0B0000}"/>
    <cellStyle name="Normal 2 32" xfId="1435" xr:uid="{00000000-0005-0000-0000-00006D0B0000}"/>
    <cellStyle name="Normal 2 32 2" xfId="3383" xr:uid="{00000000-0005-0000-0000-00006E0B0000}"/>
    <cellStyle name="Normal 2 33" xfId="1436" xr:uid="{00000000-0005-0000-0000-00006F0B0000}"/>
    <cellStyle name="Normal 2 33 2" xfId="3384" xr:uid="{00000000-0005-0000-0000-0000700B0000}"/>
    <cellStyle name="Normal 2 34" xfId="1437" xr:uid="{00000000-0005-0000-0000-0000710B0000}"/>
    <cellStyle name="Normal 2 34 2" xfId="3385" xr:uid="{00000000-0005-0000-0000-0000720B0000}"/>
    <cellStyle name="Normal 2 35" xfId="1438" xr:uid="{00000000-0005-0000-0000-0000730B0000}"/>
    <cellStyle name="Normal 2 35 2" xfId="3386" xr:uid="{00000000-0005-0000-0000-0000740B0000}"/>
    <cellStyle name="Normal 2 36" xfId="1439" xr:uid="{00000000-0005-0000-0000-0000750B0000}"/>
    <cellStyle name="Normal 2 36 2" xfId="3387" xr:uid="{00000000-0005-0000-0000-0000760B0000}"/>
    <cellStyle name="Normal 2 37" xfId="1440" xr:uid="{00000000-0005-0000-0000-0000770B0000}"/>
    <cellStyle name="Normal 2 37 2" xfId="3388" xr:uid="{00000000-0005-0000-0000-0000780B0000}"/>
    <cellStyle name="Normal 2 38" xfId="1441" xr:uid="{00000000-0005-0000-0000-0000790B0000}"/>
    <cellStyle name="Normal 2 38 2" xfId="3389" xr:uid="{00000000-0005-0000-0000-00007A0B0000}"/>
    <cellStyle name="Normal 2 39" xfId="1442" xr:uid="{00000000-0005-0000-0000-00007B0B0000}"/>
    <cellStyle name="Normal 2 39 2" xfId="3390" xr:uid="{00000000-0005-0000-0000-00007C0B0000}"/>
    <cellStyle name="Normal 2 4" xfId="1443" xr:uid="{00000000-0005-0000-0000-00007D0B0000}"/>
    <cellStyle name="Normal 2 4 2" xfId="2860" xr:uid="{00000000-0005-0000-0000-00007E0B0000}"/>
    <cellStyle name="Normal 2 4 3" xfId="3854" xr:uid="{00000000-0005-0000-0000-00007F0B0000}"/>
    <cellStyle name="Normal 2 40" xfId="1444" xr:uid="{00000000-0005-0000-0000-0000800B0000}"/>
    <cellStyle name="Normal 2 40 2" xfId="3391" xr:uid="{00000000-0005-0000-0000-0000810B0000}"/>
    <cellStyle name="Normal 2 41" xfId="1445" xr:uid="{00000000-0005-0000-0000-0000820B0000}"/>
    <cellStyle name="Normal 2 41 2" xfId="3392" xr:uid="{00000000-0005-0000-0000-0000830B0000}"/>
    <cellStyle name="Normal 2 42" xfId="1446" xr:uid="{00000000-0005-0000-0000-0000840B0000}"/>
    <cellStyle name="Normal 2 42 2" xfId="3393" xr:uid="{00000000-0005-0000-0000-0000850B0000}"/>
    <cellStyle name="Normal 2 43" xfId="1447" xr:uid="{00000000-0005-0000-0000-0000860B0000}"/>
    <cellStyle name="Normal 2 43 2" xfId="3394" xr:uid="{00000000-0005-0000-0000-0000870B0000}"/>
    <cellStyle name="Normal 2 44" xfId="1448" xr:uid="{00000000-0005-0000-0000-0000880B0000}"/>
    <cellStyle name="Normal 2 44 2" xfId="3395" xr:uid="{00000000-0005-0000-0000-0000890B0000}"/>
    <cellStyle name="Normal 2 45" xfId="1449" xr:uid="{00000000-0005-0000-0000-00008A0B0000}"/>
    <cellStyle name="Normal 2 45 2" xfId="3396" xr:uid="{00000000-0005-0000-0000-00008B0B0000}"/>
    <cellStyle name="Normal 2 46" xfId="1450" xr:uid="{00000000-0005-0000-0000-00008C0B0000}"/>
    <cellStyle name="Normal 2 46 2" xfId="3397" xr:uid="{00000000-0005-0000-0000-00008D0B0000}"/>
    <cellStyle name="Normal 2 47" xfId="1451" xr:uid="{00000000-0005-0000-0000-00008E0B0000}"/>
    <cellStyle name="Normal 2 47 2" xfId="3398" xr:uid="{00000000-0005-0000-0000-00008F0B0000}"/>
    <cellStyle name="Normal 2 48" xfId="1452" xr:uid="{00000000-0005-0000-0000-0000900B0000}"/>
    <cellStyle name="Normal 2 48 2" xfId="3399" xr:uid="{00000000-0005-0000-0000-0000910B0000}"/>
    <cellStyle name="Normal 2 49" xfId="1453" xr:uid="{00000000-0005-0000-0000-0000920B0000}"/>
    <cellStyle name="Normal 2 49 2" xfId="3400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8" xr:uid="{00000000-0005-0000-0000-0000960B0000}"/>
    <cellStyle name="Normal 2 5 4" xfId="3855" xr:uid="{00000000-0005-0000-0000-0000970B0000}"/>
    <cellStyle name="Normal 2 50" xfId="1456" xr:uid="{00000000-0005-0000-0000-0000980B0000}"/>
    <cellStyle name="Normal 2 50 2" xfId="3401" xr:uid="{00000000-0005-0000-0000-0000990B0000}"/>
    <cellStyle name="Normal 2 51" xfId="1457" xr:uid="{00000000-0005-0000-0000-00009A0B0000}"/>
    <cellStyle name="Normal 2 51 2" xfId="3402" xr:uid="{00000000-0005-0000-0000-00009B0B0000}"/>
    <cellStyle name="Normal 2 52" xfId="1458" xr:uid="{00000000-0005-0000-0000-00009C0B0000}"/>
    <cellStyle name="Normal 2 52 2" xfId="3403" xr:uid="{00000000-0005-0000-0000-00009D0B0000}"/>
    <cellStyle name="Normal 2 53" xfId="1459" xr:uid="{00000000-0005-0000-0000-00009E0B0000}"/>
    <cellStyle name="Normal 2 53 2" xfId="3404" xr:uid="{00000000-0005-0000-0000-00009F0B0000}"/>
    <cellStyle name="Normal 2 54" xfId="1460" xr:uid="{00000000-0005-0000-0000-0000A00B0000}"/>
    <cellStyle name="Normal 2 54 2" xfId="3405" xr:uid="{00000000-0005-0000-0000-0000A10B0000}"/>
    <cellStyle name="Normal 2 55" xfId="1461" xr:uid="{00000000-0005-0000-0000-0000A20B0000}"/>
    <cellStyle name="Normal 2 55 2" xfId="3406" xr:uid="{00000000-0005-0000-0000-0000A30B0000}"/>
    <cellStyle name="Normal 2 56" xfId="1462" xr:uid="{00000000-0005-0000-0000-0000A40B0000}"/>
    <cellStyle name="Normal 2 56 2" xfId="3407" xr:uid="{00000000-0005-0000-0000-0000A50B0000}"/>
    <cellStyle name="Normal 2 57" xfId="1463" xr:uid="{00000000-0005-0000-0000-0000A60B0000}"/>
    <cellStyle name="Normal 2 57 2" xfId="3408" xr:uid="{00000000-0005-0000-0000-0000A70B0000}"/>
    <cellStyle name="Normal 2 58" xfId="1464" xr:uid="{00000000-0005-0000-0000-0000A80B0000}"/>
    <cellStyle name="Normal 2 58 2" xfId="3409" xr:uid="{00000000-0005-0000-0000-0000A90B0000}"/>
    <cellStyle name="Normal 2 59" xfId="1465" xr:uid="{00000000-0005-0000-0000-0000AA0B0000}"/>
    <cellStyle name="Normal 2 59 2" xfId="3410" xr:uid="{00000000-0005-0000-0000-0000AB0B0000}"/>
    <cellStyle name="Normal 2 6" xfId="1466" xr:uid="{00000000-0005-0000-0000-0000AC0B0000}"/>
    <cellStyle name="Normal 2 6 2" xfId="4289" xr:uid="{00000000-0005-0000-0000-0000AD0B0000}"/>
    <cellStyle name="Normal 2 6 3" xfId="4376" xr:uid="{00000000-0005-0000-0000-0000AE0B0000}"/>
    <cellStyle name="Normal 2 6 3 2" xfId="4622" xr:uid="{00000000-0005-0000-0000-0000AF0B0000}"/>
    <cellStyle name="Normal 2 6 4" xfId="3856" xr:uid="{00000000-0005-0000-0000-0000B00B0000}"/>
    <cellStyle name="Normal 2 6 5" xfId="4572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6" xr:uid="{00000000-0005-0000-0000-0000B40B0000}"/>
    <cellStyle name="Normal 2 63" xfId="3366" xr:uid="{00000000-0005-0000-0000-0000B50B0000}"/>
    <cellStyle name="Normal 2 64" xfId="3684" xr:uid="{00000000-0005-0000-0000-0000B60B0000}"/>
    <cellStyle name="Normal 2 65" xfId="4734" xr:uid="{00000000-0005-0000-0000-0000B70B0000}"/>
    <cellStyle name="Normal 2 66" xfId="4678" xr:uid="{00000000-0005-0000-0000-0000B80B0000}"/>
    <cellStyle name="Normal 2 7" xfId="1469" xr:uid="{00000000-0005-0000-0000-0000B90B0000}"/>
    <cellStyle name="Normal 2 7 2" xfId="4027" xr:uid="{00000000-0005-0000-0000-0000BA0B0000}"/>
    <cellStyle name="Normal 2 7 3" xfId="4290" xr:uid="{00000000-0005-0000-0000-0000BB0B0000}"/>
    <cellStyle name="Normal 2 7 4" xfId="3917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00B0000}"/>
    <cellStyle name="Normal 20 2" xfId="2861" xr:uid="{00000000-0005-0000-0000-0000C10B0000}"/>
    <cellStyle name="Normal 20 3" xfId="3411" xr:uid="{00000000-0005-0000-0000-0000C20B0000}"/>
    <cellStyle name="Normal 21" xfId="1474" xr:uid="{00000000-0005-0000-0000-0000C30B0000}"/>
    <cellStyle name="Normal 21 2" xfId="2862" xr:uid="{00000000-0005-0000-0000-0000C40B0000}"/>
    <cellStyle name="Normal 21 3" xfId="3412" xr:uid="{00000000-0005-0000-0000-0000C50B0000}"/>
    <cellStyle name="Normal 21 4" xfId="4028" xr:uid="{00000000-0005-0000-0000-0000C60B0000}"/>
    <cellStyle name="Normal 22" xfId="1475" xr:uid="{00000000-0005-0000-0000-0000C70B0000}"/>
    <cellStyle name="Normal 22 10" xfId="1476" xr:uid="{00000000-0005-0000-0000-0000C80B0000}"/>
    <cellStyle name="Normal 22 11" xfId="1477" xr:uid="{00000000-0005-0000-0000-0000C90B0000}"/>
    <cellStyle name="Normal 22 12" xfId="1478" xr:uid="{00000000-0005-0000-0000-0000CA0B0000}"/>
    <cellStyle name="Normal 22 13" xfId="1479" xr:uid="{00000000-0005-0000-0000-0000CB0B0000}"/>
    <cellStyle name="Normal 22 14" xfId="1480" xr:uid="{00000000-0005-0000-0000-0000CC0B0000}"/>
    <cellStyle name="Normal 22 15" xfId="1481" xr:uid="{00000000-0005-0000-0000-0000CD0B0000}"/>
    <cellStyle name="Normal 22 16" xfId="1482" xr:uid="{00000000-0005-0000-0000-0000CE0B0000}"/>
    <cellStyle name="Normal 22 17" xfId="1483" xr:uid="{00000000-0005-0000-0000-0000CF0B0000}"/>
    <cellStyle name="Normal 22 18" xfId="1484" xr:uid="{00000000-0005-0000-0000-0000D00B0000}"/>
    <cellStyle name="Normal 22 19" xfId="1485" xr:uid="{00000000-0005-0000-0000-0000D10B0000}"/>
    <cellStyle name="Normal 22 2" xfId="1486" xr:uid="{00000000-0005-0000-0000-0000D20B0000}"/>
    <cellStyle name="Normal 22 20" xfId="1487" xr:uid="{00000000-0005-0000-0000-0000D30B0000}"/>
    <cellStyle name="Normal 22 21" xfId="3413" xr:uid="{00000000-0005-0000-0000-0000D40B0000}"/>
    <cellStyle name="Normal 22 21 2" xfId="4291" xr:uid="{00000000-0005-0000-0000-0000D50B0000}"/>
    <cellStyle name="Normal 22 22" xfId="4029" xr:uid="{00000000-0005-0000-0000-0000D60B0000}"/>
    <cellStyle name="Normal 22 3" xfId="1488" xr:uid="{00000000-0005-0000-0000-0000D70B0000}"/>
    <cellStyle name="Normal 22 4" xfId="1489" xr:uid="{00000000-0005-0000-0000-0000D80B0000}"/>
    <cellStyle name="Normal 22 5" xfId="1490" xr:uid="{00000000-0005-0000-0000-0000D90B0000}"/>
    <cellStyle name="Normal 22 6" xfId="1491" xr:uid="{00000000-0005-0000-0000-0000DA0B0000}"/>
    <cellStyle name="Normal 22 7" xfId="1492" xr:uid="{00000000-0005-0000-0000-0000DB0B0000}"/>
    <cellStyle name="Normal 22 8" xfId="1493" xr:uid="{00000000-0005-0000-0000-0000DC0B0000}"/>
    <cellStyle name="Normal 22 9" xfId="1494" xr:uid="{00000000-0005-0000-0000-0000DD0B0000}"/>
    <cellStyle name="Normal 23" xfId="1495" xr:uid="{00000000-0005-0000-0000-0000DE0B0000}"/>
    <cellStyle name="Normal 23 2" xfId="2863" xr:uid="{00000000-0005-0000-0000-0000DF0B0000}"/>
    <cellStyle name="Normal 23 3" xfId="3414" xr:uid="{00000000-0005-0000-0000-0000E00B0000}"/>
    <cellStyle name="Normal 23 4" xfId="4030" xr:uid="{00000000-0005-0000-0000-0000E10B0000}"/>
    <cellStyle name="Normal 24" xfId="1496" xr:uid="{00000000-0005-0000-0000-0000E20B0000}"/>
    <cellStyle name="Normal 24 2" xfId="2864" xr:uid="{00000000-0005-0000-0000-0000E30B0000}"/>
    <cellStyle name="Normal 24 3" xfId="3415" xr:uid="{00000000-0005-0000-0000-0000E40B0000}"/>
    <cellStyle name="Normal 24 4" xfId="3921" xr:uid="{00000000-0005-0000-0000-0000E50B0000}"/>
    <cellStyle name="Normal 25" xfId="1497" xr:uid="{00000000-0005-0000-0000-0000E60B0000}"/>
    <cellStyle name="Normal 25 2" xfId="2865" xr:uid="{00000000-0005-0000-0000-0000E70B0000}"/>
    <cellStyle name="Normal 25 3" xfId="4097" xr:uid="{00000000-0005-0000-0000-0000E80B0000}"/>
    <cellStyle name="Normal 26" xfId="1498" xr:uid="{00000000-0005-0000-0000-0000E90B0000}"/>
    <cellStyle name="Normal 26 2" xfId="2866" xr:uid="{00000000-0005-0000-0000-0000EA0B0000}"/>
    <cellStyle name="Normal 26 3" xfId="3416" xr:uid="{00000000-0005-0000-0000-0000EB0B0000}"/>
    <cellStyle name="Normal 26 4" xfId="4115" xr:uid="{00000000-0005-0000-0000-0000EC0B0000}"/>
    <cellStyle name="Normal 27" xfId="1499" xr:uid="{00000000-0005-0000-0000-0000ED0B0000}"/>
    <cellStyle name="Normal 27 2" xfId="2867" xr:uid="{00000000-0005-0000-0000-0000EE0B0000}"/>
    <cellStyle name="Normal 27 3" xfId="3417" xr:uid="{00000000-0005-0000-0000-0000EF0B0000}"/>
    <cellStyle name="Normal 27 4" xfId="4159" xr:uid="{00000000-0005-0000-0000-0000F00B0000}"/>
    <cellStyle name="Normal 28" xfId="1500" xr:uid="{00000000-0005-0000-0000-0000F10B0000}"/>
    <cellStyle name="Normal 28 10" xfId="1501" xr:uid="{00000000-0005-0000-0000-0000F20B0000}"/>
    <cellStyle name="Normal 28 11" xfId="1502" xr:uid="{00000000-0005-0000-0000-0000F30B0000}"/>
    <cellStyle name="Normal 28 12" xfId="1503" xr:uid="{00000000-0005-0000-0000-0000F40B0000}"/>
    <cellStyle name="Normal 28 13" xfId="1504" xr:uid="{00000000-0005-0000-0000-0000F50B0000}"/>
    <cellStyle name="Normal 28 14" xfId="1505" xr:uid="{00000000-0005-0000-0000-0000F60B0000}"/>
    <cellStyle name="Normal 28 15" xfId="1506" xr:uid="{00000000-0005-0000-0000-0000F70B0000}"/>
    <cellStyle name="Normal 28 16" xfId="1507" xr:uid="{00000000-0005-0000-0000-0000F80B0000}"/>
    <cellStyle name="Normal 28 17" xfId="1508" xr:uid="{00000000-0005-0000-0000-0000F90B0000}"/>
    <cellStyle name="Normal 28 18" xfId="1509" xr:uid="{00000000-0005-0000-0000-0000FA0B0000}"/>
    <cellStyle name="Normal 28 19" xfId="1510" xr:uid="{00000000-0005-0000-0000-0000FB0B0000}"/>
    <cellStyle name="Normal 28 2" xfId="1511" xr:uid="{00000000-0005-0000-0000-0000FC0B0000}"/>
    <cellStyle name="Normal 28 20" xfId="1512" xr:uid="{00000000-0005-0000-0000-0000FD0B0000}"/>
    <cellStyle name="Normal 28 21" xfId="3418" xr:uid="{00000000-0005-0000-0000-0000FE0B0000}"/>
    <cellStyle name="Normal 28 21 2" xfId="4292" xr:uid="{00000000-0005-0000-0000-0000FF0B0000}"/>
    <cellStyle name="Normal 28 22" xfId="4161" xr:uid="{00000000-0005-0000-0000-0000000C0000}"/>
    <cellStyle name="Normal 28 3" xfId="1513" xr:uid="{00000000-0005-0000-0000-0000010C0000}"/>
    <cellStyle name="Normal 28 4" xfId="1514" xr:uid="{00000000-0005-0000-0000-0000020C0000}"/>
    <cellStyle name="Normal 28 5" xfId="1515" xr:uid="{00000000-0005-0000-0000-0000030C0000}"/>
    <cellStyle name="Normal 28 6" xfId="1516" xr:uid="{00000000-0005-0000-0000-0000040C0000}"/>
    <cellStyle name="Normal 28 7" xfId="1517" xr:uid="{00000000-0005-0000-0000-0000050C0000}"/>
    <cellStyle name="Normal 28 8" xfId="1518" xr:uid="{00000000-0005-0000-0000-0000060C0000}"/>
    <cellStyle name="Normal 28 9" xfId="1519" xr:uid="{00000000-0005-0000-0000-0000070C0000}"/>
    <cellStyle name="Normal 29" xfId="1520" xr:uid="{00000000-0005-0000-0000-0000080C0000}"/>
    <cellStyle name="Normal 29 10" xfId="1521" xr:uid="{00000000-0005-0000-0000-0000090C0000}"/>
    <cellStyle name="Normal 29 11" xfId="1522" xr:uid="{00000000-0005-0000-0000-00000A0C0000}"/>
    <cellStyle name="Normal 29 12" xfId="1523" xr:uid="{00000000-0005-0000-0000-00000B0C0000}"/>
    <cellStyle name="Normal 29 13" xfId="1524" xr:uid="{00000000-0005-0000-0000-00000C0C0000}"/>
    <cellStyle name="Normal 29 14" xfId="1525" xr:uid="{00000000-0005-0000-0000-00000D0C0000}"/>
    <cellStyle name="Normal 29 15" xfId="1526" xr:uid="{00000000-0005-0000-0000-00000E0C0000}"/>
    <cellStyle name="Normal 29 16" xfId="1527" xr:uid="{00000000-0005-0000-0000-00000F0C0000}"/>
    <cellStyle name="Normal 29 17" xfId="1528" xr:uid="{00000000-0005-0000-0000-0000100C0000}"/>
    <cellStyle name="Normal 29 18" xfId="1529" xr:uid="{00000000-0005-0000-0000-0000110C0000}"/>
    <cellStyle name="Normal 29 19" xfId="1530" xr:uid="{00000000-0005-0000-0000-0000120C0000}"/>
    <cellStyle name="Normal 29 2" xfId="1531" xr:uid="{00000000-0005-0000-0000-0000130C0000}"/>
    <cellStyle name="Normal 29 20" xfId="1532" xr:uid="{00000000-0005-0000-0000-0000140C0000}"/>
    <cellStyle name="Normal 29 21" xfId="3419" xr:uid="{00000000-0005-0000-0000-0000150C0000}"/>
    <cellStyle name="Normal 29 3" xfId="1533" xr:uid="{00000000-0005-0000-0000-0000160C0000}"/>
    <cellStyle name="Normal 29 4" xfId="1534" xr:uid="{00000000-0005-0000-0000-0000170C0000}"/>
    <cellStyle name="Normal 29 5" xfId="1535" xr:uid="{00000000-0005-0000-0000-0000180C0000}"/>
    <cellStyle name="Normal 29 6" xfId="1536" xr:uid="{00000000-0005-0000-0000-0000190C0000}"/>
    <cellStyle name="Normal 29 7" xfId="1537" xr:uid="{00000000-0005-0000-0000-00001A0C0000}"/>
    <cellStyle name="Normal 29 8" xfId="1538" xr:uid="{00000000-0005-0000-0000-00001B0C0000}"/>
    <cellStyle name="Normal 29 9" xfId="1539" xr:uid="{00000000-0005-0000-0000-00001C0C0000}"/>
    <cellStyle name="Normal 3" xfId="1540" xr:uid="{00000000-0005-0000-0000-00001D0C0000}"/>
    <cellStyle name="Normal 3 10" xfId="1541" xr:uid="{00000000-0005-0000-0000-00001E0C0000}"/>
    <cellStyle name="Normal 3 11" xfId="1542" xr:uid="{00000000-0005-0000-0000-00001F0C0000}"/>
    <cellStyle name="Normal 3 12" xfId="1543" xr:uid="{00000000-0005-0000-0000-0000200C0000}"/>
    <cellStyle name="Normal 3 13" xfId="1544" xr:uid="{00000000-0005-0000-0000-0000210C0000}"/>
    <cellStyle name="Normal 3 14" xfId="1545" xr:uid="{00000000-0005-0000-0000-0000220C0000}"/>
    <cellStyle name="Normal 3 15" xfId="1546" xr:uid="{00000000-0005-0000-0000-0000230C0000}"/>
    <cellStyle name="Normal 3 16" xfId="1547" xr:uid="{00000000-0005-0000-0000-0000240C0000}"/>
    <cellStyle name="Normal 3 17" xfId="1548" xr:uid="{00000000-0005-0000-0000-0000250C0000}"/>
    <cellStyle name="Normal 3 18" xfId="1549" xr:uid="{00000000-0005-0000-0000-0000260C0000}"/>
    <cellStyle name="Normal 3 19" xfId="1550" xr:uid="{00000000-0005-0000-0000-0000270C0000}"/>
    <cellStyle name="Normal 3 2" xfId="1551" xr:uid="{00000000-0005-0000-0000-0000280C0000}"/>
    <cellStyle name="Normal 3 2 2" xfId="1552" xr:uid="{00000000-0005-0000-0000-0000290C0000}"/>
    <cellStyle name="Normal 3 2 2 2" xfId="3420" xr:uid="{00000000-0005-0000-0000-00002A0C0000}"/>
    <cellStyle name="Normal 3 2 2 3" xfId="4032" xr:uid="{00000000-0005-0000-0000-00002B0C0000}"/>
    <cellStyle name="Normal 3 2 3" xfId="1553" xr:uid="{00000000-0005-0000-0000-00002C0C0000}"/>
    <cellStyle name="Normal 3 2 3 2" xfId="4295" xr:uid="{00000000-0005-0000-0000-00002D0C0000}"/>
    <cellStyle name="Normal 3 2 3 3" xfId="4031" xr:uid="{00000000-0005-0000-0000-00002E0C0000}"/>
    <cellStyle name="Normal 3 2 4" xfId="4294" xr:uid="{00000000-0005-0000-0000-00002F0C0000}"/>
    <cellStyle name="Normal 3 2_CPI_Y'52_TOP_GG 1" xfId="1554" xr:uid="{00000000-0005-0000-0000-0000300C0000}"/>
    <cellStyle name="Normal 3 20" xfId="1555" xr:uid="{00000000-0005-0000-0000-0000310C0000}"/>
    <cellStyle name="Normal 3 21" xfId="1556" xr:uid="{00000000-0005-0000-0000-0000320C0000}"/>
    <cellStyle name="Normal 3 22" xfId="2868" xr:uid="{00000000-0005-0000-0000-0000330C0000}"/>
    <cellStyle name="Normal 3 22 2" xfId="4293" xr:uid="{00000000-0005-0000-0000-0000340C0000}"/>
    <cellStyle name="Normal 3 23" xfId="4361" xr:uid="{00000000-0005-0000-0000-0000350C0000}"/>
    <cellStyle name="Normal 3 23 2" xfId="4679" xr:uid="{00000000-0005-0000-0000-0000360C0000}"/>
    <cellStyle name="Normal 3 3" xfId="1557" xr:uid="{00000000-0005-0000-0000-0000370C0000}"/>
    <cellStyle name="Normal 3 3 2" xfId="1558" xr:uid="{00000000-0005-0000-0000-0000380C0000}"/>
    <cellStyle name="Normal 3 3 3" xfId="4296" xr:uid="{00000000-0005-0000-0000-0000390C0000}"/>
    <cellStyle name="Normal 3 4" xfId="1559" xr:uid="{00000000-0005-0000-0000-00003A0C0000}"/>
    <cellStyle name="Normal 3 5" xfId="1560" xr:uid="{00000000-0005-0000-0000-00003B0C0000}"/>
    <cellStyle name="Normal 3 6" xfId="1561" xr:uid="{00000000-0005-0000-0000-00003C0C0000}"/>
    <cellStyle name="Normal 3 7" xfId="1562" xr:uid="{00000000-0005-0000-0000-00003D0C0000}"/>
    <cellStyle name="Normal 3 8" xfId="1563" xr:uid="{00000000-0005-0000-0000-00003E0C0000}"/>
    <cellStyle name="Normal 3 9" xfId="1564" xr:uid="{00000000-0005-0000-0000-00003F0C0000}"/>
    <cellStyle name="Normal 3_B3 - Property plant &amp; equipment_GE" xfId="1565" xr:uid="{00000000-0005-0000-0000-0000400C0000}"/>
    <cellStyle name="Normal 30" xfId="1566" xr:uid="{00000000-0005-0000-0000-0000410C0000}"/>
    <cellStyle name="Normal 30 2" xfId="2869" xr:uid="{00000000-0005-0000-0000-0000420C0000}"/>
    <cellStyle name="Normal 31" xfId="1567" xr:uid="{00000000-0005-0000-0000-0000430C0000}"/>
    <cellStyle name="Normal 31 2" xfId="2870" xr:uid="{00000000-0005-0000-0000-0000440C0000}"/>
    <cellStyle name="Normal 32" xfId="1568" xr:uid="{00000000-0005-0000-0000-0000450C0000}"/>
    <cellStyle name="Normal 32 2" xfId="2871" xr:uid="{00000000-0005-0000-0000-0000460C0000}"/>
    <cellStyle name="Normal 32 3" xfId="3421" xr:uid="{00000000-0005-0000-0000-0000470C0000}"/>
    <cellStyle name="Normal 33" xfId="1569" xr:uid="{00000000-0005-0000-0000-0000480C0000}"/>
    <cellStyle name="Normal 33 2" xfId="2872" xr:uid="{00000000-0005-0000-0000-0000490C0000}"/>
    <cellStyle name="Normal 33 3" xfId="3422" xr:uid="{00000000-0005-0000-0000-00004A0C0000}"/>
    <cellStyle name="Normal 34" xfId="1570" xr:uid="{00000000-0005-0000-0000-00004B0C0000}"/>
    <cellStyle name="Normal 34 10" xfId="1571" xr:uid="{00000000-0005-0000-0000-00004C0C0000}"/>
    <cellStyle name="Normal 34 11" xfId="1572" xr:uid="{00000000-0005-0000-0000-00004D0C0000}"/>
    <cellStyle name="Normal 34 12" xfId="1573" xr:uid="{00000000-0005-0000-0000-00004E0C0000}"/>
    <cellStyle name="Normal 34 13" xfId="1574" xr:uid="{00000000-0005-0000-0000-00004F0C0000}"/>
    <cellStyle name="Normal 34 14" xfId="1575" xr:uid="{00000000-0005-0000-0000-0000500C0000}"/>
    <cellStyle name="Normal 34 15" xfId="1576" xr:uid="{00000000-0005-0000-0000-0000510C0000}"/>
    <cellStyle name="Normal 34 16" xfId="1577" xr:uid="{00000000-0005-0000-0000-0000520C0000}"/>
    <cellStyle name="Normal 34 17" xfId="1578" xr:uid="{00000000-0005-0000-0000-0000530C0000}"/>
    <cellStyle name="Normal 34 18" xfId="1579" xr:uid="{00000000-0005-0000-0000-0000540C0000}"/>
    <cellStyle name="Normal 34 19" xfId="1580" xr:uid="{00000000-0005-0000-0000-0000550C0000}"/>
    <cellStyle name="Normal 34 2" xfId="1581" xr:uid="{00000000-0005-0000-0000-0000560C0000}"/>
    <cellStyle name="Normal 34 20" xfId="1582" xr:uid="{00000000-0005-0000-0000-0000570C0000}"/>
    <cellStyle name="Normal 34 3" xfId="1583" xr:uid="{00000000-0005-0000-0000-0000580C0000}"/>
    <cellStyle name="Normal 34 4" xfId="1584" xr:uid="{00000000-0005-0000-0000-0000590C0000}"/>
    <cellStyle name="Normal 34 5" xfId="1585" xr:uid="{00000000-0005-0000-0000-00005A0C0000}"/>
    <cellStyle name="Normal 34 6" xfId="1586" xr:uid="{00000000-0005-0000-0000-00005B0C0000}"/>
    <cellStyle name="Normal 34 7" xfId="1587" xr:uid="{00000000-0005-0000-0000-00005C0C0000}"/>
    <cellStyle name="Normal 34 8" xfId="1588" xr:uid="{00000000-0005-0000-0000-00005D0C0000}"/>
    <cellStyle name="Normal 34 9" xfId="1589" xr:uid="{00000000-0005-0000-0000-00005E0C0000}"/>
    <cellStyle name="Normal 35" xfId="1590" xr:uid="{00000000-0005-0000-0000-00005F0C0000}"/>
    <cellStyle name="Normal 35 2" xfId="2873" xr:uid="{00000000-0005-0000-0000-0000600C0000}"/>
    <cellStyle name="Normal 36" xfId="1591" xr:uid="{00000000-0005-0000-0000-0000610C0000}"/>
    <cellStyle name="Normal 36 10" xfId="1592" xr:uid="{00000000-0005-0000-0000-0000620C0000}"/>
    <cellStyle name="Normal 36 11" xfId="1593" xr:uid="{00000000-0005-0000-0000-0000630C0000}"/>
    <cellStyle name="Normal 36 12" xfId="1594" xr:uid="{00000000-0005-0000-0000-0000640C0000}"/>
    <cellStyle name="Normal 36 13" xfId="1595" xr:uid="{00000000-0005-0000-0000-0000650C0000}"/>
    <cellStyle name="Normal 36 14" xfId="1596" xr:uid="{00000000-0005-0000-0000-0000660C0000}"/>
    <cellStyle name="Normal 36 15" xfId="1597" xr:uid="{00000000-0005-0000-0000-0000670C0000}"/>
    <cellStyle name="Normal 36 16" xfId="1598" xr:uid="{00000000-0005-0000-0000-0000680C0000}"/>
    <cellStyle name="Normal 36 17" xfId="1599" xr:uid="{00000000-0005-0000-0000-0000690C0000}"/>
    <cellStyle name="Normal 36 18" xfId="1600" xr:uid="{00000000-0005-0000-0000-00006A0C0000}"/>
    <cellStyle name="Normal 36 19" xfId="1601" xr:uid="{00000000-0005-0000-0000-00006B0C0000}"/>
    <cellStyle name="Normal 36 2" xfId="1602" xr:uid="{00000000-0005-0000-0000-00006C0C0000}"/>
    <cellStyle name="Normal 36 2 2" xfId="2874" xr:uid="{00000000-0005-0000-0000-00006D0C0000}"/>
    <cellStyle name="Normal 36 20" xfId="1603" xr:uid="{00000000-0005-0000-0000-00006E0C0000}"/>
    <cellStyle name="Normal 36 21" xfId="3423" xr:uid="{00000000-0005-0000-0000-00006F0C0000}"/>
    <cellStyle name="Normal 36 3" xfId="1604" xr:uid="{00000000-0005-0000-0000-0000700C0000}"/>
    <cellStyle name="Normal 36 4" xfId="1605" xr:uid="{00000000-0005-0000-0000-0000710C0000}"/>
    <cellStyle name="Normal 36 5" xfId="1606" xr:uid="{00000000-0005-0000-0000-0000720C0000}"/>
    <cellStyle name="Normal 36 6" xfId="1607" xr:uid="{00000000-0005-0000-0000-0000730C0000}"/>
    <cellStyle name="Normal 36 7" xfId="1608" xr:uid="{00000000-0005-0000-0000-0000740C0000}"/>
    <cellStyle name="Normal 36 8" xfId="1609" xr:uid="{00000000-0005-0000-0000-0000750C0000}"/>
    <cellStyle name="Normal 36 9" xfId="1610" xr:uid="{00000000-0005-0000-0000-0000760C0000}"/>
    <cellStyle name="Normal 37" xfId="1611" xr:uid="{00000000-0005-0000-0000-0000770C0000}"/>
    <cellStyle name="Normal 37 2" xfId="2875" xr:uid="{00000000-0005-0000-0000-0000780C0000}"/>
    <cellStyle name="Normal 38" xfId="1612" xr:uid="{00000000-0005-0000-0000-0000790C0000}"/>
    <cellStyle name="Normal 38 2" xfId="2876" xr:uid="{00000000-0005-0000-0000-00007A0C0000}"/>
    <cellStyle name="Normal 38 3" xfId="3424" xr:uid="{00000000-0005-0000-0000-00007B0C0000}"/>
    <cellStyle name="Normal 39" xfId="1613" xr:uid="{00000000-0005-0000-0000-00007C0C0000}"/>
    <cellStyle name="Normal 39 2" xfId="2877" xr:uid="{00000000-0005-0000-0000-00007D0C0000}"/>
    <cellStyle name="Normal 39 3" xfId="3425" xr:uid="{00000000-0005-0000-0000-00007E0C0000}"/>
    <cellStyle name="Normal 4" xfId="1614" xr:uid="{00000000-0005-0000-0000-00007F0C0000}"/>
    <cellStyle name="Normal 4 10" xfId="1615" xr:uid="{00000000-0005-0000-0000-0000800C0000}"/>
    <cellStyle name="Normal 4 11" xfId="1616" xr:uid="{00000000-0005-0000-0000-0000810C0000}"/>
    <cellStyle name="Normal 4 12" xfId="1617" xr:uid="{00000000-0005-0000-0000-0000820C0000}"/>
    <cellStyle name="Normal 4 13" xfId="1618" xr:uid="{00000000-0005-0000-0000-0000830C0000}"/>
    <cellStyle name="Normal 4 14" xfId="1619" xr:uid="{00000000-0005-0000-0000-0000840C0000}"/>
    <cellStyle name="Normal 4 15" xfId="1620" xr:uid="{00000000-0005-0000-0000-0000850C0000}"/>
    <cellStyle name="Normal 4 16" xfId="1621" xr:uid="{00000000-0005-0000-0000-0000860C0000}"/>
    <cellStyle name="Normal 4 17" xfId="1622" xr:uid="{00000000-0005-0000-0000-0000870C0000}"/>
    <cellStyle name="Normal 4 18" xfId="1623" xr:uid="{00000000-0005-0000-0000-0000880C0000}"/>
    <cellStyle name="Normal 4 19" xfId="1624" xr:uid="{00000000-0005-0000-0000-0000890C0000}"/>
    <cellStyle name="Normal 4 2" xfId="1625" xr:uid="{00000000-0005-0000-0000-00008A0C0000}"/>
    <cellStyle name="Normal 4 20" xfId="1626" xr:uid="{00000000-0005-0000-0000-00008B0C0000}"/>
    <cellStyle name="Normal 4 20 2" xfId="3427" xr:uid="{00000000-0005-0000-0000-00008C0C0000}"/>
    <cellStyle name="Normal 4 21" xfId="2878" xr:uid="{00000000-0005-0000-0000-00008D0C0000}"/>
    <cellStyle name="Normal 4 21 2" xfId="4297" xr:uid="{00000000-0005-0000-0000-00008E0C0000}"/>
    <cellStyle name="Normal 4 22" xfId="3426" xr:uid="{00000000-0005-0000-0000-00008F0C0000}"/>
    <cellStyle name="Normal 4 23" xfId="3857" xr:uid="{00000000-0005-0000-0000-0000900C0000}"/>
    <cellStyle name="Normal 4 3" xfId="1627" xr:uid="{00000000-0005-0000-0000-0000910C0000}"/>
    <cellStyle name="Normal 4 4" xfId="1628" xr:uid="{00000000-0005-0000-0000-0000920C0000}"/>
    <cellStyle name="Normal 4 5" xfId="1629" xr:uid="{00000000-0005-0000-0000-0000930C0000}"/>
    <cellStyle name="Normal 4 6" xfId="1630" xr:uid="{00000000-0005-0000-0000-0000940C0000}"/>
    <cellStyle name="Normal 4 7" xfId="1631" xr:uid="{00000000-0005-0000-0000-0000950C0000}"/>
    <cellStyle name="Normal 4 8" xfId="1632" xr:uid="{00000000-0005-0000-0000-0000960C0000}"/>
    <cellStyle name="Normal 4 9" xfId="1633" xr:uid="{00000000-0005-0000-0000-0000970C0000}"/>
    <cellStyle name="Normal 40" xfId="1634" xr:uid="{00000000-0005-0000-0000-0000980C0000}"/>
    <cellStyle name="Normal 40 10" xfId="1635" xr:uid="{00000000-0005-0000-0000-0000990C0000}"/>
    <cellStyle name="Normal 40 11" xfId="1636" xr:uid="{00000000-0005-0000-0000-00009A0C0000}"/>
    <cellStyle name="Normal 40 12" xfId="1637" xr:uid="{00000000-0005-0000-0000-00009B0C0000}"/>
    <cellStyle name="Normal 40 13" xfId="1638" xr:uid="{00000000-0005-0000-0000-00009C0C0000}"/>
    <cellStyle name="Normal 40 14" xfId="1639" xr:uid="{00000000-0005-0000-0000-00009D0C0000}"/>
    <cellStyle name="Normal 40 15" xfId="1640" xr:uid="{00000000-0005-0000-0000-00009E0C0000}"/>
    <cellStyle name="Normal 40 16" xfId="1641" xr:uid="{00000000-0005-0000-0000-00009F0C0000}"/>
    <cellStyle name="Normal 40 17" xfId="1642" xr:uid="{00000000-0005-0000-0000-0000A00C0000}"/>
    <cellStyle name="Normal 40 18" xfId="1643" xr:uid="{00000000-0005-0000-0000-0000A10C0000}"/>
    <cellStyle name="Normal 40 19" xfId="1644" xr:uid="{00000000-0005-0000-0000-0000A20C0000}"/>
    <cellStyle name="Normal 40 2" xfId="1645" xr:uid="{00000000-0005-0000-0000-0000A30C0000}"/>
    <cellStyle name="Normal 40 20" xfId="1646" xr:uid="{00000000-0005-0000-0000-0000A40C0000}"/>
    <cellStyle name="Normal 40 21" xfId="3428" xr:uid="{00000000-0005-0000-0000-0000A50C0000}"/>
    <cellStyle name="Normal 40 3" xfId="1647" xr:uid="{00000000-0005-0000-0000-0000A60C0000}"/>
    <cellStyle name="Normal 40 4" xfId="1648" xr:uid="{00000000-0005-0000-0000-0000A70C0000}"/>
    <cellStyle name="Normal 40 5" xfId="1649" xr:uid="{00000000-0005-0000-0000-0000A80C0000}"/>
    <cellStyle name="Normal 40 6" xfId="1650" xr:uid="{00000000-0005-0000-0000-0000A90C0000}"/>
    <cellStyle name="Normal 40 7" xfId="1651" xr:uid="{00000000-0005-0000-0000-0000AA0C0000}"/>
    <cellStyle name="Normal 40 8" xfId="1652" xr:uid="{00000000-0005-0000-0000-0000AB0C0000}"/>
    <cellStyle name="Normal 40 9" xfId="1653" xr:uid="{00000000-0005-0000-0000-0000AC0C0000}"/>
    <cellStyle name="Normal 41" xfId="1654" xr:uid="{00000000-0005-0000-0000-0000AD0C0000}"/>
    <cellStyle name="Normal 41 10" xfId="1655" xr:uid="{00000000-0005-0000-0000-0000AE0C0000}"/>
    <cellStyle name="Normal 41 11" xfId="1656" xr:uid="{00000000-0005-0000-0000-0000AF0C0000}"/>
    <cellStyle name="Normal 41 12" xfId="1657" xr:uid="{00000000-0005-0000-0000-0000B00C0000}"/>
    <cellStyle name="Normal 41 13" xfId="1658" xr:uid="{00000000-0005-0000-0000-0000B10C0000}"/>
    <cellStyle name="Normal 41 14" xfId="1659" xr:uid="{00000000-0005-0000-0000-0000B20C0000}"/>
    <cellStyle name="Normal 41 15" xfId="1660" xr:uid="{00000000-0005-0000-0000-0000B30C0000}"/>
    <cellStyle name="Normal 41 16" xfId="1661" xr:uid="{00000000-0005-0000-0000-0000B40C0000}"/>
    <cellStyle name="Normal 41 17" xfId="1662" xr:uid="{00000000-0005-0000-0000-0000B50C0000}"/>
    <cellStyle name="Normal 41 18" xfId="1663" xr:uid="{00000000-0005-0000-0000-0000B60C0000}"/>
    <cellStyle name="Normal 41 19" xfId="1664" xr:uid="{00000000-0005-0000-0000-0000B70C0000}"/>
    <cellStyle name="Normal 41 2" xfId="1665" xr:uid="{00000000-0005-0000-0000-0000B80C0000}"/>
    <cellStyle name="Normal 41 20" xfId="1666" xr:uid="{00000000-0005-0000-0000-0000B90C0000}"/>
    <cellStyle name="Normal 41 21" xfId="3429" xr:uid="{00000000-0005-0000-0000-0000BA0C0000}"/>
    <cellStyle name="Normal 41 3" xfId="1667" xr:uid="{00000000-0005-0000-0000-0000BB0C0000}"/>
    <cellStyle name="Normal 41 4" xfId="1668" xr:uid="{00000000-0005-0000-0000-0000BC0C0000}"/>
    <cellStyle name="Normal 41 5" xfId="1669" xr:uid="{00000000-0005-0000-0000-0000BD0C0000}"/>
    <cellStyle name="Normal 41 6" xfId="1670" xr:uid="{00000000-0005-0000-0000-0000BE0C0000}"/>
    <cellStyle name="Normal 41 7" xfId="1671" xr:uid="{00000000-0005-0000-0000-0000BF0C0000}"/>
    <cellStyle name="Normal 41 8" xfId="1672" xr:uid="{00000000-0005-0000-0000-0000C00C0000}"/>
    <cellStyle name="Normal 41 9" xfId="1673" xr:uid="{00000000-0005-0000-0000-0000C10C0000}"/>
    <cellStyle name="Normal 42" xfId="1674" xr:uid="{00000000-0005-0000-0000-0000C20C0000}"/>
    <cellStyle name="Normal 42 10" xfId="1675" xr:uid="{00000000-0005-0000-0000-0000C30C0000}"/>
    <cellStyle name="Normal 42 11" xfId="1676" xr:uid="{00000000-0005-0000-0000-0000C40C0000}"/>
    <cellStyle name="Normal 42 12" xfId="1677" xr:uid="{00000000-0005-0000-0000-0000C50C0000}"/>
    <cellStyle name="Normal 42 13" xfId="1678" xr:uid="{00000000-0005-0000-0000-0000C60C0000}"/>
    <cellStyle name="Normal 42 14" xfId="1679" xr:uid="{00000000-0005-0000-0000-0000C70C0000}"/>
    <cellStyle name="Normal 42 15" xfId="1680" xr:uid="{00000000-0005-0000-0000-0000C80C0000}"/>
    <cellStyle name="Normal 42 16" xfId="1681" xr:uid="{00000000-0005-0000-0000-0000C90C0000}"/>
    <cellStyle name="Normal 42 17" xfId="1682" xr:uid="{00000000-0005-0000-0000-0000CA0C0000}"/>
    <cellStyle name="Normal 42 18" xfId="1683" xr:uid="{00000000-0005-0000-0000-0000CB0C0000}"/>
    <cellStyle name="Normal 42 19" xfId="1684" xr:uid="{00000000-0005-0000-0000-0000CC0C0000}"/>
    <cellStyle name="Normal 42 2" xfId="1685" xr:uid="{00000000-0005-0000-0000-0000CD0C0000}"/>
    <cellStyle name="Normal 42 20" xfId="1686" xr:uid="{00000000-0005-0000-0000-0000CE0C0000}"/>
    <cellStyle name="Normal 42 21" xfId="3430" xr:uid="{00000000-0005-0000-0000-0000CF0C0000}"/>
    <cellStyle name="Normal 42 3" xfId="1687" xr:uid="{00000000-0005-0000-0000-0000D00C0000}"/>
    <cellStyle name="Normal 42 4" xfId="1688" xr:uid="{00000000-0005-0000-0000-0000D10C0000}"/>
    <cellStyle name="Normal 42 5" xfId="1689" xr:uid="{00000000-0005-0000-0000-0000D20C0000}"/>
    <cellStyle name="Normal 42 6" xfId="1690" xr:uid="{00000000-0005-0000-0000-0000D30C0000}"/>
    <cellStyle name="Normal 42 7" xfId="1691" xr:uid="{00000000-0005-0000-0000-0000D40C0000}"/>
    <cellStyle name="Normal 42 8" xfId="1692" xr:uid="{00000000-0005-0000-0000-0000D50C0000}"/>
    <cellStyle name="Normal 42 9" xfId="1693" xr:uid="{00000000-0005-0000-0000-0000D60C0000}"/>
    <cellStyle name="Normal 43" xfId="1694" xr:uid="{00000000-0005-0000-0000-0000D70C0000}"/>
    <cellStyle name="Normal 43 10" xfId="1695" xr:uid="{00000000-0005-0000-0000-0000D80C0000}"/>
    <cellStyle name="Normal 43 11" xfId="1696" xr:uid="{00000000-0005-0000-0000-0000D90C0000}"/>
    <cellStyle name="Normal 43 12" xfId="1697" xr:uid="{00000000-0005-0000-0000-0000DA0C0000}"/>
    <cellStyle name="Normal 43 13" xfId="1698" xr:uid="{00000000-0005-0000-0000-0000DB0C0000}"/>
    <cellStyle name="Normal 43 14" xfId="1699" xr:uid="{00000000-0005-0000-0000-0000DC0C0000}"/>
    <cellStyle name="Normal 43 15" xfId="1700" xr:uid="{00000000-0005-0000-0000-0000DD0C0000}"/>
    <cellStyle name="Normal 43 16" xfId="1701" xr:uid="{00000000-0005-0000-0000-0000DE0C0000}"/>
    <cellStyle name="Normal 43 17" xfId="1702" xr:uid="{00000000-0005-0000-0000-0000DF0C0000}"/>
    <cellStyle name="Normal 43 18" xfId="1703" xr:uid="{00000000-0005-0000-0000-0000E00C0000}"/>
    <cellStyle name="Normal 43 19" xfId="1704" xr:uid="{00000000-0005-0000-0000-0000E10C0000}"/>
    <cellStyle name="Normal 43 2" xfId="1705" xr:uid="{00000000-0005-0000-0000-0000E20C0000}"/>
    <cellStyle name="Normal 43 20" xfId="1706" xr:uid="{00000000-0005-0000-0000-0000E30C0000}"/>
    <cellStyle name="Normal 43 21" xfId="3431" xr:uid="{00000000-0005-0000-0000-0000E40C0000}"/>
    <cellStyle name="Normal 43 3" xfId="1707" xr:uid="{00000000-0005-0000-0000-0000E50C0000}"/>
    <cellStyle name="Normal 43 4" xfId="1708" xr:uid="{00000000-0005-0000-0000-0000E60C0000}"/>
    <cellStyle name="Normal 43 5" xfId="1709" xr:uid="{00000000-0005-0000-0000-0000E70C0000}"/>
    <cellStyle name="Normal 43 6" xfId="1710" xr:uid="{00000000-0005-0000-0000-0000E80C0000}"/>
    <cellStyle name="Normal 43 7" xfId="1711" xr:uid="{00000000-0005-0000-0000-0000E90C0000}"/>
    <cellStyle name="Normal 43 8" xfId="1712" xr:uid="{00000000-0005-0000-0000-0000EA0C0000}"/>
    <cellStyle name="Normal 43 9" xfId="1713" xr:uid="{00000000-0005-0000-0000-0000EB0C0000}"/>
    <cellStyle name="Normal 44" xfId="1714" xr:uid="{00000000-0005-0000-0000-0000EC0C0000}"/>
    <cellStyle name="Normal 44 2" xfId="2879" xr:uid="{00000000-0005-0000-0000-0000ED0C0000}"/>
    <cellStyle name="Normal 44 3" xfId="3432" xr:uid="{00000000-0005-0000-0000-0000EE0C0000}"/>
    <cellStyle name="Normal 45" xfId="1715" xr:uid="{00000000-0005-0000-0000-0000EF0C0000}"/>
    <cellStyle name="Normal 45 2" xfId="2880" xr:uid="{00000000-0005-0000-0000-0000F00C0000}"/>
    <cellStyle name="Normal 45 3" xfId="3433" xr:uid="{00000000-0005-0000-0000-0000F10C0000}"/>
    <cellStyle name="Normal 46" xfId="1716" xr:uid="{00000000-0005-0000-0000-0000F20C0000}"/>
    <cellStyle name="Normal 46 2" xfId="2881" xr:uid="{00000000-0005-0000-0000-0000F30C0000}"/>
    <cellStyle name="Normal 46 3" xfId="3434" xr:uid="{00000000-0005-0000-0000-0000F40C0000}"/>
    <cellStyle name="Normal 47" xfId="1717" xr:uid="{00000000-0005-0000-0000-0000F50C0000}"/>
    <cellStyle name="Normal 47 2" xfId="2882" xr:uid="{00000000-0005-0000-0000-0000F60C0000}"/>
    <cellStyle name="Normal 47 3" xfId="3435" xr:uid="{00000000-0005-0000-0000-0000F70C0000}"/>
    <cellStyle name="Normal 48" xfId="1718" xr:uid="{00000000-0005-0000-0000-0000F80C0000}"/>
    <cellStyle name="Normal 48 2" xfId="2883" xr:uid="{00000000-0005-0000-0000-0000F90C0000}"/>
    <cellStyle name="Normal 48 3" xfId="3436" xr:uid="{00000000-0005-0000-0000-0000FA0C0000}"/>
    <cellStyle name="Normal 49" xfId="1719" xr:uid="{00000000-0005-0000-0000-0000FB0C0000}"/>
    <cellStyle name="Normal 49 2" xfId="2884" xr:uid="{00000000-0005-0000-0000-0000FC0C0000}"/>
    <cellStyle name="Normal 49 3" xfId="3437" xr:uid="{00000000-0005-0000-0000-0000FD0C0000}"/>
    <cellStyle name="Normal 5" xfId="1720" xr:uid="{00000000-0005-0000-0000-0000FE0C0000}"/>
    <cellStyle name="Normal 5 2" xfId="1721" xr:uid="{00000000-0005-0000-0000-0000FF0C0000}"/>
    <cellStyle name="Normal 5 2 2" xfId="1722" xr:uid="{00000000-0005-0000-0000-0000000D0000}"/>
    <cellStyle name="Normal 5 2 2 2" xfId="3439" xr:uid="{00000000-0005-0000-0000-0000010D0000}"/>
    <cellStyle name="Normal 5 3" xfId="1723" xr:uid="{00000000-0005-0000-0000-0000020D0000}"/>
    <cellStyle name="Normal 5 3 2" xfId="1724" xr:uid="{00000000-0005-0000-0000-0000030D0000}"/>
    <cellStyle name="Normal 5 3 2 2" xfId="3440" xr:uid="{00000000-0005-0000-0000-0000040D0000}"/>
    <cellStyle name="Normal 5 4" xfId="1725" xr:uid="{00000000-0005-0000-0000-0000050D0000}"/>
    <cellStyle name="Normal 5 5" xfId="1726" xr:uid="{00000000-0005-0000-0000-0000060D0000}"/>
    <cellStyle name="Normal 5 6" xfId="1727" xr:uid="{00000000-0005-0000-0000-0000070D0000}"/>
    <cellStyle name="Normal 5 7" xfId="2885" xr:uid="{00000000-0005-0000-0000-0000080D0000}"/>
    <cellStyle name="Normal 5 7 2" xfId="4298" xr:uid="{00000000-0005-0000-0000-0000090D0000}"/>
    <cellStyle name="Normal 5 8" xfId="3438" xr:uid="{00000000-0005-0000-0000-00000A0D0000}"/>
    <cellStyle name="Normal 5_B3 - Property plant &amp; equipment_GE" xfId="1728" xr:uid="{00000000-0005-0000-0000-00000B0D0000}"/>
    <cellStyle name="Normal 50" xfId="1729" xr:uid="{00000000-0005-0000-0000-00000C0D0000}"/>
    <cellStyle name="Normal 50 2" xfId="2886" xr:uid="{00000000-0005-0000-0000-00000D0D0000}"/>
    <cellStyle name="Normal 50 3" xfId="3441" xr:uid="{00000000-0005-0000-0000-00000E0D0000}"/>
    <cellStyle name="Normal 51" xfId="1730" xr:uid="{00000000-0005-0000-0000-00000F0D0000}"/>
    <cellStyle name="Normal 51 2" xfId="2887" xr:uid="{00000000-0005-0000-0000-0000100D0000}"/>
    <cellStyle name="Normal 51 3" xfId="3442" xr:uid="{00000000-0005-0000-0000-0000110D0000}"/>
    <cellStyle name="Normal 52" xfId="1731" xr:uid="{00000000-0005-0000-0000-0000120D0000}"/>
    <cellStyle name="Normal 52 2" xfId="2888" xr:uid="{00000000-0005-0000-0000-0000130D0000}"/>
    <cellStyle name="Normal 52 3" xfId="3443" xr:uid="{00000000-0005-0000-0000-0000140D0000}"/>
    <cellStyle name="Normal 53" xfId="1732" xr:uid="{00000000-0005-0000-0000-0000150D0000}"/>
    <cellStyle name="Normal 53 2" xfId="2889" xr:uid="{00000000-0005-0000-0000-0000160D0000}"/>
    <cellStyle name="Normal 53 3" xfId="3444" xr:uid="{00000000-0005-0000-0000-0000170D0000}"/>
    <cellStyle name="Normal 54" xfId="1733" xr:uid="{00000000-0005-0000-0000-0000180D0000}"/>
    <cellStyle name="Normal 54 2" xfId="2890" xr:uid="{00000000-0005-0000-0000-0000190D0000}"/>
    <cellStyle name="Normal 54 3" xfId="3445" xr:uid="{00000000-0005-0000-0000-00001A0D0000}"/>
    <cellStyle name="Normal 55" xfId="1734" xr:uid="{00000000-0005-0000-0000-00001B0D0000}"/>
    <cellStyle name="Normal 55 2" xfId="2891" xr:uid="{00000000-0005-0000-0000-00001C0D0000}"/>
    <cellStyle name="Normal 55 3" xfId="3446" xr:uid="{00000000-0005-0000-0000-00001D0D0000}"/>
    <cellStyle name="Normal 56" xfId="1735" xr:uid="{00000000-0005-0000-0000-00001E0D0000}"/>
    <cellStyle name="Normal 56 2" xfId="2892" xr:uid="{00000000-0005-0000-0000-00001F0D0000}"/>
    <cellStyle name="Normal 56 3" xfId="3447" xr:uid="{00000000-0005-0000-0000-0000200D0000}"/>
    <cellStyle name="Normal 57" xfId="1736" xr:uid="{00000000-0005-0000-0000-0000210D0000}"/>
    <cellStyle name="Normal 57 2" xfId="2893" xr:uid="{00000000-0005-0000-0000-0000220D0000}"/>
    <cellStyle name="Normal 57 3" xfId="3448" xr:uid="{00000000-0005-0000-0000-0000230D0000}"/>
    <cellStyle name="Normal 58" xfId="1737" xr:uid="{00000000-0005-0000-0000-0000240D0000}"/>
    <cellStyle name="Normal 58 2" xfId="2894" xr:uid="{00000000-0005-0000-0000-0000250D0000}"/>
    <cellStyle name="Normal 58 3" xfId="3449" xr:uid="{00000000-0005-0000-0000-0000260D0000}"/>
    <cellStyle name="Normal 59" xfId="1738" xr:uid="{00000000-0005-0000-0000-0000270D0000}"/>
    <cellStyle name="Normal 59 2" xfId="2895" xr:uid="{00000000-0005-0000-0000-0000280D0000}"/>
    <cellStyle name="Normal 59 3" xfId="3450" xr:uid="{00000000-0005-0000-0000-0000290D0000}"/>
    <cellStyle name="Normal 6" xfId="1739" xr:uid="{00000000-0005-0000-0000-00002A0D0000}"/>
    <cellStyle name="Normal 6 2" xfId="1740" xr:uid="{00000000-0005-0000-0000-00002B0D0000}"/>
    <cellStyle name="Normal 6 3" xfId="1741" xr:uid="{00000000-0005-0000-0000-00002C0D0000}"/>
    <cellStyle name="Normal 6 4" xfId="1742" xr:uid="{00000000-0005-0000-0000-00002D0D0000}"/>
    <cellStyle name="Normal 6 5" xfId="1743" xr:uid="{00000000-0005-0000-0000-00002E0D0000}"/>
    <cellStyle name="Normal 6 6" xfId="1744" xr:uid="{00000000-0005-0000-0000-00002F0D0000}"/>
    <cellStyle name="Normal 6 7" xfId="2896" xr:uid="{00000000-0005-0000-0000-0000300D0000}"/>
    <cellStyle name="Normal 60" xfId="1745" xr:uid="{00000000-0005-0000-0000-0000310D0000}"/>
    <cellStyle name="Normal 60 2" xfId="2897" xr:uid="{00000000-0005-0000-0000-0000320D0000}"/>
    <cellStyle name="Normal 60 3" xfId="3451" xr:uid="{00000000-0005-0000-0000-0000330D0000}"/>
    <cellStyle name="Normal 61" xfId="1746" xr:uid="{00000000-0005-0000-0000-0000340D0000}"/>
    <cellStyle name="Normal 61 2" xfId="2898" xr:uid="{00000000-0005-0000-0000-0000350D0000}"/>
    <cellStyle name="Normal 61 3" xfId="3452" xr:uid="{00000000-0005-0000-0000-0000360D0000}"/>
    <cellStyle name="Normal 62" xfId="1747" xr:uid="{00000000-0005-0000-0000-0000370D0000}"/>
    <cellStyle name="Normal 62 2" xfId="2899" xr:uid="{00000000-0005-0000-0000-0000380D0000}"/>
    <cellStyle name="Normal 62 3" xfId="3453" xr:uid="{00000000-0005-0000-0000-0000390D0000}"/>
    <cellStyle name="Normal 63" xfId="1748" xr:uid="{00000000-0005-0000-0000-00003A0D0000}"/>
    <cellStyle name="Normal 63 2" xfId="2900" xr:uid="{00000000-0005-0000-0000-00003B0D0000}"/>
    <cellStyle name="Normal 63 3" xfId="3454" xr:uid="{00000000-0005-0000-0000-00003C0D0000}"/>
    <cellStyle name="Normal 64" xfId="1749" xr:uid="{00000000-0005-0000-0000-00003D0D0000}"/>
    <cellStyle name="Normal 64 2" xfId="2901" xr:uid="{00000000-0005-0000-0000-00003E0D0000}"/>
    <cellStyle name="Normal 64 3" xfId="3455" xr:uid="{00000000-0005-0000-0000-00003F0D0000}"/>
    <cellStyle name="Normal 65" xfId="1750" xr:uid="{00000000-0005-0000-0000-0000400D0000}"/>
    <cellStyle name="Normal 65 2" xfId="2902" xr:uid="{00000000-0005-0000-0000-0000410D0000}"/>
    <cellStyle name="Normal 65 3" xfId="3456" xr:uid="{00000000-0005-0000-0000-0000420D0000}"/>
    <cellStyle name="Normal 66" xfId="1751" xr:uid="{00000000-0005-0000-0000-0000430D0000}"/>
    <cellStyle name="Normal 66 2" xfId="2903" xr:uid="{00000000-0005-0000-0000-0000440D0000}"/>
    <cellStyle name="Normal 66 3" xfId="3457" xr:uid="{00000000-0005-0000-0000-0000450D0000}"/>
    <cellStyle name="Normal 67" xfId="1752" xr:uid="{00000000-0005-0000-0000-0000460D0000}"/>
    <cellStyle name="Normal 67 2" xfId="2904" xr:uid="{00000000-0005-0000-0000-0000470D0000}"/>
    <cellStyle name="Normal 67 3" xfId="3458" xr:uid="{00000000-0005-0000-0000-0000480D0000}"/>
    <cellStyle name="Normal 68" xfId="1753" xr:uid="{00000000-0005-0000-0000-0000490D0000}"/>
    <cellStyle name="Normal 68 2" xfId="2905" xr:uid="{00000000-0005-0000-0000-00004A0D0000}"/>
    <cellStyle name="Normal 68 3" xfId="3459" xr:uid="{00000000-0005-0000-0000-00004B0D0000}"/>
    <cellStyle name="Normal 69" xfId="1754" xr:uid="{00000000-0005-0000-0000-00004C0D0000}"/>
    <cellStyle name="Normal 69 2" xfId="2906" xr:uid="{00000000-0005-0000-0000-00004D0D0000}"/>
    <cellStyle name="Normal 69 3" xfId="3460" xr:uid="{00000000-0005-0000-0000-00004E0D0000}"/>
    <cellStyle name="Normal 7" xfId="1755" xr:uid="{00000000-0005-0000-0000-00004F0D0000}"/>
    <cellStyle name="Normal 7 10" xfId="1756" xr:uid="{00000000-0005-0000-0000-0000500D0000}"/>
    <cellStyle name="Normal 7 11" xfId="1757" xr:uid="{00000000-0005-0000-0000-0000510D0000}"/>
    <cellStyle name="Normal 7 12" xfId="1758" xr:uid="{00000000-0005-0000-0000-0000520D0000}"/>
    <cellStyle name="Normal 7 13" xfId="2907" xr:uid="{00000000-0005-0000-0000-0000530D0000}"/>
    <cellStyle name="Normal 7 13 2" xfId="4299" xr:uid="{00000000-0005-0000-0000-0000540D0000}"/>
    <cellStyle name="Normal 7 2" xfId="1759" xr:uid="{00000000-0005-0000-0000-0000550D0000}"/>
    <cellStyle name="Normal 7 2 2" xfId="4300" xr:uid="{00000000-0005-0000-0000-0000560D0000}"/>
    <cellStyle name="Normal 7 2 3" xfId="3858" xr:uid="{00000000-0005-0000-0000-0000570D0000}"/>
    <cellStyle name="Normal 7 3" xfId="1760" xr:uid="{00000000-0005-0000-0000-0000580D0000}"/>
    <cellStyle name="Normal 7 3 2" xfId="4301" xr:uid="{00000000-0005-0000-0000-0000590D0000}"/>
    <cellStyle name="Normal 7 3 3" xfId="4033" xr:uid="{00000000-0005-0000-0000-00005A0D0000}"/>
    <cellStyle name="Normal 7 4" xfId="1761" xr:uid="{00000000-0005-0000-0000-00005B0D0000}"/>
    <cellStyle name="Normal 7 5" xfId="1762" xr:uid="{00000000-0005-0000-0000-00005C0D0000}"/>
    <cellStyle name="Normal 7 6" xfId="1763" xr:uid="{00000000-0005-0000-0000-00005D0D0000}"/>
    <cellStyle name="Normal 7 7" xfId="1764" xr:uid="{00000000-0005-0000-0000-00005E0D0000}"/>
    <cellStyle name="Normal 7 8" xfId="1765" xr:uid="{00000000-0005-0000-0000-00005F0D0000}"/>
    <cellStyle name="Normal 7 9" xfId="1766" xr:uid="{00000000-0005-0000-0000-0000600D0000}"/>
    <cellStyle name="Normal 70" xfId="1767" xr:uid="{00000000-0005-0000-0000-0000610D0000}"/>
    <cellStyle name="Normal 70 2" xfId="2908" xr:uid="{00000000-0005-0000-0000-0000620D0000}"/>
    <cellStyle name="Normal 70 3" xfId="3461" xr:uid="{00000000-0005-0000-0000-0000630D0000}"/>
    <cellStyle name="Normal 71" xfId="1768" xr:uid="{00000000-0005-0000-0000-0000640D0000}"/>
    <cellStyle name="Normal 71 2" xfId="2909" xr:uid="{00000000-0005-0000-0000-0000650D0000}"/>
    <cellStyle name="Normal 71 3" xfId="3462" xr:uid="{00000000-0005-0000-0000-0000660D0000}"/>
    <cellStyle name="Normal 72" xfId="1769" xr:uid="{00000000-0005-0000-0000-0000670D0000}"/>
    <cellStyle name="Normal 72 2" xfId="2910" xr:uid="{00000000-0005-0000-0000-0000680D0000}"/>
    <cellStyle name="Normal 72 3" xfId="3463" xr:uid="{00000000-0005-0000-0000-0000690D0000}"/>
    <cellStyle name="Normal 73" xfId="1770" xr:uid="{00000000-0005-0000-0000-00006A0D0000}"/>
    <cellStyle name="Normal 73 2" xfId="2911" xr:uid="{00000000-0005-0000-0000-00006B0D0000}"/>
    <cellStyle name="Normal 73 3" xfId="3464" xr:uid="{00000000-0005-0000-0000-00006C0D0000}"/>
    <cellStyle name="Normal 74" xfId="1771" xr:uid="{00000000-0005-0000-0000-00006D0D0000}"/>
    <cellStyle name="Normal 74 2" xfId="2912" xr:uid="{00000000-0005-0000-0000-00006E0D0000}"/>
    <cellStyle name="Normal 74 3" xfId="3465" xr:uid="{00000000-0005-0000-0000-00006F0D0000}"/>
    <cellStyle name="Normal 75" xfId="1772" xr:uid="{00000000-0005-0000-0000-0000700D0000}"/>
    <cellStyle name="Normal 75 2" xfId="2913" xr:uid="{00000000-0005-0000-0000-0000710D0000}"/>
    <cellStyle name="Normal 75 3" xfId="3466" xr:uid="{00000000-0005-0000-0000-0000720D0000}"/>
    <cellStyle name="Normal 76" xfId="1773" xr:uid="{00000000-0005-0000-0000-0000730D0000}"/>
    <cellStyle name="Normal 76 2" xfId="2914" xr:uid="{00000000-0005-0000-0000-0000740D0000}"/>
    <cellStyle name="Normal 76 3" xfId="3467" xr:uid="{00000000-0005-0000-0000-0000750D0000}"/>
    <cellStyle name="Normal 77" xfId="1774" xr:uid="{00000000-0005-0000-0000-0000760D0000}"/>
    <cellStyle name="Normal 77 2" xfId="2915" xr:uid="{00000000-0005-0000-0000-0000770D0000}"/>
    <cellStyle name="Normal 77 3" xfId="3468" xr:uid="{00000000-0005-0000-0000-0000780D0000}"/>
    <cellStyle name="Normal 78" xfId="1775" xr:uid="{00000000-0005-0000-0000-0000790D0000}"/>
    <cellStyle name="Normal 78 2" xfId="2916" xr:uid="{00000000-0005-0000-0000-00007A0D0000}"/>
    <cellStyle name="Normal 78 3" xfId="3469" xr:uid="{00000000-0005-0000-0000-00007B0D0000}"/>
    <cellStyle name="Normal 79" xfId="1776" xr:uid="{00000000-0005-0000-0000-00007C0D0000}"/>
    <cellStyle name="Normal 79 2" xfId="2917" xr:uid="{00000000-0005-0000-0000-00007D0D0000}"/>
    <cellStyle name="Normal 79 3" xfId="3470" xr:uid="{00000000-0005-0000-0000-00007E0D0000}"/>
    <cellStyle name="Normal 8" xfId="1777" xr:uid="{00000000-0005-0000-0000-00007F0D0000}"/>
    <cellStyle name="Normal 8 10" xfId="1778" xr:uid="{00000000-0005-0000-0000-0000800D0000}"/>
    <cellStyle name="Normal 8 11" xfId="1779" xr:uid="{00000000-0005-0000-0000-0000810D0000}"/>
    <cellStyle name="Normal 8 12" xfId="1780" xr:uid="{00000000-0005-0000-0000-0000820D0000}"/>
    <cellStyle name="Normal 8 13" xfId="1781" xr:uid="{00000000-0005-0000-0000-0000830D0000}"/>
    <cellStyle name="Normal 8 14" xfId="1782" xr:uid="{00000000-0005-0000-0000-0000840D0000}"/>
    <cellStyle name="Normal 8 15" xfId="1783" xr:uid="{00000000-0005-0000-0000-0000850D0000}"/>
    <cellStyle name="Normal 8 16" xfId="1784" xr:uid="{00000000-0005-0000-0000-0000860D0000}"/>
    <cellStyle name="Normal 8 17" xfId="1785" xr:uid="{00000000-0005-0000-0000-0000870D0000}"/>
    <cellStyle name="Normal 8 18" xfId="1786" xr:uid="{00000000-0005-0000-0000-0000880D0000}"/>
    <cellStyle name="Normal 8 19" xfId="1787" xr:uid="{00000000-0005-0000-0000-0000890D0000}"/>
    <cellStyle name="Normal 8 2" xfId="1788" xr:uid="{00000000-0005-0000-0000-00008A0D0000}"/>
    <cellStyle name="Normal 8 2 2" xfId="2918" xr:uid="{00000000-0005-0000-0000-00008B0D0000}"/>
    <cellStyle name="Normal 8 2 3" xfId="3472" xr:uid="{00000000-0005-0000-0000-00008C0D0000}"/>
    <cellStyle name="Normal 8 20" xfId="1789" xr:uid="{00000000-0005-0000-0000-00008D0D0000}"/>
    <cellStyle name="Normal 8 21" xfId="3471" xr:uid="{00000000-0005-0000-0000-00008E0D0000}"/>
    <cellStyle name="Normal 8 21 2" xfId="4377" xr:uid="{00000000-0005-0000-0000-00008F0D0000}"/>
    <cellStyle name="Normal 8 21 3" xfId="4623" xr:uid="{00000000-0005-0000-0000-0000900D0000}"/>
    <cellStyle name="Normal 8 22" xfId="3859" xr:uid="{00000000-0005-0000-0000-0000910D0000}"/>
    <cellStyle name="Normal 8 23" xfId="4573" xr:uid="{00000000-0005-0000-0000-0000920D0000}"/>
    <cellStyle name="Normal 8 3" xfId="1790" xr:uid="{00000000-0005-0000-0000-0000930D0000}"/>
    <cellStyle name="Normal 8 3 2" xfId="2919" xr:uid="{00000000-0005-0000-0000-0000940D0000}"/>
    <cellStyle name="Normal 8 4" xfId="1791" xr:uid="{00000000-0005-0000-0000-0000950D0000}"/>
    <cellStyle name="Normal 8 5" xfId="1792" xr:uid="{00000000-0005-0000-0000-0000960D0000}"/>
    <cellStyle name="Normal 8 6" xfId="1793" xr:uid="{00000000-0005-0000-0000-0000970D0000}"/>
    <cellStyle name="Normal 8 7" xfId="1794" xr:uid="{00000000-0005-0000-0000-0000980D0000}"/>
    <cellStyle name="Normal 8 8" xfId="1795" xr:uid="{00000000-0005-0000-0000-0000990D0000}"/>
    <cellStyle name="Normal 8 9" xfId="1796" xr:uid="{00000000-0005-0000-0000-00009A0D0000}"/>
    <cellStyle name="Normal 8_B3 - Property plant &amp; equipment" xfId="1797" xr:uid="{00000000-0005-0000-0000-00009B0D0000}"/>
    <cellStyle name="Normal 80" xfId="1798" xr:uid="{00000000-0005-0000-0000-00009C0D0000}"/>
    <cellStyle name="Normal 80 2" xfId="2920" xr:uid="{00000000-0005-0000-0000-00009D0D0000}"/>
    <cellStyle name="Normal 80 3" xfId="3473" xr:uid="{00000000-0005-0000-0000-00009E0D0000}"/>
    <cellStyle name="Normal 81" xfId="1799" xr:uid="{00000000-0005-0000-0000-00009F0D0000}"/>
    <cellStyle name="Normal 81 2" xfId="2921" xr:uid="{00000000-0005-0000-0000-0000A00D0000}"/>
    <cellStyle name="Normal 81 3" xfId="3474" xr:uid="{00000000-0005-0000-0000-0000A10D0000}"/>
    <cellStyle name="Normal 82" xfId="1800" xr:uid="{00000000-0005-0000-0000-0000A20D0000}"/>
    <cellStyle name="Normal 82 2" xfId="2922" xr:uid="{00000000-0005-0000-0000-0000A30D0000}"/>
    <cellStyle name="Normal 82 3" xfId="3475" xr:uid="{00000000-0005-0000-0000-0000A40D0000}"/>
    <cellStyle name="Normal 83" xfId="1801" xr:uid="{00000000-0005-0000-0000-0000A50D0000}"/>
    <cellStyle name="Normal 83 2" xfId="2923" xr:uid="{00000000-0005-0000-0000-0000A60D0000}"/>
    <cellStyle name="Normal 83 3" xfId="3476" xr:uid="{00000000-0005-0000-0000-0000A70D0000}"/>
    <cellStyle name="Normal 84" xfId="1802" xr:uid="{00000000-0005-0000-0000-0000A80D0000}"/>
    <cellStyle name="Normal 84 2" xfId="2924" xr:uid="{00000000-0005-0000-0000-0000A90D0000}"/>
    <cellStyle name="Normal 84 3" xfId="3477" xr:uid="{00000000-0005-0000-0000-0000AA0D0000}"/>
    <cellStyle name="Normal 85" xfId="1803" xr:uid="{00000000-0005-0000-0000-0000AB0D0000}"/>
    <cellStyle name="Normal 85 2" xfId="1804" xr:uid="{00000000-0005-0000-0000-0000AC0D0000}"/>
    <cellStyle name="Normal 85 3" xfId="2925" xr:uid="{00000000-0005-0000-0000-0000AD0D0000}"/>
    <cellStyle name="Normal 86" xfId="1805" xr:uid="{00000000-0005-0000-0000-0000AE0D0000}"/>
    <cellStyle name="Normal 86 2" xfId="2926" xr:uid="{00000000-0005-0000-0000-0000AF0D0000}"/>
    <cellStyle name="Normal 87" xfId="1806" xr:uid="{00000000-0005-0000-0000-0000B00D0000}"/>
    <cellStyle name="Normal 88" xfId="1807" xr:uid="{00000000-0005-0000-0000-0000B10D0000}"/>
    <cellStyle name="Normal 89" xfId="1808" xr:uid="{00000000-0005-0000-0000-0000B20D0000}"/>
    <cellStyle name="Normal 89 2" xfId="2927" xr:uid="{00000000-0005-0000-0000-0000B30D0000}"/>
    <cellStyle name="Normal 89 3" xfId="3478" xr:uid="{00000000-0005-0000-0000-0000B40D0000}"/>
    <cellStyle name="Normal 9" xfId="1809" xr:uid="{00000000-0005-0000-0000-0000B50D0000}"/>
    <cellStyle name="Normal 9 10" xfId="1810" xr:uid="{00000000-0005-0000-0000-0000B60D0000}"/>
    <cellStyle name="Normal 9 10 2" xfId="3479" xr:uid="{00000000-0005-0000-0000-0000B70D0000}"/>
    <cellStyle name="Normal 9 11" xfId="2928" xr:uid="{00000000-0005-0000-0000-0000B80D0000}"/>
    <cellStyle name="Normal 9 11 2" xfId="4302" xr:uid="{00000000-0005-0000-0000-0000B90D0000}"/>
    <cellStyle name="Normal 9 2" xfId="1811" xr:uid="{00000000-0005-0000-0000-0000BA0D0000}"/>
    <cellStyle name="Normal 9 3" xfId="1812" xr:uid="{00000000-0005-0000-0000-0000BB0D0000}"/>
    <cellStyle name="Normal 9 4" xfId="1813" xr:uid="{00000000-0005-0000-0000-0000BC0D0000}"/>
    <cellStyle name="Normal 9 5" xfId="1814" xr:uid="{00000000-0005-0000-0000-0000BD0D0000}"/>
    <cellStyle name="Normal 9 6" xfId="1815" xr:uid="{00000000-0005-0000-0000-0000BE0D0000}"/>
    <cellStyle name="Normal 9 7" xfId="1816" xr:uid="{00000000-0005-0000-0000-0000BF0D0000}"/>
    <cellStyle name="Normal 9 8" xfId="1817" xr:uid="{00000000-0005-0000-0000-0000C00D0000}"/>
    <cellStyle name="Normal 9 9" xfId="1818" xr:uid="{00000000-0005-0000-0000-0000C10D0000}"/>
    <cellStyle name="Normal 9 9 2" xfId="3480" xr:uid="{00000000-0005-0000-0000-0000C20D0000}"/>
    <cellStyle name="Normal 90" xfId="1819" xr:uid="{00000000-0005-0000-0000-0000C30D0000}"/>
    <cellStyle name="Normal 91" xfId="1820" xr:uid="{00000000-0005-0000-0000-0000C40D0000}"/>
    <cellStyle name="Normal 92" xfId="1821" xr:uid="{00000000-0005-0000-0000-0000C50D0000}"/>
    <cellStyle name="Normal 92 2" xfId="2929" xr:uid="{00000000-0005-0000-0000-0000C60D0000}"/>
    <cellStyle name="Normal 92 3" xfId="3481" xr:uid="{00000000-0005-0000-0000-0000C70D0000}"/>
    <cellStyle name="Normal 93" xfId="1822" xr:uid="{00000000-0005-0000-0000-0000C80D0000}"/>
    <cellStyle name="Normal 93 2" xfId="2930" xr:uid="{00000000-0005-0000-0000-0000C90D0000}"/>
    <cellStyle name="Normal 93 3" xfId="3482" xr:uid="{00000000-0005-0000-0000-0000CA0D0000}"/>
    <cellStyle name="Normal 94" xfId="1823" xr:uid="{00000000-0005-0000-0000-0000CB0D0000}"/>
    <cellStyle name="Normal 94 2" xfId="2931" xr:uid="{00000000-0005-0000-0000-0000CC0D0000}"/>
    <cellStyle name="Normal 94 3" xfId="3483" xr:uid="{00000000-0005-0000-0000-0000CD0D0000}"/>
    <cellStyle name="Normal 95" xfId="1824" xr:uid="{00000000-0005-0000-0000-0000CE0D0000}"/>
    <cellStyle name="Normal 96" xfId="1825" xr:uid="{00000000-0005-0000-0000-0000CF0D0000}"/>
    <cellStyle name="Normal 97" xfId="1826" xr:uid="{00000000-0005-0000-0000-0000D00D0000}"/>
    <cellStyle name="Normal 97 2" xfId="3484" xr:uid="{00000000-0005-0000-0000-0000D10D0000}"/>
    <cellStyle name="Normal 98" xfId="2369" xr:uid="{00000000-0005-0000-0000-0000D20D0000}"/>
    <cellStyle name="Normal 98 2" xfId="3658" xr:uid="{00000000-0005-0000-0000-0000D30D0000}"/>
    <cellStyle name="Normal 98 3" xfId="4163" xr:uid="{00000000-0005-0000-0000-0000D40D0000}"/>
    <cellStyle name="Normal 99" xfId="3000" xr:uid="{00000000-0005-0000-0000-0000D50D0000}"/>
    <cellStyle name="Normal 99 2" xfId="3661" xr:uid="{00000000-0005-0000-0000-0000D60D0000}"/>
    <cellStyle name="Normal 99 3" xfId="4349" xr:uid="{00000000-0005-0000-0000-0000D70D0000}"/>
    <cellStyle name="Normal_Financel Statement-Park" xfId="1827" xr:uid="{00000000-0005-0000-0000-0000D80D0000}"/>
    <cellStyle name="Normal0" xfId="3860" xr:uid="{00000000-0005-0000-0000-0000D90D0000}"/>
    <cellStyle name="Normal0 2" xfId="4034" xr:uid="{00000000-0005-0000-0000-0000DA0D0000}"/>
    <cellStyle name="Normale_9639A02C" xfId="1828" xr:uid="{00000000-0005-0000-0000-0000DB0D0000}"/>
    <cellStyle name="NormalGB" xfId="1829" xr:uid="{00000000-0005-0000-0000-0000DC0D0000}"/>
    <cellStyle name="Note 2" xfId="1830" xr:uid="{00000000-0005-0000-0000-0000DD0D0000}"/>
    <cellStyle name="Note 2 2" xfId="2932" xr:uid="{00000000-0005-0000-0000-0000DE0D0000}"/>
    <cellStyle name="Note 2 2 2" xfId="4390" xr:uid="{00000000-0005-0000-0000-0000DF0D0000}"/>
    <cellStyle name="Note 2 2 2 2" xfId="4632" xr:uid="{00000000-0005-0000-0000-0000E00D0000}"/>
    <cellStyle name="Note 2 2 3" xfId="4035" xr:uid="{00000000-0005-0000-0000-0000E10D0000}"/>
    <cellStyle name="Note 2 2 4" xfId="4578" xr:uid="{00000000-0005-0000-0000-0000E20D0000}"/>
    <cellStyle name="Note 2 3" xfId="3485" xr:uid="{00000000-0005-0000-0000-0000E30D0000}"/>
    <cellStyle name="Note 2 4" xfId="4303" xr:uid="{00000000-0005-0000-0000-0000E40D0000}"/>
    <cellStyle name="Note 2 5" xfId="4378" xr:uid="{00000000-0005-0000-0000-0000E50D0000}"/>
    <cellStyle name="Note 2 5 2" xfId="4624" xr:uid="{00000000-0005-0000-0000-0000E60D0000}"/>
    <cellStyle name="Note 2 6" xfId="3861" xr:uid="{00000000-0005-0000-0000-0000E70D0000}"/>
    <cellStyle name="Note 2 7" xfId="4574" xr:uid="{00000000-0005-0000-0000-0000E80D0000}"/>
    <cellStyle name="Note 3" xfId="1831" xr:uid="{00000000-0005-0000-0000-0000E90D0000}"/>
    <cellStyle name="Note 3 2" xfId="2933" xr:uid="{00000000-0005-0000-0000-0000EA0D0000}"/>
    <cellStyle name="Note 3 2 2" xfId="4036" xr:uid="{00000000-0005-0000-0000-0000EB0D0000}"/>
    <cellStyle name="Note 3 3" xfId="4304" xr:uid="{00000000-0005-0000-0000-0000EC0D0000}"/>
    <cellStyle name="Note 3 4" xfId="3862" xr:uid="{00000000-0005-0000-0000-0000ED0D0000}"/>
    <cellStyle name="Note 4" xfId="3681" xr:uid="{00000000-0005-0000-0000-0000EE0D0000}"/>
    <cellStyle name="Note 5" xfId="3021" xr:uid="{00000000-0005-0000-0000-0000EF0D0000}"/>
    <cellStyle name="oft Excel]_x000d__x000a_Comment=The open=/f lines load custom functions into the Paste Function list._x000d__x000a_Maximized=3_x000d__x000a_Basics=1_x000d__x000a_A" xfId="1832" xr:uid="{00000000-0005-0000-0000-0000F00D0000}"/>
    <cellStyle name="oft Excel]_x000d__x000a_Comment=The open=/f lines load custom functions into the Paste Function list._x000d__x000a_Maximized=3_x000d__x000a_Basics=1_x000d__x000a_A 2" xfId="1833" xr:uid="{00000000-0005-0000-0000-0000F10D0000}"/>
    <cellStyle name="oft Excel]_x000d__x000a_Comment=The open=/f lines load custom functions into the Paste Function list._x000d__x000a_Maximized=3_x000d__x000a_Basics=1_x000d__x000a_A 3" xfId="1834" xr:uid="{00000000-0005-0000-0000-0000F20D0000}"/>
    <cellStyle name="oft Excel]_x000d__x000a_Comment=The open=/f lines load custom functions into the Paste Function list._x000d__x000a_Maximized=3_x000d__x000a_Basics=1_x000d__x000a_A 4" xfId="2934" xr:uid="{00000000-0005-0000-0000-0000F30D0000}"/>
    <cellStyle name="Output" xfId="2988" builtinId="21" customBuiltin="1"/>
    <cellStyle name="Output 2" xfId="1835" xr:uid="{00000000-0005-0000-0000-0000F50D0000}"/>
    <cellStyle name="Output 2 2" xfId="2935" xr:uid="{00000000-0005-0000-0000-0000F60D0000}"/>
    <cellStyle name="Output 2 3" xfId="3863" xr:uid="{00000000-0005-0000-0000-0000F70D0000}"/>
    <cellStyle name="Output 3" xfId="1836" xr:uid="{00000000-0005-0000-0000-0000F80D0000}"/>
    <cellStyle name="Output 3 2" xfId="2936" xr:uid="{00000000-0005-0000-0000-0000F90D0000}"/>
    <cellStyle name="Output 3 3" xfId="4125" xr:uid="{00000000-0005-0000-0000-0000FA0D0000}"/>
    <cellStyle name="Output Amounts" xfId="1837" xr:uid="{00000000-0005-0000-0000-0000FB0D0000}"/>
    <cellStyle name="Output Line Items" xfId="1838" xr:uid="{00000000-0005-0000-0000-0000FC0D0000}"/>
    <cellStyle name="Output Line Items 2" xfId="4305" xr:uid="{00000000-0005-0000-0000-0000FD0D0000}"/>
    <cellStyle name="Output Line Items 3" xfId="3864" xr:uid="{00000000-0005-0000-0000-0000FE0D0000}"/>
    <cellStyle name="Page Number" xfId="1839" xr:uid="{00000000-0005-0000-0000-0000FF0D0000}"/>
    <cellStyle name="PageSubTitle" xfId="3865" xr:uid="{00000000-0005-0000-0000-0000000E0000}"/>
    <cellStyle name="PageTitle" xfId="3866" xr:uid="{00000000-0005-0000-0000-0000010E0000}"/>
    <cellStyle name="Percent (0%)" xfId="1840" xr:uid="{00000000-0005-0000-0000-0000020E0000}"/>
    <cellStyle name="Percent (0%) 2" xfId="3867" xr:uid="{00000000-0005-0000-0000-0000030E0000}"/>
    <cellStyle name="Percent (0%) 3" xfId="4306" xr:uid="{00000000-0005-0000-0000-0000040E0000}"/>
    <cellStyle name="Percent (0.0%)" xfId="1841" xr:uid="{00000000-0005-0000-0000-0000050E0000}"/>
    <cellStyle name="Percent (0.0%) 2" xfId="3868" xr:uid="{00000000-0005-0000-0000-0000060E0000}"/>
    <cellStyle name="Percent (0.0%) 3" xfId="4307" xr:uid="{00000000-0005-0000-0000-0000070E0000}"/>
    <cellStyle name="Percent (0.00%)" xfId="1842" xr:uid="{00000000-0005-0000-0000-0000080E0000}"/>
    <cellStyle name="Percent (0.00%) 2" xfId="4308" xr:uid="{00000000-0005-0000-0000-0000090E0000}"/>
    <cellStyle name="Percent [0]" xfId="3869" xr:uid="{00000000-0005-0000-0000-00000A0E0000}"/>
    <cellStyle name="Percent [00]" xfId="3870" xr:uid="{00000000-0005-0000-0000-00000B0E0000}"/>
    <cellStyle name="Percent [2]" xfId="1843" xr:uid="{00000000-0005-0000-0000-00000C0E0000}"/>
    <cellStyle name="Percent [2] 10" xfId="1844" xr:uid="{00000000-0005-0000-0000-00000D0E0000}"/>
    <cellStyle name="Percent [2] 11" xfId="1845" xr:uid="{00000000-0005-0000-0000-00000E0E0000}"/>
    <cellStyle name="Percent [2] 12" xfId="1846" xr:uid="{00000000-0005-0000-0000-00000F0E0000}"/>
    <cellStyle name="Percent [2] 13" xfId="1847" xr:uid="{00000000-0005-0000-0000-0000100E0000}"/>
    <cellStyle name="Percent [2] 14" xfId="1848" xr:uid="{00000000-0005-0000-0000-0000110E0000}"/>
    <cellStyle name="Percent [2] 15" xfId="1849" xr:uid="{00000000-0005-0000-0000-0000120E0000}"/>
    <cellStyle name="Percent [2] 16" xfId="1850" xr:uid="{00000000-0005-0000-0000-0000130E0000}"/>
    <cellStyle name="Percent [2] 17" xfId="1851" xr:uid="{00000000-0005-0000-0000-0000140E0000}"/>
    <cellStyle name="Percent [2] 18" xfId="1852" xr:uid="{00000000-0005-0000-0000-0000150E0000}"/>
    <cellStyle name="Percent [2] 19" xfId="1853" xr:uid="{00000000-0005-0000-0000-0000160E0000}"/>
    <cellStyle name="Percent [2] 2" xfId="1854" xr:uid="{00000000-0005-0000-0000-0000170E0000}"/>
    <cellStyle name="Percent [2] 2 2" xfId="4038" xr:uid="{00000000-0005-0000-0000-0000180E0000}"/>
    <cellStyle name="Percent [2] 3" xfId="1855" xr:uid="{00000000-0005-0000-0000-0000190E0000}"/>
    <cellStyle name="Percent [2] 3 2" xfId="4039" xr:uid="{00000000-0005-0000-0000-00001A0E0000}"/>
    <cellStyle name="Percent [2] 4" xfId="1856" xr:uid="{00000000-0005-0000-0000-00001B0E0000}"/>
    <cellStyle name="Percent [2] 4 2" xfId="4040" xr:uid="{00000000-0005-0000-0000-00001C0E0000}"/>
    <cellStyle name="Percent [2] 5" xfId="1857" xr:uid="{00000000-0005-0000-0000-00001D0E0000}"/>
    <cellStyle name="Percent [2] 5 2" xfId="4041" xr:uid="{00000000-0005-0000-0000-00001E0E0000}"/>
    <cellStyle name="Percent [2] 6" xfId="1858" xr:uid="{00000000-0005-0000-0000-00001F0E0000}"/>
    <cellStyle name="Percent [2] 7" xfId="1859" xr:uid="{00000000-0005-0000-0000-0000200E0000}"/>
    <cellStyle name="Percent [2] 8" xfId="1860" xr:uid="{00000000-0005-0000-0000-0000210E0000}"/>
    <cellStyle name="Percent [2] 9" xfId="1861" xr:uid="{00000000-0005-0000-0000-0000220E0000}"/>
    <cellStyle name="Percent [2]_282-193.00" xfId="3871" xr:uid="{00000000-0005-0000-0000-0000230E0000}"/>
    <cellStyle name="Percent 10" xfId="1862" xr:uid="{00000000-0005-0000-0000-0000240E0000}"/>
    <cellStyle name="Percent 10 2" xfId="4309" xr:uid="{00000000-0005-0000-0000-0000250E0000}"/>
    <cellStyle name="Percent 10 3" xfId="4042" xr:uid="{00000000-0005-0000-0000-0000260E0000}"/>
    <cellStyle name="Percent 11" xfId="1863" xr:uid="{00000000-0005-0000-0000-0000270E0000}"/>
    <cellStyle name="Percent 11 2" xfId="4310" xr:uid="{00000000-0005-0000-0000-0000280E0000}"/>
    <cellStyle name="Percent 11 3" xfId="4037" xr:uid="{00000000-0005-0000-0000-0000290E0000}"/>
    <cellStyle name="Percent 12" xfId="1864" xr:uid="{00000000-0005-0000-0000-00002A0E0000}"/>
    <cellStyle name="Percent 12 2" xfId="4311" xr:uid="{00000000-0005-0000-0000-00002B0E0000}"/>
    <cellStyle name="Percent 12 3" xfId="4098" xr:uid="{00000000-0005-0000-0000-00002C0E0000}"/>
    <cellStyle name="Percent 13" xfId="1865" xr:uid="{00000000-0005-0000-0000-00002D0E0000}"/>
    <cellStyle name="Percent 13 2" xfId="4312" xr:uid="{00000000-0005-0000-0000-00002E0E0000}"/>
    <cellStyle name="Percent 14" xfId="1866" xr:uid="{00000000-0005-0000-0000-00002F0E0000}"/>
    <cellStyle name="Percent 14 2" xfId="3487" xr:uid="{00000000-0005-0000-0000-0000300E0000}"/>
    <cellStyle name="Percent 15" xfId="1867" xr:uid="{00000000-0005-0000-0000-0000310E0000}"/>
    <cellStyle name="Percent 15 2" xfId="3488" xr:uid="{00000000-0005-0000-0000-0000320E0000}"/>
    <cellStyle name="Percent 16" xfId="1868" xr:uid="{00000000-0005-0000-0000-0000330E0000}"/>
    <cellStyle name="Percent 16 2" xfId="3489" xr:uid="{00000000-0005-0000-0000-0000340E0000}"/>
    <cellStyle name="Percent 17" xfId="1869" xr:uid="{00000000-0005-0000-0000-0000350E0000}"/>
    <cellStyle name="Percent 17 2" xfId="3490" xr:uid="{00000000-0005-0000-0000-0000360E0000}"/>
    <cellStyle name="Percent 18" xfId="1870" xr:uid="{00000000-0005-0000-0000-0000370E0000}"/>
    <cellStyle name="Percent 18 2" xfId="3491" xr:uid="{00000000-0005-0000-0000-0000380E0000}"/>
    <cellStyle name="Percent 19" xfId="1871" xr:uid="{00000000-0005-0000-0000-0000390E0000}"/>
    <cellStyle name="Percent 19 2" xfId="3492" xr:uid="{00000000-0005-0000-0000-00003A0E0000}"/>
    <cellStyle name="Percent 2" xfId="1872" xr:uid="{00000000-0005-0000-0000-00003B0E0000}"/>
    <cellStyle name="Percent 2 10" xfId="1873" xr:uid="{00000000-0005-0000-0000-00003C0E0000}"/>
    <cellStyle name="Percent 2 10 2" xfId="3493" xr:uid="{00000000-0005-0000-0000-00003D0E0000}"/>
    <cellStyle name="Percent 2 11" xfId="1874" xr:uid="{00000000-0005-0000-0000-00003E0E0000}"/>
    <cellStyle name="Percent 2 11 2" xfId="3494" xr:uid="{00000000-0005-0000-0000-00003F0E0000}"/>
    <cellStyle name="Percent 2 12" xfId="1875" xr:uid="{00000000-0005-0000-0000-0000400E0000}"/>
    <cellStyle name="Percent 2 12 2" xfId="3495" xr:uid="{00000000-0005-0000-0000-0000410E0000}"/>
    <cellStyle name="Percent 2 13" xfId="1876" xr:uid="{00000000-0005-0000-0000-0000420E0000}"/>
    <cellStyle name="Percent 2 13 2" xfId="3496" xr:uid="{00000000-0005-0000-0000-0000430E0000}"/>
    <cellStyle name="Percent 2 14" xfId="1877" xr:uid="{00000000-0005-0000-0000-0000440E0000}"/>
    <cellStyle name="Percent 2 14 2" xfId="3497" xr:uid="{00000000-0005-0000-0000-0000450E0000}"/>
    <cellStyle name="Percent 2 15" xfId="1878" xr:uid="{00000000-0005-0000-0000-0000460E0000}"/>
    <cellStyle name="Percent 2 15 2" xfId="3498" xr:uid="{00000000-0005-0000-0000-0000470E0000}"/>
    <cellStyle name="Percent 2 16" xfId="1879" xr:uid="{00000000-0005-0000-0000-0000480E0000}"/>
    <cellStyle name="Percent 2 16 2" xfId="3499" xr:uid="{00000000-0005-0000-0000-0000490E0000}"/>
    <cellStyle name="Percent 2 17" xfId="1880" xr:uid="{00000000-0005-0000-0000-00004A0E0000}"/>
    <cellStyle name="Percent 2 17 2" xfId="3500" xr:uid="{00000000-0005-0000-0000-00004B0E0000}"/>
    <cellStyle name="Percent 2 18" xfId="1881" xr:uid="{00000000-0005-0000-0000-00004C0E0000}"/>
    <cellStyle name="Percent 2 18 2" xfId="3501" xr:uid="{00000000-0005-0000-0000-00004D0E0000}"/>
    <cellStyle name="Percent 2 19" xfId="1882" xr:uid="{00000000-0005-0000-0000-00004E0E0000}"/>
    <cellStyle name="Percent 2 19 2" xfId="3502" xr:uid="{00000000-0005-0000-0000-00004F0E0000}"/>
    <cellStyle name="Percent 2 2" xfId="1883" xr:uid="{00000000-0005-0000-0000-0000500E0000}"/>
    <cellStyle name="Percent 2 2 2" xfId="1884" xr:uid="{00000000-0005-0000-0000-0000510E0000}"/>
    <cellStyle name="Percent 2 2 2 2" xfId="3503" xr:uid="{00000000-0005-0000-0000-0000520E0000}"/>
    <cellStyle name="Percent 2 2 2 3" xfId="4044" xr:uid="{00000000-0005-0000-0000-0000530E0000}"/>
    <cellStyle name="Percent 2 2 3" xfId="4045" xr:uid="{00000000-0005-0000-0000-0000540E0000}"/>
    <cellStyle name="Percent 2 2 4" xfId="4043" xr:uid="{00000000-0005-0000-0000-0000550E0000}"/>
    <cellStyle name="Percent 2 20" xfId="1885" xr:uid="{00000000-0005-0000-0000-0000560E0000}"/>
    <cellStyle name="Percent 2 20 2" xfId="3504" xr:uid="{00000000-0005-0000-0000-0000570E0000}"/>
    <cellStyle name="Percent 2 21" xfId="1886" xr:uid="{00000000-0005-0000-0000-0000580E0000}"/>
    <cellStyle name="Percent 2 21 2" xfId="3505" xr:uid="{00000000-0005-0000-0000-0000590E0000}"/>
    <cellStyle name="Percent 2 22" xfId="1887" xr:uid="{00000000-0005-0000-0000-00005A0E0000}"/>
    <cellStyle name="Percent 2 22 2" xfId="3506" xr:uid="{00000000-0005-0000-0000-00005B0E0000}"/>
    <cellStyle name="Percent 2 23" xfId="1888" xr:uid="{00000000-0005-0000-0000-00005C0E0000}"/>
    <cellStyle name="Percent 2 23 2" xfId="3507" xr:uid="{00000000-0005-0000-0000-00005D0E0000}"/>
    <cellStyle name="Percent 2 24" xfId="1889" xr:uid="{00000000-0005-0000-0000-00005E0E0000}"/>
    <cellStyle name="Percent 2 24 2" xfId="3508" xr:uid="{00000000-0005-0000-0000-00005F0E0000}"/>
    <cellStyle name="Percent 2 25" xfId="1890" xr:uid="{00000000-0005-0000-0000-0000600E0000}"/>
    <cellStyle name="Percent 2 25 2" xfId="3509" xr:uid="{00000000-0005-0000-0000-0000610E0000}"/>
    <cellStyle name="Percent 2 26" xfId="1891" xr:uid="{00000000-0005-0000-0000-0000620E0000}"/>
    <cellStyle name="Percent 2 26 2" xfId="3510" xr:uid="{00000000-0005-0000-0000-0000630E0000}"/>
    <cellStyle name="Percent 2 27" xfId="1892" xr:uid="{00000000-0005-0000-0000-0000640E0000}"/>
    <cellStyle name="Percent 2 27 2" xfId="3511" xr:uid="{00000000-0005-0000-0000-0000650E0000}"/>
    <cellStyle name="Percent 2 28" xfId="1893" xr:uid="{00000000-0005-0000-0000-0000660E0000}"/>
    <cellStyle name="Percent 2 28 2" xfId="3512" xr:uid="{00000000-0005-0000-0000-0000670E0000}"/>
    <cellStyle name="Percent 2 29" xfId="1894" xr:uid="{00000000-0005-0000-0000-0000680E0000}"/>
    <cellStyle name="Percent 2 29 2" xfId="3513" xr:uid="{00000000-0005-0000-0000-0000690E0000}"/>
    <cellStyle name="Percent 2 3" xfId="1895" xr:uid="{00000000-0005-0000-0000-00006A0E0000}"/>
    <cellStyle name="Percent 2 3 2" xfId="3514" xr:uid="{00000000-0005-0000-0000-00006B0E0000}"/>
    <cellStyle name="Percent 2 3 2 2" xfId="4047" xr:uid="{00000000-0005-0000-0000-00006C0E0000}"/>
    <cellStyle name="Percent 2 3 3" xfId="4046" xr:uid="{00000000-0005-0000-0000-00006D0E0000}"/>
    <cellStyle name="Percent 2 3 4" xfId="3872" xr:uid="{00000000-0005-0000-0000-00006E0E0000}"/>
    <cellStyle name="Percent 2 30" xfId="1896" xr:uid="{00000000-0005-0000-0000-00006F0E0000}"/>
    <cellStyle name="Percent 2 30 2" xfId="3515" xr:uid="{00000000-0005-0000-0000-0000700E0000}"/>
    <cellStyle name="Percent 2 31" xfId="1897" xr:uid="{00000000-0005-0000-0000-0000710E0000}"/>
    <cellStyle name="Percent 2 31 2" xfId="3516" xr:uid="{00000000-0005-0000-0000-0000720E0000}"/>
    <cellStyle name="Percent 2 32" xfId="1898" xr:uid="{00000000-0005-0000-0000-0000730E0000}"/>
    <cellStyle name="Percent 2 32 2" xfId="3517" xr:uid="{00000000-0005-0000-0000-0000740E0000}"/>
    <cellStyle name="Percent 2 33" xfId="1899" xr:uid="{00000000-0005-0000-0000-0000750E0000}"/>
    <cellStyle name="Percent 2 33 2" xfId="3518" xr:uid="{00000000-0005-0000-0000-0000760E0000}"/>
    <cellStyle name="Percent 2 34" xfId="1900" xr:uid="{00000000-0005-0000-0000-0000770E0000}"/>
    <cellStyle name="Percent 2 34 2" xfId="3519" xr:uid="{00000000-0005-0000-0000-0000780E0000}"/>
    <cellStyle name="Percent 2 35" xfId="1901" xr:uid="{00000000-0005-0000-0000-0000790E0000}"/>
    <cellStyle name="Percent 2 35 2" xfId="3520" xr:uid="{00000000-0005-0000-0000-00007A0E0000}"/>
    <cellStyle name="Percent 2 36" xfId="1902" xr:uid="{00000000-0005-0000-0000-00007B0E0000}"/>
    <cellStyle name="Percent 2 36 2" xfId="3521" xr:uid="{00000000-0005-0000-0000-00007C0E0000}"/>
    <cellStyle name="Percent 2 37" xfId="1903" xr:uid="{00000000-0005-0000-0000-00007D0E0000}"/>
    <cellStyle name="Percent 2 37 2" xfId="3522" xr:uid="{00000000-0005-0000-0000-00007E0E0000}"/>
    <cellStyle name="Percent 2 38" xfId="1904" xr:uid="{00000000-0005-0000-0000-00007F0E0000}"/>
    <cellStyle name="Percent 2 38 2" xfId="3523" xr:uid="{00000000-0005-0000-0000-0000800E0000}"/>
    <cellStyle name="Percent 2 39" xfId="1905" xr:uid="{00000000-0005-0000-0000-0000810E0000}"/>
    <cellStyle name="Percent 2 39 2" xfId="3524" xr:uid="{00000000-0005-0000-0000-0000820E0000}"/>
    <cellStyle name="Percent 2 4" xfId="1906" xr:uid="{00000000-0005-0000-0000-0000830E0000}"/>
    <cellStyle name="Percent 2 4 2" xfId="3525" xr:uid="{00000000-0005-0000-0000-0000840E0000}"/>
    <cellStyle name="Percent 2 40" xfId="1907" xr:uid="{00000000-0005-0000-0000-0000850E0000}"/>
    <cellStyle name="Percent 2 40 2" xfId="3526" xr:uid="{00000000-0005-0000-0000-0000860E0000}"/>
    <cellStyle name="Percent 2 41" xfId="1908" xr:uid="{00000000-0005-0000-0000-0000870E0000}"/>
    <cellStyle name="Percent 2 41 2" xfId="3527" xr:uid="{00000000-0005-0000-0000-0000880E0000}"/>
    <cellStyle name="Percent 2 42" xfId="1909" xr:uid="{00000000-0005-0000-0000-0000890E0000}"/>
    <cellStyle name="Percent 2 42 2" xfId="3528" xr:uid="{00000000-0005-0000-0000-00008A0E0000}"/>
    <cellStyle name="Percent 2 43" xfId="1910" xr:uid="{00000000-0005-0000-0000-00008B0E0000}"/>
    <cellStyle name="Percent 2 43 2" xfId="3529" xr:uid="{00000000-0005-0000-0000-00008C0E0000}"/>
    <cellStyle name="Percent 2 44" xfId="1911" xr:uid="{00000000-0005-0000-0000-00008D0E0000}"/>
    <cellStyle name="Percent 2 44 2" xfId="3530" xr:uid="{00000000-0005-0000-0000-00008E0E0000}"/>
    <cellStyle name="Percent 2 45" xfId="1912" xr:uid="{00000000-0005-0000-0000-00008F0E0000}"/>
    <cellStyle name="Percent 2 45 2" xfId="3531" xr:uid="{00000000-0005-0000-0000-0000900E0000}"/>
    <cellStyle name="Percent 2 46" xfId="1913" xr:uid="{00000000-0005-0000-0000-0000910E0000}"/>
    <cellStyle name="Percent 2 46 2" xfId="3532" xr:uid="{00000000-0005-0000-0000-0000920E0000}"/>
    <cellStyle name="Percent 2 47" xfId="1914" xr:uid="{00000000-0005-0000-0000-0000930E0000}"/>
    <cellStyle name="Percent 2 47 2" xfId="3533" xr:uid="{00000000-0005-0000-0000-0000940E0000}"/>
    <cellStyle name="Percent 2 48" xfId="1915" xr:uid="{00000000-0005-0000-0000-0000950E0000}"/>
    <cellStyle name="Percent 2 48 2" xfId="3534" xr:uid="{00000000-0005-0000-0000-0000960E0000}"/>
    <cellStyle name="Percent 2 49" xfId="1916" xr:uid="{00000000-0005-0000-0000-0000970E0000}"/>
    <cellStyle name="Percent 2 49 2" xfId="3535" xr:uid="{00000000-0005-0000-0000-0000980E0000}"/>
    <cellStyle name="Percent 2 5" xfId="1917" xr:uid="{00000000-0005-0000-0000-0000990E0000}"/>
    <cellStyle name="Percent 2 5 2" xfId="3536" xr:uid="{00000000-0005-0000-0000-00009A0E0000}"/>
    <cellStyle name="Percent 2 50" xfId="1918" xr:uid="{00000000-0005-0000-0000-00009B0E0000}"/>
    <cellStyle name="Percent 2 50 2" xfId="3537" xr:uid="{00000000-0005-0000-0000-00009C0E0000}"/>
    <cellStyle name="Percent 2 51" xfId="1919" xr:uid="{00000000-0005-0000-0000-00009D0E0000}"/>
    <cellStyle name="Percent 2 51 2" xfId="3538" xr:uid="{00000000-0005-0000-0000-00009E0E0000}"/>
    <cellStyle name="Percent 2 52" xfId="1920" xr:uid="{00000000-0005-0000-0000-00009F0E0000}"/>
    <cellStyle name="Percent 2 52 2" xfId="3539" xr:uid="{00000000-0005-0000-0000-0000A00E0000}"/>
    <cellStyle name="Percent 2 53" xfId="1921" xr:uid="{00000000-0005-0000-0000-0000A10E0000}"/>
    <cellStyle name="Percent 2 53 2" xfId="3540" xr:uid="{00000000-0005-0000-0000-0000A20E0000}"/>
    <cellStyle name="Percent 2 54" xfId="1922" xr:uid="{00000000-0005-0000-0000-0000A30E0000}"/>
    <cellStyle name="Percent 2 54 2" xfId="3541" xr:uid="{00000000-0005-0000-0000-0000A40E0000}"/>
    <cellStyle name="Percent 2 55" xfId="1923" xr:uid="{00000000-0005-0000-0000-0000A50E0000}"/>
    <cellStyle name="Percent 2 55 2" xfId="3542" xr:uid="{00000000-0005-0000-0000-0000A60E0000}"/>
    <cellStyle name="Percent 2 56" xfId="1924" xr:uid="{00000000-0005-0000-0000-0000A70E0000}"/>
    <cellStyle name="Percent 2 56 2" xfId="3543" xr:uid="{00000000-0005-0000-0000-0000A80E0000}"/>
    <cellStyle name="Percent 2 57" xfId="1925" xr:uid="{00000000-0005-0000-0000-0000A90E0000}"/>
    <cellStyle name="Percent 2 57 2" xfId="3544" xr:uid="{00000000-0005-0000-0000-0000AA0E0000}"/>
    <cellStyle name="Percent 2 58" xfId="1926" xr:uid="{00000000-0005-0000-0000-0000AB0E0000}"/>
    <cellStyle name="Percent 2 58 2" xfId="3545" xr:uid="{00000000-0005-0000-0000-0000AC0E0000}"/>
    <cellStyle name="Percent 2 59" xfId="1927" xr:uid="{00000000-0005-0000-0000-0000AD0E0000}"/>
    <cellStyle name="Percent 2 59 2" xfId="3546" xr:uid="{00000000-0005-0000-0000-0000AE0E0000}"/>
    <cellStyle name="Percent 2 6" xfId="1928" xr:uid="{00000000-0005-0000-0000-0000AF0E0000}"/>
    <cellStyle name="Percent 2 6 2" xfId="3547" xr:uid="{00000000-0005-0000-0000-0000B00E0000}"/>
    <cellStyle name="Percent 2 60" xfId="1929" xr:uid="{00000000-0005-0000-0000-0000B10E0000}"/>
    <cellStyle name="Percent 2 61" xfId="1930" xr:uid="{00000000-0005-0000-0000-0000B20E0000}"/>
    <cellStyle name="Percent 2 62" xfId="4726" xr:uid="{00000000-0005-0000-0000-0000B30E0000}"/>
    <cellStyle name="Percent 2 7" xfId="1931" xr:uid="{00000000-0005-0000-0000-0000B40E0000}"/>
    <cellStyle name="Percent 2 7 2" xfId="3548" xr:uid="{00000000-0005-0000-0000-0000B50E0000}"/>
    <cellStyle name="Percent 2 8" xfId="1932" xr:uid="{00000000-0005-0000-0000-0000B60E0000}"/>
    <cellStyle name="Percent 2 8 2" xfId="3549" xr:uid="{00000000-0005-0000-0000-0000B70E0000}"/>
    <cellStyle name="Percent 2 9" xfId="1933" xr:uid="{00000000-0005-0000-0000-0000B80E0000}"/>
    <cellStyle name="Percent 2 9 2" xfId="3550" xr:uid="{00000000-0005-0000-0000-0000B90E0000}"/>
    <cellStyle name="Percent 20" xfId="1934" xr:uid="{00000000-0005-0000-0000-0000BA0E0000}"/>
    <cellStyle name="Percent 20 2" xfId="3551" xr:uid="{00000000-0005-0000-0000-0000BB0E0000}"/>
    <cellStyle name="Percent 21" xfId="1935" xr:uid="{00000000-0005-0000-0000-0000BC0E0000}"/>
    <cellStyle name="Percent 21 2" xfId="3552" xr:uid="{00000000-0005-0000-0000-0000BD0E0000}"/>
    <cellStyle name="Percent 22" xfId="1936" xr:uid="{00000000-0005-0000-0000-0000BE0E0000}"/>
    <cellStyle name="Percent 22 2" xfId="3553" xr:uid="{00000000-0005-0000-0000-0000BF0E0000}"/>
    <cellStyle name="Percent 23" xfId="1937" xr:uid="{00000000-0005-0000-0000-0000C00E0000}"/>
    <cellStyle name="Percent 23 2" xfId="3554" xr:uid="{00000000-0005-0000-0000-0000C10E0000}"/>
    <cellStyle name="Percent 24" xfId="1938" xr:uid="{00000000-0005-0000-0000-0000C20E0000}"/>
    <cellStyle name="Percent 24 2" xfId="3555" xr:uid="{00000000-0005-0000-0000-0000C30E0000}"/>
    <cellStyle name="Percent 25" xfId="1939" xr:uid="{00000000-0005-0000-0000-0000C40E0000}"/>
    <cellStyle name="Percent 25 2" xfId="3556" xr:uid="{00000000-0005-0000-0000-0000C50E0000}"/>
    <cellStyle name="Percent 26" xfId="1940" xr:uid="{00000000-0005-0000-0000-0000C60E0000}"/>
    <cellStyle name="Percent 26 2" xfId="3557" xr:uid="{00000000-0005-0000-0000-0000C70E0000}"/>
    <cellStyle name="Percent 27" xfId="1941" xr:uid="{00000000-0005-0000-0000-0000C80E0000}"/>
    <cellStyle name="Percent 27 2" xfId="3558" xr:uid="{00000000-0005-0000-0000-0000C90E0000}"/>
    <cellStyle name="Percent 28" xfId="1942" xr:uid="{00000000-0005-0000-0000-0000CA0E0000}"/>
    <cellStyle name="Percent 28 2" xfId="1943" xr:uid="{00000000-0005-0000-0000-0000CB0E0000}"/>
    <cellStyle name="Percent 28 2 2" xfId="3560" xr:uid="{00000000-0005-0000-0000-0000CC0E0000}"/>
    <cellStyle name="Percent 28 3" xfId="3559" xr:uid="{00000000-0005-0000-0000-0000CD0E0000}"/>
    <cellStyle name="Percent 29" xfId="1944" xr:uid="{00000000-0005-0000-0000-0000CE0E0000}"/>
    <cellStyle name="Percent 29 2" xfId="3561" xr:uid="{00000000-0005-0000-0000-0000CF0E0000}"/>
    <cellStyle name="Percent 3" xfId="1945" xr:uid="{00000000-0005-0000-0000-0000D00E0000}"/>
    <cellStyle name="Percent 3 2" xfId="1946" xr:uid="{00000000-0005-0000-0000-0000D10E0000}"/>
    <cellStyle name="Percent 3 3" xfId="1947" xr:uid="{00000000-0005-0000-0000-0000D20E0000}"/>
    <cellStyle name="Percent 3 4" xfId="1948" xr:uid="{00000000-0005-0000-0000-0000D30E0000}"/>
    <cellStyle name="Percent 3 4 2" xfId="3563" xr:uid="{00000000-0005-0000-0000-0000D40E0000}"/>
    <cellStyle name="Percent 3 5" xfId="1949" xr:uid="{00000000-0005-0000-0000-0000D50E0000}"/>
    <cellStyle name="Percent 3 6" xfId="3562" xr:uid="{00000000-0005-0000-0000-0000D60E0000}"/>
    <cellStyle name="Percent 3 6 2" xfId="4313" xr:uid="{00000000-0005-0000-0000-0000D70E0000}"/>
    <cellStyle name="Percent 30" xfId="1950" xr:uid="{00000000-0005-0000-0000-0000D80E0000}"/>
    <cellStyle name="Percent 31" xfId="1951" xr:uid="{00000000-0005-0000-0000-0000D90E0000}"/>
    <cellStyle name="Percent 31 2" xfId="3564" xr:uid="{00000000-0005-0000-0000-0000DA0E0000}"/>
    <cellStyle name="Percent 32" xfId="1952" xr:uid="{00000000-0005-0000-0000-0000DB0E0000}"/>
    <cellStyle name="Percent 32 2" xfId="3565" xr:uid="{00000000-0005-0000-0000-0000DC0E0000}"/>
    <cellStyle name="Percent 33" xfId="1953" xr:uid="{00000000-0005-0000-0000-0000DD0E0000}"/>
    <cellStyle name="Percent 33 2" xfId="3566" xr:uid="{00000000-0005-0000-0000-0000DE0E0000}"/>
    <cellStyle name="Percent 34" xfId="1954" xr:uid="{00000000-0005-0000-0000-0000DF0E0000}"/>
    <cellStyle name="Percent 34 2" xfId="3567" xr:uid="{00000000-0005-0000-0000-0000E00E0000}"/>
    <cellStyle name="Percent 35" xfId="1955" xr:uid="{00000000-0005-0000-0000-0000E10E0000}"/>
    <cellStyle name="Percent 36" xfId="1956" xr:uid="{00000000-0005-0000-0000-0000E20E0000}"/>
    <cellStyle name="Percent 37" xfId="1957" xr:uid="{00000000-0005-0000-0000-0000E30E0000}"/>
    <cellStyle name="Percent 37 2" xfId="3568" xr:uid="{00000000-0005-0000-0000-0000E40E0000}"/>
    <cellStyle name="Percent 38" xfId="2973" xr:uid="{00000000-0005-0000-0000-0000E50E0000}"/>
    <cellStyle name="Percent 38 2" xfId="4048" xr:uid="{00000000-0005-0000-0000-0000E60E0000}"/>
    <cellStyle name="Percent 38 3" xfId="3691" xr:uid="{00000000-0005-0000-0000-0000E70E0000}"/>
    <cellStyle name="Percent 39" xfId="3486" xr:uid="{00000000-0005-0000-0000-0000E80E0000}"/>
    <cellStyle name="Percent 4" xfId="1958" xr:uid="{00000000-0005-0000-0000-0000E90E0000}"/>
    <cellStyle name="Percent 4 2" xfId="1959" xr:uid="{00000000-0005-0000-0000-0000EA0E0000}"/>
    <cellStyle name="Percent 4 2 2" xfId="3570" xr:uid="{00000000-0005-0000-0000-0000EB0E0000}"/>
    <cellStyle name="Percent 4 3" xfId="1960" xr:uid="{00000000-0005-0000-0000-0000EC0E0000}"/>
    <cellStyle name="Percent 4 3 2" xfId="3571" xr:uid="{00000000-0005-0000-0000-0000ED0E0000}"/>
    <cellStyle name="Percent 4 4" xfId="2937" xr:uid="{00000000-0005-0000-0000-0000EE0E0000}"/>
    <cellStyle name="Percent 4 4 2" xfId="4314" xr:uid="{00000000-0005-0000-0000-0000EF0E0000}"/>
    <cellStyle name="Percent 4 5" xfId="3569" xr:uid="{00000000-0005-0000-0000-0000F00E0000}"/>
    <cellStyle name="Percent 4 5 2" xfId="4379" xr:uid="{00000000-0005-0000-0000-0000F10E0000}"/>
    <cellStyle name="Percent 4 5 3" xfId="4625" xr:uid="{00000000-0005-0000-0000-0000F20E0000}"/>
    <cellStyle name="Percent 4 6" xfId="3873" xr:uid="{00000000-0005-0000-0000-0000F30E0000}"/>
    <cellStyle name="Percent 4 7" xfId="4575" xr:uid="{00000000-0005-0000-0000-0000F40E0000}"/>
    <cellStyle name="Percent 40" xfId="3685" xr:uid="{00000000-0005-0000-0000-0000F50E0000}"/>
    <cellStyle name="Percent 40 2" xfId="4732" xr:uid="{00000000-0005-0000-0000-0000F60E0000}"/>
    <cellStyle name="Percent 40 3" xfId="4717" xr:uid="{00000000-0005-0000-0000-0000F70E0000}"/>
    <cellStyle name="Percent 41" xfId="3914" xr:uid="{00000000-0005-0000-0000-0000F80E0000}"/>
    <cellStyle name="Percent 41 2" xfId="4688" xr:uid="{00000000-0005-0000-0000-0000F90E0000}"/>
    <cellStyle name="Percent 42" xfId="4576" xr:uid="{00000000-0005-0000-0000-0000FA0E0000}"/>
    <cellStyle name="Percent 42 2" xfId="4693" xr:uid="{00000000-0005-0000-0000-0000FB0E0000}"/>
    <cellStyle name="Percent 43" xfId="4690" xr:uid="{00000000-0005-0000-0000-0000FC0E0000}"/>
    <cellStyle name="Percent 44" xfId="4683" xr:uid="{00000000-0005-0000-0000-0000FD0E0000}"/>
    <cellStyle name="Percent 45" xfId="4700" xr:uid="{00000000-0005-0000-0000-0000FE0E0000}"/>
    <cellStyle name="Percent 46" xfId="4691" xr:uid="{00000000-0005-0000-0000-0000FF0E0000}"/>
    <cellStyle name="Percent 47" xfId="4685" xr:uid="{00000000-0005-0000-0000-0000000F0000}"/>
    <cellStyle name="Percent 5" xfId="1961" xr:uid="{00000000-0005-0000-0000-0000010F0000}"/>
    <cellStyle name="Percent 5 2" xfId="1962" xr:uid="{00000000-0005-0000-0000-0000020F0000}"/>
    <cellStyle name="Percent 5 2 2" xfId="3573" xr:uid="{00000000-0005-0000-0000-0000030F0000}"/>
    <cellStyle name="Percent 5 3" xfId="1963" xr:uid="{00000000-0005-0000-0000-0000040F0000}"/>
    <cellStyle name="Percent 5 3 2" xfId="1964" xr:uid="{00000000-0005-0000-0000-0000050F0000}"/>
    <cellStyle name="Percent 5 3 2 2" xfId="3574" xr:uid="{00000000-0005-0000-0000-0000060F0000}"/>
    <cellStyle name="Percent 5 4" xfId="1965" xr:uid="{00000000-0005-0000-0000-0000070F0000}"/>
    <cellStyle name="Percent 5 4 2" xfId="3575" xr:uid="{00000000-0005-0000-0000-0000080F0000}"/>
    <cellStyle name="Percent 5 5" xfId="2938" xr:uid="{00000000-0005-0000-0000-0000090F0000}"/>
    <cellStyle name="Percent 5 5 2" xfId="4315" xr:uid="{00000000-0005-0000-0000-00000A0F0000}"/>
    <cellStyle name="Percent 5 6" xfId="3572" xr:uid="{00000000-0005-0000-0000-00000B0F0000}"/>
    <cellStyle name="Percent 6" xfId="1966" xr:uid="{00000000-0005-0000-0000-00000C0F0000}"/>
    <cellStyle name="Percent 6 2" xfId="1967" xr:uid="{00000000-0005-0000-0000-00000D0F0000}"/>
    <cellStyle name="Percent 6 2 2" xfId="3577" xr:uid="{00000000-0005-0000-0000-00000E0F0000}"/>
    <cellStyle name="Percent 6 3" xfId="1968" xr:uid="{00000000-0005-0000-0000-00000F0F0000}"/>
    <cellStyle name="Percent 6 4" xfId="3576" xr:uid="{00000000-0005-0000-0000-0000100F0000}"/>
    <cellStyle name="Percent 6 4 2" xfId="4316" xr:uid="{00000000-0005-0000-0000-0000110F0000}"/>
    <cellStyle name="Percent 6 5" xfId="3874" xr:uid="{00000000-0005-0000-0000-0000120F0000}"/>
    <cellStyle name="Percent 7" xfId="1969" xr:uid="{00000000-0005-0000-0000-0000130F0000}"/>
    <cellStyle name="Percent 7 2" xfId="1970" xr:uid="{00000000-0005-0000-0000-0000140F0000}"/>
    <cellStyle name="Percent 7 2 2" xfId="3579" xr:uid="{00000000-0005-0000-0000-0000150F0000}"/>
    <cellStyle name="Percent 7 2 3" xfId="4049" xr:uid="{00000000-0005-0000-0000-0000160F0000}"/>
    <cellStyle name="Percent 7 3" xfId="1971" xr:uid="{00000000-0005-0000-0000-0000170F0000}"/>
    <cellStyle name="Percent 7 4" xfId="3578" xr:uid="{00000000-0005-0000-0000-0000180F0000}"/>
    <cellStyle name="Percent 7 4 2" xfId="4317" xr:uid="{00000000-0005-0000-0000-0000190F0000}"/>
    <cellStyle name="Percent 7 5" xfId="3875" xr:uid="{00000000-0005-0000-0000-00001A0F0000}"/>
    <cellStyle name="Percent 8" xfId="1972" xr:uid="{00000000-0005-0000-0000-00001B0F0000}"/>
    <cellStyle name="Percent 8 2" xfId="1973" xr:uid="{00000000-0005-0000-0000-00001C0F0000}"/>
    <cellStyle name="Percent 8 2 2" xfId="3581" xr:uid="{00000000-0005-0000-0000-00001D0F0000}"/>
    <cellStyle name="Percent 8 3" xfId="1974" xr:uid="{00000000-0005-0000-0000-00001E0F0000}"/>
    <cellStyle name="Percent 8 4" xfId="3580" xr:uid="{00000000-0005-0000-0000-00001F0F0000}"/>
    <cellStyle name="Percent 8 4 2" xfId="4318" xr:uid="{00000000-0005-0000-0000-0000200F0000}"/>
    <cellStyle name="Percent 8 5" xfId="4050" xr:uid="{00000000-0005-0000-0000-0000210F0000}"/>
    <cellStyle name="Percent 9" xfId="1975" xr:uid="{00000000-0005-0000-0000-0000220F0000}"/>
    <cellStyle name="Percent 9 2" xfId="1976" xr:uid="{00000000-0005-0000-0000-0000230F0000}"/>
    <cellStyle name="Percent 9 2 2" xfId="3583" xr:uid="{00000000-0005-0000-0000-0000240F0000}"/>
    <cellStyle name="Percent 9 3" xfId="1977" xr:uid="{00000000-0005-0000-0000-0000250F0000}"/>
    <cellStyle name="Percent 9 4" xfId="3582" xr:uid="{00000000-0005-0000-0000-0000260F0000}"/>
    <cellStyle name="Percent 9 4 2" xfId="4319" xr:uid="{00000000-0005-0000-0000-0000270F0000}"/>
    <cellStyle name="Percent 9 5" xfId="4051" xr:uid="{00000000-0005-0000-0000-0000280F0000}"/>
    <cellStyle name="PERCENTAGE" xfId="3876" xr:uid="{00000000-0005-0000-0000-0000290F0000}"/>
    <cellStyle name="PLAN" xfId="3877" xr:uid="{00000000-0005-0000-0000-00002A0F0000}"/>
    <cellStyle name="PrePop Currency (0)" xfId="3878" xr:uid="{00000000-0005-0000-0000-00002B0F0000}"/>
    <cellStyle name="PrePop Currency (2)" xfId="3879" xr:uid="{00000000-0005-0000-0000-00002C0F0000}"/>
    <cellStyle name="PrePop Units (0)" xfId="3880" xr:uid="{00000000-0005-0000-0000-00002D0F0000}"/>
    <cellStyle name="PrePop Units (1)" xfId="3881" xr:uid="{00000000-0005-0000-0000-00002E0F0000}"/>
    <cellStyle name="PrePop Units (2)" xfId="3882" xr:uid="{00000000-0005-0000-0000-00002F0F0000}"/>
    <cellStyle name="PSChar" xfId="1978" xr:uid="{00000000-0005-0000-0000-0000300F0000}"/>
    <cellStyle name="PSDate" xfId="3883" xr:uid="{00000000-0005-0000-0000-0000310F0000}"/>
    <cellStyle name="PSDec" xfId="3884" xr:uid="{00000000-0005-0000-0000-0000320F0000}"/>
    <cellStyle name="PSHeading" xfId="3885" xr:uid="{00000000-0005-0000-0000-0000330F0000}"/>
    <cellStyle name="PSInt" xfId="3886" xr:uid="{00000000-0005-0000-0000-0000340F0000}"/>
    <cellStyle name="PSSpacer" xfId="3887" xr:uid="{00000000-0005-0000-0000-0000350F0000}"/>
    <cellStyle name="pwstyle" xfId="3888" xr:uid="{00000000-0005-0000-0000-0000360F0000}"/>
    <cellStyle name="Q" xfId="1979" xr:uid="{00000000-0005-0000-0000-0000370F0000}"/>
    <cellStyle name="Q_20-2 NAN" xfId="1980" xr:uid="{00000000-0005-0000-0000-0000380F0000}"/>
    <cellStyle name="Q_20-2 NAN_Adjust_TAX_Q151" xfId="1981" xr:uid="{00000000-0005-0000-0000-0000390F0000}"/>
    <cellStyle name="Q_20-2 NAN_Global_Q1'08_Pow" xfId="1982" xr:uid="{00000000-0005-0000-0000-00003A0F0000}"/>
    <cellStyle name="Q_20-2 NAN_Global_Q2'08_Pow" xfId="1983" xr:uid="{00000000-0005-0000-0000-00003B0F0000}"/>
    <cellStyle name="Q_20-2 NAN_เอกสารของนก" xfId="1984" xr:uid="{00000000-0005-0000-0000-00003C0F0000}"/>
    <cellStyle name="Q_Adjust_TAX_Q151" xfId="1985" xr:uid="{00000000-0005-0000-0000-00003D0F0000}"/>
    <cellStyle name="Q_B &amp; Z" xfId="1986" xr:uid="{00000000-0005-0000-0000-00003E0F0000}"/>
    <cellStyle name="Q_B &amp; Z_Adjust_TAX_Q151" xfId="1987" xr:uid="{00000000-0005-0000-0000-00003F0F0000}"/>
    <cellStyle name="Q_B &amp; Z_Global_Q1'08_Pow" xfId="1988" xr:uid="{00000000-0005-0000-0000-0000400F0000}"/>
    <cellStyle name="Q_B &amp; Z_Global_Q2'08_Pow" xfId="1989" xr:uid="{00000000-0005-0000-0000-0000410F0000}"/>
    <cellStyle name="Q_B &amp; Z_เอกสารของนก" xfId="1990" xr:uid="{00000000-0005-0000-0000-0000420F0000}"/>
    <cellStyle name="Q_F123" xfId="1991" xr:uid="{00000000-0005-0000-0000-0000430F0000}"/>
    <cellStyle name="Q_F123_Adjust_TAX_Q151" xfId="1992" xr:uid="{00000000-0005-0000-0000-0000440F0000}"/>
    <cellStyle name="Q_F123_Global_Q1'08_Pow" xfId="1993" xr:uid="{00000000-0005-0000-0000-0000450F0000}"/>
    <cellStyle name="Q_F123_Global_Q2'08_Pow" xfId="1994" xr:uid="{00000000-0005-0000-0000-0000460F0000}"/>
    <cellStyle name="Q_F123_เอกสารของนก" xfId="1995" xr:uid="{00000000-0005-0000-0000-0000470F0000}"/>
    <cellStyle name="Q_Global_Q1'08_Pow" xfId="1996" xr:uid="{00000000-0005-0000-0000-0000480F0000}"/>
    <cellStyle name="Q_Global_Q2'08_Pow" xfId="1997" xr:uid="{00000000-0005-0000-0000-0000490F0000}"/>
    <cellStyle name="Q_L" xfId="1998" xr:uid="{00000000-0005-0000-0000-00004A0F0000}"/>
    <cellStyle name="Q_L_Adjust_TAX_Q151" xfId="1999" xr:uid="{00000000-0005-0000-0000-00004B0F0000}"/>
    <cellStyle name="Q_L_Global_Q1'08_Pow" xfId="2000" xr:uid="{00000000-0005-0000-0000-00004C0F0000}"/>
    <cellStyle name="Q_L_Global_Q2'08_Pow" xfId="2001" xr:uid="{00000000-0005-0000-0000-00004D0F0000}"/>
    <cellStyle name="Q_L_เอกสารของนก" xfId="2002" xr:uid="{00000000-0005-0000-0000-00004E0F0000}"/>
    <cellStyle name="Q_Salary_09.30.04" xfId="2003" xr:uid="{00000000-0005-0000-0000-00004F0F0000}"/>
    <cellStyle name="Q_Salary_09.30.04_Adjust_TAX_Q151" xfId="2004" xr:uid="{00000000-0005-0000-0000-0000500F0000}"/>
    <cellStyle name="Q_Salary_09.30.04_Global_Q1'08_Pow" xfId="2005" xr:uid="{00000000-0005-0000-0000-0000510F0000}"/>
    <cellStyle name="Q_Salary_09.30.04_Global_Q2'08_Pow" xfId="2006" xr:uid="{00000000-0005-0000-0000-0000520F0000}"/>
    <cellStyle name="Q_Salary_09.30.04_เอกสารของนก" xfId="2007" xr:uid="{00000000-0005-0000-0000-0000530F0000}"/>
    <cellStyle name="Q_WT" xfId="2008" xr:uid="{00000000-0005-0000-0000-0000540F0000}"/>
    <cellStyle name="Q_WT_Adjust_TAX_Q151" xfId="2009" xr:uid="{00000000-0005-0000-0000-0000550F0000}"/>
    <cellStyle name="Q_WT_Global_Q1'08_Pow" xfId="2010" xr:uid="{00000000-0005-0000-0000-0000560F0000}"/>
    <cellStyle name="Q_WT_Global_Q2'08_Pow" xfId="2011" xr:uid="{00000000-0005-0000-0000-0000570F0000}"/>
    <cellStyle name="Q_WT_เอกสารของนก" xfId="2012" xr:uid="{00000000-0005-0000-0000-0000580F0000}"/>
    <cellStyle name="Q_เอกสารของนก" xfId="2013" xr:uid="{00000000-0005-0000-0000-0000590F0000}"/>
    <cellStyle name="QTR94_95_INCOME CTMP#1 98??_x0015_Comma_QTR94_95_laroux??키ठ??????????????????????????????????????????" xfId="2014" xr:uid="{00000000-0005-0000-0000-00005A0F0000}"/>
    <cellStyle name="Quantity" xfId="2015" xr:uid="{00000000-0005-0000-0000-00005B0F0000}"/>
    <cellStyle name="Quantity 10" xfId="2016" xr:uid="{00000000-0005-0000-0000-00005C0F0000}"/>
    <cellStyle name="Quantity 10 2" xfId="4099" xr:uid="{00000000-0005-0000-0000-00005D0F0000}"/>
    <cellStyle name="Quantity 10 2 2" xfId="4412" xr:uid="{00000000-0005-0000-0000-00005E0F0000}"/>
    <cellStyle name="Quantity 10 2 2 2" xfId="4654" xr:uid="{00000000-0005-0000-0000-00005F0F0000}"/>
    <cellStyle name="Quantity 10 2 3" xfId="4600" xr:uid="{00000000-0005-0000-0000-0000600F0000}"/>
    <cellStyle name="Quantity 10 3" xfId="4392" xr:uid="{00000000-0005-0000-0000-0000610F0000}"/>
    <cellStyle name="Quantity 10 3 2" xfId="4634" xr:uid="{00000000-0005-0000-0000-0000620F0000}"/>
    <cellStyle name="Quantity 10 4" xfId="4440" xr:uid="{00000000-0005-0000-0000-0000630F0000}"/>
    <cellStyle name="Quantity 10 5" xfId="4580" xr:uid="{00000000-0005-0000-0000-0000640F0000}"/>
    <cellStyle name="Quantity 11" xfId="2017" xr:uid="{00000000-0005-0000-0000-0000650F0000}"/>
    <cellStyle name="Quantity 11 2" xfId="4100" xr:uid="{00000000-0005-0000-0000-0000660F0000}"/>
    <cellStyle name="Quantity 11 2 2" xfId="4413" xr:uid="{00000000-0005-0000-0000-0000670F0000}"/>
    <cellStyle name="Quantity 11 2 2 2" xfId="4655" xr:uid="{00000000-0005-0000-0000-0000680F0000}"/>
    <cellStyle name="Quantity 11 2 3" xfId="4601" xr:uid="{00000000-0005-0000-0000-0000690F0000}"/>
    <cellStyle name="Quantity 11 3" xfId="4393" xr:uid="{00000000-0005-0000-0000-00006A0F0000}"/>
    <cellStyle name="Quantity 11 3 2" xfId="4635" xr:uid="{00000000-0005-0000-0000-00006B0F0000}"/>
    <cellStyle name="Quantity 11 4" xfId="4441" xr:uid="{00000000-0005-0000-0000-00006C0F0000}"/>
    <cellStyle name="Quantity 11 5" xfId="4581" xr:uid="{00000000-0005-0000-0000-00006D0F0000}"/>
    <cellStyle name="Quantity 12" xfId="2018" xr:uid="{00000000-0005-0000-0000-00006E0F0000}"/>
    <cellStyle name="Quantity 12 2" xfId="4101" xr:uid="{00000000-0005-0000-0000-00006F0F0000}"/>
    <cellStyle name="Quantity 12 2 2" xfId="4414" xr:uid="{00000000-0005-0000-0000-0000700F0000}"/>
    <cellStyle name="Quantity 12 2 2 2" xfId="4656" xr:uid="{00000000-0005-0000-0000-0000710F0000}"/>
    <cellStyle name="Quantity 12 2 3" xfId="4602" xr:uid="{00000000-0005-0000-0000-0000720F0000}"/>
    <cellStyle name="Quantity 12 3" xfId="4394" xr:uid="{00000000-0005-0000-0000-0000730F0000}"/>
    <cellStyle name="Quantity 12 3 2" xfId="4636" xr:uid="{00000000-0005-0000-0000-0000740F0000}"/>
    <cellStyle name="Quantity 12 4" xfId="4442" xr:uid="{00000000-0005-0000-0000-0000750F0000}"/>
    <cellStyle name="Quantity 12 5" xfId="4582" xr:uid="{00000000-0005-0000-0000-0000760F0000}"/>
    <cellStyle name="Quantity 13" xfId="2019" xr:uid="{00000000-0005-0000-0000-0000770F0000}"/>
    <cellStyle name="Quantity 13 2" xfId="4102" xr:uid="{00000000-0005-0000-0000-0000780F0000}"/>
    <cellStyle name="Quantity 13 2 2" xfId="4415" xr:uid="{00000000-0005-0000-0000-0000790F0000}"/>
    <cellStyle name="Quantity 13 2 2 2" xfId="4657" xr:uid="{00000000-0005-0000-0000-00007A0F0000}"/>
    <cellStyle name="Quantity 13 2 3" xfId="4603" xr:uid="{00000000-0005-0000-0000-00007B0F0000}"/>
    <cellStyle name="Quantity 13 3" xfId="4395" xr:uid="{00000000-0005-0000-0000-00007C0F0000}"/>
    <cellStyle name="Quantity 13 3 2" xfId="4637" xr:uid="{00000000-0005-0000-0000-00007D0F0000}"/>
    <cellStyle name="Quantity 13 4" xfId="4443" xr:uid="{00000000-0005-0000-0000-00007E0F0000}"/>
    <cellStyle name="Quantity 13 5" xfId="4583" xr:uid="{00000000-0005-0000-0000-00007F0F0000}"/>
    <cellStyle name="Quantity 14" xfId="2020" xr:uid="{00000000-0005-0000-0000-0000800F0000}"/>
    <cellStyle name="Quantity 14 2" xfId="4103" xr:uid="{00000000-0005-0000-0000-0000810F0000}"/>
    <cellStyle name="Quantity 14 2 2" xfId="4416" xr:uid="{00000000-0005-0000-0000-0000820F0000}"/>
    <cellStyle name="Quantity 14 2 2 2" xfId="4658" xr:uid="{00000000-0005-0000-0000-0000830F0000}"/>
    <cellStyle name="Quantity 14 2 3" xfId="4604" xr:uid="{00000000-0005-0000-0000-0000840F0000}"/>
    <cellStyle name="Quantity 14 3" xfId="4396" xr:uid="{00000000-0005-0000-0000-0000850F0000}"/>
    <cellStyle name="Quantity 14 3 2" xfId="4638" xr:uid="{00000000-0005-0000-0000-0000860F0000}"/>
    <cellStyle name="Quantity 14 4" xfId="4444" xr:uid="{00000000-0005-0000-0000-0000870F0000}"/>
    <cellStyle name="Quantity 14 5" xfId="4584" xr:uid="{00000000-0005-0000-0000-0000880F0000}"/>
    <cellStyle name="Quantity 15" xfId="2021" xr:uid="{00000000-0005-0000-0000-0000890F0000}"/>
    <cellStyle name="Quantity 15 2" xfId="4104" xr:uid="{00000000-0005-0000-0000-00008A0F0000}"/>
    <cellStyle name="Quantity 15 2 2" xfId="4417" xr:uid="{00000000-0005-0000-0000-00008B0F0000}"/>
    <cellStyle name="Quantity 15 2 2 2" xfId="4659" xr:uid="{00000000-0005-0000-0000-00008C0F0000}"/>
    <cellStyle name="Quantity 15 2 3" xfId="4605" xr:uid="{00000000-0005-0000-0000-00008D0F0000}"/>
    <cellStyle name="Quantity 15 3" xfId="4397" xr:uid="{00000000-0005-0000-0000-00008E0F0000}"/>
    <cellStyle name="Quantity 15 3 2" xfId="4639" xr:uid="{00000000-0005-0000-0000-00008F0F0000}"/>
    <cellStyle name="Quantity 15 4" xfId="4445" xr:uid="{00000000-0005-0000-0000-0000900F0000}"/>
    <cellStyle name="Quantity 15 5" xfId="4585" xr:uid="{00000000-0005-0000-0000-0000910F0000}"/>
    <cellStyle name="Quantity 16" xfId="2022" xr:uid="{00000000-0005-0000-0000-0000920F0000}"/>
    <cellStyle name="Quantity 16 2" xfId="4105" xr:uid="{00000000-0005-0000-0000-0000930F0000}"/>
    <cellStyle name="Quantity 16 2 2" xfId="4418" xr:uid="{00000000-0005-0000-0000-0000940F0000}"/>
    <cellStyle name="Quantity 16 2 2 2" xfId="4660" xr:uid="{00000000-0005-0000-0000-0000950F0000}"/>
    <cellStyle name="Quantity 16 2 3" xfId="4606" xr:uid="{00000000-0005-0000-0000-0000960F0000}"/>
    <cellStyle name="Quantity 16 3" xfId="4398" xr:uid="{00000000-0005-0000-0000-0000970F0000}"/>
    <cellStyle name="Quantity 16 3 2" xfId="4640" xr:uid="{00000000-0005-0000-0000-0000980F0000}"/>
    <cellStyle name="Quantity 16 4" xfId="4446" xr:uid="{00000000-0005-0000-0000-0000990F0000}"/>
    <cellStyle name="Quantity 16 5" xfId="4586" xr:uid="{00000000-0005-0000-0000-00009A0F0000}"/>
    <cellStyle name="Quantity 17" xfId="2023" xr:uid="{00000000-0005-0000-0000-00009B0F0000}"/>
    <cellStyle name="Quantity 17 2" xfId="4320" xr:uid="{00000000-0005-0000-0000-00009C0F0000}"/>
    <cellStyle name="Quantity 17 2 2" xfId="4429" xr:uid="{00000000-0005-0000-0000-00009D0F0000}"/>
    <cellStyle name="Quantity 17 2 2 2" xfId="4670" xr:uid="{00000000-0005-0000-0000-00009E0F0000}"/>
    <cellStyle name="Quantity 17 2 3" xfId="4616" xr:uid="{00000000-0005-0000-0000-00009F0F0000}"/>
    <cellStyle name="Quantity 17 3" xfId="4391" xr:uid="{00000000-0005-0000-0000-0000A00F0000}"/>
    <cellStyle name="Quantity 17 3 2" xfId="4633" xr:uid="{00000000-0005-0000-0000-0000A10F0000}"/>
    <cellStyle name="Quantity 17 4" xfId="4447" xr:uid="{00000000-0005-0000-0000-0000A20F0000}"/>
    <cellStyle name="Quantity 17 5" xfId="4579" xr:uid="{00000000-0005-0000-0000-0000A30F0000}"/>
    <cellStyle name="Quantity 18" xfId="2024" xr:uid="{00000000-0005-0000-0000-0000A40F0000}"/>
    <cellStyle name="Quantity 18 2" xfId="4362" xr:uid="{00000000-0005-0000-0000-0000A50F0000}"/>
    <cellStyle name="Quantity 18 2 2" xfId="4433" xr:uid="{00000000-0005-0000-0000-0000A60F0000}"/>
    <cellStyle name="Quantity 18 2 2 2" xfId="4674" xr:uid="{00000000-0005-0000-0000-0000A70F0000}"/>
    <cellStyle name="Quantity 18 2 3" xfId="4619" xr:uid="{00000000-0005-0000-0000-0000A80F0000}"/>
    <cellStyle name="Quantity 18 3" xfId="4430" xr:uid="{00000000-0005-0000-0000-0000A90F0000}"/>
    <cellStyle name="Quantity 18 3 2" xfId="4671" xr:uid="{00000000-0005-0000-0000-0000AA0F0000}"/>
    <cellStyle name="Quantity 18 4" xfId="4448" xr:uid="{00000000-0005-0000-0000-0000AB0F0000}"/>
    <cellStyle name="Quantity 19" xfId="2025" xr:uid="{00000000-0005-0000-0000-0000AC0F0000}"/>
    <cellStyle name="Quantity 19 2" xfId="4363" xr:uid="{00000000-0005-0000-0000-0000AD0F0000}"/>
    <cellStyle name="Quantity 19 2 2" xfId="4434" xr:uid="{00000000-0005-0000-0000-0000AE0F0000}"/>
    <cellStyle name="Quantity 19 2 2 2" xfId="4675" xr:uid="{00000000-0005-0000-0000-0000AF0F0000}"/>
    <cellStyle name="Quantity 19 2 3" xfId="4620" xr:uid="{00000000-0005-0000-0000-0000B00F0000}"/>
    <cellStyle name="Quantity 19 3" xfId="4431" xr:uid="{00000000-0005-0000-0000-0000B10F0000}"/>
    <cellStyle name="Quantity 19 3 2" xfId="4672" xr:uid="{00000000-0005-0000-0000-0000B20F0000}"/>
    <cellStyle name="Quantity 19 4" xfId="4449" xr:uid="{00000000-0005-0000-0000-0000B30F0000}"/>
    <cellStyle name="Quantity 2" xfId="2026" xr:uid="{00000000-0005-0000-0000-0000B40F0000}"/>
    <cellStyle name="Quantity 2 2" xfId="4053" xr:uid="{00000000-0005-0000-0000-0000B50F0000}"/>
    <cellStyle name="Quantity 2 2 2" xfId="4106" xr:uid="{00000000-0005-0000-0000-0000B60F0000}"/>
    <cellStyle name="Quantity 2 2 2 2" xfId="4419" xr:uid="{00000000-0005-0000-0000-0000B70F0000}"/>
    <cellStyle name="Quantity 2 2 2 2 2" xfId="4661" xr:uid="{00000000-0005-0000-0000-0000B80F0000}"/>
    <cellStyle name="Quantity 2 2 2 3" xfId="4607" xr:uid="{00000000-0005-0000-0000-0000B90F0000}"/>
    <cellStyle name="Quantity 2 2 3" xfId="4400" xr:uid="{00000000-0005-0000-0000-0000BA0F0000}"/>
    <cellStyle name="Quantity 2 2 3 2" xfId="4642" xr:uid="{00000000-0005-0000-0000-0000BB0F0000}"/>
    <cellStyle name="Quantity 2 2 4" xfId="4588" xr:uid="{00000000-0005-0000-0000-0000BC0F0000}"/>
    <cellStyle name="Quantity 2 3" xfId="4052" xr:uid="{00000000-0005-0000-0000-0000BD0F0000}"/>
    <cellStyle name="Quantity 2 3 2" xfId="4399" xr:uid="{00000000-0005-0000-0000-0000BE0F0000}"/>
    <cellStyle name="Quantity 2 3 2 2" xfId="4641" xr:uid="{00000000-0005-0000-0000-0000BF0F0000}"/>
    <cellStyle name="Quantity 2 3 3" xfId="4587" xr:uid="{00000000-0005-0000-0000-0000C00F0000}"/>
    <cellStyle name="Quantity 2 4" xfId="4381" xr:uid="{00000000-0005-0000-0000-0000C10F0000}"/>
    <cellStyle name="Quantity 2 4 2" xfId="4627" xr:uid="{00000000-0005-0000-0000-0000C20F0000}"/>
    <cellStyle name="Quantity 2 5" xfId="4450" xr:uid="{00000000-0005-0000-0000-0000C30F0000}"/>
    <cellStyle name="Quantity 20" xfId="4380" xr:uid="{00000000-0005-0000-0000-0000C40F0000}"/>
    <cellStyle name="Quantity 20 2" xfId="4626" xr:uid="{00000000-0005-0000-0000-0000C50F0000}"/>
    <cellStyle name="Quantity 21" xfId="4439" xr:uid="{00000000-0005-0000-0000-0000C60F0000}"/>
    <cellStyle name="Quantity 3" xfId="2027" xr:uid="{00000000-0005-0000-0000-0000C70F0000}"/>
    <cellStyle name="Quantity 3 2" xfId="4055" xr:uid="{00000000-0005-0000-0000-0000C80F0000}"/>
    <cellStyle name="Quantity 3 2 2" xfId="4107" xr:uid="{00000000-0005-0000-0000-0000C90F0000}"/>
    <cellStyle name="Quantity 3 2 2 2" xfId="4420" xr:uid="{00000000-0005-0000-0000-0000CA0F0000}"/>
    <cellStyle name="Quantity 3 2 2 2 2" xfId="4662" xr:uid="{00000000-0005-0000-0000-0000CB0F0000}"/>
    <cellStyle name="Quantity 3 2 2 3" xfId="4608" xr:uid="{00000000-0005-0000-0000-0000CC0F0000}"/>
    <cellStyle name="Quantity 3 2 3" xfId="4402" xr:uid="{00000000-0005-0000-0000-0000CD0F0000}"/>
    <cellStyle name="Quantity 3 2 3 2" xfId="4644" xr:uid="{00000000-0005-0000-0000-0000CE0F0000}"/>
    <cellStyle name="Quantity 3 2 4" xfId="4590" xr:uid="{00000000-0005-0000-0000-0000CF0F0000}"/>
    <cellStyle name="Quantity 3 3" xfId="4054" xr:uid="{00000000-0005-0000-0000-0000D00F0000}"/>
    <cellStyle name="Quantity 3 3 2" xfId="4401" xr:uid="{00000000-0005-0000-0000-0000D10F0000}"/>
    <cellStyle name="Quantity 3 3 2 2" xfId="4643" xr:uid="{00000000-0005-0000-0000-0000D20F0000}"/>
    <cellStyle name="Quantity 3 3 3" xfId="4589" xr:uid="{00000000-0005-0000-0000-0000D30F0000}"/>
    <cellStyle name="Quantity 3 4" xfId="4382" xr:uid="{00000000-0005-0000-0000-0000D40F0000}"/>
    <cellStyle name="Quantity 3 4 2" xfId="4628" xr:uid="{00000000-0005-0000-0000-0000D50F0000}"/>
    <cellStyle name="Quantity 3 5" xfId="4451" xr:uid="{00000000-0005-0000-0000-0000D60F0000}"/>
    <cellStyle name="Quantity 4" xfId="2028" xr:uid="{00000000-0005-0000-0000-0000D70F0000}"/>
    <cellStyle name="Quantity 4 2" xfId="4057" xr:uid="{00000000-0005-0000-0000-0000D80F0000}"/>
    <cellStyle name="Quantity 4 2 2" xfId="4108" xr:uid="{00000000-0005-0000-0000-0000D90F0000}"/>
    <cellStyle name="Quantity 4 2 2 2" xfId="4421" xr:uid="{00000000-0005-0000-0000-0000DA0F0000}"/>
    <cellStyle name="Quantity 4 2 2 2 2" xfId="4663" xr:uid="{00000000-0005-0000-0000-0000DB0F0000}"/>
    <cellStyle name="Quantity 4 2 2 3" xfId="4609" xr:uid="{00000000-0005-0000-0000-0000DC0F0000}"/>
    <cellStyle name="Quantity 4 2 3" xfId="4404" xr:uid="{00000000-0005-0000-0000-0000DD0F0000}"/>
    <cellStyle name="Quantity 4 2 3 2" xfId="4646" xr:uid="{00000000-0005-0000-0000-0000DE0F0000}"/>
    <cellStyle name="Quantity 4 2 4" xfId="4592" xr:uid="{00000000-0005-0000-0000-0000DF0F0000}"/>
    <cellStyle name="Quantity 4 3" xfId="4056" xr:uid="{00000000-0005-0000-0000-0000E00F0000}"/>
    <cellStyle name="Quantity 4 3 2" xfId="4403" xr:uid="{00000000-0005-0000-0000-0000E10F0000}"/>
    <cellStyle name="Quantity 4 3 2 2" xfId="4645" xr:uid="{00000000-0005-0000-0000-0000E20F0000}"/>
    <cellStyle name="Quantity 4 3 3" xfId="4591" xr:uid="{00000000-0005-0000-0000-0000E30F0000}"/>
    <cellStyle name="Quantity 4 4" xfId="4383" xr:uid="{00000000-0005-0000-0000-0000E40F0000}"/>
    <cellStyle name="Quantity 4 4 2" xfId="4629" xr:uid="{00000000-0005-0000-0000-0000E50F0000}"/>
    <cellStyle name="Quantity 4 5" xfId="4452" xr:uid="{00000000-0005-0000-0000-0000E60F0000}"/>
    <cellStyle name="Quantity 5" xfId="2029" xr:uid="{00000000-0005-0000-0000-0000E70F0000}"/>
    <cellStyle name="Quantity 5 2" xfId="4059" xr:uid="{00000000-0005-0000-0000-0000E80F0000}"/>
    <cellStyle name="Quantity 5 2 2" xfId="4109" xr:uid="{00000000-0005-0000-0000-0000E90F0000}"/>
    <cellStyle name="Quantity 5 2 2 2" xfId="4422" xr:uid="{00000000-0005-0000-0000-0000EA0F0000}"/>
    <cellStyle name="Quantity 5 2 2 2 2" xfId="4664" xr:uid="{00000000-0005-0000-0000-0000EB0F0000}"/>
    <cellStyle name="Quantity 5 2 2 3" xfId="4610" xr:uid="{00000000-0005-0000-0000-0000EC0F0000}"/>
    <cellStyle name="Quantity 5 2 3" xfId="4406" xr:uid="{00000000-0005-0000-0000-0000ED0F0000}"/>
    <cellStyle name="Quantity 5 2 3 2" xfId="4648" xr:uid="{00000000-0005-0000-0000-0000EE0F0000}"/>
    <cellStyle name="Quantity 5 2 4" xfId="4594" xr:uid="{00000000-0005-0000-0000-0000EF0F0000}"/>
    <cellStyle name="Quantity 5 3" xfId="4058" xr:uid="{00000000-0005-0000-0000-0000F00F0000}"/>
    <cellStyle name="Quantity 5 3 2" xfId="4405" xr:uid="{00000000-0005-0000-0000-0000F10F0000}"/>
    <cellStyle name="Quantity 5 3 2 2" xfId="4647" xr:uid="{00000000-0005-0000-0000-0000F20F0000}"/>
    <cellStyle name="Quantity 5 3 3" xfId="4593" xr:uid="{00000000-0005-0000-0000-0000F30F0000}"/>
    <cellStyle name="Quantity 5 4" xfId="4384" xr:uid="{00000000-0005-0000-0000-0000F40F0000}"/>
    <cellStyle name="Quantity 5 4 2" xfId="4630" xr:uid="{00000000-0005-0000-0000-0000F50F0000}"/>
    <cellStyle name="Quantity 5 5" xfId="4453" xr:uid="{00000000-0005-0000-0000-0000F60F0000}"/>
    <cellStyle name="Quantity 6" xfId="2030" xr:uid="{00000000-0005-0000-0000-0000F70F0000}"/>
    <cellStyle name="Quantity 6 2" xfId="4110" xr:uid="{00000000-0005-0000-0000-0000F80F0000}"/>
    <cellStyle name="Quantity 6 2 2" xfId="4423" xr:uid="{00000000-0005-0000-0000-0000F90F0000}"/>
    <cellStyle name="Quantity 6 2 2 2" xfId="4665" xr:uid="{00000000-0005-0000-0000-0000FA0F0000}"/>
    <cellStyle name="Quantity 6 2 3" xfId="4611" xr:uid="{00000000-0005-0000-0000-0000FB0F0000}"/>
    <cellStyle name="Quantity 6 3" xfId="4407" xr:uid="{00000000-0005-0000-0000-0000FC0F0000}"/>
    <cellStyle name="Quantity 6 3 2" xfId="4649" xr:uid="{00000000-0005-0000-0000-0000FD0F0000}"/>
    <cellStyle name="Quantity 6 4" xfId="4454" xr:uid="{00000000-0005-0000-0000-0000FE0F0000}"/>
    <cellStyle name="Quantity 6 5" xfId="4595" xr:uid="{00000000-0005-0000-0000-0000FF0F0000}"/>
    <cellStyle name="Quantity 7" xfId="2031" xr:uid="{00000000-0005-0000-0000-000000100000}"/>
    <cellStyle name="Quantity 7 2" xfId="4111" xr:uid="{00000000-0005-0000-0000-000001100000}"/>
    <cellStyle name="Quantity 7 2 2" xfId="4424" xr:uid="{00000000-0005-0000-0000-000002100000}"/>
    <cellStyle name="Quantity 7 2 2 2" xfId="4666" xr:uid="{00000000-0005-0000-0000-000003100000}"/>
    <cellStyle name="Quantity 7 2 3" xfId="4612" xr:uid="{00000000-0005-0000-0000-000004100000}"/>
    <cellStyle name="Quantity 7 3" xfId="4408" xr:uid="{00000000-0005-0000-0000-000005100000}"/>
    <cellStyle name="Quantity 7 3 2" xfId="4650" xr:uid="{00000000-0005-0000-0000-000006100000}"/>
    <cellStyle name="Quantity 7 4" xfId="4455" xr:uid="{00000000-0005-0000-0000-000007100000}"/>
    <cellStyle name="Quantity 7 5" xfId="4596" xr:uid="{00000000-0005-0000-0000-000008100000}"/>
    <cellStyle name="Quantity 8" xfId="2032" xr:uid="{00000000-0005-0000-0000-000009100000}"/>
    <cellStyle name="Quantity 8 2" xfId="4112" xr:uid="{00000000-0005-0000-0000-00000A100000}"/>
    <cellStyle name="Quantity 8 2 2" xfId="4425" xr:uid="{00000000-0005-0000-0000-00000B100000}"/>
    <cellStyle name="Quantity 8 2 2 2" xfId="4667" xr:uid="{00000000-0005-0000-0000-00000C100000}"/>
    <cellStyle name="Quantity 8 2 3" xfId="4613" xr:uid="{00000000-0005-0000-0000-00000D100000}"/>
    <cellStyle name="Quantity 8 3" xfId="4409" xr:uid="{00000000-0005-0000-0000-00000E100000}"/>
    <cellStyle name="Quantity 8 3 2" xfId="4651" xr:uid="{00000000-0005-0000-0000-00000F100000}"/>
    <cellStyle name="Quantity 8 4" xfId="4456" xr:uid="{00000000-0005-0000-0000-000010100000}"/>
    <cellStyle name="Quantity 8 5" xfId="4597" xr:uid="{00000000-0005-0000-0000-000011100000}"/>
    <cellStyle name="Quantity 9" xfId="2033" xr:uid="{00000000-0005-0000-0000-000012100000}"/>
    <cellStyle name="Quantity 9 2" xfId="4113" xr:uid="{00000000-0005-0000-0000-000013100000}"/>
    <cellStyle name="Quantity 9 2 2" xfId="4426" xr:uid="{00000000-0005-0000-0000-000014100000}"/>
    <cellStyle name="Quantity 9 2 2 2" xfId="4668" xr:uid="{00000000-0005-0000-0000-000015100000}"/>
    <cellStyle name="Quantity 9 2 3" xfId="4614" xr:uid="{00000000-0005-0000-0000-000016100000}"/>
    <cellStyle name="Quantity 9 3" xfId="4410" xr:uid="{00000000-0005-0000-0000-000017100000}"/>
    <cellStyle name="Quantity 9 3 2" xfId="4652" xr:uid="{00000000-0005-0000-0000-000018100000}"/>
    <cellStyle name="Quantity 9 4" xfId="4457" xr:uid="{00000000-0005-0000-0000-000019100000}"/>
    <cellStyle name="Quantity 9 5" xfId="4598" xr:uid="{00000000-0005-0000-0000-00001A100000}"/>
    <cellStyle name="Quantity_282-193.00" xfId="3889" xr:uid="{00000000-0005-0000-0000-00001B100000}"/>
    <cellStyle name="ReportHeaderRowCol.*" xfId="3113" xr:uid="{00000000-0005-0000-0000-00001C100000}"/>
    <cellStyle name="ReportHeaderRowCol.* 2" xfId="4471" xr:uid="{00000000-0005-0000-0000-00001D100000}"/>
    <cellStyle name="ReportHeaderRowCol.1" xfId="3114" xr:uid="{00000000-0005-0000-0000-00001E100000}"/>
    <cellStyle name="ReportHeaderRowCol.1 2" xfId="4469" xr:uid="{00000000-0005-0000-0000-00001F100000}"/>
    <cellStyle name="ReportHeaderRowCol.2" xfId="3115" xr:uid="{00000000-0005-0000-0000-000020100000}"/>
    <cellStyle name="ReportHeaderRowCol.2 2" xfId="4470" xr:uid="{00000000-0005-0000-0000-000021100000}"/>
    <cellStyle name="ReportHeaderRowCol.Date" xfId="3116" xr:uid="{00000000-0005-0000-0000-000022100000}"/>
    <cellStyle name="ReportHeaderRowCol.Date 2" xfId="4472" xr:uid="{00000000-0005-0000-0000-000023100000}"/>
    <cellStyle name="RevList" xfId="2034" xr:uid="{00000000-0005-0000-0000-000024100000}"/>
    <cellStyle name="RevList 2" xfId="4061" xr:uid="{00000000-0005-0000-0000-000025100000}"/>
    <cellStyle name="Rittichai" xfId="2035" xr:uid="{00000000-0005-0000-0000-000026100000}"/>
    <cellStyle name="Salomon Logo" xfId="2036" xr:uid="{00000000-0005-0000-0000-000027100000}"/>
    <cellStyle name="SAPBEXaggData" xfId="2037" xr:uid="{00000000-0005-0000-0000-000028100000}"/>
    <cellStyle name="SAPBEXaggItem" xfId="2038" xr:uid="{00000000-0005-0000-0000-000029100000}"/>
    <cellStyle name="SAPBEXaggItemX" xfId="2039" xr:uid="{00000000-0005-0000-0000-00002A100000}"/>
    <cellStyle name="SAPBEXchaText" xfId="2040" xr:uid="{00000000-0005-0000-0000-00002B100000}"/>
    <cellStyle name="SAPBEXfilterDrill" xfId="2041" xr:uid="{00000000-0005-0000-0000-00002C100000}"/>
    <cellStyle name="SAPBEXfilterItem" xfId="2042" xr:uid="{00000000-0005-0000-0000-00002D100000}"/>
    <cellStyle name="SAPBEXheaderItem" xfId="2043" xr:uid="{00000000-0005-0000-0000-00002E100000}"/>
    <cellStyle name="SAPBEXheaderText" xfId="2044" xr:uid="{00000000-0005-0000-0000-00002F100000}"/>
    <cellStyle name="SAPBEXHLevel0" xfId="2045" xr:uid="{00000000-0005-0000-0000-000030100000}"/>
    <cellStyle name="SAPBEXHLevel1" xfId="2046" xr:uid="{00000000-0005-0000-0000-000031100000}"/>
    <cellStyle name="SAPBEXHLevel2" xfId="2047" xr:uid="{00000000-0005-0000-0000-000032100000}"/>
    <cellStyle name="SAPBEXHLevel3" xfId="2048" xr:uid="{00000000-0005-0000-0000-000033100000}"/>
    <cellStyle name="SAPBEXresItem" xfId="2049" xr:uid="{00000000-0005-0000-0000-000034100000}"/>
    <cellStyle name="SAPBEXstdData" xfId="2050" xr:uid="{00000000-0005-0000-0000-000035100000}"/>
    <cellStyle name="SAPBEXstdItem" xfId="2051" xr:uid="{00000000-0005-0000-0000-000036100000}"/>
    <cellStyle name="SAPBEXstdItemX" xfId="2052" xr:uid="{00000000-0005-0000-0000-000037100000}"/>
    <cellStyle name="SAPBEXtitle" xfId="2053" xr:uid="{00000000-0005-0000-0000-000038100000}"/>
    <cellStyle name="SAPBEXundefined" xfId="2054" xr:uid="{00000000-0005-0000-0000-000039100000}"/>
    <cellStyle name="SCH1" xfId="3890" xr:uid="{00000000-0005-0000-0000-00003A100000}"/>
    <cellStyle name="Sheet Title" xfId="2055" xr:uid="{00000000-0005-0000-0000-00003B100000}"/>
    <cellStyle name="Sheet Title 2" xfId="3682" xr:uid="{00000000-0005-0000-0000-00003C100000}"/>
    <cellStyle name="Sheet Title 3" xfId="3584" xr:uid="{00000000-0005-0000-0000-00003D100000}"/>
    <cellStyle name="Sheet Title 4" xfId="3022" xr:uid="{00000000-0005-0000-0000-00003E100000}"/>
    <cellStyle name="small border line" xfId="2056" xr:uid="{00000000-0005-0000-0000-00003F100000}"/>
    <cellStyle name="Standard" xfId="2057" xr:uid="{00000000-0005-0000-0000-000040100000}"/>
    <cellStyle name="Style 1" xfId="2058" xr:uid="{00000000-0005-0000-0000-000041100000}"/>
    <cellStyle name="Style 1 2" xfId="2059" xr:uid="{00000000-0005-0000-0000-000042100000}"/>
    <cellStyle name="Style 1 2 2" xfId="4322" xr:uid="{00000000-0005-0000-0000-000043100000}"/>
    <cellStyle name="Style 1 2 3" xfId="3891" xr:uid="{00000000-0005-0000-0000-000044100000}"/>
    <cellStyle name="Style 1 3" xfId="2939" xr:uid="{00000000-0005-0000-0000-000045100000}"/>
    <cellStyle name="Style 1 3 2" xfId="4321" xr:uid="{00000000-0005-0000-0000-000046100000}"/>
    <cellStyle name="style1" xfId="3892" xr:uid="{00000000-0005-0000-0000-000047100000}"/>
    <cellStyle name="STYLE2" xfId="2060" xr:uid="{00000000-0005-0000-0000-000048100000}"/>
    <cellStyle name="SubgroupSectionHeaderRowBalanceCol" xfId="3117" xr:uid="{00000000-0005-0000-0000-000049100000}"/>
    <cellStyle name="SubgroupSectionHeaderRowDescCol" xfId="3118" xr:uid="{00000000-0005-0000-0000-00004A100000}"/>
    <cellStyle name="SubgroupSectionHeaderRowDescCol 2" xfId="4500" xr:uid="{00000000-0005-0000-0000-00004B100000}"/>
    <cellStyle name="SubgroupSectionHeaderRowNameCol" xfId="3119" xr:uid="{00000000-0005-0000-0000-00004C100000}"/>
    <cellStyle name="SubgroupSectionHeaderRowNameCol 2" xfId="4499" xr:uid="{00000000-0005-0000-0000-00004D100000}"/>
    <cellStyle name="SubGroupSelectionHeaderRowJERefCol" xfId="3120" xr:uid="{00000000-0005-0000-0000-00004E100000}"/>
    <cellStyle name="SubGroupSelectionHeaderRowJERefCol 2" xfId="4552" xr:uid="{00000000-0005-0000-0000-00004F100000}"/>
    <cellStyle name="SubgroupSubtotalRowBalanceCol" xfId="3121" xr:uid="{00000000-0005-0000-0000-000050100000}"/>
    <cellStyle name="SubgroupSubtotalRowDescCol" xfId="3122" xr:uid="{00000000-0005-0000-0000-000051100000}"/>
    <cellStyle name="SubgroupSubtotalRowDescCol 2" xfId="4502" xr:uid="{00000000-0005-0000-0000-000052100000}"/>
    <cellStyle name="SubgroupSubtotalRowJERefCol" xfId="3123" xr:uid="{00000000-0005-0000-0000-000053100000}"/>
    <cellStyle name="SubgroupSubtotalRowJERefCol 2" xfId="4505" xr:uid="{00000000-0005-0000-0000-000054100000}"/>
    <cellStyle name="SubgroupSubtotalRowNameCol" xfId="3124" xr:uid="{00000000-0005-0000-0000-000055100000}"/>
    <cellStyle name="SubgroupSubtotalRowNameCol 2" xfId="4501" xr:uid="{00000000-0005-0000-0000-000056100000}"/>
    <cellStyle name="SubgroupSubtotalRowSpacerCol" xfId="4504" xr:uid="{00000000-0005-0000-0000-000057100000}"/>
    <cellStyle name="SubgroupSubtotalRowVarPectCol" xfId="3125" xr:uid="{00000000-0005-0000-0000-000058100000}"/>
    <cellStyle name="SubgroupSubtotalRowWPRefCol" xfId="3126" xr:uid="{00000000-0005-0000-0000-000059100000}"/>
    <cellStyle name="SubgroupSubtotalRowWPRefCol 2" xfId="4503" xr:uid="{00000000-0005-0000-0000-00005A100000}"/>
    <cellStyle name="SubHeading" xfId="2061" xr:uid="{00000000-0005-0000-0000-00005B100000}"/>
    <cellStyle name="SubHeading 2" xfId="4323" xr:uid="{00000000-0005-0000-0000-00005C100000}"/>
    <cellStyle name="SubHeading 3" xfId="3893" xr:uid="{00000000-0005-0000-0000-00005D100000}"/>
    <cellStyle name="Subtotal" xfId="2062" xr:uid="{00000000-0005-0000-0000-00005E100000}"/>
    <cellStyle name="SumAccountGroupsRowBalanceCol" xfId="3127" xr:uid="{00000000-0005-0000-0000-00005F100000}"/>
    <cellStyle name="SumAccountGroupsRowBalanceCol 2" xfId="4519" xr:uid="{00000000-0005-0000-0000-000060100000}"/>
    <cellStyle name="SumAccountGroupsRowDescCol" xfId="3128" xr:uid="{00000000-0005-0000-0000-000061100000}"/>
    <cellStyle name="SumAccountGroupsRowJERefCol" xfId="3129" xr:uid="{00000000-0005-0000-0000-000062100000}"/>
    <cellStyle name="SumAccountGroupsRowJERefCol 2" xfId="4521" xr:uid="{00000000-0005-0000-0000-000063100000}"/>
    <cellStyle name="SumAccountGroupsRowNameCol" xfId="3130" xr:uid="{00000000-0005-0000-0000-000064100000}"/>
    <cellStyle name="SumAccountGroupsRowSpacerCol" xfId="4520" xr:uid="{00000000-0005-0000-0000-000065100000}"/>
    <cellStyle name="SumAccountGroupsRowVarPectCol" xfId="3131" xr:uid="{00000000-0005-0000-0000-000066100000}"/>
    <cellStyle name="SumAccountGroupsRowVarPectCol 2" xfId="4522" xr:uid="{00000000-0005-0000-0000-000067100000}"/>
    <cellStyle name="SumAccountGroupsRowWPRefCol" xfId="3132" xr:uid="{00000000-0005-0000-0000-000068100000}"/>
    <cellStyle name="SumAccountGroupsRowWPRefCol 2" xfId="4518" xr:uid="{00000000-0005-0000-0000-000069100000}"/>
    <cellStyle name="Table" xfId="2063" xr:uid="{00000000-0005-0000-0000-00006A100000}"/>
    <cellStyle name="Table Head" xfId="2064" xr:uid="{00000000-0005-0000-0000-00006B100000}"/>
    <cellStyle name="Table Source" xfId="2065" xr:uid="{00000000-0005-0000-0000-00006C100000}"/>
    <cellStyle name="Table Text" xfId="2066" xr:uid="{00000000-0005-0000-0000-00006D100000}"/>
    <cellStyle name="Table Text 2" xfId="2067" xr:uid="{00000000-0005-0000-0000-00006E100000}"/>
    <cellStyle name="Table Text 2 10" xfId="2068" xr:uid="{00000000-0005-0000-0000-00006F100000}"/>
    <cellStyle name="Table Text 2 11" xfId="2069" xr:uid="{00000000-0005-0000-0000-000070100000}"/>
    <cellStyle name="Table Text 2 12" xfId="2070" xr:uid="{00000000-0005-0000-0000-000071100000}"/>
    <cellStyle name="Table Text 2 13" xfId="2071" xr:uid="{00000000-0005-0000-0000-000072100000}"/>
    <cellStyle name="Table Text 2 14" xfId="2072" xr:uid="{00000000-0005-0000-0000-000073100000}"/>
    <cellStyle name="Table Text 2 15" xfId="2073" xr:uid="{00000000-0005-0000-0000-000074100000}"/>
    <cellStyle name="Table Text 2 16" xfId="3895" xr:uid="{00000000-0005-0000-0000-000075100000}"/>
    <cellStyle name="Table Text 2 2" xfId="2074" xr:uid="{00000000-0005-0000-0000-000076100000}"/>
    <cellStyle name="Table Text 2 3" xfId="2075" xr:uid="{00000000-0005-0000-0000-000077100000}"/>
    <cellStyle name="Table Text 2 4" xfId="2076" xr:uid="{00000000-0005-0000-0000-000078100000}"/>
    <cellStyle name="Table Text 2 5" xfId="2077" xr:uid="{00000000-0005-0000-0000-000079100000}"/>
    <cellStyle name="Table Text 2 6" xfId="2078" xr:uid="{00000000-0005-0000-0000-00007A100000}"/>
    <cellStyle name="Table Text 2 7" xfId="2079" xr:uid="{00000000-0005-0000-0000-00007B100000}"/>
    <cellStyle name="Table Text 2 8" xfId="2080" xr:uid="{00000000-0005-0000-0000-00007C100000}"/>
    <cellStyle name="Table Text 2 9" xfId="2081" xr:uid="{00000000-0005-0000-0000-00007D100000}"/>
    <cellStyle name="Table Text 3" xfId="3894" xr:uid="{00000000-0005-0000-0000-00007E100000}"/>
    <cellStyle name="Table Title" xfId="2082" xr:uid="{00000000-0005-0000-0000-00007F100000}"/>
    <cellStyle name="Table Units" xfId="2083" xr:uid="{00000000-0005-0000-0000-000080100000}"/>
    <cellStyle name="Text" xfId="2084" xr:uid="{00000000-0005-0000-0000-000081100000}"/>
    <cellStyle name="Text 1" xfId="2085" xr:uid="{00000000-0005-0000-0000-000082100000}"/>
    <cellStyle name="Text 2" xfId="2086" xr:uid="{00000000-0005-0000-0000-000083100000}"/>
    <cellStyle name="Text 3" xfId="3896" xr:uid="{00000000-0005-0000-0000-000084100000}"/>
    <cellStyle name="Text Head 1" xfId="2087" xr:uid="{00000000-0005-0000-0000-000085100000}"/>
    <cellStyle name="Text Head 2" xfId="2088" xr:uid="{00000000-0005-0000-0000-000086100000}"/>
    <cellStyle name="Text Indent 1" xfId="2089" xr:uid="{00000000-0005-0000-0000-000087100000}"/>
    <cellStyle name="Text Indent 2" xfId="2090" xr:uid="{00000000-0005-0000-0000-000088100000}"/>
    <cellStyle name="Text Indent A" xfId="3897" xr:uid="{00000000-0005-0000-0000-000089100000}"/>
    <cellStyle name="Text Indent B" xfId="3898" xr:uid="{00000000-0005-0000-0000-00008A100000}"/>
    <cellStyle name="Text Indent C" xfId="3899" xr:uid="{00000000-0005-0000-0000-00008B100000}"/>
    <cellStyle name="Text_Financed Leases" xfId="2091" xr:uid="{00000000-0005-0000-0000-00008C100000}"/>
    <cellStyle name="Times New Roman" xfId="2092" xr:uid="{00000000-0005-0000-0000-00008D100000}"/>
    <cellStyle name="Times New Roman 2" xfId="4324" xr:uid="{00000000-0005-0000-0000-00008E100000}"/>
    <cellStyle name="Times New Roman 3" xfId="4062" xr:uid="{00000000-0005-0000-0000-00008F100000}"/>
    <cellStyle name="Title 2" xfId="2093" xr:uid="{00000000-0005-0000-0000-000090100000}"/>
    <cellStyle name="Title 2 2" xfId="2940" xr:uid="{00000000-0005-0000-0000-000091100000}"/>
    <cellStyle name="Title 2 2 2" xfId="4064" xr:uid="{00000000-0005-0000-0000-000092100000}"/>
    <cellStyle name="Title 2 3" xfId="4063" xr:uid="{00000000-0005-0000-0000-000093100000}"/>
    <cellStyle name="Title 2 4" xfId="4325" xr:uid="{00000000-0005-0000-0000-000094100000}"/>
    <cellStyle name="Title 2 5" xfId="3900" xr:uid="{00000000-0005-0000-0000-000095100000}"/>
    <cellStyle name="Title 3" xfId="2094" xr:uid="{00000000-0005-0000-0000-000096100000}"/>
    <cellStyle name="Title 3 2" xfId="2941" xr:uid="{00000000-0005-0000-0000-000097100000}"/>
    <cellStyle name="Title 3 3" xfId="4116" xr:uid="{00000000-0005-0000-0000-000098100000}"/>
    <cellStyle name="TOC 1" xfId="2095" xr:uid="{00000000-0005-0000-0000-000099100000}"/>
    <cellStyle name="TOC 2" xfId="2096" xr:uid="{00000000-0005-0000-0000-00009A100000}"/>
    <cellStyle name="Total" xfId="2993" builtinId="25" customBuiltin="1"/>
    <cellStyle name="Total 2" xfId="2097" xr:uid="{00000000-0005-0000-0000-00009C100000}"/>
    <cellStyle name="Total 2 2" xfId="2942" xr:uid="{00000000-0005-0000-0000-00009D100000}"/>
    <cellStyle name="Total 2 3" xfId="3901" xr:uid="{00000000-0005-0000-0000-00009E100000}"/>
    <cellStyle name="Total 3" xfId="2098" xr:uid="{00000000-0005-0000-0000-00009F100000}"/>
    <cellStyle name="Total 3 2" xfId="2943" xr:uid="{00000000-0005-0000-0000-0000A0100000}"/>
    <cellStyle name="Total 3 3" xfId="4131" xr:uid="{00000000-0005-0000-0000-0000A1100000}"/>
    <cellStyle name="TotalRow" xfId="3133" xr:uid="{00000000-0005-0000-0000-0000A2100000}"/>
    <cellStyle name="TotalRowCreditCol" xfId="3134" xr:uid="{00000000-0005-0000-0000-0000A3100000}"/>
    <cellStyle name="TotalRowDebitCol" xfId="3135" xr:uid="{00000000-0005-0000-0000-0000A4100000}"/>
    <cellStyle name="TransactionRowAcctDescCol" xfId="3136" xr:uid="{00000000-0005-0000-0000-0000A5100000}"/>
    <cellStyle name="TransactionRowAcctNumCol" xfId="3137" xr:uid="{00000000-0005-0000-0000-0000A6100000}"/>
    <cellStyle name="TransactionRowCreditCol" xfId="3138" xr:uid="{00000000-0005-0000-0000-0000A7100000}"/>
    <cellStyle name="TransactionRowDateCol" xfId="3139" xr:uid="{00000000-0005-0000-0000-0000A8100000}"/>
    <cellStyle name="TransactionRowDebitCol" xfId="3140" xr:uid="{00000000-0005-0000-0000-0000A9100000}"/>
    <cellStyle name="TransactionRowRefCol" xfId="3141" xr:uid="{00000000-0005-0000-0000-0000AA100000}"/>
    <cellStyle name="TransactionRowTransactionCol" xfId="3142" xr:uid="{00000000-0005-0000-0000-0000AB100000}"/>
    <cellStyle name="Tusental (0)_pldt" xfId="2099" xr:uid="{00000000-0005-0000-0000-0000AC100000}"/>
    <cellStyle name="Tusental_A-listan (fixad)" xfId="2100" xr:uid="{00000000-0005-0000-0000-0000AD100000}"/>
    <cellStyle name="UnclassifiedTotalRowBalanceCol" xfId="3143" xr:uid="{00000000-0005-0000-0000-0000AE100000}"/>
    <cellStyle name="UnclassifiedTotalRowDescCol" xfId="3144" xr:uid="{00000000-0005-0000-0000-0000AF100000}"/>
    <cellStyle name="UnclassifiedTotalRowDescCol 2" xfId="4507" xr:uid="{00000000-0005-0000-0000-0000B0100000}"/>
    <cellStyle name="UnclassifiedTotalRowJERefCol" xfId="3145" xr:uid="{00000000-0005-0000-0000-0000B1100000}"/>
    <cellStyle name="UnclassifiedTotalRowJERefCol 2" xfId="4510" xr:uid="{00000000-0005-0000-0000-0000B2100000}"/>
    <cellStyle name="UnclassifiedTotalRowNameCol" xfId="3146" xr:uid="{00000000-0005-0000-0000-0000B3100000}"/>
    <cellStyle name="UnclassifiedTotalRowNameCol 2" xfId="4506" xr:uid="{00000000-0005-0000-0000-0000B4100000}"/>
    <cellStyle name="UnclassifiedTotalRowSpacerCol" xfId="4509" xr:uid="{00000000-0005-0000-0000-0000B5100000}"/>
    <cellStyle name="UnclassifiedTotalRowVarPectCol" xfId="3147" xr:uid="{00000000-0005-0000-0000-0000B6100000}"/>
    <cellStyle name="UnclassifiedTotalRowWPRefCol" xfId="3148" xr:uid="{00000000-0005-0000-0000-0000B7100000}"/>
    <cellStyle name="UnclassifiedTotalRowWPRefCol 2" xfId="4508" xr:uid="{00000000-0005-0000-0000-0000B8100000}"/>
    <cellStyle name="Valuta (0)" xfId="2101" xr:uid="{00000000-0005-0000-0000-0000B9100000}"/>
    <cellStyle name="Valuta (0) 2" xfId="2944" xr:uid="{00000000-0005-0000-0000-0000BA100000}"/>
    <cellStyle name="Valuta_NPV" xfId="2102" xr:uid="{00000000-0005-0000-0000-0000BB100000}"/>
    <cellStyle name="W" xfId="2103" xr:uid="{00000000-0005-0000-0000-0000BC100000}"/>
    <cellStyle name="W_20-2 NAN" xfId="2104" xr:uid="{00000000-0005-0000-0000-0000BD100000}"/>
    <cellStyle name="W_20-2 NAN_Adjust_TAX_Q151" xfId="2105" xr:uid="{00000000-0005-0000-0000-0000BE100000}"/>
    <cellStyle name="W_20-2 NAN_Global_Q1'08_Pow" xfId="2106" xr:uid="{00000000-0005-0000-0000-0000BF100000}"/>
    <cellStyle name="W_20-2 NAN_Global_Q2'08_Pow" xfId="2107" xr:uid="{00000000-0005-0000-0000-0000C0100000}"/>
    <cellStyle name="W_20-2 NAN_เอกสารของนก" xfId="2108" xr:uid="{00000000-0005-0000-0000-0000C1100000}"/>
    <cellStyle name="W_Adjust_TAX_Q151" xfId="2109" xr:uid="{00000000-0005-0000-0000-0000C2100000}"/>
    <cellStyle name="W_B &amp; Z" xfId="2110" xr:uid="{00000000-0005-0000-0000-0000C3100000}"/>
    <cellStyle name="W_B &amp; Z_Adjust_TAX_Q151" xfId="2111" xr:uid="{00000000-0005-0000-0000-0000C4100000}"/>
    <cellStyle name="W_B &amp; Z_Global_Q1'08_Pow" xfId="2112" xr:uid="{00000000-0005-0000-0000-0000C5100000}"/>
    <cellStyle name="W_B &amp; Z_Global_Q2'08_Pow" xfId="2113" xr:uid="{00000000-0005-0000-0000-0000C6100000}"/>
    <cellStyle name="W_B &amp; Z_เอกสารของนก" xfId="2114" xr:uid="{00000000-0005-0000-0000-0000C7100000}"/>
    <cellStyle name="W_F123" xfId="2115" xr:uid="{00000000-0005-0000-0000-0000C8100000}"/>
    <cellStyle name="W_F123_Adjust_TAX_Q151" xfId="2116" xr:uid="{00000000-0005-0000-0000-0000C9100000}"/>
    <cellStyle name="W_F123_Global_Q1'08_Pow" xfId="2117" xr:uid="{00000000-0005-0000-0000-0000CA100000}"/>
    <cellStyle name="W_F123_Global_Q2'08_Pow" xfId="2118" xr:uid="{00000000-0005-0000-0000-0000CB100000}"/>
    <cellStyle name="W_F123_เอกสารของนก" xfId="2119" xr:uid="{00000000-0005-0000-0000-0000CC100000}"/>
    <cellStyle name="W_Global_Q1'08_Pow" xfId="2120" xr:uid="{00000000-0005-0000-0000-0000CD100000}"/>
    <cellStyle name="W_Global_Q2'08_Pow" xfId="2121" xr:uid="{00000000-0005-0000-0000-0000CE100000}"/>
    <cellStyle name="W_L" xfId="2122" xr:uid="{00000000-0005-0000-0000-0000CF100000}"/>
    <cellStyle name="W_L_Adjust_TAX_Q151" xfId="2123" xr:uid="{00000000-0005-0000-0000-0000D0100000}"/>
    <cellStyle name="W_L_Global_Q1'08_Pow" xfId="2124" xr:uid="{00000000-0005-0000-0000-0000D1100000}"/>
    <cellStyle name="W_L_Global_Q2'08_Pow" xfId="2125" xr:uid="{00000000-0005-0000-0000-0000D2100000}"/>
    <cellStyle name="W_L_เอกสารของนก" xfId="2126" xr:uid="{00000000-0005-0000-0000-0000D3100000}"/>
    <cellStyle name="W_Salary_09.30.04" xfId="2127" xr:uid="{00000000-0005-0000-0000-0000D4100000}"/>
    <cellStyle name="W_Salary_09.30.04_Adjust_TAX_Q151" xfId="2128" xr:uid="{00000000-0005-0000-0000-0000D5100000}"/>
    <cellStyle name="W_Salary_09.30.04_Global_Q1'08_Pow" xfId="2129" xr:uid="{00000000-0005-0000-0000-0000D6100000}"/>
    <cellStyle name="W_Salary_09.30.04_Global_Q2'08_Pow" xfId="2130" xr:uid="{00000000-0005-0000-0000-0000D7100000}"/>
    <cellStyle name="W_Salary_09.30.04_เอกสารของนก" xfId="2131" xr:uid="{00000000-0005-0000-0000-0000D8100000}"/>
    <cellStyle name="W_WT" xfId="2132" xr:uid="{00000000-0005-0000-0000-0000D9100000}"/>
    <cellStyle name="W_WT_Adjust_TAX_Q151" xfId="2133" xr:uid="{00000000-0005-0000-0000-0000DA100000}"/>
    <cellStyle name="W_WT_Global_Q1'08_Pow" xfId="2134" xr:uid="{00000000-0005-0000-0000-0000DB100000}"/>
    <cellStyle name="W_WT_Global_Q2'08_Pow" xfId="2135" xr:uid="{00000000-0005-0000-0000-0000DC100000}"/>
    <cellStyle name="W_WT_เอกสารของนก" xfId="2136" xr:uid="{00000000-0005-0000-0000-0000DD100000}"/>
    <cellStyle name="W_เอกสารของนก" xfId="2137" xr:uid="{00000000-0005-0000-0000-0000DE100000}"/>
    <cellStyle name="Warning Text" xfId="2992" builtinId="11" customBuiltin="1"/>
    <cellStyle name="Warning Text 2" xfId="2138" xr:uid="{00000000-0005-0000-0000-0000E0100000}"/>
    <cellStyle name="Warning Text 2 2" xfId="2945" xr:uid="{00000000-0005-0000-0000-0000E1100000}"/>
    <cellStyle name="Warning Text 2 3" xfId="3902" xr:uid="{00000000-0005-0000-0000-0000E2100000}"/>
    <cellStyle name="Warning Text 3" xfId="2139" xr:uid="{00000000-0005-0000-0000-0000E3100000}"/>
    <cellStyle name="Warning Text 3 2" xfId="2946" xr:uid="{00000000-0005-0000-0000-0000E4100000}"/>
    <cellStyle name="Warning Text 3 3" xfId="4129" xr:uid="{00000000-0005-0000-0000-0000E5100000}"/>
    <cellStyle name="WHead - Style2" xfId="2140" xr:uid="{00000000-0005-0000-0000-0000E6100000}"/>
    <cellStyle name="WHead - Style2 2" xfId="3585" xr:uid="{00000000-0005-0000-0000-0000E7100000}"/>
    <cellStyle name="wrap" xfId="2141" xr:uid="{00000000-0005-0000-0000-0000E8100000}"/>
    <cellStyle name="wrap 2" xfId="4326" xr:uid="{00000000-0005-0000-0000-0000E9100000}"/>
    <cellStyle name="wrap 3" xfId="3903" xr:uid="{00000000-0005-0000-0000-0000EA100000}"/>
    <cellStyle name="Wไhrung [0]_35ERI8T2gbIEMixb4v26icuOo" xfId="2142" xr:uid="{00000000-0005-0000-0000-0000EB100000}"/>
    <cellStyle name="Wไhrung_35ERI8T2gbIEMixb4v26icuOo" xfId="2143" xr:uid="{00000000-0005-0000-0000-0000EC100000}"/>
    <cellStyle name="ｵﾒﾁ｡ﾒﾃ爼ﾗ靉ﾁ篦ｧﾋﾅﾒﾂﾁﾔｵﾔ" xfId="3904" xr:uid="{00000000-0005-0000-0000-0000ED100000}"/>
    <cellStyle name="เครื่องหมายเปอร์เซ็นต์_Sheet1" xfId="2212" xr:uid="{00000000-0005-0000-0000-0000EE100000}"/>
    <cellStyle name="เครื่องหมายจุลภาค [0]_Detai" xfId="4364" xr:uid="{00000000-0005-0000-0000-0000EF100000}"/>
    <cellStyle name="เครื่องหมายจุลภาค 10" xfId="2147" xr:uid="{00000000-0005-0000-0000-0000F0100000}"/>
    <cellStyle name="เครื่องหมายจุลภาค 10 2" xfId="2148" xr:uid="{00000000-0005-0000-0000-0000F1100000}"/>
    <cellStyle name="เครื่องหมายจุลภาค 10 2 2" xfId="3587" xr:uid="{00000000-0005-0000-0000-0000F2100000}"/>
    <cellStyle name="เครื่องหมายจุลภาค 10 3" xfId="3586" xr:uid="{00000000-0005-0000-0000-0000F3100000}"/>
    <cellStyle name="เครื่องหมายจุลภาค 10_CPI_Y'52_TOP_GG 1" xfId="2149" xr:uid="{00000000-0005-0000-0000-0000F4100000}"/>
    <cellStyle name="เครื่องหมายจุลภาค 11" xfId="2150" xr:uid="{00000000-0005-0000-0000-0000F5100000}"/>
    <cellStyle name="เครื่องหมายจุลภาค 11 2" xfId="2151" xr:uid="{00000000-0005-0000-0000-0000F6100000}"/>
    <cellStyle name="เครื่องหมายจุลภาค 11 2 2" xfId="3589" xr:uid="{00000000-0005-0000-0000-0000F7100000}"/>
    <cellStyle name="เครื่องหมายจุลภาค 11 3" xfId="2152" xr:uid="{00000000-0005-0000-0000-0000F8100000}"/>
    <cellStyle name="เครื่องหมายจุลภาค 11 3 2" xfId="3590" xr:uid="{00000000-0005-0000-0000-0000F9100000}"/>
    <cellStyle name="เครื่องหมายจุลภาค 11 4" xfId="2153" xr:uid="{00000000-0005-0000-0000-0000FA100000}"/>
    <cellStyle name="เครื่องหมายจุลภาค 11 4 2" xfId="3591" xr:uid="{00000000-0005-0000-0000-0000FB100000}"/>
    <cellStyle name="เครื่องหมายจุลภาค 11 5" xfId="2154" xr:uid="{00000000-0005-0000-0000-0000FC100000}"/>
    <cellStyle name="เครื่องหมายจุลภาค 11 5 2" xfId="3592" xr:uid="{00000000-0005-0000-0000-0000FD100000}"/>
    <cellStyle name="เครื่องหมายจุลภาค 11 6" xfId="2155" xr:uid="{00000000-0005-0000-0000-0000FE100000}"/>
    <cellStyle name="เครื่องหมายจุลภาค 11 6 2" xfId="3593" xr:uid="{00000000-0005-0000-0000-0000FF100000}"/>
    <cellStyle name="เครื่องหมายจุลภาค 11 7" xfId="2156" xr:uid="{00000000-0005-0000-0000-000000110000}"/>
    <cellStyle name="เครื่องหมายจุลภาค 11 7 2" xfId="3594" xr:uid="{00000000-0005-0000-0000-000001110000}"/>
    <cellStyle name="เครื่องหมายจุลภาค 11 8" xfId="3588" xr:uid="{00000000-0005-0000-0000-000002110000}"/>
    <cellStyle name="เครื่องหมายจุลภาค 11_CPI_Y'52_TOP_GG 1" xfId="2157" xr:uid="{00000000-0005-0000-0000-000003110000}"/>
    <cellStyle name="เครื่องหมายจุลภาค 12" xfId="2158" xr:uid="{00000000-0005-0000-0000-000004110000}"/>
    <cellStyle name="เครื่องหมายจุลภาค 12 2" xfId="2159" xr:uid="{00000000-0005-0000-0000-000005110000}"/>
    <cellStyle name="เครื่องหมายจุลภาค 12 2 2" xfId="3596" xr:uid="{00000000-0005-0000-0000-000006110000}"/>
    <cellStyle name="เครื่องหมายจุลภาค 12 3" xfId="2160" xr:uid="{00000000-0005-0000-0000-000007110000}"/>
    <cellStyle name="เครื่องหมายจุลภาค 12 3 2" xfId="3597" xr:uid="{00000000-0005-0000-0000-000008110000}"/>
    <cellStyle name="เครื่องหมายจุลภาค 12 4" xfId="2161" xr:uid="{00000000-0005-0000-0000-000009110000}"/>
    <cellStyle name="เครื่องหมายจุลภาค 12 4 2" xfId="3598" xr:uid="{00000000-0005-0000-0000-00000A110000}"/>
    <cellStyle name="เครื่องหมายจุลภาค 12 5" xfId="2162" xr:uid="{00000000-0005-0000-0000-00000B110000}"/>
    <cellStyle name="เครื่องหมายจุลภาค 12 5 2" xfId="3599" xr:uid="{00000000-0005-0000-0000-00000C110000}"/>
    <cellStyle name="เครื่องหมายจุลภาค 12 6" xfId="2163" xr:uid="{00000000-0005-0000-0000-00000D110000}"/>
    <cellStyle name="เครื่องหมายจุลภาค 12 6 2" xfId="3600" xr:uid="{00000000-0005-0000-0000-00000E110000}"/>
    <cellStyle name="เครื่องหมายจุลภาค 12 7" xfId="3595" xr:uid="{00000000-0005-0000-0000-00000F110000}"/>
    <cellStyle name="เครื่องหมายจุลภาค 12_CPI_Y'52_TOP_GG 1" xfId="2164" xr:uid="{00000000-0005-0000-0000-000010110000}"/>
    <cellStyle name="เครื่องหมายจุลภาค 13" xfId="2165" xr:uid="{00000000-0005-0000-0000-000011110000}"/>
    <cellStyle name="เครื่องหมายจุลภาค 13 2" xfId="2166" xr:uid="{00000000-0005-0000-0000-000012110000}"/>
    <cellStyle name="เครื่องหมายจุลภาค 13 3" xfId="2167" xr:uid="{00000000-0005-0000-0000-000013110000}"/>
    <cellStyle name="เครื่องหมายจุลภาค 13 3 2" xfId="3601" xr:uid="{00000000-0005-0000-0000-000014110000}"/>
    <cellStyle name="เครื่องหมายจุลภาค 14" xfId="2168" xr:uid="{00000000-0005-0000-0000-000015110000}"/>
    <cellStyle name="เครื่องหมายจุลภาค 15" xfId="2169" xr:uid="{00000000-0005-0000-0000-000016110000}"/>
    <cellStyle name="เครื่องหมายจุลภาค 15 2" xfId="2170" xr:uid="{00000000-0005-0000-0000-000017110000}"/>
    <cellStyle name="เครื่องหมายจุลภาค 15 2 2" xfId="3603" xr:uid="{00000000-0005-0000-0000-000018110000}"/>
    <cellStyle name="เครื่องหมายจุลภาค 15 3" xfId="3602" xr:uid="{00000000-0005-0000-0000-000019110000}"/>
    <cellStyle name="เครื่องหมายจุลภาค 16" xfId="2171" xr:uid="{00000000-0005-0000-0000-00001A110000}"/>
    <cellStyle name="เครื่องหมายจุลภาค 16 2" xfId="3604" xr:uid="{00000000-0005-0000-0000-00001B110000}"/>
    <cellStyle name="เครื่องหมายจุลภาค 17" xfId="2172" xr:uid="{00000000-0005-0000-0000-00001C110000}"/>
    <cellStyle name="เครื่องหมายจุลภาค 17 2" xfId="3605" xr:uid="{00000000-0005-0000-0000-00001D110000}"/>
    <cellStyle name="เครื่องหมายจุลภาค 18" xfId="2173" xr:uid="{00000000-0005-0000-0000-00001E110000}"/>
    <cellStyle name="เครื่องหมายจุลภาค 18 2" xfId="2174" xr:uid="{00000000-0005-0000-0000-00001F110000}"/>
    <cellStyle name="เครื่องหมายจุลภาค 19" xfId="2175" xr:uid="{00000000-0005-0000-0000-000020110000}"/>
    <cellStyle name="เครื่องหมายจุลภาค 2" xfId="2176" xr:uid="{00000000-0005-0000-0000-000021110000}"/>
    <cellStyle name="เครื่องหมายจุลภาค 2 10" xfId="2177" xr:uid="{00000000-0005-0000-0000-000022110000}"/>
    <cellStyle name="เครื่องหมายจุลภาค 2 11" xfId="4065" xr:uid="{00000000-0005-0000-0000-000023110000}"/>
    <cellStyle name="เครื่องหมายจุลภาค 2 12" xfId="4066" xr:uid="{00000000-0005-0000-0000-000024110000}"/>
    <cellStyle name="เครื่องหมายจุลภาค 2 13" xfId="4067" xr:uid="{00000000-0005-0000-0000-000025110000}"/>
    <cellStyle name="เครื่องหมายจุลภาค 2 14" xfId="4068" xr:uid="{00000000-0005-0000-0000-000026110000}"/>
    <cellStyle name="เครื่องหมายจุลภาค 2 15" xfId="4069" xr:uid="{00000000-0005-0000-0000-000027110000}"/>
    <cellStyle name="เครื่องหมายจุลภาค 2 16" xfId="4070" xr:uid="{00000000-0005-0000-0000-000028110000}"/>
    <cellStyle name="เครื่องหมายจุลภาค 2 17" xfId="4158" xr:uid="{00000000-0005-0000-0000-000029110000}"/>
    <cellStyle name="เครื่องหมายจุลภาค 2 18" xfId="4327" xr:uid="{00000000-0005-0000-0000-00002A110000}"/>
    <cellStyle name="เครื่องหมายจุลภาค 2 2" xfId="2178" xr:uid="{00000000-0005-0000-0000-00002B110000}"/>
    <cellStyle name="เครื่องหมายจุลภาค 2 2 2" xfId="2179" xr:uid="{00000000-0005-0000-0000-00002C110000}"/>
    <cellStyle name="เครื่องหมายจุลภาค 2 2 2 2" xfId="2180" xr:uid="{00000000-0005-0000-0000-00002D110000}"/>
    <cellStyle name="เครื่องหมายจุลภาค 2 2 2 3" xfId="4328" xr:uid="{00000000-0005-0000-0000-00002E110000}"/>
    <cellStyle name="เครื่องหมายจุลภาค 2 2 2 4" xfId="4071" xr:uid="{00000000-0005-0000-0000-00002F110000}"/>
    <cellStyle name="เครื่องหมายจุลภาค 2 2 3" xfId="2181" xr:uid="{00000000-0005-0000-0000-000030110000}"/>
    <cellStyle name="เครื่องหมายจุลภาค 2 2 3 2" xfId="4329" xr:uid="{00000000-0005-0000-0000-000031110000}"/>
    <cellStyle name="เครื่องหมายจุลภาค 2 2 3 3" xfId="4072" xr:uid="{00000000-0005-0000-0000-000032110000}"/>
    <cellStyle name="เครื่องหมายจุลภาค 2 2 4" xfId="2948" xr:uid="{00000000-0005-0000-0000-000033110000}"/>
    <cellStyle name="เครื่องหมายจุลภาค 2 2 5" xfId="3905" xr:uid="{00000000-0005-0000-0000-000034110000}"/>
    <cellStyle name="เครื่องหมายจุลภาค 2 2_CPI_Y'52_TOP_GG 1" xfId="2182" xr:uid="{00000000-0005-0000-0000-000035110000}"/>
    <cellStyle name="เครื่องหมายจุลภาค 2 3" xfId="2183" xr:uid="{00000000-0005-0000-0000-000036110000}"/>
    <cellStyle name="เครื่องหมายจุลภาค 2 3 2" xfId="4330" xr:uid="{00000000-0005-0000-0000-000037110000}"/>
    <cellStyle name="เครื่องหมายจุลภาค 2 3 3" xfId="4073" xr:uid="{00000000-0005-0000-0000-000038110000}"/>
    <cellStyle name="เครื่องหมายจุลภาค 2 4" xfId="2184" xr:uid="{00000000-0005-0000-0000-000039110000}"/>
    <cellStyle name="เครื่องหมายจุลภาค 2 4 2" xfId="4331" xr:uid="{00000000-0005-0000-0000-00003A110000}"/>
    <cellStyle name="เครื่องหมายจุลภาค 2 4 3" xfId="4074" xr:uid="{00000000-0005-0000-0000-00003B110000}"/>
    <cellStyle name="เครื่องหมายจุลภาค 2 5" xfId="2185" xr:uid="{00000000-0005-0000-0000-00003C110000}"/>
    <cellStyle name="เครื่องหมายจุลภาค 2 5 2" xfId="4332" xr:uid="{00000000-0005-0000-0000-00003D110000}"/>
    <cellStyle name="เครื่องหมายจุลภาค 2 5 3" xfId="4075" xr:uid="{00000000-0005-0000-0000-00003E110000}"/>
    <cellStyle name="เครื่องหมายจุลภาค 2 6" xfId="2186" xr:uid="{00000000-0005-0000-0000-00003F110000}"/>
    <cellStyle name="เครื่องหมายจุลภาค 2 6 2" xfId="4333" xr:uid="{00000000-0005-0000-0000-000040110000}"/>
    <cellStyle name="เครื่องหมายจุลภาค 2 6 3" xfId="4076" xr:uid="{00000000-0005-0000-0000-000041110000}"/>
    <cellStyle name="เครื่องหมายจุลภาค 2 7" xfId="2187" xr:uid="{00000000-0005-0000-0000-000042110000}"/>
    <cellStyle name="เครื่องหมายจุลภาค 2 7 2" xfId="3606" xr:uid="{00000000-0005-0000-0000-000043110000}"/>
    <cellStyle name="เครื่องหมายจุลภาค 2 7 3" xfId="4077" xr:uid="{00000000-0005-0000-0000-000044110000}"/>
    <cellStyle name="เครื่องหมายจุลภาค 2 8" xfId="2188" xr:uid="{00000000-0005-0000-0000-000045110000}"/>
    <cellStyle name="เครื่องหมายจุลภาค 2 8 2" xfId="3607" xr:uid="{00000000-0005-0000-0000-000046110000}"/>
    <cellStyle name="เครื่องหมายจุลภาค 2 8 3" xfId="4078" xr:uid="{00000000-0005-0000-0000-000047110000}"/>
    <cellStyle name="เครื่องหมายจุลภาค 2 9" xfId="2189" xr:uid="{00000000-0005-0000-0000-000048110000}"/>
    <cellStyle name="เครื่องหมายจุลภาค 2 9 2" xfId="4334" xr:uid="{00000000-0005-0000-0000-000049110000}"/>
    <cellStyle name="เครื่องหมายจุลภาค 2 9 3" xfId="4079" xr:uid="{00000000-0005-0000-0000-00004A110000}"/>
    <cellStyle name="เครื่องหมายจุลภาค 2_160800B1 CPI09 โปรแกรมคอมพิวเตอร์ - BOI_Q3" xfId="2190" xr:uid="{00000000-0005-0000-0000-00004B110000}"/>
    <cellStyle name="เครื่องหมายจุลภาค 20" xfId="2191" xr:uid="{00000000-0005-0000-0000-00004C110000}"/>
    <cellStyle name="เครื่องหมายจุลภาค 21" xfId="2192" xr:uid="{00000000-0005-0000-0000-00004D110000}"/>
    <cellStyle name="เครื่องหมายจุลภาค 3" xfId="2193" xr:uid="{00000000-0005-0000-0000-00004E110000}"/>
    <cellStyle name="เครื่องหมายจุลภาค 3 2" xfId="2194" xr:uid="{00000000-0005-0000-0000-00004F110000}"/>
    <cellStyle name="เครื่องหมายจุลภาค 3 2 2" xfId="2195" xr:uid="{00000000-0005-0000-0000-000050110000}"/>
    <cellStyle name="เครื่องหมายจุลภาค 3 2 2 2" xfId="2196" xr:uid="{00000000-0005-0000-0000-000051110000}"/>
    <cellStyle name="เครื่องหมายจุลภาค 3 2 2 2 2" xfId="3609" xr:uid="{00000000-0005-0000-0000-000052110000}"/>
    <cellStyle name="เครื่องหมายจุลภาค 3 2 2 3" xfId="3608" xr:uid="{00000000-0005-0000-0000-000053110000}"/>
    <cellStyle name="เครื่องหมายจุลภาค 3 2 3" xfId="2950" xr:uid="{00000000-0005-0000-0000-000054110000}"/>
    <cellStyle name="เครื่องหมายจุลภาค 3 2 4" xfId="4080" xr:uid="{00000000-0005-0000-0000-000055110000}"/>
    <cellStyle name="เครื่องหมายจุลภาค 3 2_CPI_Y'52_TOP_GG 1" xfId="2197" xr:uid="{00000000-0005-0000-0000-000056110000}"/>
    <cellStyle name="เครื่องหมายจุลภาค 3 3" xfId="2198" xr:uid="{00000000-0005-0000-0000-000057110000}"/>
    <cellStyle name="เครื่องหมายจุลภาค 3 3 2" xfId="3610" xr:uid="{00000000-0005-0000-0000-000058110000}"/>
    <cellStyle name="เครื่องหมายจุลภาค 3 4" xfId="2199" xr:uid="{00000000-0005-0000-0000-000059110000}"/>
    <cellStyle name="เครื่องหมายจุลภาค 3 5" xfId="2949" xr:uid="{00000000-0005-0000-0000-00005A110000}"/>
    <cellStyle name="เครื่องหมายจุลภาค 3 5 2" xfId="4335" xr:uid="{00000000-0005-0000-0000-00005B110000}"/>
    <cellStyle name="เครื่องหมายจุลภาค 3 6" xfId="4365" xr:uid="{00000000-0005-0000-0000-00005C110000}"/>
    <cellStyle name="เครื่องหมายจุลภาค 3_160800B1 CPI09 โปรแกรมคอมพิวเตอร์ - BOI_Q3" xfId="2200" xr:uid="{00000000-0005-0000-0000-00005D110000}"/>
    <cellStyle name="เครื่องหมายจุลภาค 4" xfId="2201" xr:uid="{00000000-0005-0000-0000-00005E110000}"/>
    <cellStyle name="เครื่องหมายจุลภาค 4 2" xfId="2202" xr:uid="{00000000-0005-0000-0000-00005F110000}"/>
    <cellStyle name="เครื่องหมายจุลภาค 4 2 2" xfId="3611" xr:uid="{00000000-0005-0000-0000-000060110000}"/>
    <cellStyle name="เครื่องหมายจุลภาค 4 3" xfId="2951" xr:uid="{00000000-0005-0000-0000-000061110000}"/>
    <cellStyle name="เครื่องหมายจุลภาค 5" xfId="2203" xr:uid="{00000000-0005-0000-0000-000062110000}"/>
    <cellStyle name="เครื่องหมายจุลภาค 5 2" xfId="2204" xr:uid="{00000000-0005-0000-0000-000063110000}"/>
    <cellStyle name="เครื่องหมายจุลภาค 5 2 2" xfId="3613" xr:uid="{00000000-0005-0000-0000-000064110000}"/>
    <cellStyle name="เครื่องหมายจุลภาค 5 3" xfId="2952" xr:uid="{00000000-0005-0000-0000-000065110000}"/>
    <cellStyle name="เครื่องหมายจุลภาค 5 4" xfId="3612" xr:uid="{00000000-0005-0000-0000-000066110000}"/>
    <cellStyle name="เครื่องหมายจุลภาค 6" xfId="2205" xr:uid="{00000000-0005-0000-0000-000067110000}"/>
    <cellStyle name="เครื่องหมายจุลภาค 7" xfId="2206" xr:uid="{00000000-0005-0000-0000-000068110000}"/>
    <cellStyle name="เครื่องหมายจุลภาค 7 2" xfId="2207" xr:uid="{00000000-0005-0000-0000-000069110000}"/>
    <cellStyle name="เครื่องหมายจุลภาค 7 2 2" xfId="3615" xr:uid="{00000000-0005-0000-0000-00006A110000}"/>
    <cellStyle name="เครื่องหมายจุลภาค 7 3" xfId="3614" xr:uid="{00000000-0005-0000-0000-00006B110000}"/>
    <cellStyle name="เครื่องหมายจุลภาค 8" xfId="2208" xr:uid="{00000000-0005-0000-0000-00006C110000}"/>
    <cellStyle name="เครื่องหมายจุลภาค 8 2" xfId="2209" xr:uid="{00000000-0005-0000-0000-00006D110000}"/>
    <cellStyle name="เครื่องหมายจุลภาค 8 2 2" xfId="3617" xr:uid="{00000000-0005-0000-0000-00006E110000}"/>
    <cellStyle name="เครื่องหมายจุลภาค 8 3" xfId="3616" xr:uid="{00000000-0005-0000-0000-00006F110000}"/>
    <cellStyle name="เครื่องหมายจุลภาค 9" xfId="2210" xr:uid="{00000000-0005-0000-0000-000070110000}"/>
    <cellStyle name="เครื่องหมายจุลภาค 9 2" xfId="2211" xr:uid="{00000000-0005-0000-0000-000071110000}"/>
    <cellStyle name="เครื่องหมายจุลภาค 9 2 2" xfId="3619" xr:uid="{00000000-0005-0000-0000-000072110000}"/>
    <cellStyle name="เครื่องหมายจุลภาค 9 3" xfId="3618" xr:uid="{00000000-0005-0000-0000-000073110000}"/>
    <cellStyle name="เครื่องหมายจุลภาค_Blu Fairy Lead Q3'06" xfId="4366" xr:uid="{00000000-0005-0000-0000-000074110000}"/>
    <cellStyle name="เครื่องหมายสกุลเงิน [0]_ASP3" xfId="4367" xr:uid="{00000000-0005-0000-0000-000075110000}"/>
    <cellStyle name="เครื่องหมายสกุลเงิน_ASP3" xfId="4368" xr:uid="{00000000-0005-0000-0000-000076110000}"/>
    <cellStyle name="เชื่อมโยงหลายมิติ" xfId="2213" xr:uid="{00000000-0005-0000-0000-000077110000}"/>
    <cellStyle name="เชื่อมโยงหลายมิติ 2" xfId="2214" xr:uid="{00000000-0005-0000-0000-000078110000}"/>
    <cellStyle name="เชื่อมโยงหลายมิติ 2 2" xfId="4337" xr:uid="{00000000-0005-0000-0000-000079110000}"/>
    <cellStyle name="เชื่อมโยงหลายมิติ 2 3" xfId="3906" xr:uid="{00000000-0005-0000-0000-00007A110000}"/>
    <cellStyle name="เชื่อมโยงหลายมิติ 3" xfId="2215" xr:uid="{00000000-0005-0000-0000-00007B110000}"/>
    <cellStyle name="เชื่อมโยงหลายมิติ 4" xfId="4336" xr:uid="{00000000-0005-0000-0000-00007C110000}"/>
    <cellStyle name="เชื่อมโยงหลายมิติ_Cost of Billing" xfId="2216" xr:uid="{00000000-0005-0000-0000-00007D110000}"/>
    <cellStyle name="เซลล์ที่มีการเชื่อมโยง" xfId="2953" xr:uid="{00000000-0005-0000-0000-00007E110000}"/>
    <cellStyle name="เปอร์เซ็นต์ 10" xfId="2315" xr:uid="{00000000-0005-0000-0000-00007F110000}"/>
    <cellStyle name="เปอร์เซ็นต์ 10 2" xfId="2316" xr:uid="{00000000-0005-0000-0000-000080110000}"/>
    <cellStyle name="เปอร์เซ็นต์ 10 2 2" xfId="3645" xr:uid="{00000000-0005-0000-0000-000081110000}"/>
    <cellStyle name="เปอร์เซ็นต์ 10 3" xfId="3644" xr:uid="{00000000-0005-0000-0000-000082110000}"/>
    <cellStyle name="เปอร์เซ็นต์ 11" xfId="2317" xr:uid="{00000000-0005-0000-0000-000083110000}"/>
    <cellStyle name="เปอร์เซ็นต์ 11 2" xfId="2318" xr:uid="{00000000-0005-0000-0000-000084110000}"/>
    <cellStyle name="เปอร์เซ็นต์ 11 3" xfId="3646" xr:uid="{00000000-0005-0000-0000-000085110000}"/>
    <cellStyle name="เปอร์เซ็นต์ 2" xfId="2319" xr:uid="{00000000-0005-0000-0000-000086110000}"/>
    <cellStyle name="เปอร์เซ็นต์ 2 2" xfId="2320" xr:uid="{00000000-0005-0000-0000-000087110000}"/>
    <cellStyle name="เปอร์เซ็นต์ 2 2 2" xfId="2321" xr:uid="{00000000-0005-0000-0000-000088110000}"/>
    <cellStyle name="เปอร์เซ็นต์ 2 2 2 2" xfId="2322" xr:uid="{00000000-0005-0000-0000-000089110000}"/>
    <cellStyle name="เปอร์เซ็นต์ 2 2 2 2 2" xfId="3649" xr:uid="{00000000-0005-0000-0000-00008A110000}"/>
    <cellStyle name="เปอร์เซ็นต์ 2 2 3" xfId="3648" xr:uid="{00000000-0005-0000-0000-00008B110000}"/>
    <cellStyle name="เปอร์เซ็นต์ 2 3" xfId="2323" xr:uid="{00000000-0005-0000-0000-00008C110000}"/>
    <cellStyle name="เปอร์เซ็นต์ 2 3 2" xfId="3650" xr:uid="{00000000-0005-0000-0000-00008D110000}"/>
    <cellStyle name="เปอร์เซ็นต์ 2 4" xfId="2324" xr:uid="{00000000-0005-0000-0000-00008E110000}"/>
    <cellStyle name="เปอร์เซ็นต์ 2 4 2" xfId="3651" xr:uid="{00000000-0005-0000-0000-00008F110000}"/>
    <cellStyle name="เปอร์เซ็นต์ 2 5" xfId="3647" xr:uid="{00000000-0005-0000-0000-000090110000}"/>
    <cellStyle name="เปอร์เซ็นต์ 3" xfId="2325" xr:uid="{00000000-0005-0000-0000-000091110000}"/>
    <cellStyle name="เปอร์เซ็นต์ 3 2" xfId="3652" xr:uid="{00000000-0005-0000-0000-000092110000}"/>
    <cellStyle name="เปอร์เซ็นต์ 4" xfId="2326" xr:uid="{00000000-0005-0000-0000-000093110000}"/>
    <cellStyle name="เปอร์เซ็นต์ 5" xfId="2327" xr:uid="{00000000-0005-0000-0000-000094110000}"/>
    <cellStyle name="เปอร์เซ็นต์ 5 2" xfId="3653" xr:uid="{00000000-0005-0000-0000-000095110000}"/>
    <cellStyle name="เปอร์เซ็นต์ 6" xfId="2328" xr:uid="{00000000-0005-0000-0000-000096110000}"/>
    <cellStyle name="เปอร์เซ็นต์ 6 2" xfId="3654" xr:uid="{00000000-0005-0000-0000-000097110000}"/>
    <cellStyle name="เปอร์เซ็นต์ 7" xfId="2329" xr:uid="{00000000-0005-0000-0000-000098110000}"/>
    <cellStyle name="เปอร์เซ็นต์ 7 2" xfId="3655" xr:uid="{00000000-0005-0000-0000-000099110000}"/>
    <cellStyle name="เปอร์เซ็นต์ 8" xfId="2330" xr:uid="{00000000-0005-0000-0000-00009A110000}"/>
    <cellStyle name="เปอร์เซ็นต์ 8 2" xfId="3656" xr:uid="{00000000-0005-0000-0000-00009B110000}"/>
    <cellStyle name="เปอร์เซ็นต์ 9" xfId="2331" xr:uid="{00000000-0005-0000-0000-00009C110000}"/>
    <cellStyle name="เปอร์เซ็นต์ 9 2" xfId="3657" xr:uid="{00000000-0005-0000-0000-00009D110000}"/>
    <cellStyle name="ค@ฏ๋_1111D2111DQ2" xfId="2144" xr:uid="{00000000-0005-0000-0000-00009E110000}"/>
    <cellStyle name="คdคภฆ์[0]_1111D2111DQ2" xfId="2145" xr:uid="{00000000-0005-0000-0000-00009F110000}"/>
    <cellStyle name="คdคภฆ์_1111D2111DQ1" xfId="2146" xr:uid="{00000000-0005-0000-0000-0000A0110000}"/>
    <cellStyle name="ณfน๔ [0]_Book1" xfId="2217" xr:uid="{00000000-0005-0000-0000-0000A1110000}"/>
    <cellStyle name="ณfน๔_Book1" xfId="2218" xr:uid="{00000000-0005-0000-0000-0000A2110000}"/>
    <cellStyle name="ตามการเชื่อมโยงหลายมิติ" xfId="2219" xr:uid="{00000000-0005-0000-0000-0000A3110000}"/>
    <cellStyle name="ตามการเชื่อมโยงหลายมิติ 2" xfId="2220" xr:uid="{00000000-0005-0000-0000-0000A4110000}"/>
    <cellStyle name="ตามการเชื่อมโยงหลายมิติ 2 2" xfId="4339" xr:uid="{00000000-0005-0000-0000-0000A5110000}"/>
    <cellStyle name="ตามการเชื่อมโยงหลายมิติ 2 3" xfId="3907" xr:uid="{00000000-0005-0000-0000-0000A6110000}"/>
    <cellStyle name="ตามการเชื่อมโยงหลายมิติ 3" xfId="2221" xr:uid="{00000000-0005-0000-0000-0000A7110000}"/>
    <cellStyle name="ตามการเชื่อมโยงหลายมิติ 4" xfId="4338" xr:uid="{00000000-0005-0000-0000-0000A8110000}"/>
    <cellStyle name="น้บะภฒ_95" xfId="2222" xr:uid="{00000000-0005-0000-0000-0000A9110000}"/>
    <cellStyle name="ปกติ 10" xfId="2223" xr:uid="{00000000-0005-0000-0000-0000AA110000}"/>
    <cellStyle name="ปกติ 10 2" xfId="2224" xr:uid="{00000000-0005-0000-0000-0000AB110000}"/>
    <cellStyle name="ปกติ 10 2 2" xfId="3621" xr:uid="{00000000-0005-0000-0000-0000AC110000}"/>
    <cellStyle name="ปกติ 10 3" xfId="2225" xr:uid="{00000000-0005-0000-0000-0000AD110000}"/>
    <cellStyle name="ปกติ 10 3 2" xfId="3622" xr:uid="{00000000-0005-0000-0000-0000AE110000}"/>
    <cellStyle name="ปกติ 10 4" xfId="2954" xr:uid="{00000000-0005-0000-0000-0000AF110000}"/>
    <cellStyle name="ปกติ 10 5" xfId="3620" xr:uid="{00000000-0005-0000-0000-0000B0110000}"/>
    <cellStyle name="ปกติ 10_CPI_Y'52_TOP_GG 1" xfId="2226" xr:uid="{00000000-0005-0000-0000-0000B1110000}"/>
    <cellStyle name="ปกติ 11" xfId="2227" xr:uid="{00000000-0005-0000-0000-0000B2110000}"/>
    <cellStyle name="ปกติ 11 2" xfId="2228" xr:uid="{00000000-0005-0000-0000-0000B3110000}"/>
    <cellStyle name="ปกติ 11 2 2" xfId="3624" xr:uid="{00000000-0005-0000-0000-0000B4110000}"/>
    <cellStyle name="ปกติ 11 3" xfId="2229" xr:uid="{00000000-0005-0000-0000-0000B5110000}"/>
    <cellStyle name="ปกติ 11 3 2" xfId="3625" xr:uid="{00000000-0005-0000-0000-0000B6110000}"/>
    <cellStyle name="ปกติ 11 4" xfId="2955" xr:uid="{00000000-0005-0000-0000-0000B7110000}"/>
    <cellStyle name="ปกติ 11 5" xfId="3623" xr:uid="{00000000-0005-0000-0000-0000B8110000}"/>
    <cellStyle name="ปกติ 11_CPI_Y'52_TOP_GG 1" xfId="2230" xr:uid="{00000000-0005-0000-0000-0000B9110000}"/>
    <cellStyle name="ปกติ 12" xfId="2231" xr:uid="{00000000-0005-0000-0000-0000BA110000}"/>
    <cellStyle name="ปกติ 12 2" xfId="2232" xr:uid="{00000000-0005-0000-0000-0000BB110000}"/>
    <cellStyle name="ปกติ 12 3" xfId="2956" xr:uid="{00000000-0005-0000-0000-0000BC110000}"/>
    <cellStyle name="ปกติ 12_CPI_Y'52_TOP_GG 1" xfId="2233" xr:uid="{00000000-0005-0000-0000-0000BD110000}"/>
    <cellStyle name="ปกติ 13" xfId="2234" xr:uid="{00000000-0005-0000-0000-0000BE110000}"/>
    <cellStyle name="ปกติ 13 2" xfId="2957" xr:uid="{00000000-0005-0000-0000-0000BF110000}"/>
    <cellStyle name="ปกติ 14" xfId="2235" xr:uid="{00000000-0005-0000-0000-0000C0110000}"/>
    <cellStyle name="ปกติ 14 2" xfId="2958" xr:uid="{00000000-0005-0000-0000-0000C1110000}"/>
    <cellStyle name="ปกติ 15" xfId="2236" xr:uid="{00000000-0005-0000-0000-0000C2110000}"/>
    <cellStyle name="ปกติ 15 2" xfId="2237" xr:uid="{00000000-0005-0000-0000-0000C3110000}"/>
    <cellStyle name="ปกติ 15 3" xfId="2959" xr:uid="{00000000-0005-0000-0000-0000C4110000}"/>
    <cellStyle name="ปกติ 15_IA_Increase 2009 (update Dec'09) " xfId="2238" xr:uid="{00000000-0005-0000-0000-0000C5110000}"/>
    <cellStyle name="ปกติ 16" xfId="2239" xr:uid="{00000000-0005-0000-0000-0000C6110000}"/>
    <cellStyle name="ปกติ 16 2" xfId="2960" xr:uid="{00000000-0005-0000-0000-0000C7110000}"/>
    <cellStyle name="ปกติ 16 2 2" xfId="4411" xr:uid="{00000000-0005-0000-0000-0000C8110000}"/>
    <cellStyle name="ปกติ 16 2 2 2" xfId="4653" xr:uid="{00000000-0005-0000-0000-0000C9110000}"/>
    <cellStyle name="ปกติ 16 2 3" xfId="4081" xr:uid="{00000000-0005-0000-0000-0000CA110000}"/>
    <cellStyle name="ปกติ 16 2 4" xfId="4599" xr:uid="{00000000-0005-0000-0000-0000CB110000}"/>
    <cellStyle name="ปกติ 16 3" xfId="3626" xr:uid="{00000000-0005-0000-0000-0000CC110000}"/>
    <cellStyle name="ปกติ 17" xfId="2240" xr:uid="{00000000-0005-0000-0000-0000CD110000}"/>
    <cellStyle name="ปกติ 18" xfId="2241" xr:uid="{00000000-0005-0000-0000-0000CE110000}"/>
    <cellStyle name="ปกติ 18 2" xfId="2961" xr:uid="{00000000-0005-0000-0000-0000CF110000}"/>
    <cellStyle name="ปกติ 18 3" xfId="4114" xr:uid="{00000000-0005-0000-0000-0000D0110000}"/>
    <cellStyle name="ปกติ 19" xfId="2242" xr:uid="{00000000-0005-0000-0000-0000D1110000}"/>
    <cellStyle name="ปกติ 2" xfId="2243" xr:uid="{00000000-0005-0000-0000-0000D2110000}"/>
    <cellStyle name="ปกติ 2 10" xfId="3627" xr:uid="{00000000-0005-0000-0000-0000D3110000}"/>
    <cellStyle name="ปกติ 2 10 2" xfId="4082" xr:uid="{00000000-0005-0000-0000-0000D4110000}"/>
    <cellStyle name="ปกติ 2 11" xfId="4083" xr:uid="{00000000-0005-0000-0000-0000D5110000}"/>
    <cellStyle name="ปกติ 2 12" xfId="4084" xr:uid="{00000000-0005-0000-0000-0000D6110000}"/>
    <cellStyle name="ปกติ 2 13" xfId="4085" xr:uid="{00000000-0005-0000-0000-0000D7110000}"/>
    <cellStyle name="ปกติ 2 14" xfId="4086" xr:uid="{00000000-0005-0000-0000-0000D8110000}"/>
    <cellStyle name="ปกติ 2 15" xfId="4087" xr:uid="{00000000-0005-0000-0000-0000D9110000}"/>
    <cellStyle name="ปกติ 2 16" xfId="4157" xr:uid="{00000000-0005-0000-0000-0000DA110000}"/>
    <cellStyle name="ปกติ 2 17" xfId="3908" xr:uid="{00000000-0005-0000-0000-0000DB110000}"/>
    <cellStyle name="ปกติ 2 2" xfId="2244" xr:uid="{00000000-0005-0000-0000-0000DC110000}"/>
    <cellStyle name="ปกติ 2 2 10" xfId="4468" xr:uid="{00000000-0005-0000-0000-0000DD110000}"/>
    <cellStyle name="ปกติ 2 2 11" xfId="4458" xr:uid="{00000000-0005-0000-0000-0000DE110000}"/>
    <cellStyle name="ปกติ 2 2 2" xfId="2245" xr:uid="{00000000-0005-0000-0000-0000DF110000}"/>
    <cellStyle name="ปกติ 2 2 2 2" xfId="2246" xr:uid="{00000000-0005-0000-0000-0000E0110000}"/>
    <cellStyle name="ปกติ 2 2 2 3" xfId="4340" xr:uid="{00000000-0005-0000-0000-0000E1110000}"/>
    <cellStyle name="ปกติ 2 2 2 4" xfId="4088" xr:uid="{00000000-0005-0000-0000-0000E2110000}"/>
    <cellStyle name="ปกติ 2 2 2_CPI_Y'52_TOP_GG 1" xfId="2247" xr:uid="{00000000-0005-0000-0000-0000E3110000}"/>
    <cellStyle name="ปกติ 2 2 3" xfId="2248" xr:uid="{00000000-0005-0000-0000-0000E4110000}"/>
    <cellStyle name="ปกติ 2 2 3 2" xfId="4341" xr:uid="{00000000-0005-0000-0000-0000E5110000}"/>
    <cellStyle name="ปกติ 2 2 3 3" xfId="4089" xr:uid="{00000000-0005-0000-0000-0000E6110000}"/>
    <cellStyle name="ปกติ 2 2 4" xfId="2963" xr:uid="{00000000-0005-0000-0000-0000E7110000}"/>
    <cellStyle name="ปกติ 2 2 5" xfId="3628" xr:uid="{00000000-0005-0000-0000-0000E8110000}"/>
    <cellStyle name="ปกติ 2 2 5 2" xfId="4369" xr:uid="{00000000-0005-0000-0000-0000E9110000}"/>
    <cellStyle name="ปกติ 2 2 6" xfId="3687" xr:uid="{00000000-0005-0000-0000-0000EA110000}"/>
    <cellStyle name="ปกติ 2 2 7" xfId="3909" xr:uid="{00000000-0005-0000-0000-0000EB110000}"/>
    <cellStyle name="ปกติ 2 2 7 2" xfId="4464" xr:uid="{00000000-0005-0000-0000-0000EC110000}"/>
    <cellStyle name="ปกติ 2 2 8" xfId="4466" xr:uid="{00000000-0005-0000-0000-0000ED110000}"/>
    <cellStyle name="ปกติ 2 2 9" xfId="4463" xr:uid="{00000000-0005-0000-0000-0000EE110000}"/>
    <cellStyle name="ปกติ 2 2_Allowance%20IA(1)" xfId="2249" xr:uid="{00000000-0005-0000-0000-0000EF110000}"/>
    <cellStyle name="ปกติ 2 3" xfId="2250" xr:uid="{00000000-0005-0000-0000-0000F0110000}"/>
    <cellStyle name="ปกติ 2 3 2" xfId="4342" xr:uid="{00000000-0005-0000-0000-0000F1110000}"/>
    <cellStyle name="ปกติ 2 3 3" xfId="4090" xr:uid="{00000000-0005-0000-0000-0000F2110000}"/>
    <cellStyle name="ปกติ 2 4" xfId="2251" xr:uid="{00000000-0005-0000-0000-0000F3110000}"/>
    <cellStyle name="ปกติ 2 4 2" xfId="4343" xr:uid="{00000000-0005-0000-0000-0000F4110000}"/>
    <cellStyle name="ปกติ 2 4 3" xfId="4091" xr:uid="{00000000-0005-0000-0000-0000F5110000}"/>
    <cellStyle name="ปกติ 2 5" xfId="2252" xr:uid="{00000000-0005-0000-0000-0000F6110000}"/>
    <cellStyle name="ปกติ 2 5 2" xfId="4344" xr:uid="{00000000-0005-0000-0000-0000F7110000}"/>
    <cellStyle name="ปกติ 2 5 3" xfId="4092" xr:uid="{00000000-0005-0000-0000-0000F8110000}"/>
    <cellStyle name="ปกติ 2 6" xfId="2253" xr:uid="{00000000-0005-0000-0000-0000F9110000}"/>
    <cellStyle name="ปกติ 2 6 2" xfId="4345" xr:uid="{00000000-0005-0000-0000-0000FA110000}"/>
    <cellStyle name="ปกติ 2 6 3" xfId="4093" xr:uid="{00000000-0005-0000-0000-0000FB110000}"/>
    <cellStyle name="ปกติ 2 7" xfId="2254" xr:uid="{00000000-0005-0000-0000-0000FC110000}"/>
    <cellStyle name="ปกติ 2 7 2" xfId="2255" xr:uid="{00000000-0005-0000-0000-0000FD110000}"/>
    <cellStyle name="ปกติ 2 7 2 2" xfId="3629" xr:uid="{00000000-0005-0000-0000-0000FE110000}"/>
    <cellStyle name="ปกติ 2 7 3" xfId="4346" xr:uid="{00000000-0005-0000-0000-0000FF110000}"/>
    <cellStyle name="ปกติ 2 7 4" xfId="4094" xr:uid="{00000000-0005-0000-0000-000000120000}"/>
    <cellStyle name="ปกติ 2 8" xfId="2256" xr:uid="{00000000-0005-0000-0000-000001120000}"/>
    <cellStyle name="ปกติ 2 8 2" xfId="3630" xr:uid="{00000000-0005-0000-0000-000002120000}"/>
    <cellStyle name="ปกติ 2 8 3" xfId="4095" xr:uid="{00000000-0005-0000-0000-000003120000}"/>
    <cellStyle name="ปกติ 2 9" xfId="2962" xr:uid="{00000000-0005-0000-0000-000004120000}"/>
    <cellStyle name="ปกติ 2 9 2" xfId="4096" xr:uid="{00000000-0005-0000-0000-000005120000}"/>
    <cellStyle name="ปกติ 2_160800B1 CPI09 โปรแกรมคอมพิวเตอร์ - BOI_Q3" xfId="2257" xr:uid="{00000000-0005-0000-0000-000006120000}"/>
    <cellStyle name="ปกติ 20" xfId="2258" xr:uid="{00000000-0005-0000-0000-000007120000}"/>
    <cellStyle name="ปกติ 20 2" xfId="2964" xr:uid="{00000000-0005-0000-0000-000008120000}"/>
    <cellStyle name="ปกติ 21" xfId="2259" xr:uid="{00000000-0005-0000-0000-000009120000}"/>
    <cellStyle name="ปกติ 22" xfId="2260" xr:uid="{00000000-0005-0000-0000-00000A120000}"/>
    <cellStyle name="ปกติ 23" xfId="2261" xr:uid="{00000000-0005-0000-0000-00000B120000}"/>
    <cellStyle name="ปกติ 24" xfId="2262" xr:uid="{00000000-0005-0000-0000-00000C120000}"/>
    <cellStyle name="ปกติ 25" xfId="2263" xr:uid="{00000000-0005-0000-0000-00000D120000}"/>
    <cellStyle name="ปกติ 26" xfId="2264" xr:uid="{00000000-0005-0000-0000-00000E120000}"/>
    <cellStyle name="ปกติ 27" xfId="2265" xr:uid="{00000000-0005-0000-0000-00000F120000}"/>
    <cellStyle name="ปกติ 28" xfId="2266" xr:uid="{00000000-0005-0000-0000-000010120000}"/>
    <cellStyle name="ปกติ 29" xfId="2267" xr:uid="{00000000-0005-0000-0000-000011120000}"/>
    <cellStyle name="ปกติ 3" xfId="2268" xr:uid="{00000000-0005-0000-0000-000012120000}"/>
    <cellStyle name="ปกติ 3 2" xfId="2269" xr:uid="{00000000-0005-0000-0000-000013120000}"/>
    <cellStyle name="ปกติ 3 2 2" xfId="2270" xr:uid="{00000000-0005-0000-0000-000014120000}"/>
    <cellStyle name="ปกติ 3 2 3" xfId="2966" xr:uid="{00000000-0005-0000-0000-000015120000}"/>
    <cellStyle name="ปกติ 3 3" xfId="2271" xr:uid="{00000000-0005-0000-0000-000016120000}"/>
    <cellStyle name="ปกติ 3 3 2" xfId="3631" xr:uid="{00000000-0005-0000-0000-000017120000}"/>
    <cellStyle name="ปกติ 3 4" xfId="2272" xr:uid="{00000000-0005-0000-0000-000018120000}"/>
    <cellStyle name="ปกติ 3 5" xfId="2965" xr:uid="{00000000-0005-0000-0000-000019120000}"/>
    <cellStyle name="ปกติ 3 5 2" xfId="4347" xr:uid="{00000000-0005-0000-0000-00001A120000}"/>
    <cellStyle name="ปกติ 3_CPI_Y'52_TOP_GG 1" xfId="2273" xr:uid="{00000000-0005-0000-0000-00001B120000}"/>
    <cellStyle name="ปกติ 30" xfId="2274" xr:uid="{00000000-0005-0000-0000-00001C120000}"/>
    <cellStyle name="ปกติ 31" xfId="2275" xr:uid="{00000000-0005-0000-0000-00001D120000}"/>
    <cellStyle name="ปกติ 32" xfId="2276" xr:uid="{00000000-0005-0000-0000-00001E120000}"/>
    <cellStyle name="ปกติ 33" xfId="2277" xr:uid="{00000000-0005-0000-0000-00001F120000}"/>
    <cellStyle name="ปกติ 34" xfId="2278" xr:uid="{00000000-0005-0000-0000-000020120000}"/>
    <cellStyle name="ปกติ 35" xfId="2279" xr:uid="{00000000-0005-0000-0000-000021120000}"/>
    <cellStyle name="ปกติ 36" xfId="2280" xr:uid="{00000000-0005-0000-0000-000022120000}"/>
    <cellStyle name="ปกติ 37" xfId="2281" xr:uid="{00000000-0005-0000-0000-000023120000}"/>
    <cellStyle name="ปกติ 38" xfId="2282" xr:uid="{00000000-0005-0000-0000-000024120000}"/>
    <cellStyle name="ปกติ 39" xfId="2283" xr:uid="{00000000-0005-0000-0000-000025120000}"/>
    <cellStyle name="ปกติ 4" xfId="2284" xr:uid="{00000000-0005-0000-0000-000026120000}"/>
    <cellStyle name="ปกติ 4 2" xfId="2285" xr:uid="{00000000-0005-0000-0000-000027120000}"/>
    <cellStyle name="ปกติ 4 2 2" xfId="3633" xr:uid="{00000000-0005-0000-0000-000028120000}"/>
    <cellStyle name="ปกติ 4 3" xfId="2286" xr:uid="{00000000-0005-0000-0000-000029120000}"/>
    <cellStyle name="ปกติ 4 3 2" xfId="3634" xr:uid="{00000000-0005-0000-0000-00002A120000}"/>
    <cellStyle name="ปกติ 4 4" xfId="2287" xr:uid="{00000000-0005-0000-0000-00002B120000}"/>
    <cellStyle name="ปกติ 4 5" xfId="2967" xr:uid="{00000000-0005-0000-0000-00002C120000}"/>
    <cellStyle name="ปกติ 4 6" xfId="3632" xr:uid="{00000000-0005-0000-0000-00002D120000}"/>
    <cellStyle name="ปกติ 4 7" xfId="4348" xr:uid="{00000000-0005-0000-0000-00002E120000}"/>
    <cellStyle name="ปกติ 4_CPI_Y'52_TOP_GG 1" xfId="2288" xr:uid="{00000000-0005-0000-0000-00002F120000}"/>
    <cellStyle name="ปกติ 40" xfId="2289" xr:uid="{00000000-0005-0000-0000-000030120000}"/>
    <cellStyle name="ปกติ 41" xfId="2290" xr:uid="{00000000-0005-0000-0000-000031120000}"/>
    <cellStyle name="ปกติ 42" xfId="2291" xr:uid="{00000000-0005-0000-0000-000032120000}"/>
    <cellStyle name="ปกติ 43" xfId="2292" xr:uid="{00000000-0005-0000-0000-000033120000}"/>
    <cellStyle name="ปกติ 44" xfId="2293" xr:uid="{00000000-0005-0000-0000-000034120000}"/>
    <cellStyle name="ปกติ 44 2" xfId="2294" xr:uid="{00000000-0005-0000-0000-000035120000}"/>
    <cellStyle name="ปกติ 45" xfId="2295" xr:uid="{00000000-0005-0000-0000-000036120000}"/>
    <cellStyle name="ปกติ 46" xfId="2296" xr:uid="{00000000-0005-0000-0000-000037120000}"/>
    <cellStyle name="ปกติ 5" xfId="2297" xr:uid="{00000000-0005-0000-0000-000038120000}"/>
    <cellStyle name="ปกติ 5 2" xfId="2298" xr:uid="{00000000-0005-0000-0000-000039120000}"/>
    <cellStyle name="ปกติ 5 3" xfId="2299" xr:uid="{00000000-0005-0000-0000-00003A120000}"/>
    <cellStyle name="ปกติ 5 3 2" xfId="3635" xr:uid="{00000000-0005-0000-0000-00003B120000}"/>
    <cellStyle name="ปกติ 5 4" xfId="2968" xr:uid="{00000000-0005-0000-0000-00003C120000}"/>
    <cellStyle name="ปกติ 5_DetailCPI_1209" xfId="2300" xr:uid="{00000000-0005-0000-0000-00003D120000}"/>
    <cellStyle name="ปกติ 6" xfId="2301" xr:uid="{00000000-0005-0000-0000-00003E120000}"/>
    <cellStyle name="ปกติ 6 2" xfId="2302" xr:uid="{00000000-0005-0000-0000-00003F120000}"/>
    <cellStyle name="ปกติ 6 2 2" xfId="3637" xr:uid="{00000000-0005-0000-0000-000040120000}"/>
    <cellStyle name="ปกติ 6 3" xfId="2303" xr:uid="{00000000-0005-0000-0000-000041120000}"/>
    <cellStyle name="ปกติ 6 3 2" xfId="3638" xr:uid="{00000000-0005-0000-0000-000042120000}"/>
    <cellStyle name="ปกติ 6 4" xfId="2969" xr:uid="{00000000-0005-0000-0000-000043120000}"/>
    <cellStyle name="ปกติ 6 5" xfId="3636" xr:uid="{00000000-0005-0000-0000-000044120000}"/>
    <cellStyle name="ปกติ 6_CPI_Y'52_TOP_GG 1" xfId="2304" xr:uid="{00000000-0005-0000-0000-000045120000}"/>
    <cellStyle name="ปกติ 7" xfId="2305" xr:uid="{00000000-0005-0000-0000-000046120000}"/>
    <cellStyle name="ปกติ 7 2" xfId="2306" xr:uid="{00000000-0005-0000-0000-000047120000}"/>
    <cellStyle name="ปกติ 7 2 2" xfId="3640" xr:uid="{00000000-0005-0000-0000-000048120000}"/>
    <cellStyle name="ปกติ 7 3" xfId="2970" xr:uid="{00000000-0005-0000-0000-000049120000}"/>
    <cellStyle name="ปกติ 7 4" xfId="3639" xr:uid="{00000000-0005-0000-0000-00004A120000}"/>
    <cellStyle name="ปกติ 8" xfId="2307" xr:uid="{00000000-0005-0000-0000-00004B120000}"/>
    <cellStyle name="ปกติ 8 2" xfId="2308" xr:uid="{00000000-0005-0000-0000-00004C120000}"/>
    <cellStyle name="ปกติ 8 3" xfId="2971" xr:uid="{00000000-0005-0000-0000-00004D120000}"/>
    <cellStyle name="ปกติ 8 4" xfId="3641" xr:uid="{00000000-0005-0000-0000-00004E120000}"/>
    <cellStyle name="ปกติ 8_CPI_Y'52_TOP_GG 1" xfId="2309" xr:uid="{00000000-0005-0000-0000-00004F120000}"/>
    <cellStyle name="ปกติ 9" xfId="2310" xr:uid="{00000000-0005-0000-0000-000050120000}"/>
    <cellStyle name="ปกติ 9 2" xfId="2311" xr:uid="{00000000-0005-0000-0000-000051120000}"/>
    <cellStyle name="ปกติ 9 2 2" xfId="3643" xr:uid="{00000000-0005-0000-0000-000052120000}"/>
    <cellStyle name="ปกติ 9 3" xfId="2972" xr:uid="{00000000-0005-0000-0000-000053120000}"/>
    <cellStyle name="ปกติ 9 4" xfId="3642" xr:uid="{00000000-0005-0000-0000-000054120000}"/>
    <cellStyle name="ปกติ 9_CPI_Y'52_TOP_GG 1" xfId="2312" xr:uid="{00000000-0005-0000-0000-000055120000}"/>
    <cellStyle name="ปกติ_490124_WP_YE_05_slc(KR)" xfId="4370" xr:uid="{00000000-0005-0000-0000-000056120000}"/>
    <cellStyle name="ปกติ_SLCT2" xfId="2313" xr:uid="{00000000-0005-0000-0000-000057120000}"/>
    <cellStyle name="ปกติ_SLCT2 2" xfId="2314" xr:uid="{00000000-0005-0000-0000-000058120000}"/>
    <cellStyle name="ฤ?ธถ [0]_95" xfId="3910" xr:uid="{00000000-0005-0000-0000-000059120000}"/>
    <cellStyle name="ฤ?ธถ_95" xfId="3911" xr:uid="{00000000-0005-0000-0000-00005A120000}"/>
    <cellStyle name="ฤธถ [0]_95" xfId="2332" xr:uid="{00000000-0005-0000-0000-00005B120000}"/>
    <cellStyle name="ฤธถ_95" xfId="2333" xr:uid="{00000000-0005-0000-0000-00005C120000}"/>
    <cellStyle name="ล๋ศญ [0]_95" xfId="2334" xr:uid="{00000000-0005-0000-0000-00005D120000}"/>
    <cellStyle name="ล๋ศญ_95" xfId="2335" xr:uid="{00000000-0005-0000-0000-00005E120000}"/>
    <cellStyle name="ลักษณะ 1" xfId="2336" xr:uid="{00000000-0005-0000-0000-00005F120000}"/>
    <cellStyle name="วฅมุ_4ฟ๙ฝวภ๛" xfId="2337" xr:uid="{00000000-0005-0000-0000-000060120000}"/>
    <cellStyle name="ส่วนที่ถูกเน้น4 2" xfId="2338" xr:uid="{00000000-0005-0000-0000-000061120000}"/>
    <cellStyle name="หมายเหตุ 2" xfId="2339" xr:uid="{00000000-0005-0000-0000-000062120000}"/>
    <cellStyle name="หมายเหตุ 2 2" xfId="2974" xr:uid="{00000000-0005-0000-0000-000063120000}"/>
    <cellStyle name="หมายเหตุ 3" xfId="2340" xr:uid="{00000000-0005-0000-0000-000064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65120000}"/>
    <cellStyle name="…_x000e__x000a_ธ๎_x000c_U_x0001_ฅ_x0005_ด_x000a__x0007__x0001__x0001_" xfId="2342" xr:uid="{00000000-0005-0000-0000-000066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67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68120000}"/>
    <cellStyle name="_x001d_๐7_x000c_๎_x0017__x000d_เU_x0001_า_x0006_|!_x0007__x0001__x0001_" xfId="2345" xr:uid="{00000000-0005-0000-0000-000069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6A120000}"/>
    <cellStyle name="_x001d_๐7_x000c_๎_x0017__x000d_เU_x0001_า_x0006_!_x0007__x0001__x0001_" xfId="2347" xr:uid="{00000000-0005-0000-0000-00006B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6C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6D120000}"/>
    <cellStyle name="쉼표_MapleSEA_RoyaltyReport_Sep2005_Sample1" xfId="2350" xr:uid="{00000000-0005-0000-0000-00006E120000}"/>
    <cellStyle name="표준_MapleSEA_RoyaltyReport_Sep2005_Sample1" xfId="2351" xr:uid="{00000000-0005-0000-0000-00006F120000}"/>
    <cellStyle name="一般_0006(1)" xfId="2352" xr:uid="{00000000-0005-0000-0000-000070120000}"/>
    <cellStyle name="千位分隔[0]_~ME00002" xfId="2353" xr:uid="{00000000-0005-0000-0000-000071120000}"/>
    <cellStyle name="千位分隔_~ME00002" xfId="2354" xr:uid="{00000000-0005-0000-0000-000072120000}"/>
    <cellStyle name="千分位[0]_LC (2)" xfId="2355" xr:uid="{00000000-0005-0000-0000-000073120000}"/>
    <cellStyle name="千分位_FR-SA-03-B Goods Returned Form Update 24-5-2006" xfId="2356" xr:uid="{00000000-0005-0000-0000-000074120000}"/>
    <cellStyle name="常规_~ME00002" xfId="2357" xr:uid="{00000000-0005-0000-0000-000075120000}"/>
    <cellStyle name="未定義" xfId="3912" xr:uid="{00000000-0005-0000-0000-000076120000}"/>
    <cellStyle name="桁区切り [0.00]_BI(A)" xfId="2358" xr:uid="{00000000-0005-0000-0000-000077120000}"/>
    <cellStyle name="桁区切り_BI(A)" xfId="2359" xr:uid="{00000000-0005-0000-0000-000078120000}"/>
    <cellStyle name="標準_(3)売掛金" xfId="2360" xr:uid="{00000000-0005-0000-0000-000079120000}"/>
    <cellStyle name="爼ﾗ靉ﾁ篦ｧﾋﾅﾒﾂﾁﾔｵﾔ" xfId="3913" xr:uid="{00000000-0005-0000-0000-00007A120000}"/>
    <cellStyle name="貨幣 [0]_liz-ss" xfId="2361" xr:uid="{00000000-0005-0000-0000-00007B120000}"/>
    <cellStyle name="貨幣[0]_LC (2)" xfId="2362" xr:uid="{00000000-0005-0000-0000-00007C120000}"/>
    <cellStyle name="貨幣_FR-SA-03-B Goods Returned Form Update 24-5-2006" xfId="2363" xr:uid="{00000000-0005-0000-0000-00007D120000}"/>
    <cellStyle name="货币[0]_~ME00002" xfId="2364" xr:uid="{00000000-0005-0000-0000-00007E120000}"/>
    <cellStyle name="货币_~ME00002" xfId="2365" xr:uid="{00000000-0005-0000-0000-00007F120000}"/>
    <cellStyle name="通貨 [0.00]_BI(A)" xfId="2366" xr:uid="{00000000-0005-0000-0000-000080120000}"/>
    <cellStyle name="通貨_BI(A)" xfId="2367" xr:uid="{00000000-0005-0000-0000-000081120000}"/>
  </cellStyles>
  <dxfs count="0"/>
  <tableStyles count="0" defaultTableStyle="TableStyleMedium9" defaultPivotStyle="PivotStyleLight16"/>
  <colors>
    <mruColors>
      <color rgb="FFCCFFCC"/>
      <color rgb="FF9EE6F0"/>
      <color rgb="FFFFCCCC"/>
      <color rgb="FFFF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73"/>
  <sheetViews>
    <sheetView showGridLines="0" view="pageBreakPreview" zoomScaleNormal="140" zoomScaleSheetLayoutView="100" workbookViewId="0"/>
  </sheetViews>
  <sheetFormatPr defaultColWidth="9.125" defaultRowHeight="19.8"/>
  <cols>
    <col min="1" max="3" width="1.75" style="7" customWidth="1"/>
    <col min="4" max="4" width="45.875" style="7" customWidth="1"/>
    <col min="5" max="5" width="8.75" style="70" bestFit="1" customWidth="1"/>
    <col min="6" max="6" width="1.5" style="70" customWidth="1"/>
    <col min="7" max="7" width="16.125" style="56" customWidth="1"/>
    <col min="8" max="8" width="1.5" style="56" customWidth="1"/>
    <col min="9" max="9" width="16.125" style="56" customWidth="1"/>
    <col min="10" max="10" width="1.5" style="56" customWidth="1"/>
    <col min="11" max="11" width="16.125" style="7" customWidth="1"/>
    <col min="12" max="12" width="1.5" style="7" customWidth="1"/>
    <col min="13" max="13" width="16.125" style="7" customWidth="1"/>
    <col min="14" max="16384" width="9.125" style="7"/>
  </cols>
  <sheetData>
    <row r="1" spans="1:13" ht="20.399999999999999">
      <c r="A1" s="34" t="s">
        <v>89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399999999999999">
      <c r="A2" s="34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399999999999999">
      <c r="A3" s="98" t="s">
        <v>173</v>
      </c>
      <c r="B3" s="34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399999999999999">
      <c r="A4" s="34"/>
      <c r="B4" s="34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399999999999999">
      <c r="A5" s="34"/>
      <c r="B5" s="34"/>
      <c r="C5" s="6"/>
      <c r="D5" s="6"/>
      <c r="E5" s="6"/>
      <c r="F5" s="6"/>
      <c r="G5" s="112" t="s">
        <v>110</v>
      </c>
      <c r="H5" s="112"/>
      <c r="I5" s="112"/>
      <c r="J5" s="112"/>
      <c r="K5" s="112"/>
      <c r="L5" s="112"/>
      <c r="M5" s="112"/>
    </row>
    <row r="6" spans="1:13" ht="20.399999999999999">
      <c r="A6" s="34"/>
      <c r="B6" s="34"/>
      <c r="C6" s="6"/>
      <c r="D6" s="6"/>
      <c r="E6" s="6"/>
      <c r="F6" s="6"/>
      <c r="G6" s="113" t="s">
        <v>66</v>
      </c>
      <c r="H6" s="113"/>
      <c r="I6" s="113"/>
      <c r="J6" s="6"/>
      <c r="K6" s="113" t="s">
        <v>54</v>
      </c>
      <c r="L6" s="113"/>
      <c r="M6" s="113"/>
    </row>
    <row r="7" spans="1:13" ht="20.399999999999999">
      <c r="A7" s="34"/>
      <c r="B7" s="34"/>
      <c r="C7" s="6"/>
      <c r="D7" s="6"/>
      <c r="F7" s="6"/>
      <c r="G7" s="108" t="s">
        <v>174</v>
      </c>
      <c r="H7" s="70"/>
      <c r="I7" s="119" t="s">
        <v>149</v>
      </c>
      <c r="J7" s="6"/>
      <c r="K7" s="107" t="s">
        <v>174</v>
      </c>
      <c r="L7" s="70"/>
      <c r="M7" s="119" t="s">
        <v>149</v>
      </c>
    </row>
    <row r="8" spans="1:13" ht="20.399999999999999">
      <c r="A8" s="34"/>
      <c r="B8" s="34"/>
      <c r="C8" s="6"/>
      <c r="D8" s="6"/>
      <c r="E8" s="6"/>
      <c r="F8" s="6"/>
      <c r="G8" s="70" t="s">
        <v>61</v>
      </c>
      <c r="H8" s="70"/>
      <c r="I8" s="70"/>
      <c r="J8" s="6"/>
      <c r="K8" s="70" t="s">
        <v>61</v>
      </c>
      <c r="L8" s="70"/>
      <c r="M8" s="70"/>
    </row>
    <row r="9" spans="1:13" ht="20.399999999999999">
      <c r="A9" s="98"/>
      <c r="B9" s="98"/>
      <c r="C9" s="6"/>
      <c r="D9" s="6"/>
      <c r="E9" s="87" t="s">
        <v>0</v>
      </c>
      <c r="F9" s="6"/>
      <c r="G9" s="101" t="s">
        <v>62</v>
      </c>
      <c r="H9" s="70"/>
      <c r="I9" s="101" t="s">
        <v>101</v>
      </c>
      <c r="J9" s="6"/>
      <c r="K9" s="101" t="s">
        <v>62</v>
      </c>
      <c r="L9" s="70"/>
      <c r="M9" s="101" t="s">
        <v>101</v>
      </c>
    </row>
    <row r="10" spans="1:13" ht="20.399999999999999">
      <c r="A10" s="111" t="s">
        <v>27</v>
      </c>
      <c r="B10" s="111"/>
      <c r="C10" s="111"/>
      <c r="D10" s="111"/>
      <c r="G10" s="65"/>
      <c r="H10" s="65"/>
      <c r="I10" s="65"/>
      <c r="J10" s="65"/>
      <c r="K10" s="10"/>
      <c r="L10" s="9"/>
      <c r="M10" s="10"/>
    </row>
    <row r="11" spans="1:13">
      <c r="A11" s="42" t="s">
        <v>1</v>
      </c>
      <c r="B11" s="8"/>
      <c r="C11" s="8"/>
      <c r="D11" s="11"/>
      <c r="G11" s="50"/>
      <c r="H11" s="50"/>
      <c r="I11" s="50"/>
      <c r="J11" s="50"/>
      <c r="K11" s="66"/>
    </row>
    <row r="12" spans="1:13">
      <c r="A12" s="8"/>
      <c r="B12" s="42" t="s">
        <v>19</v>
      </c>
      <c r="C12" s="8"/>
      <c r="D12" s="11"/>
      <c r="E12" s="9"/>
      <c r="G12" s="104">
        <v>11394923.24</v>
      </c>
      <c r="H12" s="67"/>
      <c r="I12" s="1">
        <v>6953784.9100000001</v>
      </c>
      <c r="J12" s="67"/>
      <c r="K12" s="104">
        <v>10387258.65</v>
      </c>
      <c r="L12" s="3"/>
      <c r="M12" s="24">
        <v>6185153.2300000004</v>
      </c>
    </row>
    <row r="13" spans="1:13">
      <c r="A13" s="8"/>
      <c r="B13" s="42" t="s">
        <v>136</v>
      </c>
      <c r="C13" s="8"/>
      <c r="D13" s="11"/>
      <c r="E13" s="9" t="s">
        <v>151</v>
      </c>
      <c r="F13" s="9"/>
      <c r="G13" s="104">
        <v>37973993.68</v>
      </c>
      <c r="H13" s="67"/>
      <c r="I13" s="1">
        <v>50067853.490000002</v>
      </c>
      <c r="J13" s="67"/>
      <c r="K13" s="104">
        <v>18683139.460000001</v>
      </c>
      <c r="L13" s="3"/>
      <c r="M13" s="24">
        <v>29254696.699999999</v>
      </c>
    </row>
    <row r="14" spans="1:13">
      <c r="A14" s="8"/>
      <c r="B14" s="42" t="s">
        <v>104</v>
      </c>
      <c r="C14" s="8"/>
      <c r="D14" s="11"/>
      <c r="E14" s="9"/>
      <c r="F14" s="9"/>
      <c r="G14" s="104">
        <v>0</v>
      </c>
      <c r="H14" s="67"/>
      <c r="I14" s="1">
        <v>1414349.36</v>
      </c>
      <c r="J14" s="67"/>
      <c r="K14" s="104">
        <v>0</v>
      </c>
      <c r="L14" s="3"/>
      <c r="M14" s="24">
        <v>121872.98</v>
      </c>
    </row>
    <row r="15" spans="1:13">
      <c r="A15" s="8"/>
      <c r="B15" s="42" t="s">
        <v>107</v>
      </c>
      <c r="C15" s="8"/>
      <c r="D15" s="11"/>
      <c r="E15" s="9">
        <v>4</v>
      </c>
      <c r="F15" s="9"/>
      <c r="G15" s="104">
        <v>0</v>
      </c>
      <c r="H15" s="67"/>
      <c r="I15" s="1">
        <v>0</v>
      </c>
      <c r="J15" s="67"/>
      <c r="K15" s="104">
        <v>10188384.810000001</v>
      </c>
      <c r="L15" s="3"/>
      <c r="M15" s="24">
        <v>9346434.3300000001</v>
      </c>
    </row>
    <row r="16" spans="1:13">
      <c r="A16" s="8"/>
      <c r="B16" s="42" t="s">
        <v>22</v>
      </c>
      <c r="C16" s="8"/>
      <c r="D16" s="11"/>
      <c r="E16" s="9">
        <v>6</v>
      </c>
      <c r="F16" s="9"/>
      <c r="G16" s="104">
        <v>64275886</v>
      </c>
      <c r="H16" s="67"/>
      <c r="I16" s="1">
        <v>79450193.5</v>
      </c>
      <c r="J16" s="67"/>
      <c r="K16" s="104">
        <v>61401228.060000002</v>
      </c>
      <c r="L16" s="3"/>
      <c r="M16" s="24">
        <v>77145695.430000007</v>
      </c>
    </row>
    <row r="17" spans="1:13">
      <c r="A17" s="8"/>
      <c r="B17" s="42" t="s">
        <v>84</v>
      </c>
      <c r="C17" s="8"/>
      <c r="D17" s="11"/>
      <c r="E17" s="9">
        <v>7</v>
      </c>
      <c r="F17" s="9"/>
      <c r="G17" s="104">
        <v>50025998.57</v>
      </c>
      <c r="H17" s="1"/>
      <c r="I17" s="1">
        <v>49913959.390000001</v>
      </c>
      <c r="J17" s="1"/>
      <c r="K17" s="104">
        <v>0</v>
      </c>
      <c r="L17" s="3"/>
      <c r="M17" s="24">
        <v>0</v>
      </c>
    </row>
    <row r="18" spans="1:13">
      <c r="A18" s="8"/>
      <c r="B18" s="8"/>
      <c r="C18" s="42" t="s">
        <v>2</v>
      </c>
      <c r="G18" s="13">
        <f>SUM(G12:G17)</f>
        <v>163670801.49000001</v>
      </c>
      <c r="H18" s="16"/>
      <c r="I18" s="13">
        <f>SUM(I12:I17)</f>
        <v>187800140.64999998</v>
      </c>
      <c r="J18" s="1"/>
      <c r="K18" s="13">
        <f>SUM(K12:K17)</f>
        <v>100660010.98</v>
      </c>
      <c r="L18" s="3"/>
      <c r="M18" s="13">
        <f>SUM(M12:M17)</f>
        <v>122053852.67</v>
      </c>
    </row>
    <row r="19" spans="1:13">
      <c r="A19" s="42" t="s">
        <v>3</v>
      </c>
      <c r="B19" s="8"/>
      <c r="C19" s="8"/>
      <c r="D19" s="11"/>
      <c r="E19" s="51"/>
      <c r="F19" s="51"/>
      <c r="G19" s="104"/>
      <c r="H19" s="7"/>
      <c r="I19" s="7"/>
      <c r="J19" s="7"/>
      <c r="K19" s="104"/>
      <c r="L19" s="68"/>
      <c r="M19" s="68"/>
    </row>
    <row r="20" spans="1:13">
      <c r="A20" s="42"/>
      <c r="B20" s="69" t="s">
        <v>77</v>
      </c>
      <c r="C20" s="8"/>
      <c r="D20" s="11"/>
      <c r="E20" s="51">
        <v>8</v>
      </c>
      <c r="F20" s="51"/>
      <c r="G20" s="104">
        <v>10565522.279999999</v>
      </c>
      <c r="H20" s="7"/>
      <c r="I20" s="1">
        <v>10853506.43</v>
      </c>
      <c r="J20" s="7"/>
      <c r="K20" s="104">
        <v>10565522.279999999</v>
      </c>
      <c r="L20" s="68"/>
      <c r="M20" s="3">
        <v>10853506.43</v>
      </c>
    </row>
    <row r="21" spans="1:13">
      <c r="A21" s="42"/>
      <c r="B21" s="8" t="s">
        <v>137</v>
      </c>
      <c r="C21" s="8"/>
      <c r="D21" s="11"/>
      <c r="E21" s="51"/>
      <c r="F21" s="51"/>
      <c r="G21" s="104">
        <v>0</v>
      </c>
      <c r="H21" s="1"/>
      <c r="I21" s="1">
        <v>0</v>
      </c>
      <c r="J21" s="1"/>
      <c r="K21" s="104">
        <v>0</v>
      </c>
      <c r="L21" s="3"/>
      <c r="M21" s="3">
        <v>0</v>
      </c>
    </row>
    <row r="22" spans="1:13">
      <c r="A22" s="42"/>
      <c r="B22" s="8" t="s">
        <v>169</v>
      </c>
      <c r="C22" s="8"/>
      <c r="D22" s="11"/>
      <c r="E22" s="51"/>
      <c r="F22" s="51"/>
      <c r="G22" s="104">
        <v>0</v>
      </c>
      <c r="H22" s="1"/>
      <c r="I22" s="1">
        <v>0</v>
      </c>
      <c r="J22" s="1"/>
      <c r="K22" s="104">
        <v>53998800</v>
      </c>
      <c r="L22" s="3"/>
      <c r="M22" s="3">
        <v>53998800</v>
      </c>
    </row>
    <row r="23" spans="1:13">
      <c r="A23" s="8"/>
      <c r="B23" s="42" t="s">
        <v>105</v>
      </c>
      <c r="C23" s="8"/>
      <c r="D23" s="11"/>
      <c r="E23" s="51">
        <v>9</v>
      </c>
      <c r="F23" s="51"/>
      <c r="G23" s="104">
        <v>5000000</v>
      </c>
      <c r="H23" s="1"/>
      <c r="I23" s="1">
        <v>5000000</v>
      </c>
      <c r="J23" s="1"/>
      <c r="K23" s="104">
        <v>5000000</v>
      </c>
      <c r="L23" s="3"/>
      <c r="M23" s="3">
        <v>5000000</v>
      </c>
    </row>
    <row r="24" spans="1:13">
      <c r="A24" s="8"/>
      <c r="B24" s="52" t="s">
        <v>138</v>
      </c>
      <c r="C24" s="8"/>
      <c r="D24" s="11"/>
      <c r="E24" s="51">
        <v>10</v>
      </c>
      <c r="F24" s="51"/>
      <c r="G24" s="104">
        <v>276767381.31999999</v>
      </c>
      <c r="H24" s="1"/>
      <c r="I24" s="1">
        <v>280737041.61000001</v>
      </c>
      <c r="J24" s="1"/>
      <c r="K24" s="104">
        <v>250858658.88999999</v>
      </c>
      <c r="L24" s="3"/>
      <c r="M24" s="3">
        <v>254557416.22</v>
      </c>
    </row>
    <row r="25" spans="1:13">
      <c r="A25" s="8"/>
      <c r="B25" s="42" t="s">
        <v>139</v>
      </c>
      <c r="C25" s="8"/>
      <c r="D25" s="11"/>
      <c r="E25" s="51">
        <v>11</v>
      </c>
      <c r="F25" s="51"/>
      <c r="G25" s="104">
        <v>153427011.03</v>
      </c>
      <c r="H25" s="1"/>
      <c r="I25" s="1">
        <v>158536077.96000001</v>
      </c>
      <c r="J25" s="1"/>
      <c r="K25" s="104">
        <v>152543254.63</v>
      </c>
      <c r="L25" s="3"/>
      <c r="M25" s="3">
        <v>157533945.11000001</v>
      </c>
    </row>
    <row r="26" spans="1:13">
      <c r="A26" s="8"/>
      <c r="B26" s="42" t="s">
        <v>140</v>
      </c>
      <c r="C26" s="8"/>
      <c r="D26" s="11"/>
      <c r="E26" s="51"/>
      <c r="F26" s="51"/>
      <c r="G26" s="104">
        <v>1562422.21</v>
      </c>
      <c r="H26" s="1"/>
      <c r="I26" s="1">
        <v>2007903.05</v>
      </c>
      <c r="J26" s="1"/>
      <c r="K26" s="104">
        <v>1562422.21</v>
      </c>
      <c r="L26" s="3"/>
      <c r="M26" s="3">
        <v>2007903.05</v>
      </c>
    </row>
    <row r="27" spans="1:13">
      <c r="A27" s="8"/>
      <c r="B27" s="42" t="s">
        <v>141</v>
      </c>
      <c r="C27" s="8"/>
      <c r="D27" s="11"/>
      <c r="E27" s="51" t="s">
        <v>165</v>
      </c>
      <c r="F27" s="51"/>
      <c r="G27" s="104">
        <v>13156156.439999999</v>
      </c>
      <c r="H27" s="1"/>
      <c r="I27" s="1">
        <v>14239944.98</v>
      </c>
      <c r="J27" s="1"/>
      <c r="K27" s="104">
        <v>13156156.439999999</v>
      </c>
      <c r="L27" s="3"/>
      <c r="M27" s="3">
        <v>14239944.98</v>
      </c>
    </row>
    <row r="28" spans="1:13">
      <c r="A28" s="8"/>
      <c r="B28" s="42" t="s">
        <v>142</v>
      </c>
      <c r="C28" s="8"/>
      <c r="D28" s="11"/>
      <c r="E28" s="51"/>
      <c r="F28" s="51"/>
      <c r="G28" s="104">
        <v>2262239.31</v>
      </c>
      <c r="H28" s="1"/>
      <c r="I28" s="1">
        <v>2413043.31</v>
      </c>
      <c r="J28" s="1"/>
      <c r="K28" s="104">
        <v>2262239.31</v>
      </c>
      <c r="L28" s="3"/>
      <c r="M28" s="3">
        <v>2413043.31</v>
      </c>
    </row>
    <row r="29" spans="1:13">
      <c r="A29" s="8"/>
      <c r="B29" s="42" t="s">
        <v>143</v>
      </c>
      <c r="C29" s="8"/>
      <c r="D29" s="11"/>
      <c r="E29" s="51"/>
      <c r="F29" s="51"/>
      <c r="G29" s="104">
        <v>372670</v>
      </c>
      <c r="H29" s="1"/>
      <c r="I29" s="1">
        <v>500000</v>
      </c>
      <c r="J29" s="1"/>
      <c r="K29" s="104">
        <v>372670</v>
      </c>
      <c r="L29" s="3"/>
      <c r="M29" s="3">
        <v>500000</v>
      </c>
    </row>
    <row r="30" spans="1:13">
      <c r="A30" s="8"/>
      <c r="B30" s="42" t="s">
        <v>28</v>
      </c>
      <c r="C30" s="8"/>
      <c r="D30" s="11"/>
      <c r="E30" s="51">
        <v>17</v>
      </c>
      <c r="F30" s="51"/>
      <c r="G30" s="104">
        <v>3147673.19</v>
      </c>
      <c r="H30" s="1"/>
      <c r="I30" s="1">
        <v>3082348.29</v>
      </c>
      <c r="J30" s="1"/>
      <c r="K30" s="104">
        <v>3129326.28</v>
      </c>
      <c r="L30" s="3"/>
      <c r="M30" s="3">
        <v>3064001.38</v>
      </c>
    </row>
    <row r="31" spans="1:13">
      <c r="A31" s="8"/>
      <c r="B31" s="42" t="s">
        <v>29</v>
      </c>
      <c r="C31" s="8"/>
      <c r="D31" s="11"/>
      <c r="E31" s="51"/>
      <c r="F31" s="51"/>
      <c r="G31" s="104">
        <v>6655590.8600000003</v>
      </c>
      <c r="H31" s="1"/>
      <c r="I31" s="1">
        <v>7067898.21</v>
      </c>
      <c r="J31" s="1"/>
      <c r="K31" s="104">
        <v>5453162.7000000002</v>
      </c>
      <c r="L31" s="3"/>
      <c r="M31" s="3">
        <v>5688422.21</v>
      </c>
    </row>
    <row r="32" spans="1:13">
      <c r="A32" s="8"/>
      <c r="B32" s="8"/>
      <c r="C32" s="42" t="s">
        <v>4</v>
      </c>
      <c r="E32" s="51"/>
      <c r="F32" s="51"/>
      <c r="G32" s="13">
        <f>SUM(G20:G31)</f>
        <v>472916666.63999999</v>
      </c>
      <c r="H32" s="16"/>
      <c r="I32" s="18">
        <f>SUM(I20:I31)</f>
        <v>484437763.84000003</v>
      </c>
      <c r="J32" s="76"/>
      <c r="K32" s="13">
        <f>SUM(K20:K31)</f>
        <v>498902212.73999989</v>
      </c>
      <c r="L32" s="3"/>
      <c r="M32" s="18">
        <f>SUM(M20:M31)</f>
        <v>509856982.69</v>
      </c>
    </row>
    <row r="33" spans="1:13" ht="21" thickBot="1">
      <c r="A33" s="8"/>
      <c r="B33" s="8"/>
      <c r="C33" s="34" t="s">
        <v>5</v>
      </c>
      <c r="E33" s="51"/>
      <c r="F33" s="51"/>
      <c r="G33" s="15">
        <f>SUM(G18,G32)</f>
        <v>636587468.13</v>
      </c>
      <c r="H33" s="16"/>
      <c r="I33" s="60">
        <f>SUM(I18,I32)</f>
        <v>672237904.49000001</v>
      </c>
      <c r="J33" s="16"/>
      <c r="K33" s="15">
        <f>SUM(K18,K32)</f>
        <v>599562223.71999991</v>
      </c>
      <c r="L33" s="16"/>
      <c r="M33" s="60">
        <f>SUM(M18,M32)</f>
        <v>631910835.36000001</v>
      </c>
    </row>
    <row r="34" spans="1:13" ht="20.399999999999999" thickTop="1">
      <c r="A34" s="8"/>
      <c r="B34" s="8"/>
      <c r="C34" s="8"/>
      <c r="E34" s="51"/>
      <c r="F34" s="51"/>
      <c r="G34" s="53"/>
      <c r="H34" s="53"/>
      <c r="I34" s="53"/>
      <c r="J34" s="53"/>
      <c r="K34" s="16"/>
      <c r="L34" s="3"/>
      <c r="M34" s="16"/>
    </row>
    <row r="35" spans="1:13">
      <c r="A35" s="8"/>
      <c r="B35" s="8"/>
      <c r="C35" s="8"/>
      <c r="E35" s="51"/>
      <c r="F35" s="51"/>
      <c r="G35" s="53"/>
      <c r="H35" s="53"/>
      <c r="I35" s="53"/>
      <c r="J35" s="53"/>
      <c r="K35" s="16"/>
      <c r="L35" s="3"/>
      <c r="M35" s="16"/>
    </row>
    <row r="36" spans="1:13">
      <c r="A36" s="8"/>
      <c r="B36" s="8"/>
      <c r="C36" s="8"/>
      <c r="E36" s="51"/>
      <c r="F36" s="51"/>
      <c r="G36" s="53"/>
      <c r="H36" s="53"/>
      <c r="I36" s="53"/>
      <c r="J36" s="53"/>
      <c r="K36" s="16"/>
      <c r="L36" s="3"/>
      <c r="M36" s="16"/>
    </row>
    <row r="37" spans="1:13">
      <c r="A37" s="8"/>
      <c r="B37" s="8"/>
      <c r="C37" s="8"/>
      <c r="E37" s="51"/>
      <c r="F37" s="51"/>
      <c r="G37" s="53"/>
      <c r="H37" s="53"/>
      <c r="I37" s="53"/>
      <c r="J37" s="53"/>
      <c r="K37" s="16"/>
      <c r="L37" s="3"/>
      <c r="M37" s="16"/>
    </row>
    <row r="38" spans="1:13">
      <c r="A38" s="8"/>
      <c r="B38" s="8"/>
      <c r="C38" s="8"/>
      <c r="E38" s="51"/>
      <c r="F38" s="51"/>
      <c r="G38" s="53"/>
      <c r="H38" s="53"/>
      <c r="I38" s="53"/>
      <c r="J38" s="53"/>
      <c r="K38" s="16"/>
      <c r="L38" s="3"/>
      <c r="M38" s="16"/>
    </row>
    <row r="39" spans="1:13">
      <c r="A39" s="8"/>
      <c r="B39" s="8"/>
      <c r="C39" s="8"/>
      <c r="E39" s="51"/>
      <c r="F39" s="51"/>
      <c r="G39" s="53"/>
      <c r="H39" s="53"/>
      <c r="I39" s="53"/>
      <c r="J39" s="53"/>
      <c r="K39" s="16"/>
      <c r="L39" s="3"/>
      <c r="M39" s="16"/>
    </row>
    <row r="40" spans="1:13">
      <c r="A40" s="8"/>
      <c r="B40" s="8"/>
      <c r="C40" s="8"/>
      <c r="E40" s="51"/>
      <c r="F40" s="51"/>
      <c r="G40" s="53"/>
      <c r="H40" s="53"/>
      <c r="I40" s="53"/>
      <c r="J40" s="53"/>
      <c r="K40" s="16"/>
      <c r="L40" s="3"/>
      <c r="M40" s="16"/>
    </row>
    <row r="41" spans="1:13">
      <c r="A41" s="8"/>
      <c r="B41" s="8"/>
      <c r="C41" s="8"/>
      <c r="E41" s="51"/>
      <c r="F41" s="51"/>
      <c r="G41" s="53"/>
      <c r="H41" s="53"/>
      <c r="I41" s="53"/>
      <c r="J41" s="53"/>
      <c r="K41" s="16"/>
      <c r="L41" s="3"/>
      <c r="M41" s="16"/>
    </row>
    <row r="42" spans="1:13" ht="20.399999999999999">
      <c r="A42" s="34" t="s">
        <v>113</v>
      </c>
      <c r="B42" s="2"/>
      <c r="C42" s="2"/>
      <c r="D42" s="2"/>
      <c r="G42" s="50"/>
      <c r="H42" s="54"/>
      <c r="I42" s="50"/>
      <c r="J42" s="54"/>
      <c r="K42" s="17"/>
      <c r="L42" s="54"/>
      <c r="M42" s="17"/>
    </row>
    <row r="43" spans="1:13">
      <c r="A43" s="42" t="s">
        <v>6</v>
      </c>
      <c r="B43" s="8"/>
      <c r="C43" s="8"/>
      <c r="D43" s="11"/>
      <c r="E43" s="51"/>
      <c r="F43" s="51"/>
      <c r="G43" s="54"/>
      <c r="H43" s="54"/>
      <c r="I43" s="54"/>
      <c r="J43" s="54"/>
    </row>
    <row r="44" spans="1:13">
      <c r="A44" s="8"/>
      <c r="B44" s="42" t="s">
        <v>30</v>
      </c>
      <c r="C44" s="8"/>
      <c r="D44" s="11"/>
      <c r="E44" s="51">
        <v>13</v>
      </c>
      <c r="F44" s="51"/>
      <c r="G44" s="16">
        <v>163799522.63</v>
      </c>
      <c r="H44" s="16"/>
      <c r="I44" s="1">
        <v>181051325.90000001</v>
      </c>
      <c r="J44" s="1"/>
      <c r="K44" s="16">
        <v>121799647.29000001</v>
      </c>
      <c r="L44" s="1"/>
      <c r="M44" s="16">
        <v>134051450.56</v>
      </c>
    </row>
    <row r="45" spans="1:13">
      <c r="A45" s="8"/>
      <c r="B45" s="42" t="s">
        <v>63</v>
      </c>
      <c r="C45" s="8"/>
      <c r="D45" s="11"/>
      <c r="E45" s="51" t="s">
        <v>166</v>
      </c>
      <c r="F45" s="51"/>
      <c r="G45" s="16">
        <v>27293653.879999999</v>
      </c>
      <c r="H45" s="16"/>
      <c r="I45" s="1">
        <v>35792756.310000002</v>
      </c>
      <c r="J45" s="1"/>
      <c r="K45" s="16">
        <v>25142161.850000001</v>
      </c>
      <c r="L45" s="3"/>
      <c r="M45" s="16">
        <v>38206993.619999997</v>
      </c>
    </row>
    <row r="46" spans="1:13">
      <c r="A46" s="8"/>
      <c r="B46" s="42" t="s">
        <v>132</v>
      </c>
      <c r="C46" s="8"/>
      <c r="E46" s="51" t="s">
        <v>167</v>
      </c>
      <c r="F46" s="51"/>
      <c r="G46" s="16">
        <v>3213601.13</v>
      </c>
      <c r="H46" s="16"/>
      <c r="I46" s="1">
        <v>3106990.23</v>
      </c>
      <c r="J46" s="1"/>
      <c r="K46" s="16">
        <v>3100696.82</v>
      </c>
      <c r="L46" s="3"/>
      <c r="M46" s="16">
        <v>2996203</v>
      </c>
    </row>
    <row r="47" spans="1:13">
      <c r="A47" s="8"/>
      <c r="B47" s="42" t="s">
        <v>108</v>
      </c>
      <c r="C47" s="8"/>
      <c r="E47" s="51"/>
      <c r="F47" s="51"/>
      <c r="G47" s="16"/>
      <c r="H47" s="16"/>
      <c r="I47" s="1"/>
      <c r="J47" s="1"/>
      <c r="K47" s="16"/>
      <c r="L47" s="3"/>
      <c r="M47" s="16"/>
    </row>
    <row r="48" spans="1:13">
      <c r="A48" s="8"/>
      <c r="B48" s="42"/>
      <c r="C48" s="8" t="s">
        <v>109</v>
      </c>
      <c r="E48" s="51">
        <v>15</v>
      </c>
      <c r="F48" s="51"/>
      <c r="G48" s="16">
        <v>5884767.2400000002</v>
      </c>
      <c r="H48" s="16"/>
      <c r="I48" s="1">
        <v>5702805.6500000004</v>
      </c>
      <c r="J48" s="1"/>
      <c r="K48" s="16">
        <v>5884767.2400000002</v>
      </c>
      <c r="L48" s="3"/>
      <c r="M48" s="16">
        <v>5702805.6500000004</v>
      </c>
    </row>
    <row r="49" spans="1:13">
      <c r="A49" s="8"/>
      <c r="B49" s="8"/>
      <c r="C49" s="42" t="s">
        <v>7</v>
      </c>
      <c r="D49" s="11"/>
      <c r="G49" s="18">
        <f>SUM(G44:G46,G48)</f>
        <v>200191544.88</v>
      </c>
      <c r="H49" s="16"/>
      <c r="I49" s="18">
        <f>SUM(I44:I46,I48)</f>
        <v>225653878.09</v>
      </c>
      <c r="J49" s="1"/>
      <c r="K49" s="18">
        <f>SUM(K44:K46,K48)</f>
        <v>155927273.20000002</v>
      </c>
      <c r="L49" s="3"/>
      <c r="M49" s="18">
        <f>SUM(M44:M46,M48)</f>
        <v>180957452.83000001</v>
      </c>
    </row>
    <row r="50" spans="1:13">
      <c r="A50" s="42" t="s">
        <v>8</v>
      </c>
      <c r="B50" s="8"/>
      <c r="C50" s="8"/>
      <c r="D50" s="11"/>
      <c r="G50" s="1"/>
      <c r="H50" s="1"/>
      <c r="I50" s="1"/>
      <c r="J50" s="1"/>
      <c r="K50" s="3"/>
      <c r="L50" s="3"/>
      <c r="M50" s="3"/>
    </row>
    <row r="51" spans="1:13">
      <c r="A51" s="8"/>
      <c r="B51" s="42" t="s">
        <v>144</v>
      </c>
      <c r="C51" s="8"/>
      <c r="D51" s="11"/>
      <c r="E51" s="9" t="s">
        <v>167</v>
      </c>
      <c r="F51" s="9"/>
      <c r="G51" s="16">
        <v>12373540.529999999</v>
      </c>
      <c r="H51" s="16"/>
      <c r="I51" s="1">
        <v>13711052.119999999</v>
      </c>
      <c r="J51" s="1"/>
      <c r="K51" s="16">
        <v>12154753.66</v>
      </c>
      <c r="L51" s="1"/>
      <c r="M51" s="16">
        <v>13435138.359999999</v>
      </c>
    </row>
    <row r="52" spans="1:13">
      <c r="A52" s="8"/>
      <c r="B52" s="42" t="s">
        <v>145</v>
      </c>
      <c r="C52" s="8"/>
      <c r="D52" s="11"/>
      <c r="E52" s="9">
        <v>15</v>
      </c>
      <c r="F52" s="9"/>
      <c r="G52" s="16">
        <v>14158594.66</v>
      </c>
      <c r="H52" s="16"/>
      <c r="I52" s="1">
        <v>17177761.280000001</v>
      </c>
      <c r="J52" s="1"/>
      <c r="K52" s="16">
        <v>14158594.66</v>
      </c>
      <c r="L52" s="1"/>
      <c r="M52" s="16">
        <v>17177761.280000001</v>
      </c>
    </row>
    <row r="53" spans="1:13">
      <c r="A53" s="8"/>
      <c r="B53" s="42" t="s">
        <v>60</v>
      </c>
      <c r="C53" s="8"/>
      <c r="D53" s="11"/>
      <c r="E53" s="9">
        <v>16</v>
      </c>
      <c r="F53" s="9"/>
      <c r="G53" s="16">
        <v>6609834.3399999999</v>
      </c>
      <c r="H53" s="16"/>
      <c r="I53" s="1">
        <v>6203057.7999999998</v>
      </c>
      <c r="J53" s="1"/>
      <c r="K53" s="16">
        <v>6518099.7800000003</v>
      </c>
      <c r="L53" s="1"/>
      <c r="M53" s="16">
        <v>6111323.2400000002</v>
      </c>
    </row>
    <row r="54" spans="1:13">
      <c r="A54" s="8"/>
      <c r="B54" s="42" t="s">
        <v>76</v>
      </c>
      <c r="C54" s="8"/>
      <c r="D54" s="11"/>
      <c r="E54" s="9"/>
      <c r="F54" s="9"/>
      <c r="G54" s="16">
        <v>1853865.82</v>
      </c>
      <c r="H54" s="16"/>
      <c r="I54" s="1">
        <v>2149015.8199999998</v>
      </c>
      <c r="J54" s="1"/>
      <c r="K54" s="16">
        <v>1853865.82</v>
      </c>
      <c r="L54" s="1"/>
      <c r="M54" s="16">
        <v>2149015.8199999998</v>
      </c>
    </row>
    <row r="55" spans="1:13">
      <c r="A55" s="8"/>
      <c r="B55" s="8"/>
      <c r="C55" s="42" t="s">
        <v>31</v>
      </c>
      <c r="D55" s="11"/>
      <c r="E55" s="51"/>
      <c r="F55" s="51"/>
      <c r="G55" s="18">
        <f>SUM(G51:G54)</f>
        <v>34995835.349999994</v>
      </c>
      <c r="H55" s="16"/>
      <c r="I55" s="18">
        <f>SUM(I51:I54)</f>
        <v>39240887.019999996</v>
      </c>
      <c r="J55" s="1"/>
      <c r="K55" s="18">
        <f>SUM(K51:K54)</f>
        <v>34685313.920000002</v>
      </c>
      <c r="L55" s="3"/>
      <c r="M55" s="18">
        <f>SUM(M51:M54)</f>
        <v>38873238.700000003</v>
      </c>
    </row>
    <row r="56" spans="1:13">
      <c r="A56" s="8"/>
      <c r="B56" s="8"/>
      <c r="C56" s="42" t="s">
        <v>9</v>
      </c>
      <c r="D56" s="11"/>
      <c r="E56" s="51"/>
      <c r="F56" s="51"/>
      <c r="G56" s="18">
        <f>SUM(G49,G55)</f>
        <v>235187380.22999999</v>
      </c>
      <c r="H56" s="16"/>
      <c r="I56" s="18">
        <f>SUM(I49,I55)</f>
        <v>264894765.11000001</v>
      </c>
      <c r="J56" s="1"/>
      <c r="K56" s="18">
        <f>SUM(K49,K55)</f>
        <v>190612587.12</v>
      </c>
      <c r="L56" s="3"/>
      <c r="M56" s="18">
        <f>SUM(M49,M55)</f>
        <v>219830691.53000003</v>
      </c>
    </row>
    <row r="57" spans="1:13">
      <c r="A57" s="42" t="s">
        <v>10</v>
      </c>
      <c r="B57" s="8"/>
      <c r="C57" s="8"/>
      <c r="G57" s="5"/>
      <c r="H57" s="5"/>
      <c r="I57" s="5"/>
      <c r="J57" s="5"/>
      <c r="K57" s="5"/>
      <c r="L57" s="33"/>
      <c r="M57" s="5"/>
    </row>
    <row r="58" spans="1:13">
      <c r="A58" s="8"/>
      <c r="B58" s="52" t="s">
        <v>11</v>
      </c>
      <c r="C58" s="8"/>
      <c r="E58" s="9"/>
      <c r="F58" s="9"/>
      <c r="G58" s="5"/>
      <c r="H58" s="5"/>
      <c r="I58" s="5"/>
      <c r="J58" s="5"/>
      <c r="K58" s="5"/>
      <c r="L58" s="33"/>
      <c r="M58" s="5"/>
    </row>
    <row r="59" spans="1:13">
      <c r="A59" s="8"/>
      <c r="B59" s="8"/>
      <c r="C59" s="52" t="s">
        <v>12</v>
      </c>
      <c r="G59" s="5"/>
      <c r="H59" s="5"/>
      <c r="I59" s="5"/>
      <c r="J59" s="5"/>
      <c r="K59" s="5"/>
      <c r="L59" s="33"/>
      <c r="M59" s="5"/>
    </row>
    <row r="60" spans="1:13" ht="20.399999999999999" thickBot="1">
      <c r="A60" s="8"/>
      <c r="B60" s="8"/>
      <c r="C60" s="8"/>
      <c r="D60" s="42" t="s">
        <v>46</v>
      </c>
      <c r="G60" s="58">
        <v>170000000</v>
      </c>
      <c r="H60" s="76"/>
      <c r="I60" s="58">
        <v>170000000</v>
      </c>
      <c r="J60" s="76"/>
      <c r="K60" s="58">
        <v>170000000</v>
      </c>
      <c r="L60" s="76"/>
      <c r="M60" s="58">
        <v>170000000</v>
      </c>
    </row>
    <row r="61" spans="1:13" ht="20.399999999999999" thickTop="1">
      <c r="A61" s="8"/>
      <c r="B61" s="8"/>
      <c r="C61" s="42" t="s">
        <v>32</v>
      </c>
      <c r="G61" s="1"/>
      <c r="H61" s="1"/>
      <c r="I61" s="1"/>
      <c r="J61" s="1"/>
      <c r="K61" s="1"/>
      <c r="L61" s="3"/>
      <c r="M61" s="1"/>
    </row>
    <row r="62" spans="1:13">
      <c r="A62" s="8"/>
      <c r="B62" s="8"/>
      <c r="C62" s="8"/>
      <c r="D62" s="42" t="s">
        <v>46</v>
      </c>
      <c r="G62" s="1">
        <v>170000000</v>
      </c>
      <c r="H62" s="1"/>
      <c r="I62" s="1">
        <v>170000000</v>
      </c>
      <c r="J62" s="1"/>
      <c r="K62" s="24">
        <v>170000000</v>
      </c>
      <c r="L62" s="3"/>
      <c r="M62" s="24">
        <v>170000000</v>
      </c>
    </row>
    <row r="63" spans="1:13">
      <c r="A63" s="8"/>
      <c r="B63" s="8"/>
      <c r="C63" s="42" t="s">
        <v>146</v>
      </c>
      <c r="D63" s="8"/>
      <c r="G63" s="1">
        <v>195658128.59999999</v>
      </c>
      <c r="H63" s="1"/>
      <c r="I63" s="1">
        <v>195658128.59999999</v>
      </c>
      <c r="J63" s="1"/>
      <c r="K63" s="24">
        <v>195658128.59999999</v>
      </c>
      <c r="L63" s="3"/>
      <c r="M63" s="24">
        <v>195658128.59999999</v>
      </c>
    </row>
    <row r="64" spans="1:13">
      <c r="A64" s="8"/>
      <c r="B64" s="8"/>
      <c r="C64" s="38" t="s">
        <v>25</v>
      </c>
      <c r="D64" s="8"/>
      <c r="G64" s="1"/>
      <c r="H64" s="1"/>
      <c r="I64" s="1"/>
      <c r="J64" s="1"/>
      <c r="K64" s="24"/>
      <c r="L64" s="3"/>
      <c r="M64" s="24"/>
    </row>
    <row r="65" spans="1:13">
      <c r="A65" s="8"/>
      <c r="B65" s="8"/>
      <c r="C65" s="8"/>
      <c r="D65" s="42" t="s">
        <v>33</v>
      </c>
      <c r="G65" s="1"/>
      <c r="H65" s="1"/>
      <c r="I65" s="1"/>
      <c r="J65" s="1"/>
      <c r="K65" s="24"/>
      <c r="L65" s="3"/>
      <c r="M65" s="24"/>
    </row>
    <row r="66" spans="1:13">
      <c r="A66" s="8"/>
      <c r="B66" s="8"/>
      <c r="C66" s="8"/>
      <c r="D66" s="39" t="s">
        <v>34</v>
      </c>
      <c r="E66" s="51"/>
      <c r="G66" s="1">
        <v>5642365.46</v>
      </c>
      <c r="H66" s="1"/>
      <c r="I66" s="1">
        <v>5642365.46</v>
      </c>
      <c r="J66" s="1"/>
      <c r="K66" s="24">
        <v>5642365.46</v>
      </c>
      <c r="L66" s="3"/>
      <c r="M66" s="24">
        <v>5642365.46</v>
      </c>
    </row>
    <row r="67" spans="1:13">
      <c r="A67" s="8"/>
      <c r="B67" s="8"/>
      <c r="C67" s="8"/>
      <c r="D67" s="38" t="s">
        <v>35</v>
      </c>
      <c r="G67" s="1">
        <v>30676834.84</v>
      </c>
      <c r="H67" s="1"/>
      <c r="I67" s="1">
        <v>36618084.5</v>
      </c>
      <c r="J67" s="1"/>
      <c r="K67" s="24">
        <v>37649142.539999999</v>
      </c>
      <c r="L67" s="1"/>
      <c r="M67" s="24">
        <v>40779649.769999996</v>
      </c>
    </row>
    <row r="68" spans="1:13">
      <c r="A68" s="8"/>
      <c r="B68" s="8"/>
      <c r="C68" s="8" t="s">
        <v>114</v>
      </c>
      <c r="D68" s="38"/>
      <c r="G68" s="21">
        <v>-578273.21</v>
      </c>
      <c r="H68" s="1"/>
      <c r="I68" s="21">
        <v>-578273.21</v>
      </c>
      <c r="J68" s="1"/>
      <c r="K68" s="21">
        <v>0</v>
      </c>
      <c r="L68" s="1"/>
      <c r="M68" s="12">
        <v>0</v>
      </c>
    </row>
    <row r="69" spans="1:13" s="72" customFormat="1">
      <c r="A69" s="22"/>
      <c r="B69" s="22"/>
      <c r="C69" s="41" t="s">
        <v>170</v>
      </c>
      <c r="E69" s="74"/>
      <c r="F69" s="74"/>
      <c r="G69" s="61">
        <f>SUM(G62:G63,G66:G68)</f>
        <v>401399055.69</v>
      </c>
      <c r="H69" s="16"/>
      <c r="I69" s="61">
        <f>SUM(I62:I63,I66:I68)</f>
        <v>407340305.35000002</v>
      </c>
      <c r="J69" s="76"/>
      <c r="K69" s="61">
        <f>SUM(K62:K63,K66:K68)</f>
        <v>408949636.60000002</v>
      </c>
      <c r="L69" s="19"/>
      <c r="M69" s="61">
        <f>SUM(M62:M63,M66:M68)</f>
        <v>412080143.82999998</v>
      </c>
    </row>
    <row r="70" spans="1:13" s="72" customFormat="1">
      <c r="A70" s="22"/>
      <c r="B70" s="22"/>
      <c r="C70" s="41" t="s">
        <v>67</v>
      </c>
      <c r="E70" s="74"/>
      <c r="F70" s="74"/>
      <c r="G70" s="62">
        <v>1032.2099999999998</v>
      </c>
      <c r="H70" s="16"/>
      <c r="I70" s="62">
        <v>2834.0299999999997</v>
      </c>
      <c r="J70" s="76"/>
      <c r="K70" s="62">
        <v>0</v>
      </c>
      <c r="L70" s="19"/>
      <c r="M70" s="62">
        <v>0</v>
      </c>
    </row>
    <row r="71" spans="1:13" s="72" customFormat="1">
      <c r="A71" s="22"/>
      <c r="B71" s="22"/>
      <c r="C71" s="41" t="s">
        <v>36</v>
      </c>
      <c r="E71" s="74"/>
      <c r="F71" s="74"/>
      <c r="G71" s="16">
        <f>SUM(G69:G70)</f>
        <v>401400087.89999998</v>
      </c>
      <c r="H71" s="16"/>
      <c r="I71" s="16">
        <f>SUM(I69:I70)</f>
        <v>407343139.38</v>
      </c>
      <c r="J71" s="76"/>
      <c r="K71" s="16">
        <f>SUM(K69:K70)</f>
        <v>408949636.60000002</v>
      </c>
      <c r="L71" s="19"/>
      <c r="M71" s="16">
        <f>SUM(M69:M70)</f>
        <v>412080143.82999998</v>
      </c>
    </row>
    <row r="72" spans="1:13" s="22" customFormat="1" ht="21" thickBot="1">
      <c r="C72" s="35" t="s">
        <v>13</v>
      </c>
      <c r="E72" s="55"/>
      <c r="F72" s="55"/>
      <c r="G72" s="60">
        <f>SUM(G56,G71)</f>
        <v>636587468.13</v>
      </c>
      <c r="H72" s="16"/>
      <c r="I72" s="60">
        <f>SUM(I56,I71)</f>
        <v>672237904.49000001</v>
      </c>
      <c r="J72" s="16"/>
      <c r="K72" s="60">
        <f>SUM(K56,K71)</f>
        <v>599562223.72000003</v>
      </c>
      <c r="L72" s="16"/>
      <c r="M72" s="60">
        <f>SUM(M56,M71)</f>
        <v>631910835.36000001</v>
      </c>
    </row>
    <row r="73" spans="1:13" s="22" customFormat="1" ht="20.399999999999999" thickTop="1">
      <c r="E73" s="55"/>
      <c r="F73" s="55"/>
      <c r="G73" s="1"/>
      <c r="H73" s="1"/>
      <c r="I73" s="1"/>
      <c r="J73" s="1"/>
      <c r="K73" s="16"/>
      <c r="L73" s="24"/>
      <c r="M73" s="16"/>
    </row>
  </sheetData>
  <mergeCells count="4">
    <mergeCell ref="A10:D10"/>
    <mergeCell ref="G5:M5"/>
    <mergeCell ref="G6:I6"/>
    <mergeCell ref="K6:M6"/>
  </mergeCells>
  <pageMargins left="0.70866141732283472" right="0.35433070866141736" top="0.59055118110236227" bottom="0.9055118110236221" header="0.59055118110236227" footer="0.62992125984251968"/>
  <pageSetup paperSize="9" scale="76" firstPageNumber="3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M102"/>
  <sheetViews>
    <sheetView showGridLines="0" view="pageBreakPreview" zoomScaleNormal="130" zoomScaleSheetLayoutView="100" workbookViewId="0"/>
  </sheetViews>
  <sheetFormatPr defaultColWidth="9.125" defaultRowHeight="21.75" customHeight="1"/>
  <cols>
    <col min="1" max="2" width="2.75" style="7" customWidth="1"/>
    <col min="3" max="3" width="3.125" style="7" customWidth="1"/>
    <col min="4" max="4" width="49.125" style="7" customWidth="1"/>
    <col min="5" max="5" width="9.75" style="70" customWidth="1"/>
    <col min="6" max="6" width="1.375" style="7" customWidth="1"/>
    <col min="7" max="7" width="17.125" style="7" customWidth="1"/>
    <col min="8" max="8" width="1.375" style="7" customWidth="1"/>
    <col min="9" max="9" width="17.125" style="7" customWidth="1"/>
    <col min="10" max="10" width="1.375" style="7" customWidth="1"/>
    <col min="11" max="11" width="17.125" style="7" customWidth="1"/>
    <col min="12" max="12" width="1.375" style="7" customWidth="1"/>
    <col min="13" max="13" width="17.125" style="7" customWidth="1"/>
    <col min="14" max="14" width="1.375" style="7" customWidth="1"/>
    <col min="15" max="16384" width="9.125" style="7"/>
  </cols>
  <sheetData>
    <row r="1" spans="1:13" ht="20.399999999999999">
      <c r="A1" s="34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399999999999999">
      <c r="A2" s="34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399999999999999">
      <c r="A3" s="2" t="s">
        <v>178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7" t="s">
        <v>61</v>
      </c>
    </row>
    <row r="5" spans="1:13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7" t="s">
        <v>62</v>
      </c>
    </row>
    <row r="6" spans="1:13" ht="20.399999999999999">
      <c r="A6" s="2"/>
      <c r="B6" s="2"/>
      <c r="C6" s="2"/>
      <c r="D6" s="2"/>
      <c r="E6" s="2"/>
      <c r="F6" s="2"/>
      <c r="G6" s="113" t="s">
        <v>16</v>
      </c>
      <c r="H6" s="113"/>
      <c r="I6" s="113"/>
      <c r="J6" s="113"/>
      <c r="K6" s="113"/>
      <c r="L6" s="113"/>
      <c r="M6" s="113"/>
    </row>
    <row r="7" spans="1:13" ht="19.8">
      <c r="G7" s="113" t="s">
        <v>66</v>
      </c>
      <c r="H7" s="113"/>
      <c r="I7" s="113"/>
      <c r="K7" s="113" t="s">
        <v>54</v>
      </c>
      <c r="L7" s="113"/>
      <c r="M7" s="113"/>
    </row>
    <row r="8" spans="1:13" ht="19.8">
      <c r="E8" s="91" t="s">
        <v>0</v>
      </c>
      <c r="G8" s="92" t="s">
        <v>148</v>
      </c>
      <c r="H8" s="70"/>
      <c r="I8" s="92" t="s">
        <v>102</v>
      </c>
      <c r="K8" s="92" t="s">
        <v>148</v>
      </c>
      <c r="L8" s="70"/>
      <c r="M8" s="92" t="s">
        <v>102</v>
      </c>
    </row>
    <row r="9" spans="1:13" ht="19.8">
      <c r="E9" s="70" t="s">
        <v>168</v>
      </c>
    </row>
    <row r="10" spans="1:13" ht="20.399999999999999">
      <c r="A10" s="35" t="s">
        <v>18</v>
      </c>
      <c r="K10" s="70"/>
      <c r="L10" s="8"/>
      <c r="M10" s="70"/>
    </row>
    <row r="11" spans="1:13" ht="19.8">
      <c r="B11" s="41" t="s">
        <v>37</v>
      </c>
      <c r="G11" s="33">
        <v>50145893.579999998</v>
      </c>
      <c r="H11" s="33"/>
      <c r="I11" s="33">
        <v>67033458.899999999</v>
      </c>
      <c r="J11" s="33"/>
      <c r="K11" s="21">
        <v>50145893.579999998</v>
      </c>
      <c r="L11" s="33"/>
      <c r="M11" s="21">
        <v>66763528.989999995</v>
      </c>
    </row>
    <row r="12" spans="1:13" ht="19.8">
      <c r="B12" s="7" t="s">
        <v>47</v>
      </c>
      <c r="G12" s="33">
        <v>15576321.220000003</v>
      </c>
      <c r="H12" s="33"/>
      <c r="I12" s="33">
        <v>21290582.170000002</v>
      </c>
      <c r="J12" s="33"/>
      <c r="K12" s="21">
        <v>12332297.990000002</v>
      </c>
      <c r="L12" s="33"/>
      <c r="M12" s="21">
        <v>15111246.049999999</v>
      </c>
    </row>
    <row r="13" spans="1:13" ht="19.8">
      <c r="B13" s="41" t="s">
        <v>38</v>
      </c>
      <c r="G13" s="33">
        <v>509121.22999999992</v>
      </c>
      <c r="H13" s="33"/>
      <c r="I13" s="33">
        <v>400353.27</v>
      </c>
      <c r="J13" s="33"/>
      <c r="K13" s="21">
        <v>509121.22999999992</v>
      </c>
      <c r="L13" s="33"/>
      <c r="M13" s="21">
        <v>400353.26999999996</v>
      </c>
    </row>
    <row r="14" spans="1:13" ht="19.8">
      <c r="B14" s="7" t="s">
        <v>52</v>
      </c>
      <c r="G14" s="33">
        <v>4444681</v>
      </c>
      <c r="H14" s="33"/>
      <c r="I14" s="33">
        <v>3451088.13</v>
      </c>
      <c r="J14" s="33"/>
      <c r="K14" s="21">
        <v>4273064.3200000012</v>
      </c>
      <c r="L14" s="33"/>
      <c r="M14" s="21">
        <v>3369436.52</v>
      </c>
    </row>
    <row r="15" spans="1:13" ht="19.8">
      <c r="A15" s="41" t="s">
        <v>14</v>
      </c>
      <c r="C15" s="8"/>
      <c r="G15" s="23">
        <f>SUM(G11:G14)</f>
        <v>70676017.030000001</v>
      </c>
      <c r="H15" s="21"/>
      <c r="I15" s="23">
        <f>SUM(I11:I14)</f>
        <v>92175482.469999984</v>
      </c>
      <c r="J15" s="33"/>
      <c r="K15" s="23">
        <f>SUM(K11:K14)</f>
        <v>67260377.120000005</v>
      </c>
      <c r="L15" s="33"/>
      <c r="M15" s="23">
        <f>SUM(M11:M14)</f>
        <v>85644564.829999983</v>
      </c>
    </row>
    <row r="16" spans="1:13" ht="20.399999999999999">
      <c r="A16" s="35" t="s">
        <v>20</v>
      </c>
      <c r="G16" s="33"/>
      <c r="H16" s="33"/>
      <c r="I16" s="33"/>
      <c r="J16" s="33"/>
      <c r="K16" s="21"/>
      <c r="L16" s="33"/>
      <c r="M16" s="21"/>
    </row>
    <row r="17" spans="1:13" ht="19.8">
      <c r="B17" s="41" t="s">
        <v>39</v>
      </c>
      <c r="G17" s="21">
        <v>-41469714.219999999</v>
      </c>
      <c r="H17" s="21"/>
      <c r="I17" s="33">
        <v>-50558634.829999998</v>
      </c>
      <c r="J17" s="33"/>
      <c r="K17" s="21">
        <v>-41469714.219999999</v>
      </c>
      <c r="L17" s="33"/>
      <c r="M17" s="21">
        <v>-50569061.960000001</v>
      </c>
    </row>
    <row r="18" spans="1:13" ht="19.8">
      <c r="B18" s="7" t="s">
        <v>48</v>
      </c>
      <c r="G18" s="21">
        <v>-10104570.400000002</v>
      </c>
      <c r="H18" s="21"/>
      <c r="I18" s="33">
        <v>-18807209.309999999</v>
      </c>
      <c r="J18" s="33"/>
      <c r="K18" s="21">
        <v>-7117836.1099999994</v>
      </c>
      <c r="L18" s="33"/>
      <c r="M18" s="21">
        <v>-13074255.609999999</v>
      </c>
    </row>
    <row r="19" spans="1:13" ht="19.8">
      <c r="B19" s="41" t="s">
        <v>40</v>
      </c>
      <c r="G19" s="21">
        <v>-319951.25</v>
      </c>
      <c r="H19" s="21"/>
      <c r="I19" s="33">
        <v>-430133.37</v>
      </c>
      <c r="J19" s="33"/>
      <c r="K19" s="21">
        <v>-319951.25</v>
      </c>
      <c r="L19" s="33"/>
      <c r="M19" s="21">
        <v>-430133.36999999994</v>
      </c>
    </row>
    <row r="20" spans="1:13" ht="19.8">
      <c r="B20" s="7" t="s">
        <v>53</v>
      </c>
      <c r="G20" s="21">
        <v>-2066477.2900000005</v>
      </c>
      <c r="H20" s="21"/>
      <c r="I20" s="33">
        <v>-2265254.4</v>
      </c>
      <c r="J20" s="33"/>
      <c r="K20" s="21">
        <v>-1930277.47</v>
      </c>
      <c r="L20" s="33"/>
      <c r="M20" s="21">
        <v>-2199354.96</v>
      </c>
    </row>
    <row r="21" spans="1:13" ht="19.8">
      <c r="A21" s="41" t="s">
        <v>41</v>
      </c>
      <c r="G21" s="23">
        <f>SUM(G17:G20)</f>
        <v>-53960713.160000004</v>
      </c>
      <c r="H21" s="21"/>
      <c r="I21" s="23">
        <f>SUM(I17:I20)</f>
        <v>-72061231.910000011</v>
      </c>
      <c r="J21" s="33"/>
      <c r="K21" s="23">
        <f>SUM(K17:K20)</f>
        <v>-50837779.049999997</v>
      </c>
      <c r="L21" s="33"/>
      <c r="M21" s="23">
        <f>SUM(M17:M20)</f>
        <v>-66272805.899999999</v>
      </c>
    </row>
    <row r="22" spans="1:13" ht="20.399999999999999">
      <c r="A22" s="35" t="s">
        <v>23</v>
      </c>
      <c r="G22" s="21">
        <v>16715303.869999997</v>
      </c>
      <c r="H22" s="21"/>
      <c r="I22" s="21">
        <v>20114250.559999973</v>
      </c>
      <c r="J22" s="33"/>
      <c r="K22" s="21">
        <v>16422598.070000008</v>
      </c>
      <c r="L22" s="33"/>
      <c r="M22" s="21">
        <v>19371758.929999985</v>
      </c>
    </row>
    <row r="23" spans="1:13" ht="19.8">
      <c r="A23" s="41" t="s">
        <v>93</v>
      </c>
      <c r="G23" s="21">
        <v>1767532.97</v>
      </c>
      <c r="H23" s="21"/>
      <c r="I23" s="21">
        <v>1404406.06</v>
      </c>
      <c r="J23" s="33"/>
      <c r="K23" s="21">
        <v>2170285.15</v>
      </c>
      <c r="L23" s="33"/>
      <c r="M23" s="21">
        <v>1870038.4999999995</v>
      </c>
    </row>
    <row r="24" spans="1:13" ht="19.8">
      <c r="A24" s="41" t="s">
        <v>79</v>
      </c>
      <c r="G24" s="21">
        <v>-9112579.5100000016</v>
      </c>
      <c r="H24" s="21"/>
      <c r="I24" s="21">
        <v>-12042663.68</v>
      </c>
      <c r="J24" s="33"/>
      <c r="K24" s="21">
        <v>-8779186.7200000025</v>
      </c>
      <c r="L24" s="33"/>
      <c r="M24" s="21">
        <v>-11310693.140000001</v>
      </c>
    </row>
    <row r="25" spans="1:13" ht="19.8">
      <c r="A25" s="41" t="s">
        <v>17</v>
      </c>
      <c r="G25" s="85">
        <v>-10512104.810000001</v>
      </c>
      <c r="H25" s="21"/>
      <c r="I25" s="85">
        <v>-12373760.289999999</v>
      </c>
      <c r="J25" s="33"/>
      <c r="K25" s="85">
        <v>-10509520.909999998</v>
      </c>
      <c r="L25" s="33"/>
      <c r="M25" s="85">
        <v>-11753778.729999999</v>
      </c>
    </row>
    <row r="26" spans="1:13" ht="19.8">
      <c r="A26" s="41" t="s">
        <v>123</v>
      </c>
      <c r="G26" s="21">
        <f>SUM(G22:G25)</f>
        <v>-1141847.480000006</v>
      </c>
      <c r="H26" s="21"/>
      <c r="I26" s="21">
        <f>SUM(I22:I25)</f>
        <v>-2897767.3500000276</v>
      </c>
      <c r="J26" s="33"/>
      <c r="K26" s="21">
        <f>SUM(K22:K25)</f>
        <v>-695824.40999999456</v>
      </c>
      <c r="L26" s="33"/>
      <c r="M26" s="21">
        <f>SUM(M22:M25)</f>
        <v>-1822674.4400000144</v>
      </c>
    </row>
    <row r="27" spans="1:13" ht="19.8">
      <c r="A27" s="41" t="s">
        <v>81</v>
      </c>
      <c r="G27" s="21">
        <v>-2132085.7999999998</v>
      </c>
      <c r="H27" s="21"/>
      <c r="I27" s="21">
        <v>-2225231.38</v>
      </c>
      <c r="J27" s="33"/>
      <c r="K27" s="21">
        <v>-1575758.35</v>
      </c>
      <c r="L27" s="33"/>
      <c r="M27" s="21">
        <v>-1814190.07</v>
      </c>
    </row>
    <row r="28" spans="1:13" ht="19.8">
      <c r="A28" s="41" t="s">
        <v>91</v>
      </c>
      <c r="G28" s="85">
        <v>-148512.81000000003</v>
      </c>
      <c r="H28" s="21"/>
      <c r="I28" s="85">
        <v>-188177.61</v>
      </c>
      <c r="J28" s="21"/>
      <c r="K28" s="85">
        <v>-148512.81000000003</v>
      </c>
      <c r="L28" s="21"/>
      <c r="M28" s="85">
        <v>-188177.61</v>
      </c>
    </row>
    <row r="29" spans="1:13" ht="19.8">
      <c r="A29" s="41" t="s">
        <v>125</v>
      </c>
      <c r="G29" s="21">
        <f>SUM(G26:G28)</f>
        <v>-3422446.0900000059</v>
      </c>
      <c r="H29" s="21"/>
      <c r="I29" s="21">
        <f>SUM(I26:I28)</f>
        <v>-5311176.3400000278</v>
      </c>
      <c r="J29" s="33"/>
      <c r="K29" s="21">
        <f>SUM(K26:K28)</f>
        <v>-2420095.5699999947</v>
      </c>
      <c r="L29" s="33"/>
      <c r="M29" s="21">
        <f>SUM(M26:M28)</f>
        <v>-3825042.1200000145</v>
      </c>
    </row>
    <row r="30" spans="1:13" ht="19.8">
      <c r="A30" s="41" t="s">
        <v>131</v>
      </c>
      <c r="E30" s="70">
        <v>18</v>
      </c>
      <c r="G30" s="21">
        <v>70733.45</v>
      </c>
      <c r="H30" s="21"/>
      <c r="I30" s="33">
        <v>76913.440000000002</v>
      </c>
      <c r="J30" s="33"/>
      <c r="K30" s="21">
        <v>70733.45</v>
      </c>
      <c r="L30" s="20"/>
      <c r="M30" s="21">
        <v>76913.440000000002</v>
      </c>
    </row>
    <row r="31" spans="1:13" ht="20.399999999999999">
      <c r="A31" s="2" t="s">
        <v>126</v>
      </c>
      <c r="G31" s="43">
        <f>SUM(G29:G30)</f>
        <v>-3351712.6400000057</v>
      </c>
      <c r="H31" s="21"/>
      <c r="I31" s="43">
        <f>SUM(I29:I30)</f>
        <v>-5234262.9000000274</v>
      </c>
      <c r="J31" s="33"/>
      <c r="K31" s="43">
        <f>SUM(K29:K30)</f>
        <v>-2349362.1199999945</v>
      </c>
      <c r="L31" s="33"/>
      <c r="M31" s="43">
        <f>SUM(M29:M30)</f>
        <v>-3748128.6800000146</v>
      </c>
    </row>
    <row r="32" spans="1:13" ht="20.399999999999999">
      <c r="A32" s="25" t="s">
        <v>83</v>
      </c>
      <c r="G32" s="26"/>
      <c r="H32" s="26"/>
      <c r="I32" s="26"/>
      <c r="J32" s="26"/>
      <c r="K32" s="26"/>
      <c r="M32" s="76"/>
    </row>
    <row r="33" spans="1:13" ht="20.399999999999999">
      <c r="B33" s="44" t="s">
        <v>57</v>
      </c>
      <c r="G33" s="26"/>
      <c r="H33" s="26"/>
      <c r="I33" s="26"/>
      <c r="J33" s="26"/>
      <c r="K33" s="26"/>
    </row>
    <row r="34" spans="1:13" ht="19.8">
      <c r="B34" s="45" t="s">
        <v>103</v>
      </c>
      <c r="G34" s="26">
        <v>0</v>
      </c>
      <c r="H34" s="26"/>
      <c r="I34" s="26">
        <v>67957.5</v>
      </c>
      <c r="J34" s="26"/>
      <c r="K34" s="26">
        <v>0</v>
      </c>
      <c r="M34" s="26">
        <v>67957.5</v>
      </c>
    </row>
    <row r="35" spans="1:13" ht="19.8">
      <c r="B35" s="45" t="s">
        <v>99</v>
      </c>
      <c r="G35" s="26"/>
      <c r="H35" s="26"/>
      <c r="I35" s="26"/>
      <c r="J35" s="26"/>
      <c r="K35" s="26"/>
      <c r="M35" s="26"/>
    </row>
    <row r="36" spans="1:13" ht="19.8">
      <c r="B36" s="45"/>
      <c r="C36" s="7" t="s">
        <v>111</v>
      </c>
      <c r="G36" s="26">
        <v>0</v>
      </c>
      <c r="H36" s="26"/>
      <c r="I36" s="26">
        <v>-13591.5</v>
      </c>
      <c r="J36" s="26"/>
      <c r="K36" s="26">
        <v>0</v>
      </c>
      <c r="M36" s="26">
        <v>-13591.5</v>
      </c>
    </row>
    <row r="37" spans="1:13" ht="20.399999999999999">
      <c r="A37" s="2" t="s">
        <v>112</v>
      </c>
      <c r="G37" s="46">
        <f>SUM(G34:G36)</f>
        <v>0</v>
      </c>
      <c r="H37" s="26"/>
      <c r="I37" s="46">
        <f>SUM(I34:I36)</f>
        <v>54366</v>
      </c>
      <c r="J37" s="26"/>
      <c r="K37" s="46">
        <f>SUM(K34:K36)</f>
        <v>0</v>
      </c>
      <c r="M37" s="46">
        <f>SUM(M34:M36)</f>
        <v>54366</v>
      </c>
    </row>
    <row r="38" spans="1:13" ht="21" thickBot="1">
      <c r="A38" s="2" t="s">
        <v>127</v>
      </c>
      <c r="G38" s="47">
        <f>SUM(G31,G37)</f>
        <v>-3351712.6400000057</v>
      </c>
      <c r="H38" s="4"/>
      <c r="I38" s="47">
        <f>SUM(I31,I37)</f>
        <v>-5179896.9000000274</v>
      </c>
      <c r="J38" s="4"/>
      <c r="K38" s="47">
        <f>SUM(K31,K37)</f>
        <v>-2349362.1199999945</v>
      </c>
      <c r="L38" s="33"/>
      <c r="M38" s="47">
        <f>SUM(M31,M37)</f>
        <v>-3693762.6800000146</v>
      </c>
    </row>
    <row r="39" spans="1:13" ht="20.399999999999999" thickTop="1">
      <c r="G39" s="77"/>
      <c r="H39" s="77"/>
      <c r="I39" s="77"/>
      <c r="J39" s="77"/>
      <c r="K39" s="77"/>
    </row>
    <row r="40" spans="1:13" ht="19.8">
      <c r="A40" s="7" t="s">
        <v>129</v>
      </c>
      <c r="G40" s="77"/>
      <c r="H40" s="77"/>
      <c r="I40" s="77"/>
      <c r="J40" s="77"/>
      <c r="K40" s="77"/>
    </row>
    <row r="41" spans="1:13" ht="19.8">
      <c r="B41" s="7" t="s">
        <v>82</v>
      </c>
      <c r="G41" s="77">
        <v>-3351690.37</v>
      </c>
      <c r="H41" s="77"/>
      <c r="I41" s="77">
        <v>-5234156.6900000004</v>
      </c>
      <c r="J41" s="77"/>
      <c r="K41" s="77">
        <v>-2349362.12</v>
      </c>
      <c r="M41" s="77">
        <v>-3748128.68</v>
      </c>
    </row>
    <row r="42" spans="1:13" ht="19.8">
      <c r="B42" s="7" t="s">
        <v>67</v>
      </c>
      <c r="G42" s="77">
        <v>-22.269999999999982</v>
      </c>
      <c r="H42" s="77"/>
      <c r="I42" s="77">
        <v>-106.21</v>
      </c>
      <c r="J42" s="77"/>
      <c r="K42" s="77">
        <v>0</v>
      </c>
      <c r="M42" s="77">
        <v>0</v>
      </c>
    </row>
    <row r="43" spans="1:13" ht="21.6" thickBot="1">
      <c r="G43" s="28">
        <f>SUM(G41:G42)</f>
        <v>-3351712.64</v>
      </c>
      <c r="H43" s="29"/>
      <c r="I43" s="28">
        <f>SUM(I41:I42)</f>
        <v>-5234262.9000000004</v>
      </c>
      <c r="J43" s="30"/>
      <c r="K43" s="28">
        <f>SUM(K41:K42)</f>
        <v>-2349362.12</v>
      </c>
      <c r="L43" s="29"/>
      <c r="M43" s="28">
        <f>SUM(M41:M42)</f>
        <v>-3748128.68</v>
      </c>
    </row>
    <row r="44" spans="1:13" ht="20.399999999999999" thickTop="1">
      <c r="A44" s="7" t="s">
        <v>130</v>
      </c>
      <c r="G44" s="77"/>
      <c r="H44" s="77"/>
      <c r="I44" s="77"/>
      <c r="J44" s="77"/>
      <c r="K44" s="77"/>
    </row>
    <row r="45" spans="1:13" ht="19.8">
      <c r="B45" s="7" t="s">
        <v>82</v>
      </c>
      <c r="G45" s="77">
        <v>-3351690.37</v>
      </c>
      <c r="H45" s="77"/>
      <c r="I45" s="77">
        <v>-5179790.6900000004</v>
      </c>
      <c r="J45" s="77"/>
      <c r="K45" s="77">
        <v>-2349362.12</v>
      </c>
      <c r="M45" s="77">
        <v>-3693762.68</v>
      </c>
    </row>
    <row r="46" spans="1:13" ht="19.8">
      <c r="B46" s="7" t="s">
        <v>67</v>
      </c>
      <c r="G46" s="77">
        <v>-22.269999999999982</v>
      </c>
      <c r="H46" s="77"/>
      <c r="I46" s="77">
        <v>-106.21</v>
      </c>
      <c r="J46" s="77"/>
      <c r="K46" s="77">
        <v>0</v>
      </c>
      <c r="M46" s="77">
        <v>0</v>
      </c>
    </row>
    <row r="47" spans="1:13" ht="21.6" thickBot="1">
      <c r="G47" s="28">
        <f>SUM(G45:G46)</f>
        <v>-3351712.64</v>
      </c>
      <c r="H47" s="29"/>
      <c r="I47" s="28">
        <f>SUM(I45:I46)</f>
        <v>-5179896.9000000004</v>
      </c>
      <c r="J47" s="30"/>
      <c r="K47" s="28">
        <f>SUM(K45:K46)</f>
        <v>-2349362.12</v>
      </c>
      <c r="L47" s="29"/>
      <c r="M47" s="28">
        <f>SUM(M45:M46)</f>
        <v>-3693762.68</v>
      </c>
    </row>
    <row r="48" spans="1:13" ht="21" thickTop="1">
      <c r="A48" s="25" t="s">
        <v>171</v>
      </c>
      <c r="G48" s="77"/>
      <c r="H48" s="77"/>
      <c r="I48" s="77"/>
      <c r="J48" s="77"/>
      <c r="K48" s="77"/>
    </row>
    <row r="49" spans="1:13" ht="19.8">
      <c r="B49" s="48" t="s">
        <v>164</v>
      </c>
      <c r="G49" s="99">
        <f>G41/G50</f>
        <v>-4.928956426470588E-3</v>
      </c>
      <c r="H49" s="29"/>
      <c r="I49" s="99">
        <f>I41/I50</f>
        <v>-7.6972892500000003E-3</v>
      </c>
      <c r="J49" s="29"/>
      <c r="K49" s="99">
        <f>K41/K50</f>
        <v>-3.4549442941176471E-3</v>
      </c>
      <c r="L49" s="49"/>
      <c r="M49" s="99">
        <f>M41/M50</f>
        <v>-5.511953941176471E-3</v>
      </c>
    </row>
    <row r="50" spans="1:13" ht="20.399999999999999" thickBot="1">
      <c r="B50" s="7" t="s">
        <v>51</v>
      </c>
      <c r="G50" s="31">
        <v>680000000</v>
      </c>
      <c r="H50" s="32"/>
      <c r="I50" s="31">
        <v>680000000</v>
      </c>
      <c r="J50" s="32"/>
      <c r="K50" s="31">
        <v>680000000</v>
      </c>
      <c r="M50" s="31">
        <v>680000000</v>
      </c>
    </row>
    <row r="51" spans="1:13" ht="20.399999999999999" thickTop="1">
      <c r="G51" s="1"/>
      <c r="H51" s="1"/>
      <c r="I51" s="1"/>
      <c r="J51" s="1"/>
      <c r="K51" s="1"/>
    </row>
    <row r="52" spans="1:13" s="57" customFormat="1" ht="20.399999999999999">
      <c r="A52" s="34" t="s">
        <v>89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s="57" customFormat="1" ht="21.75" customHeight="1">
      <c r="A53" s="34" t="s">
        <v>80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s="57" customFormat="1" ht="21.75" customHeight="1">
      <c r="A54" s="2" t="s">
        <v>175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7"/>
    </row>
    <row r="55" spans="1:13" s="57" customFormat="1" ht="21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7" t="s">
        <v>61</v>
      </c>
    </row>
    <row r="56" spans="1:13" s="57" customFormat="1" ht="21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7" t="s">
        <v>62</v>
      </c>
    </row>
    <row r="57" spans="1:13" s="57" customFormat="1" ht="20.399999999999999">
      <c r="A57" s="2"/>
      <c r="B57" s="2"/>
      <c r="C57" s="2"/>
      <c r="D57" s="2"/>
      <c r="E57" s="2"/>
      <c r="F57" s="2"/>
      <c r="G57" s="113" t="s">
        <v>110</v>
      </c>
      <c r="H57" s="113"/>
      <c r="I57" s="113"/>
      <c r="J57" s="113"/>
      <c r="K57" s="113"/>
      <c r="L57" s="113"/>
      <c r="M57" s="113"/>
    </row>
    <row r="58" spans="1:13" s="57" customFormat="1" ht="19.8">
      <c r="A58" s="7"/>
      <c r="B58" s="7"/>
      <c r="C58" s="7"/>
      <c r="D58" s="7"/>
      <c r="E58" s="70"/>
      <c r="F58" s="7"/>
      <c r="G58" s="113" t="s">
        <v>66</v>
      </c>
      <c r="H58" s="113"/>
      <c r="I58" s="113"/>
      <c r="J58" s="7"/>
      <c r="K58" s="113" t="s">
        <v>54</v>
      </c>
      <c r="L58" s="113"/>
      <c r="M58" s="113"/>
    </row>
    <row r="59" spans="1:13" s="57" customFormat="1" ht="19.8">
      <c r="A59" s="7"/>
      <c r="B59" s="7"/>
      <c r="C59" s="7"/>
      <c r="D59" s="7"/>
      <c r="E59" s="91" t="s">
        <v>0</v>
      </c>
      <c r="F59" s="7"/>
      <c r="G59" s="71" t="s">
        <v>148</v>
      </c>
      <c r="H59" s="70"/>
      <c r="I59" s="71" t="s">
        <v>102</v>
      </c>
      <c r="J59" s="7"/>
      <c r="K59" s="92" t="s">
        <v>148</v>
      </c>
      <c r="L59" s="70"/>
      <c r="M59" s="92" t="s">
        <v>102</v>
      </c>
    </row>
    <row r="60" spans="1:13" s="57" customFormat="1" ht="19.8">
      <c r="A60" s="7"/>
      <c r="B60" s="7"/>
      <c r="C60" s="7"/>
      <c r="D60" s="7"/>
      <c r="E60" s="70" t="s">
        <v>168</v>
      </c>
      <c r="F60" s="7"/>
      <c r="G60" s="7"/>
      <c r="H60" s="7"/>
      <c r="I60" s="70"/>
      <c r="J60" s="70"/>
      <c r="K60" s="70"/>
      <c r="L60" s="70"/>
      <c r="M60" s="70"/>
    </row>
    <row r="61" spans="1:13" s="57" customFormat="1" ht="20.399999999999999">
      <c r="A61" s="35" t="s">
        <v>18</v>
      </c>
      <c r="B61" s="7"/>
      <c r="C61" s="7"/>
      <c r="D61" s="7"/>
      <c r="E61" s="70"/>
      <c r="F61" s="7"/>
      <c r="G61" s="7"/>
      <c r="H61" s="7"/>
      <c r="I61" s="7"/>
      <c r="J61" s="7"/>
      <c r="K61" s="70"/>
      <c r="L61" s="8"/>
      <c r="M61" s="70"/>
    </row>
    <row r="62" spans="1:13" s="57" customFormat="1" ht="19.8">
      <c r="A62" s="7"/>
      <c r="B62" s="41" t="s">
        <v>37</v>
      </c>
      <c r="C62" s="7"/>
      <c r="D62" s="7"/>
      <c r="E62" s="70"/>
      <c r="F62" s="7"/>
      <c r="G62" s="1">
        <v>112515965.89</v>
      </c>
      <c r="H62" s="1"/>
      <c r="I62" s="1">
        <v>142002165.5</v>
      </c>
      <c r="J62" s="1"/>
      <c r="K62" s="1">
        <v>112515965.89</v>
      </c>
      <c r="L62" s="1"/>
      <c r="M62" s="16">
        <v>141767970.22</v>
      </c>
    </row>
    <row r="63" spans="1:13" s="57" customFormat="1" ht="19.8">
      <c r="A63" s="7"/>
      <c r="B63" s="7" t="s">
        <v>47</v>
      </c>
      <c r="C63" s="7"/>
      <c r="D63" s="7"/>
      <c r="E63" s="70"/>
      <c r="F63" s="7"/>
      <c r="G63" s="1">
        <v>47645177.270000003</v>
      </c>
      <c r="H63" s="1"/>
      <c r="I63" s="1">
        <v>41368129.539999999</v>
      </c>
      <c r="J63" s="1"/>
      <c r="K63" s="1">
        <v>25154526.190000001</v>
      </c>
      <c r="L63" s="1"/>
      <c r="M63" s="16">
        <v>29340922.43</v>
      </c>
    </row>
    <row r="64" spans="1:13" s="57" customFormat="1" ht="19.8">
      <c r="A64" s="7"/>
      <c r="B64" s="41" t="s">
        <v>38</v>
      </c>
      <c r="C64" s="7"/>
      <c r="D64" s="7"/>
      <c r="E64" s="70"/>
      <c r="F64" s="7"/>
      <c r="G64" s="1">
        <v>968316.19</v>
      </c>
      <c r="H64" s="1"/>
      <c r="I64" s="1">
        <v>569699.06999999995</v>
      </c>
      <c r="J64" s="1"/>
      <c r="K64" s="1">
        <v>968316.19</v>
      </c>
      <c r="L64" s="1"/>
      <c r="M64" s="16">
        <v>569699.06999999995</v>
      </c>
    </row>
    <row r="65" spans="1:13" ht="19.8">
      <c r="B65" s="7" t="s">
        <v>52</v>
      </c>
      <c r="G65" s="1">
        <v>8790812.0700000003</v>
      </c>
      <c r="H65" s="1"/>
      <c r="I65" s="1">
        <v>6737404.4100000001</v>
      </c>
      <c r="J65" s="1"/>
      <c r="K65" s="1">
        <v>8472578.7100000009</v>
      </c>
      <c r="L65" s="1"/>
      <c r="M65" s="16">
        <v>6582941.3399999999</v>
      </c>
    </row>
    <row r="66" spans="1:13" ht="19.8">
      <c r="A66" s="41" t="s">
        <v>14</v>
      </c>
      <c r="C66" s="8"/>
      <c r="G66" s="18">
        <f>SUM(G62:G65)</f>
        <v>169920271.41999999</v>
      </c>
      <c r="H66" s="16"/>
      <c r="I66" s="18">
        <f>SUM(I62:I65)</f>
        <v>190677398.51999998</v>
      </c>
      <c r="J66" s="1"/>
      <c r="K66" s="18">
        <f>SUM(K62:K65)</f>
        <v>147111386.98000002</v>
      </c>
      <c r="L66" s="1"/>
      <c r="M66" s="18">
        <f>SUM(M62:M65)</f>
        <v>178261533.06</v>
      </c>
    </row>
    <row r="67" spans="1:13" ht="20.399999999999999">
      <c r="A67" s="35" t="s">
        <v>20</v>
      </c>
      <c r="G67" s="33"/>
      <c r="H67" s="33"/>
      <c r="I67" s="33"/>
      <c r="J67" s="33"/>
      <c r="K67" s="21"/>
      <c r="L67" s="33"/>
      <c r="M67" s="21"/>
    </row>
    <row r="68" spans="1:13" ht="19.8">
      <c r="B68" s="41" t="s">
        <v>39</v>
      </c>
      <c r="G68" s="21">
        <v>-89798650.170000002</v>
      </c>
      <c r="H68" s="21"/>
      <c r="I68" s="33">
        <v>-106845697.05</v>
      </c>
      <c r="J68" s="33"/>
      <c r="K68" s="21">
        <v>-89798650.170000002</v>
      </c>
      <c r="L68" s="33"/>
      <c r="M68" s="21">
        <v>-106866749.81</v>
      </c>
    </row>
    <row r="69" spans="1:13" ht="19.8">
      <c r="B69" s="7" t="s">
        <v>48</v>
      </c>
      <c r="G69" s="21">
        <v>-37682817.590000004</v>
      </c>
      <c r="H69" s="21"/>
      <c r="I69" s="33">
        <v>-37292809.719999999</v>
      </c>
      <c r="J69" s="33"/>
      <c r="K69" s="21">
        <v>-17147321.75</v>
      </c>
      <c r="L69" s="33"/>
      <c r="M69" s="21">
        <v>-25504968.43</v>
      </c>
    </row>
    <row r="70" spans="1:13" ht="19.8">
      <c r="B70" s="41" t="s">
        <v>40</v>
      </c>
      <c r="G70" s="21">
        <v>-654351.25</v>
      </c>
      <c r="H70" s="21"/>
      <c r="I70" s="33">
        <v>-565475.68999999994</v>
      </c>
      <c r="J70" s="33"/>
      <c r="K70" s="21">
        <v>-654351.25</v>
      </c>
      <c r="L70" s="33"/>
      <c r="M70" s="21">
        <v>-565475.68999999994</v>
      </c>
    </row>
    <row r="71" spans="1:13" ht="19.8">
      <c r="B71" s="7" t="s">
        <v>53</v>
      </c>
      <c r="G71" s="21">
        <v>-4204720.9400000004</v>
      </c>
      <c r="H71" s="21"/>
      <c r="I71" s="33">
        <v>-4461980.3</v>
      </c>
      <c r="J71" s="33"/>
      <c r="K71" s="21">
        <v>-3933817.98</v>
      </c>
      <c r="L71" s="33"/>
      <c r="M71" s="21">
        <v>-4340717.55</v>
      </c>
    </row>
    <row r="72" spans="1:13" ht="19.8">
      <c r="A72" s="41" t="s">
        <v>41</v>
      </c>
      <c r="G72" s="23">
        <f>SUM(G68:G71)</f>
        <v>-132340539.95</v>
      </c>
      <c r="H72" s="21"/>
      <c r="I72" s="23">
        <f>SUM(I68:I71)</f>
        <v>-149165962.75999999</v>
      </c>
      <c r="J72" s="33"/>
      <c r="K72" s="23">
        <f>SUM(K68:K71)</f>
        <v>-111534141.15000001</v>
      </c>
      <c r="L72" s="33"/>
      <c r="M72" s="23">
        <f>SUM(M68:M71)</f>
        <v>-137277911.48000002</v>
      </c>
    </row>
    <row r="73" spans="1:13" ht="20.399999999999999">
      <c r="A73" s="35" t="s">
        <v>23</v>
      </c>
      <c r="G73" s="21">
        <f>SUM(G66,G72)</f>
        <v>37579731.469999984</v>
      </c>
      <c r="H73" s="21"/>
      <c r="I73" s="21">
        <f>SUM(I66,I72)</f>
        <v>41511435.75999999</v>
      </c>
      <c r="J73" s="33"/>
      <c r="K73" s="21">
        <f>SUM(K66,K72)</f>
        <v>35577245.830000013</v>
      </c>
      <c r="L73" s="33"/>
      <c r="M73" s="21">
        <f>SUM(M66,M72)</f>
        <v>40983621.579999983</v>
      </c>
    </row>
    <row r="74" spans="1:13" ht="19.8">
      <c r="A74" s="42" t="s">
        <v>93</v>
      </c>
      <c r="G74" s="21">
        <v>3448980.88</v>
      </c>
      <c r="H74" s="33"/>
      <c r="I74" s="21">
        <v>3672137.83</v>
      </c>
      <c r="J74" s="33"/>
      <c r="K74" s="21">
        <v>4190721.32</v>
      </c>
      <c r="L74" s="33"/>
      <c r="M74" s="21">
        <v>4481500.0199999996</v>
      </c>
    </row>
    <row r="75" spans="1:13" ht="19.8">
      <c r="A75" s="41" t="s">
        <v>79</v>
      </c>
      <c r="G75" s="21">
        <v>-19270574.710000001</v>
      </c>
      <c r="H75" s="21"/>
      <c r="I75" s="21">
        <v>-24720178.16</v>
      </c>
      <c r="J75" s="33"/>
      <c r="K75" s="21">
        <v>-18587098.760000002</v>
      </c>
      <c r="L75" s="33"/>
      <c r="M75" s="21">
        <v>-23941498.620000001</v>
      </c>
    </row>
    <row r="76" spans="1:13" ht="19.8">
      <c r="A76" s="41" t="s">
        <v>17</v>
      </c>
      <c r="G76" s="85">
        <v>-23051304.73</v>
      </c>
      <c r="H76" s="21"/>
      <c r="I76" s="85">
        <v>-24748816.77</v>
      </c>
      <c r="J76" s="33"/>
      <c r="K76" s="85">
        <v>-20781817.899999999</v>
      </c>
      <c r="L76" s="33"/>
      <c r="M76" s="85">
        <v>-24409543.52</v>
      </c>
    </row>
    <row r="77" spans="1:13" ht="19.8">
      <c r="A77" s="41" t="s">
        <v>94</v>
      </c>
      <c r="G77" s="21">
        <f>SUM(G73:G76)</f>
        <v>-1293167.0900000148</v>
      </c>
      <c r="H77" s="21"/>
      <c r="I77" s="21">
        <f>SUM(I73:I76)</f>
        <v>-4285421.340000011</v>
      </c>
      <c r="J77" s="33"/>
      <c r="K77" s="21">
        <f>SUM(K73:K76)</f>
        <v>399050.49000001326</v>
      </c>
      <c r="L77" s="33"/>
      <c r="M77" s="21">
        <f>SUM(M73:M76)</f>
        <v>-2885920.5400000215</v>
      </c>
    </row>
    <row r="78" spans="1:13" ht="19.8">
      <c r="A78" s="41" t="s">
        <v>81</v>
      </c>
      <c r="G78" s="21">
        <v>-4427225.1399999997</v>
      </c>
      <c r="H78" s="21"/>
      <c r="I78" s="21">
        <v>-4579810.97</v>
      </c>
      <c r="J78" s="33"/>
      <c r="K78" s="21">
        <v>-3306898.47</v>
      </c>
      <c r="L78" s="33"/>
      <c r="M78" s="21">
        <v>-3547577.18</v>
      </c>
    </row>
    <row r="79" spans="1:13" s="94" customFormat="1" ht="19.8">
      <c r="A79" s="97" t="s">
        <v>91</v>
      </c>
      <c r="E79" s="70">
        <v>8</v>
      </c>
      <c r="G79" s="21">
        <v>-287984.15000000002</v>
      </c>
      <c r="H79" s="21"/>
      <c r="I79" s="21">
        <v>-420656.21</v>
      </c>
      <c r="J79" s="33"/>
      <c r="K79" s="21">
        <v>-287984.15000000002</v>
      </c>
      <c r="L79" s="33"/>
      <c r="M79" s="21">
        <v>-420656.21</v>
      </c>
    </row>
    <row r="80" spans="1:13" ht="19.8">
      <c r="A80" s="42" t="s">
        <v>128</v>
      </c>
      <c r="G80" s="43">
        <f>SUM(G77:G79)</f>
        <v>-6008376.3800000148</v>
      </c>
      <c r="H80" s="21"/>
      <c r="I80" s="43">
        <f>SUM(I77:I79)</f>
        <v>-9285888.5200000107</v>
      </c>
      <c r="J80" s="33"/>
      <c r="K80" s="43">
        <f>SUM(K77:K79)</f>
        <v>-3195832.1299999868</v>
      </c>
      <c r="L80" s="21"/>
      <c r="M80" s="43">
        <f>SUM(M77:M79)</f>
        <v>-6854153.9300000211</v>
      </c>
    </row>
    <row r="81" spans="1:13" ht="19.8">
      <c r="A81" s="41" t="s">
        <v>131</v>
      </c>
      <c r="E81" s="70">
        <v>18</v>
      </c>
      <c r="G81" s="85">
        <v>65324.9</v>
      </c>
      <c r="H81" s="21"/>
      <c r="I81" s="103">
        <v>162687.07999999999</v>
      </c>
      <c r="J81" s="33"/>
      <c r="K81" s="85">
        <v>65324.9</v>
      </c>
      <c r="L81" s="20"/>
      <c r="M81" s="85">
        <v>162687.07999999999</v>
      </c>
    </row>
    <row r="82" spans="1:13" ht="20.399999999999999">
      <c r="A82" s="2" t="s">
        <v>126</v>
      </c>
      <c r="G82" s="21">
        <f>SUM(G80:G81)</f>
        <v>-5943051.4800000144</v>
      </c>
      <c r="H82" s="21"/>
      <c r="I82" s="21">
        <f>SUM(I80:I81)</f>
        <v>-9123201.4400000107</v>
      </c>
      <c r="J82" s="33"/>
      <c r="K82" s="21">
        <f>SUM(K80:K81)</f>
        <v>-3130507.2299999869</v>
      </c>
      <c r="L82" s="33"/>
      <c r="M82" s="21">
        <f>SUM(M80:M81)</f>
        <v>-6691466.850000021</v>
      </c>
    </row>
    <row r="83" spans="1:13" ht="20.399999999999999">
      <c r="A83" s="25" t="s">
        <v>83</v>
      </c>
      <c r="G83" s="26"/>
      <c r="H83" s="26"/>
      <c r="I83" s="26"/>
      <c r="J83" s="26"/>
      <c r="K83" s="26"/>
    </row>
    <row r="84" spans="1:13" ht="20.399999999999999">
      <c r="B84" s="44" t="s">
        <v>57</v>
      </c>
      <c r="G84" s="26"/>
      <c r="H84" s="26"/>
      <c r="I84" s="26"/>
      <c r="J84" s="26"/>
      <c r="K84" s="26"/>
    </row>
    <row r="85" spans="1:13" ht="19.8">
      <c r="B85" s="45" t="s">
        <v>103</v>
      </c>
      <c r="G85" s="26">
        <v>0</v>
      </c>
      <c r="H85" s="26"/>
      <c r="I85" s="33">
        <v>505812.96</v>
      </c>
      <c r="J85" s="26"/>
      <c r="K85" s="26">
        <v>0</v>
      </c>
      <c r="M85" s="26">
        <v>505812.96</v>
      </c>
    </row>
    <row r="86" spans="1:13" ht="19.8">
      <c r="B86" s="45" t="s">
        <v>99</v>
      </c>
      <c r="G86" s="26"/>
      <c r="H86" s="26"/>
      <c r="I86" s="33"/>
      <c r="J86" s="26"/>
      <c r="K86" s="26"/>
      <c r="M86" s="26"/>
    </row>
    <row r="87" spans="1:13" ht="19.8">
      <c r="B87" s="45"/>
      <c r="C87" s="7" t="s">
        <v>111</v>
      </c>
      <c r="G87" s="102">
        <v>0</v>
      </c>
      <c r="H87" s="26"/>
      <c r="I87" s="103">
        <v>-101162.59</v>
      </c>
      <c r="J87" s="26"/>
      <c r="K87" s="102">
        <v>0</v>
      </c>
      <c r="M87" s="102">
        <v>-101162.59</v>
      </c>
    </row>
    <row r="88" spans="1:13" ht="20.399999999999999">
      <c r="A88" s="2" t="s">
        <v>112</v>
      </c>
      <c r="G88" s="102">
        <f>SUM(G85:G87)</f>
        <v>0</v>
      </c>
      <c r="H88" s="26"/>
      <c r="I88" s="102">
        <f>SUM(I85:I87)</f>
        <v>404650.37</v>
      </c>
      <c r="J88" s="26"/>
      <c r="K88" s="102">
        <f>SUM(K85:K87)</f>
        <v>0</v>
      </c>
      <c r="M88" s="102">
        <f>SUM(M85:M87)</f>
        <v>404650.37</v>
      </c>
    </row>
    <row r="89" spans="1:13" ht="21" thickBot="1">
      <c r="A89" s="2" t="s">
        <v>127</v>
      </c>
      <c r="G89" s="47">
        <f>SUM(G82,G88)</f>
        <v>-5943051.4800000144</v>
      </c>
      <c r="H89" s="4"/>
      <c r="I89" s="47">
        <f>SUM(I82,I88)</f>
        <v>-8718551.0700000115</v>
      </c>
      <c r="J89" s="4"/>
      <c r="K89" s="47">
        <f>SUM(K82,K88)</f>
        <v>-3130507.2299999869</v>
      </c>
      <c r="L89" s="33"/>
      <c r="M89" s="47">
        <f>SUM(M82,M88)</f>
        <v>-6286816.4800000209</v>
      </c>
    </row>
    <row r="90" spans="1:13" ht="20.399999999999999" thickTop="1">
      <c r="G90" s="77"/>
      <c r="H90" s="77"/>
      <c r="I90" s="77"/>
      <c r="J90" s="77"/>
      <c r="K90" s="77"/>
    </row>
    <row r="91" spans="1:13" ht="19.8">
      <c r="A91" s="7" t="s">
        <v>129</v>
      </c>
      <c r="G91" s="77"/>
      <c r="H91" s="77"/>
      <c r="I91" s="77"/>
      <c r="J91" s="77"/>
      <c r="K91" s="77"/>
    </row>
    <row r="92" spans="1:13" ht="19.8">
      <c r="B92" s="7" t="s">
        <v>82</v>
      </c>
      <c r="G92" s="77">
        <v>-5941249.6600000001</v>
      </c>
      <c r="H92" s="77"/>
      <c r="I92" s="77">
        <v>-9123000.3699999992</v>
      </c>
      <c r="J92" s="77"/>
      <c r="K92" s="77">
        <v>-3130507.23</v>
      </c>
      <c r="M92" s="77">
        <v>-6691466.8499999996</v>
      </c>
    </row>
    <row r="93" spans="1:13" ht="19.8">
      <c r="B93" s="7" t="s">
        <v>67</v>
      </c>
      <c r="G93" s="77">
        <v>-1801.82</v>
      </c>
      <c r="H93" s="77"/>
      <c r="I93" s="77">
        <v>-201.07</v>
      </c>
      <c r="J93" s="77"/>
      <c r="K93" s="77">
        <v>0</v>
      </c>
      <c r="M93" s="1">
        <v>0</v>
      </c>
    </row>
    <row r="94" spans="1:13" ht="21.6" thickBot="1">
      <c r="G94" s="28">
        <f>SUM(G92:G93)</f>
        <v>-5943051.4800000004</v>
      </c>
      <c r="H94" s="29"/>
      <c r="I94" s="28">
        <f>SUM(I92:I93)</f>
        <v>-9123201.4399999995</v>
      </c>
      <c r="J94" s="30"/>
      <c r="K94" s="28">
        <f>SUM(K92:K93)</f>
        <v>-3130507.23</v>
      </c>
      <c r="L94" s="29"/>
      <c r="M94" s="28">
        <f>SUM(M92:M93)</f>
        <v>-6691466.8499999996</v>
      </c>
    </row>
    <row r="95" spans="1:13" ht="20.399999999999999" thickTop="1">
      <c r="A95" s="7" t="s">
        <v>130</v>
      </c>
      <c r="G95" s="77"/>
      <c r="H95" s="77"/>
      <c r="I95" s="77"/>
      <c r="J95" s="77"/>
      <c r="K95" s="77"/>
    </row>
    <row r="96" spans="1:13" ht="19.8">
      <c r="B96" s="7" t="s">
        <v>82</v>
      </c>
      <c r="G96" s="77">
        <v>-5941249.6600000001</v>
      </c>
      <c r="H96" s="77"/>
      <c r="I96" s="77">
        <v>-8718350</v>
      </c>
      <c r="J96" s="77"/>
      <c r="K96" s="77">
        <v>-3130507.23</v>
      </c>
      <c r="M96" s="77">
        <v>-6286816.4800000004</v>
      </c>
    </row>
    <row r="97" spans="1:13" ht="19.8">
      <c r="B97" s="7" t="s">
        <v>67</v>
      </c>
      <c r="G97" s="77">
        <v>-1801.82</v>
      </c>
      <c r="H97" s="77"/>
      <c r="I97" s="77">
        <v>-201.07</v>
      </c>
      <c r="J97" s="77"/>
      <c r="K97" s="77">
        <v>0</v>
      </c>
      <c r="M97" s="1">
        <v>0</v>
      </c>
    </row>
    <row r="98" spans="1:13" ht="21.6" thickBot="1">
      <c r="G98" s="28">
        <f>SUM(G96:G97)</f>
        <v>-5943051.4800000004</v>
      </c>
      <c r="H98" s="29"/>
      <c r="I98" s="28">
        <f>SUM(I96:I97)</f>
        <v>-8718551.0700000003</v>
      </c>
      <c r="J98" s="30"/>
      <c r="K98" s="28">
        <f>SUM(K96:K97)</f>
        <v>-3130507.23</v>
      </c>
      <c r="L98" s="29"/>
      <c r="M98" s="28">
        <f>SUM(M96:M97)</f>
        <v>-6286816.4800000004</v>
      </c>
    </row>
    <row r="99" spans="1:13" ht="21" thickTop="1">
      <c r="A99" s="25" t="s">
        <v>171</v>
      </c>
      <c r="G99" s="77"/>
      <c r="H99" s="77"/>
      <c r="I99" s="77"/>
      <c r="J99" s="77"/>
      <c r="K99" s="77"/>
    </row>
    <row r="100" spans="1:13" ht="19.8">
      <c r="B100" s="48" t="s">
        <v>164</v>
      </c>
      <c r="G100" s="99">
        <f>G92/G101</f>
        <v>-8.7371318529411764E-3</v>
      </c>
      <c r="H100" s="99"/>
      <c r="I100" s="99">
        <f>I92/I101</f>
        <v>-1.3416177014705882E-2</v>
      </c>
      <c r="J100" s="99"/>
      <c r="K100" s="99">
        <f>K92/K101</f>
        <v>-4.6036871029411768E-3</v>
      </c>
      <c r="L100" s="100"/>
      <c r="M100" s="99">
        <f>M92/M101</f>
        <v>-9.8403924264705879E-3</v>
      </c>
    </row>
    <row r="101" spans="1:13" ht="20.399999999999999" thickBot="1">
      <c r="B101" s="7" t="s">
        <v>51</v>
      </c>
      <c r="G101" s="31">
        <v>680000000</v>
      </c>
      <c r="H101" s="32"/>
      <c r="I101" s="31">
        <v>680000000</v>
      </c>
      <c r="J101" s="32"/>
      <c r="K101" s="31">
        <v>680000000</v>
      </c>
      <c r="M101" s="31">
        <v>680000000</v>
      </c>
    </row>
    <row r="102" spans="1:13" ht="21.75" customHeight="1" thickTop="1"/>
  </sheetData>
  <mergeCells count="6">
    <mergeCell ref="G6:M6"/>
    <mergeCell ref="G57:M57"/>
    <mergeCell ref="G58:I58"/>
    <mergeCell ref="K58:M58"/>
    <mergeCell ref="K7:M7"/>
    <mergeCell ref="G7:I7"/>
  </mergeCells>
  <pageMargins left="0.70866141732283472" right="0.35433070866141736" top="0.59055118110236227" bottom="0.74803149606299213" header="0.59055118110236227" footer="0.43307086614173229"/>
  <pageSetup paperSize="9" scale="70" firstPageNumber="5" fitToHeight="0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pageSetUpPr fitToPage="1"/>
  </sheetPr>
  <dimension ref="A1:Y22"/>
  <sheetViews>
    <sheetView showGridLines="0" view="pageBreakPreview" zoomScaleNormal="85" zoomScaleSheetLayoutView="100" zoomScalePageLayoutView="80" workbookViewId="0"/>
  </sheetViews>
  <sheetFormatPr defaultColWidth="9.125" defaultRowHeight="19.8"/>
  <cols>
    <col min="1" max="3" width="2.125" style="7" customWidth="1"/>
    <col min="4" max="4" width="33.75" style="7" customWidth="1"/>
    <col min="5" max="5" width="7.75" style="7" customWidth="1"/>
    <col min="6" max="6" width="1.375" style="7" customWidth="1"/>
    <col min="7" max="7" width="15.75" style="7" customWidth="1"/>
    <col min="8" max="8" width="1.375" style="7" customWidth="1"/>
    <col min="9" max="9" width="15.75" style="7" customWidth="1"/>
    <col min="10" max="10" width="1.375" style="7" customWidth="1"/>
    <col min="11" max="11" width="14.125" style="7" customWidth="1"/>
    <col min="12" max="12" width="1.375" style="7" customWidth="1"/>
    <col min="13" max="13" width="14.75" style="7" customWidth="1"/>
    <col min="14" max="14" width="1.375" style="7" customWidth="1"/>
    <col min="15" max="15" width="17" style="7" customWidth="1"/>
    <col min="16" max="16" width="1.375" style="7" customWidth="1"/>
    <col min="17" max="17" width="17" style="7" customWidth="1"/>
    <col min="18" max="18" width="1.375" style="7" customWidth="1"/>
    <col min="19" max="19" width="14.625" style="7" customWidth="1"/>
    <col min="20" max="20" width="1.375" style="7" customWidth="1"/>
    <col min="21" max="21" width="14.625" style="7" customWidth="1"/>
    <col min="22" max="22" width="1.375" style="7" customWidth="1"/>
    <col min="23" max="23" width="14.625" style="7" customWidth="1"/>
    <col min="24" max="24" width="1.375" style="7" customWidth="1"/>
    <col min="25" max="25" width="15.375" style="7" customWidth="1"/>
    <col min="26" max="26" width="1.375" style="7" customWidth="1"/>
    <col min="27" max="16384" width="9.125" style="7"/>
  </cols>
  <sheetData>
    <row r="1" spans="1:25" ht="20.399999999999999">
      <c r="A1" s="34" t="s">
        <v>89</v>
      </c>
      <c r="B1" s="6"/>
      <c r="C1" s="6"/>
      <c r="D1" s="6"/>
    </row>
    <row r="2" spans="1:25" ht="20.399999999999999">
      <c r="A2" s="35" t="s">
        <v>121</v>
      </c>
      <c r="B2" s="6"/>
      <c r="C2" s="6"/>
      <c r="D2" s="6"/>
      <c r="Y2" s="6"/>
    </row>
    <row r="3" spans="1:25" ht="20.399999999999999">
      <c r="A3" s="2" t="s">
        <v>175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27" t="s">
        <v>61</v>
      </c>
    </row>
    <row r="5" spans="1:25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27" t="s">
        <v>62</v>
      </c>
    </row>
    <row r="6" spans="1:25">
      <c r="G6" s="113" t="s">
        <v>110</v>
      </c>
      <c r="H6" s="113"/>
      <c r="I6" s="113"/>
      <c r="J6" s="113"/>
      <c r="K6" s="113"/>
      <c r="L6" s="113"/>
      <c r="M6" s="113"/>
      <c r="N6" s="113"/>
      <c r="O6" s="113"/>
      <c r="P6" s="114"/>
      <c r="Q6" s="114"/>
      <c r="R6" s="114"/>
      <c r="S6" s="114"/>
      <c r="T6" s="114"/>
      <c r="U6" s="115"/>
      <c r="V6" s="115"/>
      <c r="W6" s="115"/>
      <c r="X6" s="113"/>
      <c r="Y6" s="113"/>
    </row>
    <row r="7" spans="1:25">
      <c r="G7" s="116" t="s">
        <v>66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</row>
    <row r="8" spans="1:25">
      <c r="G8" s="70"/>
      <c r="H8" s="70"/>
      <c r="I8" s="70"/>
      <c r="J8" s="70"/>
      <c r="N8" s="70"/>
      <c r="O8" s="118" t="s">
        <v>114</v>
      </c>
      <c r="P8" s="118"/>
      <c r="Q8" s="118"/>
      <c r="R8" s="48"/>
      <c r="S8" s="40"/>
      <c r="T8" s="40"/>
      <c r="U8" s="40"/>
      <c r="V8" s="40"/>
      <c r="W8" s="40"/>
      <c r="X8" s="70"/>
      <c r="Y8" s="70"/>
    </row>
    <row r="9" spans="1:25">
      <c r="G9" s="70"/>
      <c r="H9" s="70"/>
      <c r="I9" s="70"/>
      <c r="J9" s="70"/>
      <c r="K9" s="115" t="s">
        <v>42</v>
      </c>
      <c r="L9" s="115"/>
      <c r="M9" s="115"/>
      <c r="N9" s="70"/>
      <c r="O9" s="117" t="s">
        <v>96</v>
      </c>
      <c r="P9" s="117"/>
      <c r="Q9" s="117"/>
      <c r="R9" s="37"/>
      <c r="T9" s="70"/>
      <c r="V9" s="70"/>
      <c r="W9" s="70"/>
      <c r="X9" s="70"/>
    </row>
    <row r="10" spans="1:25">
      <c r="G10" s="70"/>
      <c r="H10" s="70"/>
      <c r="I10" s="70"/>
      <c r="J10" s="70"/>
      <c r="K10" s="70"/>
      <c r="L10" s="70"/>
      <c r="M10" s="70"/>
      <c r="N10" s="70"/>
      <c r="O10" s="37"/>
      <c r="P10" s="37"/>
      <c r="Q10" s="37"/>
      <c r="R10" s="37"/>
      <c r="S10" s="70" t="s">
        <v>97</v>
      </c>
      <c r="T10" s="70"/>
      <c r="U10" s="70" t="s">
        <v>70</v>
      </c>
      <c r="V10" s="70"/>
      <c r="W10" s="70"/>
      <c r="X10" s="70"/>
      <c r="Y10" s="70" t="s">
        <v>73</v>
      </c>
    </row>
    <row r="11" spans="1:25">
      <c r="G11" s="37" t="s">
        <v>11</v>
      </c>
      <c r="I11" s="37" t="s">
        <v>50</v>
      </c>
      <c r="K11" s="37" t="s">
        <v>33</v>
      </c>
      <c r="M11" s="37"/>
      <c r="N11" s="37"/>
      <c r="O11" s="40" t="s">
        <v>58</v>
      </c>
      <c r="P11" s="40"/>
      <c r="Q11" s="27" t="s">
        <v>133</v>
      </c>
      <c r="R11" s="40"/>
      <c r="S11" s="27" t="s">
        <v>98</v>
      </c>
      <c r="T11" s="40"/>
      <c r="U11" s="40" t="s">
        <v>71</v>
      </c>
      <c r="V11" s="40"/>
      <c r="W11" s="40" t="s">
        <v>68</v>
      </c>
      <c r="X11" s="37"/>
      <c r="Y11" s="70" t="s">
        <v>117</v>
      </c>
    </row>
    <row r="12" spans="1:25">
      <c r="E12" s="86" t="s">
        <v>0</v>
      </c>
      <c r="G12" s="36" t="s">
        <v>24</v>
      </c>
      <c r="I12" s="36" t="s">
        <v>92</v>
      </c>
      <c r="K12" s="36" t="s">
        <v>43</v>
      </c>
      <c r="M12" s="36" t="s">
        <v>35</v>
      </c>
      <c r="N12" s="37"/>
      <c r="O12" s="89" t="s">
        <v>59</v>
      </c>
      <c r="P12" s="27"/>
      <c r="Q12" s="89" t="s">
        <v>115</v>
      </c>
      <c r="R12" s="27"/>
      <c r="S12" s="90" t="s">
        <v>116</v>
      </c>
      <c r="T12" s="27"/>
      <c r="U12" s="90" t="s">
        <v>72</v>
      </c>
      <c r="V12" s="27"/>
      <c r="W12" s="90" t="s">
        <v>69</v>
      </c>
      <c r="X12" s="37"/>
      <c r="Y12" s="36" t="s">
        <v>74</v>
      </c>
    </row>
    <row r="13" spans="1:25">
      <c r="A13" s="7" t="s">
        <v>150</v>
      </c>
      <c r="G13" s="106">
        <v>170000000</v>
      </c>
      <c r="H13" s="33"/>
      <c r="I13" s="106">
        <v>195658128.59999999</v>
      </c>
      <c r="J13" s="33"/>
      <c r="K13" s="106">
        <v>5642365.46</v>
      </c>
      <c r="L13" s="33"/>
      <c r="M13" s="106">
        <v>36618084.5</v>
      </c>
      <c r="N13" s="33"/>
      <c r="O13" s="106">
        <v>-578273.21</v>
      </c>
      <c r="P13" s="33"/>
      <c r="Q13" s="106">
        <v>0</v>
      </c>
      <c r="R13" s="33"/>
      <c r="S13" s="106">
        <f>SUM(O13:Q13)</f>
        <v>-578273.21</v>
      </c>
      <c r="T13" s="33"/>
      <c r="U13" s="106">
        <f>SUM(G13:M13,S13)</f>
        <v>407340305.35000002</v>
      </c>
      <c r="V13" s="33"/>
      <c r="W13" s="106">
        <v>2834.0299999999997</v>
      </c>
      <c r="X13" s="33"/>
      <c r="Y13" s="106">
        <f>SUM(U13:W13)</f>
        <v>407343139.38</v>
      </c>
    </row>
    <row r="14" spans="1:25">
      <c r="A14" s="7" t="s">
        <v>154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>
      <c r="B15" s="7" t="s">
        <v>172</v>
      </c>
      <c r="G15" s="33">
        <v>0</v>
      </c>
      <c r="H15" s="33"/>
      <c r="I15" s="33">
        <v>0</v>
      </c>
      <c r="J15" s="33"/>
      <c r="K15" s="33">
        <v>0</v>
      </c>
      <c r="L15" s="33"/>
      <c r="M15" s="33">
        <v>-5941249.6600000001</v>
      </c>
      <c r="N15" s="33"/>
      <c r="O15" s="33">
        <v>0</v>
      </c>
      <c r="P15" s="33"/>
      <c r="Q15" s="33">
        <v>0</v>
      </c>
      <c r="R15" s="33"/>
      <c r="S15" s="33">
        <f>SUM(O15:Q15)</f>
        <v>0</v>
      </c>
      <c r="T15" s="33"/>
      <c r="U15" s="33">
        <f>SUM(G15:M15,S15)</f>
        <v>-5941249.6600000001</v>
      </c>
      <c r="V15" s="33"/>
      <c r="W15" s="33">
        <v>-1801.82</v>
      </c>
      <c r="X15" s="33"/>
      <c r="Y15" s="33">
        <f>SUM(U15:W15)</f>
        <v>-5943051.4800000004</v>
      </c>
    </row>
    <row r="16" spans="1:25" ht="21.6" thickBot="1">
      <c r="A16" s="7" t="s">
        <v>176</v>
      </c>
      <c r="E16" s="70"/>
      <c r="G16" s="88">
        <f>SUM(G13:G15)</f>
        <v>170000000</v>
      </c>
      <c r="H16" s="33"/>
      <c r="I16" s="88">
        <f>SUM(I13:I15)</f>
        <v>195658128.59999999</v>
      </c>
      <c r="J16" s="33"/>
      <c r="K16" s="88">
        <f>SUM(K13:K15)</f>
        <v>5642365.46</v>
      </c>
      <c r="L16" s="33"/>
      <c r="M16" s="88">
        <f>SUM(M13:M15)</f>
        <v>30676834.84</v>
      </c>
      <c r="N16" s="78"/>
      <c r="O16" s="88">
        <f>SUM(O13:O15)</f>
        <v>-578273.21</v>
      </c>
      <c r="P16" s="33"/>
      <c r="Q16" s="88">
        <f>SUM(Q13:Q15)</f>
        <v>0</v>
      </c>
      <c r="R16" s="33"/>
      <c r="S16" s="88">
        <f>SUM(S13:S15)</f>
        <v>-578273.21</v>
      </c>
      <c r="T16" s="33"/>
      <c r="U16" s="88">
        <f>SUM(U13:U15)</f>
        <v>401399055.69</v>
      </c>
      <c r="V16" s="33"/>
      <c r="W16" s="88">
        <f>SUM(W13:W15)</f>
        <v>1032.2099999999998</v>
      </c>
      <c r="X16" s="78"/>
      <c r="Y16" s="88">
        <f>SUM(Y13:Y15)</f>
        <v>401400087.89999998</v>
      </c>
    </row>
    <row r="17" spans="1:25" ht="20.399999999999999" thickTop="1">
      <c r="E17" s="70"/>
      <c r="G17" s="37"/>
      <c r="I17" s="37"/>
      <c r="K17" s="37"/>
      <c r="M17" s="37"/>
      <c r="N17" s="37"/>
      <c r="O17" s="27"/>
      <c r="P17" s="27"/>
      <c r="Q17" s="27"/>
      <c r="R17" s="27"/>
      <c r="S17" s="27"/>
      <c r="T17" s="27"/>
      <c r="U17" s="27"/>
      <c r="V17" s="27"/>
      <c r="W17" s="27"/>
      <c r="X17" s="37"/>
      <c r="Y17" s="37"/>
    </row>
    <row r="18" spans="1:25">
      <c r="A18" s="7" t="s">
        <v>147</v>
      </c>
      <c r="E18" s="70"/>
      <c r="G18" s="33">
        <v>170000000</v>
      </c>
      <c r="H18" s="33"/>
      <c r="I18" s="33">
        <v>195658128.59999999</v>
      </c>
      <c r="J18" s="33"/>
      <c r="K18" s="33">
        <v>5642365.46</v>
      </c>
      <c r="L18" s="33"/>
      <c r="M18" s="33">
        <v>57800749.370000005</v>
      </c>
      <c r="N18" s="21"/>
      <c r="O18" s="33">
        <v>-578273.21</v>
      </c>
      <c r="P18" s="33"/>
      <c r="Q18" s="33">
        <v>-404650.37</v>
      </c>
      <c r="R18" s="33"/>
      <c r="S18" s="33">
        <f>SUM(O18:Q18)</f>
        <v>-982923.58</v>
      </c>
      <c r="T18" s="33"/>
      <c r="U18" s="33">
        <f>SUM(G18:M18,S18)</f>
        <v>428118319.85000002</v>
      </c>
      <c r="V18" s="33"/>
      <c r="W18" s="33">
        <v>1468.27</v>
      </c>
      <c r="X18" s="33"/>
      <c r="Y18" s="33">
        <f>SUM(U18:W18)</f>
        <v>428119788.12</v>
      </c>
    </row>
    <row r="19" spans="1:25">
      <c r="A19" s="7" t="s">
        <v>154</v>
      </c>
      <c r="E19" s="70"/>
      <c r="G19" s="21"/>
      <c r="H19" s="33"/>
      <c r="I19" s="21"/>
      <c r="J19" s="33"/>
      <c r="K19" s="21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94" customFormat="1">
      <c r="B20" s="7" t="s">
        <v>155</v>
      </c>
      <c r="C20" s="7"/>
      <c r="D20" s="7"/>
      <c r="E20" s="93"/>
      <c r="G20" s="21">
        <v>0</v>
      </c>
      <c r="H20" s="33"/>
      <c r="I20" s="21">
        <v>0</v>
      </c>
      <c r="J20" s="33"/>
      <c r="K20" s="21">
        <v>0</v>
      </c>
      <c r="L20" s="33"/>
      <c r="M20" s="33">
        <v>-9123000.3699999992</v>
      </c>
      <c r="N20" s="21"/>
      <c r="O20" s="21">
        <v>0</v>
      </c>
      <c r="P20" s="21"/>
      <c r="Q20" s="21">
        <v>404650.37</v>
      </c>
      <c r="R20" s="21"/>
      <c r="S20" s="33">
        <f>SUM(O20:Q20)</f>
        <v>404650.37</v>
      </c>
      <c r="T20" s="33"/>
      <c r="U20" s="33">
        <f>SUM(G20:M20,S20)</f>
        <v>-8718350</v>
      </c>
      <c r="V20" s="33"/>
      <c r="W20" s="21">
        <v>-201.07</v>
      </c>
      <c r="X20" s="33"/>
      <c r="Y20" s="33">
        <f>SUM(U20:W20)</f>
        <v>-8718551.0700000003</v>
      </c>
    </row>
    <row r="21" spans="1:25" ht="21.6" thickBot="1">
      <c r="A21" s="7" t="s">
        <v>177</v>
      </c>
      <c r="E21" s="70"/>
      <c r="G21" s="88">
        <f>SUM(G18:G20)</f>
        <v>170000000</v>
      </c>
      <c r="H21" s="33"/>
      <c r="I21" s="88">
        <f>SUM(I18:I20)</f>
        <v>195658128.59999999</v>
      </c>
      <c r="J21" s="33"/>
      <c r="K21" s="88">
        <f>SUM(K18:K20)</f>
        <v>5642365.46</v>
      </c>
      <c r="L21" s="33"/>
      <c r="M21" s="88">
        <f>SUM(M18:M20)</f>
        <v>48677749.000000007</v>
      </c>
      <c r="N21" s="78"/>
      <c r="O21" s="88">
        <f>SUM(O18:O20)</f>
        <v>-578273.21</v>
      </c>
      <c r="P21" s="33"/>
      <c r="Q21" s="88">
        <f>SUM(Q18:Q20)</f>
        <v>0</v>
      </c>
      <c r="R21" s="33"/>
      <c r="S21" s="88">
        <f>SUM(S18:S20)</f>
        <v>-578273.21</v>
      </c>
      <c r="T21" s="33"/>
      <c r="U21" s="88">
        <f>SUM(U18:U20)</f>
        <v>419399969.85000002</v>
      </c>
      <c r="V21" s="33"/>
      <c r="W21" s="88">
        <f>SUM(W18:W20)</f>
        <v>1267.2</v>
      </c>
      <c r="X21" s="78"/>
      <c r="Y21" s="88">
        <f>SUM(Y18:Y20)</f>
        <v>419401237.05000001</v>
      </c>
    </row>
    <row r="22" spans="1:25" ht="20.399999999999999" thickTop="1">
      <c r="E22" s="70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</sheetData>
  <mergeCells count="5">
    <mergeCell ref="G6:Y6"/>
    <mergeCell ref="G7:Y7"/>
    <mergeCell ref="K9:M9"/>
    <mergeCell ref="O9:Q9"/>
    <mergeCell ref="O8:Q8"/>
  </mergeCells>
  <pageMargins left="0.70866141732283472" right="0.35433070866141736" top="0.59055118110236227" bottom="0.74803149606299213" header="0.59055118110236227" footer="0.43307086614173229"/>
  <pageSetup paperSize="9" scale="68" firstPageNumber="7" fitToHeight="0" orientation="landscape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S22"/>
  <sheetViews>
    <sheetView showGridLines="0" view="pageBreakPreview" zoomScaleNormal="100" zoomScaleSheetLayoutView="100" zoomScalePageLayoutView="80" workbookViewId="0"/>
  </sheetViews>
  <sheetFormatPr defaultColWidth="9.125" defaultRowHeight="19.8"/>
  <cols>
    <col min="1" max="3" width="2.125" style="7" customWidth="1"/>
    <col min="4" max="4" width="35.75" style="7" customWidth="1"/>
    <col min="5" max="5" width="11.375" style="7" customWidth="1"/>
    <col min="6" max="6" width="1.25" style="7" customWidth="1"/>
    <col min="7" max="7" width="18.75" style="7" customWidth="1"/>
    <col min="8" max="8" width="1.25" style="7" customWidth="1"/>
    <col min="9" max="9" width="18.75" style="7" customWidth="1"/>
    <col min="10" max="10" width="1.25" style="7" customWidth="1"/>
    <col min="11" max="11" width="17.75" style="7" customWidth="1"/>
    <col min="12" max="12" width="1.25" style="7" customWidth="1"/>
    <col min="13" max="13" width="17.75" style="7" customWidth="1"/>
    <col min="14" max="14" width="1.25" style="7" customWidth="1"/>
    <col min="15" max="15" width="28.75" style="7" customWidth="1"/>
    <col min="16" max="16" width="1.25" style="7" customWidth="1"/>
    <col min="17" max="17" width="18.75" style="7" customWidth="1"/>
    <col min="18" max="18" width="1.25" style="7" customWidth="1"/>
    <col min="19" max="19" width="23.75" style="7" customWidth="1"/>
    <col min="20" max="16384" width="9.125" style="7"/>
  </cols>
  <sheetData>
    <row r="1" spans="1:19" ht="20.399999999999999">
      <c r="A1" s="34" t="s">
        <v>89</v>
      </c>
      <c r="B1" s="6"/>
      <c r="C1" s="6"/>
      <c r="D1" s="6"/>
    </row>
    <row r="2" spans="1:19" ht="20.399999999999999">
      <c r="A2" s="35" t="s">
        <v>121</v>
      </c>
      <c r="B2" s="6"/>
      <c r="C2" s="6"/>
      <c r="D2" s="6"/>
      <c r="Q2" s="6"/>
      <c r="R2" s="6"/>
    </row>
    <row r="3" spans="1:19" ht="20.399999999999999">
      <c r="A3" s="2" t="s">
        <v>175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7"/>
      <c r="N3" s="27"/>
      <c r="O3" s="27"/>
      <c r="P3" s="27"/>
      <c r="Q3" s="27"/>
      <c r="R3" s="27"/>
    </row>
    <row r="4" spans="1:19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7"/>
      <c r="N4" s="27"/>
      <c r="O4" s="27"/>
      <c r="P4" s="27"/>
      <c r="Q4" s="27" t="s">
        <v>61</v>
      </c>
      <c r="R4" s="27"/>
    </row>
    <row r="5" spans="1:19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7"/>
      <c r="N5" s="27"/>
      <c r="O5" s="27"/>
      <c r="P5" s="27"/>
      <c r="Q5" s="27" t="s">
        <v>62</v>
      </c>
      <c r="R5" s="27"/>
    </row>
    <row r="6" spans="1:19">
      <c r="E6" s="38"/>
      <c r="F6" s="38"/>
      <c r="G6" s="113" t="s">
        <v>110</v>
      </c>
      <c r="H6" s="113"/>
      <c r="I6" s="113"/>
      <c r="J6" s="113"/>
      <c r="K6" s="113"/>
      <c r="L6" s="113"/>
      <c r="M6" s="113"/>
      <c r="N6" s="114"/>
      <c r="O6" s="114"/>
      <c r="P6" s="114"/>
      <c r="Q6" s="113"/>
      <c r="R6" s="70"/>
      <c r="S6" s="70"/>
    </row>
    <row r="7" spans="1:19">
      <c r="E7" s="38"/>
      <c r="F7" s="38"/>
      <c r="G7" s="116" t="s">
        <v>54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70"/>
      <c r="S7" s="70"/>
    </row>
    <row r="8" spans="1:19">
      <c r="E8" s="38"/>
      <c r="F8" s="38"/>
      <c r="G8" s="70"/>
      <c r="H8" s="70"/>
      <c r="I8" s="70"/>
      <c r="J8" s="70"/>
      <c r="K8" s="105"/>
      <c r="L8" s="105"/>
      <c r="M8" s="105"/>
      <c r="N8" s="70"/>
      <c r="O8" s="105" t="s">
        <v>156</v>
      </c>
      <c r="P8" s="70"/>
      <c r="Q8" s="70"/>
      <c r="R8" s="70"/>
      <c r="S8" s="70"/>
    </row>
    <row r="9" spans="1:19">
      <c r="E9" s="38"/>
      <c r="F9" s="38"/>
      <c r="G9" s="70"/>
      <c r="H9" s="70"/>
      <c r="I9" s="70"/>
      <c r="J9" s="70"/>
      <c r="K9" s="70"/>
      <c r="L9" s="70"/>
      <c r="M9" s="70"/>
      <c r="N9" s="70"/>
      <c r="O9" s="87" t="s">
        <v>116</v>
      </c>
      <c r="P9" s="70"/>
      <c r="Q9" s="70"/>
      <c r="R9" s="70"/>
      <c r="S9" s="70"/>
    </row>
    <row r="10" spans="1:19">
      <c r="E10" s="38"/>
      <c r="F10" s="38"/>
      <c r="G10" s="38"/>
      <c r="H10" s="38"/>
      <c r="I10" s="38"/>
      <c r="J10" s="38"/>
      <c r="K10" s="114" t="s">
        <v>42</v>
      </c>
      <c r="L10" s="114"/>
      <c r="M10" s="114"/>
      <c r="N10" s="70"/>
      <c r="O10" s="87" t="s">
        <v>96</v>
      </c>
      <c r="P10" s="70"/>
      <c r="Q10" s="37" t="s">
        <v>73</v>
      </c>
      <c r="R10" s="37"/>
      <c r="S10" s="70"/>
    </row>
    <row r="11" spans="1:19">
      <c r="E11" s="38"/>
      <c r="F11" s="38"/>
      <c r="G11" s="37" t="s">
        <v>11</v>
      </c>
      <c r="H11" s="37"/>
      <c r="I11" s="37" t="s">
        <v>50</v>
      </c>
      <c r="J11" s="37"/>
      <c r="K11" s="37" t="s">
        <v>33</v>
      </c>
      <c r="L11" s="37"/>
      <c r="M11" s="37"/>
      <c r="N11" s="37"/>
      <c r="O11" s="37" t="s">
        <v>133</v>
      </c>
      <c r="P11" s="37"/>
      <c r="Q11" s="37" t="s">
        <v>117</v>
      </c>
      <c r="R11" s="37"/>
    </row>
    <row r="12" spans="1:19">
      <c r="E12" s="86" t="s">
        <v>0</v>
      </c>
      <c r="F12" s="38"/>
      <c r="G12" s="36" t="s">
        <v>24</v>
      </c>
      <c r="H12" s="37"/>
      <c r="I12" s="36" t="s">
        <v>92</v>
      </c>
      <c r="J12" s="37"/>
      <c r="K12" s="36" t="s">
        <v>43</v>
      </c>
      <c r="L12" s="37"/>
      <c r="M12" s="36" t="s">
        <v>35</v>
      </c>
      <c r="N12" s="37"/>
      <c r="O12" s="36" t="s">
        <v>115</v>
      </c>
      <c r="P12" s="37"/>
      <c r="Q12" s="36" t="s">
        <v>74</v>
      </c>
      <c r="R12" s="37"/>
    </row>
    <row r="13" spans="1:19">
      <c r="A13" s="7" t="s">
        <v>150</v>
      </c>
      <c r="E13" s="38"/>
      <c r="G13" s="43">
        <v>170000000</v>
      </c>
      <c r="H13" s="33"/>
      <c r="I13" s="43">
        <v>195658128.59999999</v>
      </c>
      <c r="J13" s="33"/>
      <c r="K13" s="43">
        <v>5642365.46</v>
      </c>
      <c r="L13" s="33"/>
      <c r="M13" s="43">
        <v>40779649.769999996</v>
      </c>
      <c r="N13" s="33"/>
      <c r="O13" s="43">
        <v>0</v>
      </c>
      <c r="P13" s="33"/>
      <c r="Q13" s="43">
        <f>SUM(G13,I13,K13,M13,O13)</f>
        <v>412080143.82999998</v>
      </c>
      <c r="R13" s="21"/>
    </row>
    <row r="14" spans="1:19">
      <c r="A14" s="7" t="s">
        <v>154</v>
      </c>
      <c r="E14" s="38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9">
      <c r="B15" s="7" t="s">
        <v>172</v>
      </c>
      <c r="E15" s="38"/>
      <c r="G15" s="33">
        <v>0</v>
      </c>
      <c r="H15" s="33"/>
      <c r="I15" s="33">
        <v>0</v>
      </c>
      <c r="J15" s="33"/>
      <c r="K15" s="33">
        <v>0</v>
      </c>
      <c r="L15" s="33"/>
      <c r="M15" s="33">
        <v>-3130507.23</v>
      </c>
      <c r="N15" s="33"/>
      <c r="O15" s="33">
        <v>0</v>
      </c>
      <c r="P15" s="33"/>
      <c r="Q15" s="21">
        <f>SUM(G15,I15,K15,M15,O15)</f>
        <v>-3130507.23</v>
      </c>
      <c r="R15" s="21"/>
    </row>
    <row r="16" spans="1:19" ht="20.399999999999999" thickBot="1">
      <c r="A16" s="7" t="s">
        <v>176</v>
      </c>
      <c r="E16" s="38"/>
      <c r="G16" s="88">
        <f>SUM(G13:G15)</f>
        <v>170000000</v>
      </c>
      <c r="H16" s="33"/>
      <c r="I16" s="88">
        <f>SUM(I13:I15)</f>
        <v>195658128.59999999</v>
      </c>
      <c r="J16" s="33"/>
      <c r="K16" s="88">
        <f>SUM(K13:K15)</f>
        <v>5642365.46</v>
      </c>
      <c r="L16" s="33"/>
      <c r="M16" s="88">
        <f>SUM(M13:M15)</f>
        <v>37649142.539999999</v>
      </c>
      <c r="N16" s="33"/>
      <c r="O16" s="88">
        <f>SUM(O13:O15)</f>
        <v>0</v>
      </c>
      <c r="P16" s="33"/>
      <c r="Q16" s="88">
        <f>SUM(Q13:Q15)</f>
        <v>408949636.59999996</v>
      </c>
      <c r="R16" s="33"/>
    </row>
    <row r="17" spans="1:19" ht="20.399999999999999" thickTop="1">
      <c r="E17" s="7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spans="1:19">
      <c r="A18" s="38" t="s">
        <v>147</v>
      </c>
      <c r="E18" s="70"/>
      <c r="G18" s="21">
        <v>170000000</v>
      </c>
      <c r="H18" s="33"/>
      <c r="I18" s="21">
        <v>195658128.59999999</v>
      </c>
      <c r="J18" s="33"/>
      <c r="K18" s="21">
        <v>5642365.46</v>
      </c>
      <c r="L18" s="33"/>
      <c r="M18" s="21">
        <v>57611894.209999993</v>
      </c>
      <c r="N18" s="21"/>
      <c r="O18" s="21">
        <v>-404650.37</v>
      </c>
      <c r="P18" s="21"/>
      <c r="Q18" s="21">
        <f>SUM(G18,I18,K18,M18,O18)</f>
        <v>428507737.89999998</v>
      </c>
      <c r="R18" s="21"/>
      <c r="S18" s="14"/>
    </row>
    <row r="19" spans="1:19">
      <c r="A19" s="7" t="s">
        <v>154</v>
      </c>
      <c r="E19" s="70"/>
      <c r="G19" s="21"/>
      <c r="H19" s="33"/>
      <c r="I19" s="21"/>
      <c r="J19" s="33"/>
      <c r="K19" s="21"/>
      <c r="L19" s="33"/>
      <c r="M19" s="33"/>
      <c r="N19" s="33"/>
      <c r="O19" s="33"/>
      <c r="P19" s="33"/>
      <c r="Q19" s="21"/>
      <c r="R19" s="21"/>
      <c r="S19" s="14"/>
    </row>
    <row r="20" spans="1:19">
      <c r="B20" s="7" t="s">
        <v>155</v>
      </c>
      <c r="E20" s="70"/>
      <c r="G20" s="21">
        <v>0</v>
      </c>
      <c r="H20" s="33"/>
      <c r="I20" s="21">
        <v>0</v>
      </c>
      <c r="J20" s="33"/>
      <c r="K20" s="21">
        <v>0</v>
      </c>
      <c r="L20" s="33"/>
      <c r="M20" s="21">
        <v>-6691466.8499999996</v>
      </c>
      <c r="N20" s="21"/>
      <c r="O20" s="21">
        <v>404650.37</v>
      </c>
      <c r="P20" s="21"/>
      <c r="Q20" s="21">
        <f>SUM(G20,I20,K20,M20,O20)</f>
        <v>-6286816.4799999995</v>
      </c>
      <c r="R20" s="21"/>
      <c r="S20" s="14"/>
    </row>
    <row r="21" spans="1:19" ht="20.399999999999999" thickBot="1">
      <c r="A21" s="7" t="s">
        <v>177</v>
      </c>
      <c r="E21" s="70"/>
      <c r="G21" s="88">
        <f>SUM(G18:G20)</f>
        <v>170000000</v>
      </c>
      <c r="H21" s="33"/>
      <c r="I21" s="88">
        <f>SUM(I18:I20)</f>
        <v>195658128.59999999</v>
      </c>
      <c r="J21" s="33"/>
      <c r="K21" s="88">
        <f>SUM(K18:K20)</f>
        <v>5642365.46</v>
      </c>
      <c r="L21" s="33"/>
      <c r="M21" s="88">
        <f>SUM(M18:M20)</f>
        <v>50920427.359999992</v>
      </c>
      <c r="N21" s="33"/>
      <c r="O21" s="88">
        <f>SUM(O18:O20)</f>
        <v>0</v>
      </c>
      <c r="P21" s="33"/>
      <c r="Q21" s="88">
        <f>SUM(Q18:Q20)</f>
        <v>422220921.41999996</v>
      </c>
      <c r="R21" s="33"/>
    </row>
    <row r="22" spans="1:19" ht="20.399999999999999" thickTop="1">
      <c r="E22" s="70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</sheetData>
  <mergeCells count="3">
    <mergeCell ref="G7:Q7"/>
    <mergeCell ref="G6:Q6"/>
    <mergeCell ref="K10:M10"/>
  </mergeCells>
  <pageMargins left="0.70866141732283472" right="0.35433070866141736" top="0.59055118110236227" bottom="0.74803149606299213" header="0.59055118110236227" footer="0.43307086614173229"/>
  <pageSetup paperSize="9" scale="81" firstPageNumber="8" fitToHeight="0" orientation="landscape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</sheetPr>
  <dimension ref="A1:M59"/>
  <sheetViews>
    <sheetView showGridLines="0" tabSelected="1" view="pageBreakPreview" topLeftCell="A37" zoomScaleNormal="100" zoomScaleSheetLayoutView="100" workbookViewId="0">
      <selection activeCell="A60" sqref="A60"/>
    </sheetView>
  </sheetViews>
  <sheetFormatPr defaultColWidth="9.125" defaultRowHeight="19.8"/>
  <cols>
    <col min="1" max="3" width="2.75" style="72" customWidth="1"/>
    <col min="4" max="4" width="42" style="72" customWidth="1"/>
    <col min="5" max="5" width="17.375" style="74" customWidth="1"/>
    <col min="6" max="6" width="1.25" style="74" customWidth="1"/>
    <col min="7" max="7" width="15.75" style="74" customWidth="1"/>
    <col min="8" max="8" width="1.25" style="74" customWidth="1"/>
    <col min="9" max="9" width="15.75" style="74" customWidth="1"/>
    <col min="10" max="10" width="1.25" style="74" customWidth="1"/>
    <col min="11" max="11" width="15.75" style="72" customWidth="1"/>
    <col min="12" max="12" width="1.25" style="7" customWidth="1"/>
    <col min="13" max="13" width="15.75" style="7" customWidth="1"/>
    <col min="14" max="16384" width="9.125" style="7"/>
  </cols>
  <sheetData>
    <row r="1" spans="1:13" ht="20.399999999999999">
      <c r="A1" s="34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0.399999999999999">
      <c r="A2" s="35" t="s">
        <v>122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0.399999999999999">
      <c r="A3" s="2" t="s">
        <v>175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20.399999999999999">
      <c r="A4" s="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27" t="s">
        <v>61</v>
      </c>
    </row>
    <row r="5" spans="1:13" ht="20.399999999999999">
      <c r="A5" s="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27" t="s">
        <v>62</v>
      </c>
    </row>
    <row r="6" spans="1:13">
      <c r="A6" s="74"/>
      <c r="B6" s="74"/>
      <c r="C6" s="74"/>
      <c r="D6" s="74"/>
      <c r="G6" s="113" t="s">
        <v>110</v>
      </c>
      <c r="H6" s="113"/>
      <c r="I6" s="113"/>
      <c r="J6" s="113"/>
      <c r="K6" s="113"/>
      <c r="L6" s="113"/>
      <c r="M6" s="113"/>
    </row>
    <row r="7" spans="1:13" ht="20.399999999999999">
      <c r="A7" s="74"/>
      <c r="B7" s="74"/>
      <c r="C7" s="74"/>
      <c r="D7" s="74"/>
      <c r="G7" s="113" t="s">
        <v>66</v>
      </c>
      <c r="H7" s="113"/>
      <c r="I7" s="113"/>
      <c r="J7" s="6"/>
      <c r="K7" s="115" t="s">
        <v>54</v>
      </c>
      <c r="L7" s="115"/>
      <c r="M7" s="115"/>
    </row>
    <row r="8" spans="1:13">
      <c r="G8" s="109" t="s">
        <v>148</v>
      </c>
      <c r="H8" s="37"/>
      <c r="I8" s="109" t="s">
        <v>102</v>
      </c>
      <c r="K8" s="36" t="s">
        <v>148</v>
      </c>
      <c r="L8" s="38"/>
      <c r="M8" s="36" t="s">
        <v>102</v>
      </c>
    </row>
    <row r="9" spans="1:13" ht="20.399999999999999">
      <c r="A9" s="35" t="s">
        <v>183</v>
      </c>
      <c r="G9" s="7"/>
      <c r="H9" s="7"/>
      <c r="I9" s="70"/>
      <c r="K9" s="7"/>
    </row>
    <row r="10" spans="1:13">
      <c r="B10" s="38" t="s">
        <v>126</v>
      </c>
      <c r="G10" s="79">
        <v>-5943051.4800000004</v>
      </c>
      <c r="H10" s="79"/>
      <c r="I10" s="79">
        <v>-9123201.4399999995</v>
      </c>
      <c r="J10" s="79"/>
      <c r="K10" s="79">
        <v>-3130507.23</v>
      </c>
      <c r="L10" s="79"/>
      <c r="M10" s="79">
        <v>-6691466.8499999996</v>
      </c>
    </row>
    <row r="11" spans="1:13">
      <c r="B11" s="38" t="s">
        <v>163</v>
      </c>
      <c r="G11" s="79"/>
      <c r="H11" s="79"/>
      <c r="I11" s="79"/>
      <c r="J11" s="79"/>
      <c r="K11" s="79"/>
      <c r="L11" s="79"/>
      <c r="M11" s="79"/>
    </row>
    <row r="12" spans="1:13">
      <c r="B12" s="38"/>
      <c r="C12" s="72" t="s">
        <v>159</v>
      </c>
      <c r="G12" s="79"/>
      <c r="H12" s="79"/>
      <c r="I12" s="79"/>
      <c r="J12" s="79"/>
      <c r="K12" s="79"/>
      <c r="L12" s="79"/>
      <c r="M12" s="79"/>
    </row>
    <row r="13" spans="1:13">
      <c r="B13" s="38"/>
      <c r="C13" s="72" t="s">
        <v>131</v>
      </c>
      <c r="G13" s="79">
        <v>-65324.9</v>
      </c>
      <c r="H13" s="79"/>
      <c r="I13" s="79">
        <v>-162687.07999999999</v>
      </c>
      <c r="J13" s="79"/>
      <c r="K13" s="79">
        <v>-65324.9</v>
      </c>
      <c r="L13" s="79"/>
      <c r="M13" s="79">
        <v>-162687.07999999999</v>
      </c>
    </row>
    <row r="14" spans="1:13">
      <c r="C14" s="96" t="s">
        <v>44</v>
      </c>
      <c r="D14" s="95"/>
      <c r="G14" s="79">
        <v>11715808.949999999</v>
      </c>
      <c r="H14" s="79"/>
      <c r="I14" s="79">
        <v>11486763.300000001</v>
      </c>
      <c r="J14" s="79"/>
      <c r="K14" s="79">
        <v>11299021.029999999</v>
      </c>
      <c r="L14" s="79"/>
      <c r="M14" s="79">
        <v>11269782.76</v>
      </c>
    </row>
    <row r="15" spans="1:13">
      <c r="C15" s="97" t="s">
        <v>106</v>
      </c>
      <c r="D15" s="95"/>
      <c r="G15" s="79">
        <v>127330</v>
      </c>
      <c r="H15" s="79"/>
      <c r="I15" s="79">
        <v>957984.36</v>
      </c>
      <c r="J15" s="79"/>
      <c r="K15" s="79">
        <v>127330</v>
      </c>
      <c r="L15" s="79"/>
      <c r="M15" s="79">
        <v>957984.36</v>
      </c>
    </row>
    <row r="16" spans="1:13">
      <c r="C16" s="96" t="s">
        <v>157</v>
      </c>
      <c r="D16" s="95"/>
      <c r="G16" s="79">
        <v>-209345.78</v>
      </c>
      <c r="H16" s="79"/>
      <c r="I16" s="79">
        <v>0</v>
      </c>
      <c r="J16" s="79"/>
      <c r="K16" s="79">
        <v>-209345.78</v>
      </c>
      <c r="L16" s="79"/>
      <c r="M16" s="79">
        <v>0</v>
      </c>
    </row>
    <row r="17" spans="2:13" s="7" customFormat="1">
      <c r="B17" s="72"/>
      <c r="C17" s="42" t="s">
        <v>158</v>
      </c>
      <c r="D17" s="72"/>
      <c r="E17" s="74"/>
      <c r="F17" s="74"/>
      <c r="G17" s="75">
        <v>-186913.89</v>
      </c>
      <c r="H17" s="75"/>
      <c r="I17" s="75">
        <v>0</v>
      </c>
      <c r="J17" s="75"/>
      <c r="K17" s="75">
        <v>-186913.89</v>
      </c>
      <c r="L17" s="75"/>
      <c r="M17" s="75">
        <v>0</v>
      </c>
    </row>
    <row r="18" spans="2:13" s="7" customFormat="1">
      <c r="B18" s="72"/>
      <c r="C18" s="42" t="s">
        <v>181</v>
      </c>
      <c r="D18" s="72"/>
      <c r="E18" s="74"/>
      <c r="F18" s="74"/>
      <c r="G18" s="75">
        <v>21904.81</v>
      </c>
      <c r="H18" s="75"/>
      <c r="I18" s="75">
        <v>0</v>
      </c>
      <c r="J18" s="75"/>
      <c r="K18" s="75">
        <v>21904.81</v>
      </c>
      <c r="L18" s="75"/>
      <c r="M18" s="75">
        <v>0</v>
      </c>
    </row>
    <row r="19" spans="2:13" s="7" customFormat="1">
      <c r="B19" s="72"/>
      <c r="C19" s="42" t="s">
        <v>91</v>
      </c>
      <c r="D19" s="72"/>
      <c r="E19" s="74"/>
      <c r="F19" s="74"/>
      <c r="G19" s="75">
        <v>287984.15000000002</v>
      </c>
      <c r="H19" s="75"/>
      <c r="I19" s="75">
        <v>420656.21</v>
      </c>
      <c r="J19" s="75"/>
      <c r="K19" s="75">
        <v>287984.15000000037</v>
      </c>
      <c r="L19" s="75"/>
      <c r="M19" s="75">
        <v>420656.21</v>
      </c>
    </row>
    <row r="20" spans="2:13" s="7" customFormat="1">
      <c r="B20" s="72"/>
      <c r="C20" s="97" t="s">
        <v>60</v>
      </c>
      <c r="D20" s="95"/>
      <c r="E20" s="74"/>
      <c r="F20" s="74"/>
      <c r="G20" s="79">
        <v>406776.54</v>
      </c>
      <c r="H20" s="79"/>
      <c r="I20" s="79">
        <v>392779.2</v>
      </c>
      <c r="J20" s="79"/>
      <c r="K20" s="79">
        <v>406776.54</v>
      </c>
      <c r="L20" s="79"/>
      <c r="M20" s="79">
        <v>392779.2</v>
      </c>
    </row>
    <row r="21" spans="2:13" s="7" customFormat="1">
      <c r="B21" s="72"/>
      <c r="C21" s="42" t="s">
        <v>75</v>
      </c>
      <c r="D21" s="72"/>
      <c r="E21" s="74"/>
      <c r="F21" s="74"/>
      <c r="G21" s="79">
        <v>-18522.810000000001</v>
      </c>
      <c r="H21" s="79"/>
      <c r="I21" s="79">
        <v>-30330.29</v>
      </c>
      <c r="J21" s="79"/>
      <c r="K21" s="79">
        <v>-254989.83</v>
      </c>
      <c r="L21" s="79"/>
      <c r="M21" s="79">
        <v>-415947.65</v>
      </c>
    </row>
    <row r="22" spans="2:13" s="7" customFormat="1">
      <c r="B22" s="72"/>
      <c r="C22" s="38" t="s">
        <v>81</v>
      </c>
      <c r="D22" s="72"/>
      <c r="E22" s="74"/>
      <c r="F22" s="74"/>
      <c r="G22" s="75">
        <v>4427046.32</v>
      </c>
      <c r="H22" s="79"/>
      <c r="I22" s="75">
        <v>4579810.97</v>
      </c>
      <c r="J22" s="79"/>
      <c r="K22" s="75">
        <v>3306898.47</v>
      </c>
      <c r="L22" s="79"/>
      <c r="M22" s="75">
        <v>3547577.18</v>
      </c>
    </row>
    <row r="23" spans="2:13" s="7" customFormat="1" ht="21">
      <c r="B23" s="38" t="s">
        <v>49</v>
      </c>
      <c r="C23" s="72"/>
      <c r="D23" s="72"/>
      <c r="E23" s="72"/>
      <c r="F23" s="72"/>
      <c r="G23" s="59"/>
      <c r="H23" s="77"/>
      <c r="I23" s="110"/>
      <c r="J23" s="72"/>
      <c r="K23" s="59"/>
      <c r="M23" s="59"/>
    </row>
    <row r="24" spans="2:13" s="7" customFormat="1">
      <c r="B24" s="72"/>
      <c r="C24" s="38" t="s">
        <v>15</v>
      </c>
      <c r="D24" s="72"/>
      <c r="E24" s="74"/>
      <c r="F24" s="74"/>
      <c r="G24" s="80">
        <f>SUM(G10:G22)</f>
        <v>10563691.91</v>
      </c>
      <c r="H24" s="80"/>
      <c r="I24" s="80">
        <f>SUM(I10:I22)</f>
        <v>8521775.2300000004</v>
      </c>
      <c r="J24" s="74"/>
      <c r="K24" s="80">
        <f>SUM(K10:K22)</f>
        <v>11602833.369999999</v>
      </c>
      <c r="M24" s="80">
        <f>SUM(M10:M22)</f>
        <v>9318678.1300000008</v>
      </c>
    </row>
    <row r="25" spans="2:13" s="7" customFormat="1">
      <c r="B25" s="38" t="s">
        <v>45</v>
      </c>
      <c r="C25" s="72"/>
      <c r="D25" s="72"/>
      <c r="E25" s="74"/>
      <c r="F25" s="74"/>
      <c r="G25" s="80"/>
      <c r="H25" s="80"/>
      <c r="I25" s="80"/>
      <c r="J25" s="74"/>
      <c r="K25" s="80"/>
      <c r="M25" s="80"/>
    </row>
    <row r="26" spans="2:13" s="7" customFormat="1">
      <c r="B26" s="72"/>
      <c r="C26" s="38" t="s">
        <v>64</v>
      </c>
      <c r="D26" s="72"/>
      <c r="E26" s="74"/>
      <c r="F26" s="74"/>
      <c r="G26" s="80">
        <v>17923284.079999998</v>
      </c>
      <c r="H26" s="80"/>
      <c r="I26" s="80">
        <v>12576777.59</v>
      </c>
      <c r="J26" s="80"/>
      <c r="K26" s="80">
        <v>11341338.539999999</v>
      </c>
      <c r="L26" s="80"/>
      <c r="M26" s="80">
        <v>11063134.76</v>
      </c>
    </row>
    <row r="27" spans="2:13" s="7" customFormat="1">
      <c r="B27" s="72"/>
      <c r="C27" s="38" t="s">
        <v>104</v>
      </c>
      <c r="D27" s="72"/>
      <c r="E27" s="74"/>
      <c r="F27" s="74"/>
      <c r="G27" s="80">
        <v>1414349.36</v>
      </c>
      <c r="H27" s="80"/>
      <c r="I27" s="80">
        <v>2795808.22</v>
      </c>
      <c r="J27" s="74"/>
      <c r="K27" s="80">
        <v>121872.98</v>
      </c>
      <c r="L27" s="80"/>
      <c r="M27" s="80">
        <v>-795279.19</v>
      </c>
    </row>
    <row r="28" spans="2:13" s="7" customFormat="1">
      <c r="B28" s="72"/>
      <c r="C28" s="38" t="s">
        <v>22</v>
      </c>
      <c r="D28" s="72"/>
      <c r="E28" s="74"/>
      <c r="F28" s="74"/>
      <c r="G28" s="80">
        <v>15383653.279999999</v>
      </c>
      <c r="H28" s="80"/>
      <c r="I28" s="80">
        <v>-12220963.48</v>
      </c>
      <c r="J28" s="74"/>
      <c r="K28" s="80">
        <v>15953813.15</v>
      </c>
      <c r="L28" s="80"/>
      <c r="M28" s="80">
        <v>-11971177.109999999</v>
      </c>
    </row>
    <row r="29" spans="2:13" s="7" customFormat="1">
      <c r="B29" s="72"/>
      <c r="C29" s="38" t="s">
        <v>84</v>
      </c>
      <c r="D29" s="72"/>
      <c r="E29" s="74"/>
      <c r="F29" s="74"/>
      <c r="G29" s="80">
        <v>-112039.18</v>
      </c>
      <c r="H29" s="80"/>
      <c r="I29" s="80">
        <v>-577505</v>
      </c>
      <c r="J29" s="74"/>
      <c r="K29" s="80">
        <v>0</v>
      </c>
      <c r="L29" s="80"/>
      <c r="M29" s="80">
        <v>0</v>
      </c>
    </row>
    <row r="30" spans="2:13" s="7" customFormat="1">
      <c r="B30" s="72"/>
      <c r="C30" s="38" t="s">
        <v>26</v>
      </c>
      <c r="D30" s="72"/>
      <c r="E30" s="74"/>
      <c r="F30" s="74"/>
      <c r="G30" s="80">
        <v>412307.35</v>
      </c>
      <c r="H30" s="80"/>
      <c r="I30" s="80">
        <v>586391.13</v>
      </c>
      <c r="J30" s="74"/>
      <c r="K30" s="80">
        <v>235259.51</v>
      </c>
      <c r="L30" s="80"/>
      <c r="M30" s="80">
        <v>685501.13</v>
      </c>
    </row>
    <row r="31" spans="2:13" s="7" customFormat="1">
      <c r="B31" s="38" t="s">
        <v>95</v>
      </c>
      <c r="C31" s="72"/>
      <c r="D31" s="72"/>
      <c r="E31" s="74"/>
      <c r="F31" s="74"/>
      <c r="G31" s="80"/>
      <c r="H31" s="79"/>
      <c r="I31" s="80"/>
      <c r="J31" s="74"/>
      <c r="K31" s="80"/>
      <c r="L31" s="79"/>
      <c r="M31" s="80"/>
    </row>
    <row r="32" spans="2:13" s="7" customFormat="1">
      <c r="B32" s="72"/>
      <c r="C32" s="38" t="s">
        <v>65</v>
      </c>
      <c r="D32" s="72"/>
      <c r="E32" s="74"/>
      <c r="F32" s="74"/>
      <c r="G32" s="77">
        <v>-13337636.48</v>
      </c>
      <c r="H32" s="75"/>
      <c r="I32" s="77">
        <v>-5681699.4900000002</v>
      </c>
      <c r="J32" s="74"/>
      <c r="K32" s="77">
        <v>-13064585.199999999</v>
      </c>
      <c r="L32" s="75"/>
      <c r="M32" s="77">
        <v>-5303571.63</v>
      </c>
    </row>
    <row r="33" spans="1:13">
      <c r="C33" s="38" t="s">
        <v>76</v>
      </c>
      <c r="G33" s="63">
        <v>-295150</v>
      </c>
      <c r="H33" s="75"/>
      <c r="I33" s="63">
        <v>412758.12</v>
      </c>
      <c r="K33" s="63">
        <v>-295150</v>
      </c>
      <c r="L33" s="75"/>
      <c r="M33" s="63">
        <v>412758.12</v>
      </c>
    </row>
    <row r="34" spans="1:13">
      <c r="D34" s="38" t="s">
        <v>179</v>
      </c>
      <c r="G34" s="79">
        <f>SUM(G24:G33)</f>
        <v>31952460.319999997</v>
      </c>
      <c r="H34" s="79"/>
      <c r="I34" s="79">
        <f>SUM(I24:I33)</f>
        <v>6413342.3199999994</v>
      </c>
      <c r="K34" s="79">
        <f>SUM(K24:K33)</f>
        <v>25895382.349999998</v>
      </c>
      <c r="M34" s="79">
        <f>SUM(M24:M33)</f>
        <v>3410044.21</v>
      </c>
    </row>
    <row r="35" spans="1:13">
      <c r="C35" s="38" t="s">
        <v>21</v>
      </c>
      <c r="G35" s="79">
        <v>-287291.49</v>
      </c>
      <c r="H35" s="79"/>
      <c r="I35" s="79">
        <v>-343307.61</v>
      </c>
      <c r="K35" s="79">
        <v>-280519.49</v>
      </c>
      <c r="L35" s="79"/>
      <c r="M35" s="79">
        <v>-343307.61</v>
      </c>
    </row>
    <row r="36" spans="1:13">
      <c r="C36" s="38" t="s">
        <v>55</v>
      </c>
      <c r="G36" s="79">
        <v>-1008432.27</v>
      </c>
      <c r="H36" s="79"/>
      <c r="I36" s="79">
        <v>-1105054.54</v>
      </c>
      <c r="K36" s="79">
        <v>-802996.65</v>
      </c>
      <c r="L36" s="79"/>
      <c r="M36" s="79">
        <v>-804919.06</v>
      </c>
    </row>
    <row r="37" spans="1:13">
      <c r="C37" s="38" t="s">
        <v>180</v>
      </c>
      <c r="E37" s="84"/>
      <c r="F37" s="84"/>
      <c r="G37" s="81">
        <f>SUM(G34:G36)</f>
        <v>30656736.559999999</v>
      </c>
      <c r="H37" s="75"/>
      <c r="I37" s="81">
        <f>SUM(I34:I36)</f>
        <v>4964980.169999999</v>
      </c>
      <c r="J37" s="84"/>
      <c r="K37" s="81">
        <f>SUM(K34:K36)</f>
        <v>24811866.210000001</v>
      </c>
      <c r="M37" s="81">
        <f>SUM(M34:M36)</f>
        <v>2261817.54</v>
      </c>
    </row>
    <row r="38" spans="1:13" ht="20.399999999999999">
      <c r="A38" s="35" t="s">
        <v>182</v>
      </c>
      <c r="G38" s="79"/>
      <c r="H38" s="79"/>
      <c r="I38" s="79"/>
      <c r="K38" s="79"/>
      <c r="M38" s="79"/>
    </row>
    <row r="39" spans="1:13" ht="20.399999999999999">
      <c r="A39" s="35"/>
      <c r="B39" s="72" t="s">
        <v>160</v>
      </c>
      <c r="G39" s="79">
        <v>0</v>
      </c>
      <c r="H39" s="79"/>
      <c r="I39" s="79">
        <v>2000000</v>
      </c>
      <c r="K39" s="79">
        <v>0</v>
      </c>
      <c r="M39" s="79">
        <v>0</v>
      </c>
    </row>
    <row r="40" spans="1:13">
      <c r="A40" s="38"/>
      <c r="B40" s="72" t="s">
        <v>87</v>
      </c>
      <c r="G40" s="79">
        <v>290333.39</v>
      </c>
      <c r="H40" s="79"/>
      <c r="I40" s="79">
        <v>5768.23</v>
      </c>
      <c r="K40" s="79">
        <v>288205.18</v>
      </c>
      <c r="M40" s="79">
        <v>288413.49</v>
      </c>
    </row>
    <row r="41" spans="1:13">
      <c r="A41" s="38"/>
      <c r="B41" s="72" t="s">
        <v>185</v>
      </c>
      <c r="G41" s="79">
        <v>186915.89</v>
      </c>
      <c r="H41" s="79"/>
      <c r="I41" s="79">
        <v>0</v>
      </c>
      <c r="K41" s="79">
        <v>186915.89</v>
      </c>
      <c r="M41" s="79">
        <v>0</v>
      </c>
    </row>
    <row r="42" spans="1:13">
      <c r="A42" s="38"/>
      <c r="B42" s="72" t="s">
        <v>88</v>
      </c>
      <c r="G42" s="79">
        <v>0</v>
      </c>
      <c r="H42" s="79"/>
      <c r="I42" s="79">
        <v>0</v>
      </c>
      <c r="K42" s="79">
        <v>4758049.5199999996</v>
      </c>
      <c r="M42" s="79">
        <v>3018274.92</v>
      </c>
    </row>
    <row r="43" spans="1:13">
      <c r="B43" s="38" t="s">
        <v>86</v>
      </c>
      <c r="G43" s="79">
        <v>0</v>
      </c>
      <c r="H43" s="79"/>
      <c r="I43" s="79">
        <v>0</v>
      </c>
      <c r="K43" s="79">
        <v>-5600000</v>
      </c>
      <c r="M43" s="79">
        <v>-4600000</v>
      </c>
    </row>
    <row r="44" spans="1:13">
      <c r="B44" s="38" t="s">
        <v>90</v>
      </c>
      <c r="G44" s="79">
        <v>-509672.59</v>
      </c>
      <c r="H44" s="79"/>
      <c r="I44" s="79">
        <v>-17209034.84</v>
      </c>
      <c r="K44" s="79">
        <v>-482164.08</v>
      </c>
      <c r="M44" s="79">
        <v>-12431111.859999999</v>
      </c>
    </row>
    <row r="45" spans="1:13">
      <c r="B45" s="38" t="s">
        <v>56</v>
      </c>
      <c r="G45" s="79">
        <v>-121000</v>
      </c>
      <c r="H45" s="79"/>
      <c r="I45" s="79">
        <v>-295431.64</v>
      </c>
      <c r="K45" s="79">
        <v>-121000</v>
      </c>
      <c r="M45" s="79">
        <v>-295431.64</v>
      </c>
    </row>
    <row r="46" spans="1:13">
      <c r="B46" s="38" t="s">
        <v>134</v>
      </c>
      <c r="G46" s="79">
        <v>-1579143.26</v>
      </c>
      <c r="H46" s="79"/>
      <c r="I46" s="79">
        <v>-1401521.7399999998</v>
      </c>
      <c r="K46" s="79">
        <v>-1524133.45</v>
      </c>
      <c r="M46" s="79">
        <v>-1384401.28</v>
      </c>
    </row>
    <row r="47" spans="1:13">
      <c r="C47" s="38" t="s">
        <v>78</v>
      </c>
      <c r="G47" s="81">
        <f>SUM(G39:G46)</f>
        <v>-1732566.57</v>
      </c>
      <c r="H47" s="75"/>
      <c r="I47" s="81">
        <f>SUM(I39:I46)</f>
        <v>-16900219.989999998</v>
      </c>
      <c r="K47" s="81">
        <f>SUM(K39:K46)</f>
        <v>-2494126.9400000004</v>
      </c>
      <c r="M47" s="81">
        <f>SUM(M39:M46)</f>
        <v>-15404256.369999999</v>
      </c>
    </row>
    <row r="48" spans="1:13" ht="20.399999999999999">
      <c r="A48" s="35" t="s">
        <v>184</v>
      </c>
      <c r="G48" s="75"/>
      <c r="H48" s="75"/>
      <c r="I48" s="75"/>
      <c r="K48" s="75"/>
      <c r="M48" s="75"/>
    </row>
    <row r="49" spans="1:13" ht="21">
      <c r="B49" s="72" t="s">
        <v>162</v>
      </c>
      <c r="E49"/>
      <c r="G49" s="75">
        <v>-17251803.27</v>
      </c>
      <c r="H49" s="75"/>
      <c r="I49" s="79">
        <v>15540001.640000001</v>
      </c>
      <c r="K49" s="75">
        <v>-12251803.27</v>
      </c>
      <c r="L49" s="75"/>
      <c r="M49" s="75">
        <v>16540001.640000001</v>
      </c>
    </row>
    <row r="50" spans="1:13" ht="21">
      <c r="B50" s="7" t="s">
        <v>100</v>
      </c>
      <c r="E50"/>
      <c r="G50" s="75">
        <v>-2837205.03</v>
      </c>
      <c r="H50" s="75"/>
      <c r="I50" s="79">
        <v>-2673605.9800000004</v>
      </c>
      <c r="K50" s="75">
        <v>-2837205.03</v>
      </c>
      <c r="L50" s="75"/>
      <c r="M50" s="75">
        <v>-2673605.9800000004</v>
      </c>
    </row>
    <row r="51" spans="1:13" ht="21">
      <c r="B51" s="38" t="s">
        <v>85</v>
      </c>
      <c r="E51"/>
      <c r="G51" s="75">
        <v>-4394023.3600000003</v>
      </c>
      <c r="H51" s="75"/>
      <c r="I51" s="79">
        <v>-4375674.03</v>
      </c>
      <c r="K51" s="75">
        <v>-3026625.55</v>
      </c>
      <c r="L51" s="75"/>
      <c r="M51" s="75">
        <v>-3236355.98</v>
      </c>
    </row>
    <row r="52" spans="1:13" ht="21">
      <c r="C52" s="7" t="s">
        <v>161</v>
      </c>
      <c r="E52"/>
      <c r="G52" s="81">
        <f>SUM(G49:G51)</f>
        <v>-24483031.66</v>
      </c>
      <c r="H52" s="75"/>
      <c r="I52" s="81">
        <f>SUM(I49:I51)</f>
        <v>8490721.629999999</v>
      </c>
      <c r="K52" s="81">
        <f>SUM(K49:K51)</f>
        <v>-18115633.849999998</v>
      </c>
      <c r="M52" s="81">
        <f>SUM(M49:M51)</f>
        <v>10630039.68</v>
      </c>
    </row>
    <row r="53" spans="1:13">
      <c r="A53" s="7" t="s">
        <v>124</v>
      </c>
      <c r="G53" s="79">
        <f>SUM(G37,G47,G52)</f>
        <v>4441138.3299999982</v>
      </c>
      <c r="H53" s="79"/>
      <c r="I53" s="79">
        <f>SUM(I37,I47,I52)</f>
        <v>-3444518.1900000013</v>
      </c>
      <c r="K53" s="79">
        <f>SUM(K37,K47,K52)</f>
        <v>4202105.4200000018</v>
      </c>
      <c r="M53" s="79">
        <f>SUM(M37,M47,M52)</f>
        <v>-2512399.1499999985</v>
      </c>
    </row>
    <row r="54" spans="1:13">
      <c r="A54" s="7" t="s">
        <v>152</v>
      </c>
      <c r="E54" s="72"/>
      <c r="F54" s="72"/>
      <c r="G54" s="79">
        <v>6953784.9100000001</v>
      </c>
      <c r="H54" s="79"/>
      <c r="I54" s="79">
        <v>10998385.939999999</v>
      </c>
      <c r="J54" s="72"/>
      <c r="K54" s="79">
        <v>6185153.2300000004</v>
      </c>
      <c r="M54" s="79">
        <v>9033452.8699999992</v>
      </c>
    </row>
    <row r="55" spans="1:13" ht="20.399999999999999" thickBot="1">
      <c r="A55" s="7" t="s">
        <v>153</v>
      </c>
      <c r="E55" s="72"/>
      <c r="F55" s="72"/>
      <c r="G55" s="82">
        <f>SUM(G53:G54)</f>
        <v>11394923.239999998</v>
      </c>
      <c r="H55" s="75"/>
      <c r="I55" s="82">
        <f>SUM(I53:I54)</f>
        <v>7553867.7499999981</v>
      </c>
      <c r="J55" s="72"/>
      <c r="K55" s="82">
        <f>SUM(K53:K54)</f>
        <v>10387258.650000002</v>
      </c>
      <c r="L55" s="64"/>
      <c r="M55" s="82">
        <f>SUM(M53:M54)</f>
        <v>6521053.7200000007</v>
      </c>
    </row>
    <row r="56" spans="1:13" ht="20.399999999999999" thickTop="1">
      <c r="A56" s="7"/>
      <c r="E56" s="72"/>
      <c r="F56" s="72"/>
      <c r="G56" s="75"/>
      <c r="H56" s="75"/>
      <c r="I56" s="75"/>
      <c r="J56" s="72"/>
      <c r="K56" s="75"/>
      <c r="L56" s="64"/>
      <c r="M56" s="75"/>
    </row>
    <row r="57" spans="1:13">
      <c r="A57" s="72" t="s">
        <v>118</v>
      </c>
      <c r="B57" s="7"/>
      <c r="G57" s="1"/>
      <c r="H57" s="72"/>
      <c r="I57" s="1"/>
      <c r="J57" s="1"/>
      <c r="K57" s="83"/>
      <c r="L57" s="1"/>
      <c r="M57" s="83"/>
    </row>
    <row r="58" spans="1:13">
      <c r="A58" s="72" t="s">
        <v>119</v>
      </c>
      <c r="B58" s="7"/>
      <c r="G58" s="1"/>
      <c r="H58" s="72"/>
      <c r="I58" s="1"/>
      <c r="J58" s="1"/>
      <c r="K58" s="83"/>
      <c r="L58" s="1"/>
      <c r="M58" s="83"/>
    </row>
    <row r="59" spans="1:13">
      <c r="B59" s="7" t="s">
        <v>135</v>
      </c>
      <c r="G59" s="1">
        <v>0</v>
      </c>
      <c r="H59" s="72"/>
      <c r="I59" s="1">
        <v>1310806.6399999999</v>
      </c>
      <c r="J59" s="1"/>
      <c r="K59" s="83">
        <v>0</v>
      </c>
      <c r="L59" s="1"/>
      <c r="M59" s="83">
        <v>853004.63</v>
      </c>
    </row>
  </sheetData>
  <mergeCells count="3">
    <mergeCell ref="G6:M6"/>
    <mergeCell ref="G7:I7"/>
    <mergeCell ref="K7:M7"/>
  </mergeCells>
  <pageMargins left="0.70866141732283472" right="0.35433070866141736" top="0.59055118110236227" bottom="0.59055118110236227" header="0.55118110236220474" footer="0.35433070866141736"/>
  <pageSetup paperSize="9" scale="72" firstPageNumber="9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2025-08-08T07:15:41Z</cp:lastPrinted>
  <dcterms:created xsi:type="dcterms:W3CDTF">2001-04-13T04:43:23Z</dcterms:created>
  <dcterms:modified xsi:type="dcterms:W3CDTF">2025-08-08T07:31:27Z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