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(13) QUARTER 2 (25-68)\CGH (1643784)\"/>
    </mc:Choice>
  </mc:AlternateContent>
  <xr:revisionPtr revIDLastSave="0" documentId="13_ncr:1_{1A87B8AF-3D2C-4634-A174-ACF1DB74BE0F}" xr6:coauthVersionLast="47" xr6:coauthVersionMax="47" xr10:uidLastSave="{00000000-0000-0000-0000-000000000000}"/>
  <bookViews>
    <workbookView showHorizontalScroll="0" showVerticalScroll="0" xWindow="-110" yWindow="-110" windowWidth="19420" windowHeight="11500" tabRatio="604" firstSheet="1" activeTab="6" xr2:uid="{00000000-000D-0000-FFFF-FFFF00000000}"/>
  </bookViews>
  <sheets>
    <sheet name="NAV0" sheetId="1" state="hidden" r:id="rId1"/>
    <sheet name="FS" sheetId="5" r:id="rId2"/>
    <sheet name="PL-3" sheetId="11" r:id="rId3"/>
    <sheet name="PL-6" sheetId="9" r:id="rId4"/>
    <sheet name="CE - Conso" sheetId="8" r:id="rId5"/>
    <sheet name="CE - Separate" sheetId="10" r:id="rId6"/>
    <sheet name="CF" sheetId="7" r:id="rId7"/>
    <sheet name="000" sheetId="3" state="veryHidden" r:id="rId8"/>
  </sheets>
  <definedNames>
    <definedName name="_xlnm.Print_Area" localSheetId="4">'CE - Conso'!$A$1:$Y$39</definedName>
    <definedName name="_xlnm.Print_Area" localSheetId="5">'CE - Separate'!$A$1:$O$34</definedName>
    <definedName name="_xlnm.Print_Area" localSheetId="6">CF!$A$1:$I$127</definedName>
    <definedName name="_xlnm.Print_Area" localSheetId="1">FS!$A$1:$I$126</definedName>
    <definedName name="_xlnm.Print_Area" localSheetId="2">'PL-3'!$A$1:$I$84</definedName>
    <definedName name="_xlnm.Print_Area" localSheetId="3">'PL-6'!$A$1:$I$84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0" l="1"/>
  <c r="G21" i="11"/>
  <c r="G15" i="11"/>
  <c r="E20" i="9" l="1"/>
  <c r="E22" i="9" s="1"/>
  <c r="E23" i="9" s="1"/>
  <c r="E26" i="9" s="1"/>
  <c r="E28" i="9" s="1"/>
  <c r="E11" i="11"/>
  <c r="E21" i="11"/>
  <c r="E10" i="11"/>
  <c r="E14" i="11"/>
  <c r="E16" i="11" s="1"/>
  <c r="E19" i="11"/>
  <c r="E22" i="11" s="1"/>
  <c r="C55" i="9"/>
  <c r="C112" i="5"/>
  <c r="C114" i="5" s="1"/>
  <c r="C65" i="9"/>
  <c r="G37" i="8"/>
  <c r="C80" i="7"/>
  <c r="C73" i="7"/>
  <c r="C84" i="7" s="1"/>
  <c r="G31" i="7"/>
  <c r="G25" i="7"/>
  <c r="C13" i="7"/>
  <c r="S32" i="8"/>
  <c r="U32" i="8" s="1"/>
  <c r="W32" i="8" s="1"/>
  <c r="O27" i="10"/>
  <c r="C65" i="11"/>
  <c r="S34" i="8"/>
  <c r="K34" i="8"/>
  <c r="U34" i="8"/>
  <c r="Y34" i="8" s="1"/>
  <c r="S35" i="8"/>
  <c r="U35" i="8" s="1"/>
  <c r="Y35" i="8" s="1"/>
  <c r="G27" i="11"/>
  <c r="C24" i="11"/>
  <c r="C18" i="11"/>
  <c r="C14" i="11"/>
  <c r="C16" i="11" s="1"/>
  <c r="C13" i="11"/>
  <c r="C36" i="5"/>
  <c r="C37" i="5" s="1"/>
  <c r="C23" i="5"/>
  <c r="G57" i="5"/>
  <c r="G65" i="5" s="1"/>
  <c r="C97" i="7"/>
  <c r="C102" i="7" s="1"/>
  <c r="C25" i="7"/>
  <c r="C75" i="9"/>
  <c r="C75" i="11"/>
  <c r="G12" i="11"/>
  <c r="G16" i="11" s="1"/>
  <c r="I84" i="7"/>
  <c r="G84" i="7"/>
  <c r="E84" i="7"/>
  <c r="I14" i="5"/>
  <c r="I23" i="5" s="1"/>
  <c r="E14" i="5"/>
  <c r="E23" i="5" s="1"/>
  <c r="E74" i="5"/>
  <c r="E65" i="5"/>
  <c r="E112" i="5"/>
  <c r="E114" i="5" s="1"/>
  <c r="E37" i="5"/>
  <c r="G16" i="9"/>
  <c r="G23" i="9" s="1"/>
  <c r="G26" i="9" s="1"/>
  <c r="G22" i="9"/>
  <c r="K27" i="10"/>
  <c r="G59" i="9"/>
  <c r="G60" i="9" s="1"/>
  <c r="K25" i="10" s="1"/>
  <c r="W30" i="8"/>
  <c r="K36" i="8"/>
  <c r="C74" i="5"/>
  <c r="C65" i="5"/>
  <c r="G112" i="5"/>
  <c r="G114" i="5" s="1"/>
  <c r="G74" i="5"/>
  <c r="G37" i="5"/>
  <c r="G23" i="5"/>
  <c r="I102" i="7"/>
  <c r="G102" i="7"/>
  <c r="E102" i="7"/>
  <c r="I29" i="7"/>
  <c r="I61" i="7" s="1"/>
  <c r="I65" i="7" s="1"/>
  <c r="E29" i="7"/>
  <c r="E61" i="7" s="1"/>
  <c r="E65" i="7" s="1"/>
  <c r="M19" i="10"/>
  <c r="O19" i="10" s="1"/>
  <c r="O16" i="10"/>
  <c r="M27" i="10"/>
  <c r="M24" i="10"/>
  <c r="O24" i="10"/>
  <c r="G28" i="10"/>
  <c r="E28" i="10"/>
  <c r="C28" i="10"/>
  <c r="K22" i="10"/>
  <c r="I22" i="10"/>
  <c r="G22" i="10"/>
  <c r="E22" i="10"/>
  <c r="C22" i="10"/>
  <c r="M21" i="10"/>
  <c r="O21" i="10"/>
  <c r="M17" i="10"/>
  <c r="O17" i="10"/>
  <c r="M15" i="10"/>
  <c r="O15" i="10"/>
  <c r="S21" i="8"/>
  <c r="U21" i="8" s="1"/>
  <c r="Y21" i="8" s="1"/>
  <c r="S18" i="8"/>
  <c r="U18" i="8"/>
  <c r="Y18" i="8" s="1"/>
  <c r="Q37" i="8"/>
  <c r="O37" i="8"/>
  <c r="I37" i="8"/>
  <c r="E37" i="8"/>
  <c r="C37" i="8"/>
  <c r="W27" i="8"/>
  <c r="Q27" i="8"/>
  <c r="O27" i="8"/>
  <c r="M27" i="8"/>
  <c r="K27" i="8"/>
  <c r="I27" i="8"/>
  <c r="G27" i="8"/>
  <c r="E27" i="8"/>
  <c r="C27" i="8"/>
  <c r="S36" i="8"/>
  <c r="U36" i="8"/>
  <c r="Y36" i="8" s="1"/>
  <c r="S29" i="8"/>
  <c r="U29" i="8"/>
  <c r="Y29" i="8"/>
  <c r="S26" i="8"/>
  <c r="U26" i="8"/>
  <c r="Y26" i="8" s="1"/>
  <c r="S25" i="8"/>
  <c r="U25" i="8"/>
  <c r="Y25" i="8" s="1"/>
  <c r="S23" i="8"/>
  <c r="U23" i="8"/>
  <c r="Y23" i="8" s="1"/>
  <c r="S19" i="8"/>
  <c r="U19" i="8"/>
  <c r="Y19" i="8" s="1"/>
  <c r="S17" i="8"/>
  <c r="U17" i="8"/>
  <c r="Y17" i="8"/>
  <c r="I59" i="11"/>
  <c r="I60" i="11" s="1"/>
  <c r="G59" i="11"/>
  <c r="G60" i="11" s="1"/>
  <c r="E59" i="11"/>
  <c r="E60" i="11" s="1"/>
  <c r="C59" i="11"/>
  <c r="C60" i="11" s="1"/>
  <c r="I22" i="11"/>
  <c r="G22" i="11"/>
  <c r="C22" i="11"/>
  <c r="I16" i="11"/>
  <c r="I59" i="9"/>
  <c r="I60" i="9" s="1"/>
  <c r="E59" i="9"/>
  <c r="E60" i="9" s="1"/>
  <c r="C59" i="9"/>
  <c r="C60" i="9" s="1"/>
  <c r="I22" i="9"/>
  <c r="C22" i="9"/>
  <c r="I16" i="9"/>
  <c r="E16" i="9"/>
  <c r="C16" i="9"/>
  <c r="C23" i="9" s="1"/>
  <c r="C26" i="9" s="1"/>
  <c r="I65" i="5"/>
  <c r="I112" i="5"/>
  <c r="I114" i="5" s="1"/>
  <c r="I74" i="5"/>
  <c r="I37" i="5"/>
  <c r="I23" i="9" l="1"/>
  <c r="I26" i="9" s="1"/>
  <c r="I28" i="9" s="1"/>
  <c r="E23" i="11"/>
  <c r="E26" i="11" s="1"/>
  <c r="E28" i="11" s="1"/>
  <c r="E66" i="11" s="1"/>
  <c r="E64" i="11" s="1"/>
  <c r="C23" i="11"/>
  <c r="C26" i="11" s="1"/>
  <c r="C28" i="11" s="1"/>
  <c r="C66" i="11" s="1"/>
  <c r="C64" i="11" s="1"/>
  <c r="E75" i="5"/>
  <c r="G23" i="11"/>
  <c r="G26" i="11" s="1"/>
  <c r="G28" i="11" s="1"/>
  <c r="C61" i="11"/>
  <c r="C71" i="11" s="1"/>
  <c r="C69" i="11" s="1"/>
  <c r="I23" i="11"/>
  <c r="I26" i="11" s="1"/>
  <c r="I28" i="11" s="1"/>
  <c r="I66" i="11" s="1"/>
  <c r="I64" i="11" s="1"/>
  <c r="I104" i="7"/>
  <c r="I106" i="7" s="1"/>
  <c r="C28" i="9"/>
  <c r="C66" i="9" s="1"/>
  <c r="C64" i="9" s="1"/>
  <c r="K30" i="8" s="1"/>
  <c r="C11" i="7"/>
  <c r="C29" i="7" s="1"/>
  <c r="C61" i="7" s="1"/>
  <c r="C65" i="7" s="1"/>
  <c r="C104" i="7" s="1"/>
  <c r="C106" i="7" s="1"/>
  <c r="C61" i="9"/>
  <c r="C71" i="9" s="1"/>
  <c r="C69" i="9" s="1"/>
  <c r="M30" i="8" s="1"/>
  <c r="I66" i="9"/>
  <c r="I64" i="9" s="1"/>
  <c r="I61" i="9"/>
  <c r="I71" i="9" s="1"/>
  <c r="I69" i="9" s="1"/>
  <c r="E61" i="11"/>
  <c r="E71" i="11" s="1"/>
  <c r="E69" i="11" s="1"/>
  <c r="K28" i="10"/>
  <c r="M25" i="10"/>
  <c r="M28" i="10" s="1"/>
  <c r="E66" i="9"/>
  <c r="E64" i="9" s="1"/>
  <c r="E61" i="9"/>
  <c r="E71" i="9" s="1"/>
  <c r="E69" i="9" s="1"/>
  <c r="G11" i="7"/>
  <c r="G29" i="7" s="1"/>
  <c r="G61" i="7" s="1"/>
  <c r="G65" i="7" s="1"/>
  <c r="G104" i="7" s="1"/>
  <c r="G106" i="7" s="1"/>
  <c r="G28" i="9"/>
  <c r="E104" i="7"/>
  <c r="E106" i="7" s="1"/>
  <c r="C75" i="5"/>
  <c r="C115" i="5" s="1"/>
  <c r="W37" i="8"/>
  <c r="Y32" i="8"/>
  <c r="S27" i="8"/>
  <c r="U27" i="8"/>
  <c r="Y27" i="8"/>
  <c r="M22" i="10"/>
  <c r="O22" i="10"/>
  <c r="E115" i="5"/>
  <c r="G38" i="5"/>
  <c r="G75" i="5"/>
  <c r="G115" i="5" s="1"/>
  <c r="C38" i="5"/>
  <c r="I38" i="5"/>
  <c r="I75" i="5"/>
  <c r="I115" i="5" s="1"/>
  <c r="E38" i="5"/>
  <c r="G61" i="11"/>
  <c r="G71" i="11" s="1"/>
  <c r="G69" i="11" s="1"/>
  <c r="G66" i="11"/>
  <c r="G64" i="11" s="1"/>
  <c r="I61" i="11" l="1"/>
  <c r="I71" i="11" s="1"/>
  <c r="I69" i="11" s="1"/>
  <c r="G116" i="5"/>
  <c r="G61" i="9"/>
  <c r="G71" i="9" s="1"/>
  <c r="G69" i="9" s="1"/>
  <c r="G66" i="9"/>
  <c r="S30" i="8"/>
  <c r="S37" i="8" s="1"/>
  <c r="M37" i="8"/>
  <c r="E116" i="5"/>
  <c r="I116" i="5"/>
  <c r="K37" i="8"/>
  <c r="C116" i="5"/>
  <c r="U30" i="8" l="1"/>
  <c r="U37" i="8"/>
  <c r="Y30" i="8"/>
  <c r="Y37" i="8" s="1"/>
  <c r="I25" i="10"/>
  <c r="G64" i="9"/>
  <c r="O25" i="10" l="1"/>
  <c r="O28" i="10" s="1"/>
  <c r="I28" i="10"/>
</calcChain>
</file>

<file path=xl/sharedStrings.xml><?xml version="1.0" encoding="utf-8"?>
<sst xmlns="http://schemas.openxmlformats.org/spreadsheetml/2006/main" count="552" uniqueCount="253">
  <si>
    <t>หน่วย : พันบาท</t>
  </si>
  <si>
    <t>หมายเหตุ</t>
  </si>
  <si>
    <t>ณ วันที่</t>
  </si>
  <si>
    <t>31 ธันวาคม</t>
  </si>
  <si>
    <t>“ยังไม่ได้ตรวจสอบ”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</si>
  <si>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</si>
  <si>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</si>
  <si>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</si>
  <si>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</si>
  <si>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</si>
  <si>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</si>
  <si>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</si>
  <si>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</si>
  <si>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</t>
  </si>
  <si>
    <t>ดูหมายเหตุประกอบงบการเงินแบบย่อ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</si>
  <si>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</si>
  <si>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</si>
  <si>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</si>
  <si>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</si>
  <si>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ภาษีเงินได้ค้างจ่าย</t>
  </si>
  <si>
    <t>รวมหนี้สิน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</si>
  <si>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</si>
  <si>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</si>
  <si>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</si>
  <si>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</si>
  <si>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</si>
  <si>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</si>
  <si>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รายได้</t>
  </si>
  <si>
    <t>รายได้ค่านายหน้า</t>
  </si>
  <si>
    <t>รายได้ค่าธรรมเนียมและบริการ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</si>
  <si>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</si>
  <si>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</si>
  <si>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</si>
  <si>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</si>
  <si>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</si>
  <si>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</si>
  <si>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</si>
  <si>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</si>
  <si>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</si>
  <si>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</si>
  <si>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</si>
  <si>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</si>
  <si>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</si>
  <si>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</si>
  <si>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</si>
  <si>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</si>
  <si>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</si>
  <si>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</si>
  <si>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</si>
  <si>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</si>
  <si>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</si>
  <si>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</si>
  <si>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</si>
  <si>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</si>
  <si>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</si>
  <si>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</si>
  <si>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งบการเงินรวม</t>
  </si>
  <si>
    <t>งบการเงินเฉพาะกิจการ</t>
  </si>
  <si>
    <t>สำรองจากการจ่ายโดยใช้หุ้นเป็นเกณฑ์</t>
  </si>
  <si>
    <t>รวมส่วนของบริษัทใหญ่</t>
  </si>
  <si>
    <t>ส่วนได้เสียที่ไม่มีอำนาจควบคุม</t>
  </si>
  <si>
    <t xml:space="preserve">   - สุทธิจากภาษีเงินได้</t>
  </si>
  <si>
    <t>ยอดคงเหลือ ณ วันที่ 1 มกราคม 2568</t>
  </si>
  <si>
    <t>ยังไม่ได้</t>
  </si>
  <si>
    <t>จัดสรร</t>
  </si>
  <si>
    <t>สำรองจากการจ่าย</t>
  </si>
  <si>
    <t>องค์ประกอบอื่นของส่วนของผู้ถือหุ้น</t>
  </si>
  <si>
    <t>รวมองค์ประกอบอื่น</t>
  </si>
  <si>
    <t>ของส่วนของ</t>
  </si>
  <si>
    <t>ผู้ถือหุ้น</t>
  </si>
  <si>
    <t>การจ่ายโดยใช้หุ้นเป็นเกณฑ์</t>
  </si>
  <si>
    <t xml:space="preserve">   ค่าใช้จ่ายผลประโยชน์ระยะยาวของพนักงาน </t>
  </si>
  <si>
    <t xml:space="preserve">   ค่าตัดจำหน่ายค่าใช้จ่ายในการออกหุ้นกู้</t>
  </si>
  <si>
    <t xml:space="preserve">   รายได้ดอกเบี้ย</t>
  </si>
  <si>
    <t xml:space="preserve">   เงินปันผลรับ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</si>
  <si>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</si>
  <si>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</si>
  <si>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</si>
  <si>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</si>
  <si>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สินทรัพย์อนุพันธ์</t>
  </si>
  <si>
    <t xml:space="preserve">   เงินลงทุนตามวิธีมูลค่ายุติธรรมผ่านกำไรหรือขาดทุน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</si>
  <si>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</si>
  <si>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</si>
  <si>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</si>
  <si>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</si>
  <si>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</t>
  </si>
  <si>
    <t xml:space="preserve">   ดอกเบี้ยจ่าย</t>
  </si>
  <si>
    <t xml:space="preserve">   ดอกเบี้ยรับ</t>
  </si>
  <si>
    <t>เงินสดสุทธิได้มาจาก (ใช้ไปใน) กิจกรรมดำเนินงาน</t>
  </si>
  <si>
    <t>ข้อมูลเพิ่มเติมประกอบกระแสเงินสด</t>
  </si>
  <si>
    <t>รายการที่มิใช่เงินสด:</t>
  </si>
  <si>
    <t xml:space="preserve">      ตามวิธีมูลค่ายุติธรรมผ่านกำไรขาดทุนเบ็ดเสร็จอื่น</t>
  </si>
  <si>
    <t xml:space="preserve">   การเพิ่มขึ้นของสินทรัพย์สิทธิการใช้และหนี้สินตามสัญญาเช่า</t>
  </si>
  <si>
    <t xml:space="preserve">   เงินปันผลค้างรับจากเงินลงทุนในหลักทรัพย์</t>
  </si>
  <si>
    <t>ส่วนได้เสีย</t>
  </si>
  <si>
    <t>ที่ไม่มี</t>
  </si>
  <si>
    <t xml:space="preserve">อำนาจ </t>
  </si>
  <si>
    <t>ส่วนของ</t>
  </si>
  <si>
    <t>ควบคุม</t>
  </si>
  <si>
    <t>เงินให้กู้ยืมระยะสั้นแก่บริษัทย่อย</t>
  </si>
  <si>
    <t>เงินให้กู้ยืมระยะยาวแก่กิจการอื่น - ส่วนที่ถึงกำหนดชำระ</t>
  </si>
  <si>
    <t xml:space="preserve">   ภายในหนึ่งปี</t>
  </si>
  <si>
    <t>สินค้าคงเหลือ - สินทรัพย์ดิจิทัล</t>
  </si>
  <si>
    <t>สินทรัพย์ทางการเงินหมุนเวียนอื่น</t>
  </si>
  <si>
    <t>บริษัท คันทรี่ กรุ๊ป โฮลดิ้งส์ จำกัด (มหาชน) และบริษัทย่อย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</si>
  <si>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</si>
  <si>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</si>
  <si>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</si>
  <si>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</si>
  <si>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เงินลงทุนในโครงการร่วมลงทุน</t>
  </si>
  <si>
    <t>ต้นทุนการซื้อธุรกิจที่ยังไม่ได้ปันส่วน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</si>
  <si>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</si>
  <si>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</si>
  <si>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</si>
  <si>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</si>
  <si>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หุ้นกู้อนุพันธ์</t>
  </si>
  <si>
    <t>หุ้นกู้ระยะยาวส่วนที่ถึงกำหนดชำระภายในหนึ่งปี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</si>
  <si>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</si>
  <si>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</si>
  <si>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</si>
  <si>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หุ้นกู้ระยะยาว - สุทธิจากส่วนที่ถึงกำหนดชำระภายในหนึ่งปี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</si>
  <si>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</si>
  <si>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</si>
  <si>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</si>
  <si>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</si>
  <si>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</si>
  <si>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</si>
  <si>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>ทุนเรือนหุ้น</t>
  </si>
  <si>
    <t xml:space="preserve">      หุ้นสามัญ 5,674,524,953 หุ้น มูลค่าหุ้นละ 1 บาท</t>
  </si>
  <si>
    <t xml:space="preserve"> </t>
  </si>
  <si>
    <t>หุ้นสามัญที่ถือโดยบริษัทย่อย</t>
  </si>
  <si>
    <t>รวมส่วนของผู้ถือหุ้น</t>
  </si>
  <si>
    <t>รวมหนี้สินและส่วนของผู้ถือหุ้น</t>
  </si>
  <si>
    <t>รายได้ดอกเบี้ยที่คำนวณโดยวิธีดอกเบี้ยที่แท้จริง</t>
  </si>
  <si>
    <t>กำไรจากสินทรัพย์ดิจิทัล</t>
  </si>
  <si>
    <t>ต้นทุนทางการเงิน</t>
  </si>
  <si>
    <t>ส่วนแบ่งกำไรขาดทุนเบ็ดเสร็จอื่นจากเงินลงทุนในบริษัทร่วม</t>
  </si>
  <si>
    <t xml:space="preserve">   ที่วัดมูลค่าด้วยมูลค่ายุติธรรมผ่านกำไรขาดทุนเบ็ดเสร็จอื่น</t>
  </si>
  <si>
    <t xml:space="preserve">   กำไรหรือขาดทุนในภายหลัง - สุทธิจากภาษีเงินได้</t>
  </si>
  <si>
    <t>รวมรายการที่จะไม่ถูกจัดประเภทรายการใหม่เข้าไปไว้ในส่วนของ</t>
  </si>
  <si>
    <t>งบการเปลี่ยนแปลงส่วนของผู้ถือหุ้น</t>
  </si>
  <si>
    <t>สำรองสำหรับ</t>
  </si>
  <si>
    <t>มูลค่ายุติธรรม</t>
  </si>
  <si>
    <t>เบ็ดเสร็จอื่นจาก</t>
  </si>
  <si>
    <t>บริษัทร่วม</t>
  </si>
  <si>
    <t>กำไร (ขาดทุน) เบ็ดเสร็จรวมสำหรับงวด</t>
  </si>
  <si>
    <t>ทุนสำรอง</t>
  </si>
  <si>
    <t>ตามกฎหมาย</t>
  </si>
  <si>
    <t>หุ้นเป็นเกณฑ์</t>
  </si>
  <si>
    <t>โดยใช้</t>
  </si>
  <si>
    <t>ส่วนแบ่ง</t>
  </si>
  <si>
    <t>ส่วนเกินทุน</t>
  </si>
  <si>
    <t>จากการเปลี่ยนแปลง</t>
  </si>
  <si>
    <t>สัดส่วนในบริษัทย่อย</t>
  </si>
  <si>
    <t xml:space="preserve">  ซื้อหุ้นทุนบริษัทย่อย</t>
  </si>
  <si>
    <t>ขาดทุนจากการขายเงินลงทุนในตราสารทุน</t>
  </si>
  <si>
    <t xml:space="preserve">  ที่วัดมูลค่ายุติธรรมผ่านกำไรขาดทุนเบ็ดเสร็จอื่น</t>
  </si>
  <si>
    <t xml:space="preserve">   ค่าเสื่อมราคาและค่าตัดจำหน่าย</t>
  </si>
  <si>
    <t xml:space="preserve">   ขาดทุนจากการขายและตัดจำหน่ายอุปกรณ์และสินทรัพย์ไม่มีตัวตน</t>
  </si>
  <si>
    <t xml:space="preserve">   (กำไร) ขาดทุนจากการขายเงินลงทุน</t>
  </si>
  <si>
    <t xml:space="preserve">   ต้นทุนทางการเงิน</t>
  </si>
  <si>
    <t xml:space="preserve">   สินค้าคงเหลือ - สินทรัพย์ดิจิทัล</t>
  </si>
  <si>
    <t xml:space="preserve">   สินทรัพย์ไม่หมุนเวียนอื่น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</si>
  <si>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</si>
  <si>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</si>
  <si>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 xml:space="preserve">   เงินสดจ่ายภาษีเงินได้</t>
  </si>
  <si>
    <t xml:space="preserve">   ผ่านกำไรขาดทุน</t>
  </si>
  <si>
    <t xml:space="preserve">   ผ่านกำไรขาดทุนเบ็ดเสร็จอื่น</t>
  </si>
  <si>
    <t>เงินสดรับจากตราสารหนี้ - หุ้นกู้</t>
  </si>
  <si>
    <t>ดอกเบี้ยจ่าย</t>
  </si>
  <si>
    <t>-</t>
  </si>
  <si>
    <t>หรือขาดทุนในภายหลัง</t>
  </si>
  <si>
    <t>รายการที่จะไม่ถูกจัดประเภทรายการใหม่เข้าไปไว้ในกำไร</t>
  </si>
  <si>
    <t>กำไร (ขาดทุน) จากการเปลี่ยนแปลงมูลค่าของเงินลงทุนในตราสารทุน</t>
  </si>
  <si>
    <t>กำไร (ขาดทุน) 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</si>
  <si>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</si>
  <si>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</si>
  <si>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</si>
  <si>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กำไร (ขาดทุน) เบ็ดเสร็จอื่น</t>
  </si>
  <si>
    <t>กำไร (ขาดทุน)</t>
  </si>
  <si>
    <t xml:space="preserve">จัดสรรแล้ว </t>
  </si>
  <si>
    <t>ส่วนของบริษัทใหญ่</t>
  </si>
  <si>
    <t xml:space="preserve">   เงินสดจ่ายซื้อเงินลงทุนที่กำหนดให้วัดมูลค่ายุติธรรม</t>
  </si>
  <si>
    <t xml:space="preserve">   เงินสดรับจากการขายเงินลงทุนที่กำหนดให้วัดมูลค่ายุติธรรม</t>
  </si>
  <si>
    <t xml:space="preserve">   เงินสดจ่ายซื้อเงินลงทุนตามวิธีมูลค่าราคาทุนตัดจำหน่าย</t>
  </si>
  <si>
    <t xml:space="preserve">   เงินสดรับจากการขายเงินลงทุนตามวิธีมูลค่าราคาทุนตัดจำหน่าย</t>
  </si>
  <si>
    <t xml:space="preserve">   เงินสดจ่ายซื้ออุปกรณ์และสินทรัพย์ไม่มีตัวตน</t>
  </si>
  <si>
    <t xml:space="preserve">   เงินสดรับจากเงินปันผลของเงินลงทุนในหลักทรัพย์</t>
  </si>
  <si>
    <t>เงินสดสุทธิได้มาจาก (ใช้ไปใน) กิจกรรมลงทุน</t>
  </si>
  <si>
    <t xml:space="preserve">      หุ้นสามัญ 4,152,448,429 หุ้น มูลค่าหุ้นละ 1 บาท, ชำระครบแล้ว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</si>
  <si>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</si>
  <si>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 </t>
    </r>
    <r>
      <rPr>
        <sz val="18"/>
        <rFont val="Angsana New"/>
        <family val="1"/>
        <charset val="222"/>
      </rPr>
      <t>(ต่อ)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</si>
  <si>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</si>
  <si>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</si>
  <si>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สินทรัพย์หมุนเวียน</t>
  </si>
  <si>
    <t>รวมสินทรัพย์ไม่หมุนเวียนอื่น</t>
  </si>
  <si>
    <t>ขาดทุนเบ็ดเสร็จอื่น</t>
  </si>
  <si>
    <t>เงินสดจ่ายคืนตราสารหนี้ - หุ้นกู้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</si>
  <si>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</si>
  <si>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</si>
  <si>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>เงินสดรับ (จ่าย) จากการดำเนินงาน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</si>
  <si>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</si>
  <si>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</si>
  <si>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</si>
  <si>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ณ วันที่ 30 มิถุนายน 2568</t>
  </si>
  <si>
    <t>30 มิถุนายน</t>
  </si>
  <si>
    <t>กำไร (ขาดทุน) จากกิจกรรมดำเนินงาน</t>
  </si>
  <si>
    <t>ส่วนแบ่งกำไร (ขาดทุน) จากเงินลงทุนในบริษัทร่วม</t>
  </si>
  <si>
    <t>กำไร (ขาดทุน) ก่อนค่าใช้จ่ายภาษีเงินได้</t>
  </si>
  <si>
    <t>ค่าใช้จ่ายภาษีเงินได้ (รายได้)</t>
  </si>
  <si>
    <t>กำไร (ขาดทุน) สำหรับงวด</t>
  </si>
  <si>
    <t>การแบ่งปันกำไร (ขาดทุน) สำหรับงวด</t>
  </si>
  <si>
    <t>ยอดคงเหลือ ณ วันที่ 1 มกราคม 2567</t>
  </si>
  <si>
    <t>ยอดคงเหลือ ณ วันที่ 30 มิถุนายน 2567</t>
  </si>
  <si>
    <t>ออกหุ้นสามัญเพิ่มทุน</t>
  </si>
  <si>
    <t>ทุนเรือนหุ้นเพิ่มขึ้นจากการใช้สิทธิแปลงสภาพ</t>
  </si>
  <si>
    <t xml:space="preserve">  ใบสำคัญแสดงสิทธิ</t>
  </si>
  <si>
    <t>ส่วนเกินทุนจากการเปลี่ยนแปลงสัดส่วน</t>
  </si>
  <si>
    <t xml:space="preserve">  ในบริษัทย่อย</t>
  </si>
  <si>
    <t>กำไร (ขาดทุน) ก่อนภาษีเงินได้</t>
  </si>
  <si>
    <t>รายการปรับกระทบยอดกำไร (ขาดทุน) ก่อนภาษี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</si>
  <si>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</si>
  <si>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 xml:space="preserve">   เงินสดรับจากเงินปันผลของเงินลงทุนในบริษัทร่วม</t>
  </si>
  <si>
    <t>เงินสดรับจากการขายตราสารหนี้ที่มีอนุพันธ์แฝง</t>
  </si>
  <si>
    <t>เงินสดรับจากการเพิ่มทุน</t>
  </si>
  <si>
    <t xml:space="preserve">   (กำไร) ขาดทุนจากการเปลี่ยนแปลงในมูลค่ายุติธรรมของเงินลงทุน</t>
  </si>
  <si>
    <t>สำหรับงวดสามเดือนสิ้นสุดวันที่ 30 มิถุนายน 2568</t>
  </si>
  <si>
    <t>โอนไปเป็นสำรองตามกฏหมาย</t>
  </si>
  <si>
    <t>เงินสดและรายการเทียบเท่าเงินสด ณ วันที่ 30 มิถุนายน</t>
  </si>
  <si>
    <t>ประมาณการหนี้สินค่ารื้อถอน</t>
  </si>
  <si>
    <t>ส่วนแบ่งขาดทุนจากเงินลงทุนในบริษัทร่วม</t>
  </si>
  <si>
    <t>กำไร (ขาดทุน) ต่อหุ้นของส่วนที่เป็นของบริษัทใหญ่</t>
  </si>
  <si>
    <t xml:space="preserve">   กำไร (ขาดทุน) ต่อหุ้นขั้นพื้นฐาน (บาท)</t>
  </si>
  <si>
    <t xml:space="preserve">   กำไร (ขาดทุน) ต่อหุ้นปรับลด (บาท)</t>
  </si>
  <si>
    <t xml:space="preserve">   เงินสดจ่ายซื้อเงินลงทุนในบริษัทย่อย</t>
  </si>
  <si>
    <t xml:space="preserve">   เงินสดรับชำระคืนจากเงินให้กู้ยืมระยะยาวแก่กิจการอื่น</t>
  </si>
  <si>
    <t xml:space="preserve">   เงินสดรับจากการขายอุปกรณ์</t>
  </si>
  <si>
    <t>เงินสดจ่ายสุทธิจากสถาบันการเงิน</t>
  </si>
  <si>
    <t xml:space="preserve">      ของสินทรัพย์ทางการเงิน</t>
  </si>
  <si>
    <t xml:space="preserve">   (กำไร) ขาดทุนจากการเปลี่ยนแปลงในมูลค่ายุติธรรมของตราสารอนุพันธ์</t>
  </si>
  <si>
    <t xml:space="preserve">   กำไรจากการเปลี่ยนแปลงในมูลค่ายุติธรรมของเงินลงทุน</t>
  </si>
  <si>
    <t xml:space="preserve">   ส่วนแบ่ง (กำไร) ขาดทุนจากเงินลงทุนในบริษัทร่วม</t>
  </si>
  <si>
    <t>ขาดทุนจากการดำเนินงานก่อนการเปลี่ยนแปลงในสินทรัพย์</t>
  </si>
  <si>
    <t>กำไร (ขาดทุน) และผลตอบแทนจากเครื่องมือทางการเงิน</t>
  </si>
  <si>
    <t xml:space="preserve">ผลขาดทุนด้านเครดิตที่คาดว่าจะเกิดขึ้น </t>
  </si>
  <si>
    <t>กำไร (ขาดทุน) เบ็ดเสร็จอื่น:</t>
  </si>
  <si>
    <t>การแบ่งปันกำไร (ขาดทุน) เบ็ดเสร็จรวมสำหรับงวด</t>
  </si>
  <si>
    <t xml:space="preserve">   ผลขาดทุนด้านเครดิตที่คาดว่าจะเกิดขึ้น /ขาดทุนจากการด้อยค่า 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</si>
  <si>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</si>
  <si>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</si>
  <si>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ผลกำไรจากการกลับรายการปรับลดมูลค่าสินค้าคงเหลือ - สินทรัพย์ดิจิทัล</t>
  </si>
  <si>
    <t xml:space="preserve">   ผลประโยชน์ที่จ่ายโดยใช้หุ้นเป็นเกณฑ์ (กลับรายการ)</t>
  </si>
  <si>
    <t xml:space="preserve">   เจ้าหนี้จากการซื้ออุปกรณ์และสินทรัพย์ไม่มีตัวตนเพิ่มขึ้น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</si>
</sst>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_(* #,##0_);_(* \(#,##0\);_(* &quot;-&quot;??_);_(@_)"/>
    <numFmt numFmtId="171" formatCode="_(* #,##0_);_(* \(#,##0\);_(* &quot;-&quot;????_);_(@_)"/>
    <numFmt numFmtId="172" formatCode="* #,##0_);* \(#,##0\);&quot;-&quot;??_);@"/>
    <numFmt numFmtId="173" formatCode="* \(#,##0\);* #,##0_);&quot;-&quot;??_);@"/>
    <numFmt numFmtId="174" formatCode="#,##0;\(#,##0\);\-"/>
    <numFmt numFmtId="175" formatCode="_(* #,##0_);_(* \(#,##0\);_(* &quot;-&quot;?????_);_(@_)"/>
    <numFmt numFmtId="176" formatCode="_([$€-2]\ * #,##0.00_);_([$€-2]\ * \(#,##0.00\);_([$€-2]\ * &quot;-&quot;??_);_(@_)"/>
    <numFmt numFmtId="177" formatCode="_(* #,##0.0000_);_(* \(#,##0.0000\);_(* &quot;-&quot;_);_(@_)"/>
    <numFmt numFmtId="178" formatCode="_-[$€]* #,##0.00_-;\-[$€]* #,##0.00_-;_-[$€]* &quot;-&quot;??_-;_-@_-"/>
    <numFmt numFmtId="179" formatCode="_(* #,##0.0000_);_(* \(#,##0.0000\);_(* &quot;-&quot;??_);_(@_)"/>
  </numFmts>
  <fonts count="4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sz val="15"/>
      <name val="ApFont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ApFont"/>
    </font>
    <font>
      <sz val="12"/>
      <name val="Tms Rmn"/>
      <charset val="222"/>
    </font>
    <font>
      <sz val="14"/>
      <name val="Cordia New"/>
      <family val="2"/>
    </font>
    <font>
      <sz val="15"/>
      <name val="BrowalliaUPC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6"/>
      <name val="ApFont"/>
    </font>
    <font>
      <i/>
      <sz val="16"/>
      <name val="Angsana New"/>
      <family val="1"/>
    </font>
    <font>
      <i/>
      <sz val="16"/>
      <color indexed="10"/>
      <name val="Angsana New"/>
      <family val="1"/>
    </font>
    <font>
      <sz val="18"/>
      <name val="Angsana New"/>
      <family val="1"/>
    </font>
    <font>
      <sz val="11"/>
      <color theme="1"/>
      <name val="Arial"/>
      <family val="2"/>
    </font>
    <font>
      <b/>
      <sz val="15"/>
      <name val="Angsana New"/>
      <family val="1"/>
    </font>
    <font>
      <sz val="16"/>
      <color theme="0"/>
      <name val="Angsana New"/>
      <family val="1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8.5"/>
      <color theme="1"/>
      <name val="Verdana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1"/>
      <name val="Angsana New"/>
      <family val="1"/>
    </font>
    <font>
      <sz val="11"/>
      <name val="Angsana New"/>
      <family val="1"/>
    </font>
    <font>
      <sz val="16"/>
      <color theme="1"/>
      <name val="Angsana New"/>
      <family val="1"/>
    </font>
    <font>
      <b/>
      <sz val="18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8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9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3" fillId="0" borderId="0"/>
    <xf numFmtId="0" fontId="23" fillId="0" borderId="0"/>
    <xf numFmtId="0" fontId="1" fillId="0" borderId="0"/>
    <xf numFmtId="0" fontId="1" fillId="0" borderId="0"/>
    <xf numFmtId="1" fontId="15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39" fontId="13" fillId="0" borderId="0"/>
    <xf numFmtId="0" fontId="27" fillId="0" borderId="0"/>
    <xf numFmtId="43" fontId="27" fillId="0" borderId="0" applyFont="0" applyFill="0" applyBorder="0" applyAlignment="0" applyProtection="0"/>
    <xf numFmtId="0" fontId="3" fillId="0" borderId="0"/>
    <xf numFmtId="0" fontId="27" fillId="0" borderId="0"/>
    <xf numFmtId="172" fontId="29" fillId="0" borderId="0" applyFill="0" applyBorder="0" applyProtection="0"/>
    <xf numFmtId="173" fontId="29" fillId="0" borderId="0" applyFill="0" applyBorder="0" applyProtection="0"/>
    <xf numFmtId="43" fontId="3" fillId="0" borderId="0" applyFont="0" applyFill="0" applyBorder="0" applyAlignment="0" applyProtection="0"/>
    <xf numFmtId="172" fontId="29" fillId="0" borderId="5" applyFill="0" applyProtection="0"/>
    <xf numFmtId="172" fontId="29" fillId="0" borderId="6" applyFill="0" applyProtection="0"/>
    <xf numFmtId="164" fontId="3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30" fillId="0" borderId="0" applyFont="0" applyFill="0" applyBorder="0" applyAlignment="0" applyProtection="0"/>
    <xf numFmtId="178" fontId="27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</cellStyleXfs>
  <cellXfs count="219">
    <xf numFmtId="0" fontId="0" fillId="0" borderId="0" xfId="0"/>
    <xf numFmtId="170" fontId="18" fillId="0" borderId="0" xfId="1" applyNumberFormat="1" applyFont="1" applyFill="1" applyBorder="1" applyAlignment="1">
      <alignment horizontal="center"/>
    </xf>
    <xf numFmtId="3" fontId="18" fillId="0" borderId="0" xfId="1" applyNumberFormat="1" applyFont="1" applyFill="1" applyBorder="1" applyAlignment="1">
      <alignment horizontal="right" vertical="center"/>
    </xf>
    <xf numFmtId="3" fontId="19" fillId="0" borderId="0" xfId="1" applyNumberFormat="1" applyFont="1" applyFill="1"/>
    <xf numFmtId="3" fontId="18" fillId="0" borderId="0" xfId="1" applyNumberFormat="1" applyFont="1" applyFill="1" applyBorder="1" applyAlignment="1">
      <alignment vertical="center"/>
    </xf>
    <xf numFmtId="170" fontId="10" fillId="0" borderId="0" xfId="1" applyNumberFormat="1" applyFont="1" applyFill="1" applyBorder="1" applyAlignment="1">
      <alignment horizontal="center"/>
    </xf>
    <xf numFmtId="170" fontId="18" fillId="0" borderId="0" xfId="1" applyNumberFormat="1" applyFont="1" applyFill="1" applyBorder="1" applyAlignment="1">
      <alignment horizontal="center" vertical="center"/>
    </xf>
    <xf numFmtId="170" fontId="18" fillId="0" borderId="4" xfId="1" applyNumberFormat="1" applyFont="1" applyFill="1" applyBorder="1" applyAlignment="1">
      <alignment horizontal="center" vertical="center"/>
    </xf>
    <xf numFmtId="170" fontId="18" fillId="0" borderId="3" xfId="1" applyNumberFormat="1" applyFont="1" applyFill="1" applyBorder="1" applyAlignment="1">
      <alignment horizontal="center" vertical="center"/>
    </xf>
    <xf numFmtId="170" fontId="18" fillId="0" borderId="7" xfId="1" applyNumberFormat="1" applyFont="1" applyFill="1" applyBorder="1" applyAlignment="1">
      <alignment horizontal="center"/>
    </xf>
    <xf numFmtId="3" fontId="18" fillId="0" borderId="0" xfId="1" applyNumberFormat="1" applyFont="1" applyFill="1" applyAlignment="1">
      <alignment horizontal="center" vertical="center"/>
    </xf>
    <xf numFmtId="3" fontId="18" fillId="0" borderId="0" xfId="1" applyNumberFormat="1" applyFont="1" applyFill="1" applyAlignment="1">
      <alignment vertical="center"/>
    </xf>
    <xf numFmtId="170" fontId="10" fillId="0" borderId="5" xfId="1" applyNumberFormat="1" applyFont="1" applyFill="1" applyBorder="1" applyAlignment="1">
      <alignment horizontal="center"/>
    </xf>
    <xf numFmtId="4" fontId="19" fillId="0" borderId="0" xfId="1" applyFont="1" applyFill="1"/>
    <xf numFmtId="4" fontId="26" fillId="0" borderId="0" xfId="1" applyFont="1" applyFill="1" applyAlignment="1">
      <alignment vertical="center"/>
    </xf>
    <xf numFmtId="0" fontId="19" fillId="0" borderId="0" xfId="1" applyNumberFormat="1" applyFont="1" applyFill="1"/>
    <xf numFmtId="4" fontId="7" fillId="0" borderId="0" xfId="1" applyFont="1" applyFill="1" applyAlignment="1">
      <alignment vertical="center"/>
    </xf>
    <xf numFmtId="4" fontId="10" fillId="0" borderId="0" xfId="1" applyFont="1" applyFill="1" applyAlignment="1">
      <alignment vertical="center"/>
    </xf>
    <xf numFmtId="4" fontId="12" fillId="0" borderId="0" xfId="1" applyFont="1" applyFill="1"/>
    <xf numFmtId="37" fontId="18" fillId="0" borderId="0" xfId="34" applyNumberFormat="1" applyFont="1" applyFill="1" applyAlignment="1">
      <alignment horizontal="right" vertical="center"/>
    </xf>
    <xf numFmtId="37" fontId="18" fillId="0" borderId="5" xfId="34" applyNumberFormat="1" applyFont="1" applyFill="1" applyBorder="1" applyAlignment="1">
      <alignment horizontal="right" vertical="center"/>
    </xf>
    <xf numFmtId="4" fontId="8" fillId="0" borderId="0" xfId="1" applyFont="1" applyFill="1"/>
    <xf numFmtId="171" fontId="18" fillId="0" borderId="0" xfId="1" quotePrefix="1" applyNumberFormat="1" applyFont="1" applyFill="1" applyBorder="1" applyAlignment="1">
      <alignment horizontal="center" vertical="center"/>
    </xf>
    <xf numFmtId="43" fontId="18" fillId="0" borderId="0" xfId="1" applyNumberFormat="1" applyFont="1" applyFill="1" applyBorder="1" applyAlignment="1">
      <alignment horizontal="center" vertical="center"/>
    </xf>
    <xf numFmtId="175" fontId="10" fillId="0" borderId="0" xfId="1" applyNumberFormat="1" applyFont="1" applyFill="1" applyBorder="1" applyAlignment="1">
      <alignment horizontal="center" vertical="center"/>
    </xf>
    <xf numFmtId="37" fontId="18" fillId="0" borderId="4" xfId="34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center" vertical="center"/>
    </xf>
    <xf numFmtId="37" fontId="18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horizontal="center" vertical="center"/>
    </xf>
    <xf numFmtId="37" fontId="18" fillId="0" borderId="0" xfId="1" applyNumberFormat="1" applyFont="1" applyFill="1" applyBorder="1" applyAlignment="1"/>
    <xf numFmtId="37" fontId="18" fillId="0" borderId="0" xfId="1" applyNumberFormat="1" applyFont="1" applyFill="1" applyBorder="1" applyAlignment="1">
      <alignment horizontal="right" vertical="center"/>
    </xf>
    <xf numFmtId="37" fontId="18" fillId="0" borderId="4" xfId="1" applyNumberFormat="1" applyFont="1" applyFill="1" applyBorder="1" applyAlignment="1">
      <alignment horizontal="center" vertical="center"/>
    </xf>
    <xf numFmtId="37" fontId="18" fillId="0" borderId="3" xfId="1" applyNumberFormat="1" applyFont="1" applyFill="1" applyBorder="1" applyAlignment="1">
      <alignment horizontal="right" vertical="center"/>
    </xf>
    <xf numFmtId="37" fontId="18" fillId="0" borderId="7" xfId="1" applyNumberFormat="1" applyFont="1" applyFill="1" applyBorder="1" applyAlignment="1">
      <alignment horizontal="right" vertical="center"/>
    </xf>
    <xf numFmtId="37" fontId="18" fillId="0" borderId="5" xfId="1" applyNumberFormat="1" applyFont="1" applyFill="1" applyBorder="1" applyAlignment="1">
      <alignment horizontal="right" vertical="center"/>
    </xf>
    <xf numFmtId="4" fontId="18" fillId="0" borderId="0" xfId="1" applyFont="1" applyFill="1" applyAlignment="1">
      <alignment horizontal="center" vertical="center"/>
    </xf>
    <xf numFmtId="4" fontId="7" fillId="0" borderId="0" xfId="1" applyFont="1" applyFill="1" applyBorder="1" applyAlignment="1">
      <alignment vertical="center"/>
    </xf>
    <xf numFmtId="4" fontId="10" fillId="0" borderId="0" xfId="1" applyFont="1" applyFill="1" applyBorder="1" applyAlignment="1">
      <alignment vertical="center"/>
    </xf>
    <xf numFmtId="4" fontId="12" fillId="0" borderId="0" xfId="1" applyFont="1" applyFill="1" applyBorder="1"/>
    <xf numFmtId="4" fontId="8" fillId="0" borderId="0" xfId="1" applyFont="1" applyFill="1" applyBorder="1"/>
    <xf numFmtId="170" fontId="18" fillId="0" borderId="6" xfId="1" applyNumberFormat="1" applyFont="1" applyFill="1" applyBorder="1" applyAlignment="1">
      <alignment horizontal="center" vertical="center"/>
    </xf>
    <xf numFmtId="170" fontId="10" fillId="0" borderId="5" xfId="1" applyNumberFormat="1" applyFont="1" applyFill="1" applyBorder="1" applyAlignment="1">
      <alignment horizontal="center" vertical="center"/>
    </xf>
    <xf numFmtId="171" fontId="18" fillId="0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vertical="center"/>
    </xf>
    <xf numFmtId="170" fontId="18" fillId="0" borderId="5" xfId="1" applyNumberFormat="1" applyFont="1" applyFill="1" applyBorder="1" applyAlignment="1">
      <alignment horizontal="center" vertical="center"/>
    </xf>
    <xf numFmtId="170" fontId="18" fillId="0" borderId="3" xfId="1" applyNumberFormat="1" applyFont="1" applyFill="1" applyBorder="1" applyAlignment="1">
      <alignment vertical="center"/>
    </xf>
    <xf numFmtId="170" fontId="25" fillId="0" borderId="0" xfId="1" applyNumberFormat="1" applyFont="1" applyFill="1" applyBorder="1" applyAlignment="1">
      <alignment vertical="center"/>
    </xf>
    <xf numFmtId="37" fontId="18" fillId="0" borderId="0" xfId="34" applyNumberFormat="1" applyFont="1" applyFill="1" applyBorder="1" applyAlignment="1">
      <alignment horizontal="right" vertical="center"/>
    </xf>
    <xf numFmtId="171" fontId="10" fillId="0" borderId="4" xfId="27" applyNumberFormat="1" applyFont="1" applyFill="1" applyBorder="1" applyAlignment="1">
      <alignment horizontal="center" vertical="center"/>
    </xf>
    <xf numFmtId="171" fontId="10" fillId="0" borderId="0" xfId="27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177" fontId="35" fillId="0" borderId="7" xfId="0" applyNumberFormat="1" applyFont="1" applyBorder="1" applyAlignment="1">
      <alignment horizontal="right" vertical="center"/>
    </xf>
    <xf numFmtId="177" fontId="18" fillId="0" borderId="0" xfId="0" applyNumberFormat="1" applyFont="1" applyAlignment="1">
      <alignment vertical="center"/>
    </xf>
    <xf numFmtId="38" fontId="18" fillId="0" borderId="0" xfId="13" applyNumberFormat="1" applyFont="1" applyAlignment="1">
      <alignment horizontal="left" vertical="center" indent="2"/>
    </xf>
    <xf numFmtId="38" fontId="18" fillId="0" borderId="0" xfId="13" applyNumberFormat="1" applyFont="1" applyAlignment="1">
      <alignment horizontal="left" indent="2"/>
    </xf>
    <xf numFmtId="38" fontId="18" fillId="0" borderId="0" xfId="13" applyNumberFormat="1" applyFont="1" applyAlignment="1">
      <alignment horizontal="left" vertical="center"/>
    </xf>
    <xf numFmtId="0" fontId="12" fillId="0" borderId="0" xfId="0" applyFont="1"/>
    <xf numFmtId="0" fontId="18" fillId="0" borderId="0" xfId="0" applyFont="1" applyAlignment="1">
      <alignment horizontal="left" vertical="center" indent="4"/>
    </xf>
    <xf numFmtId="41" fontId="18" fillId="0" borderId="3" xfId="9" applyNumberFormat="1" applyFont="1" applyBorder="1" applyAlignment="1">
      <alignment horizontal="right" vertical="center"/>
    </xf>
    <xf numFmtId="41" fontId="18" fillId="0" borderId="0" xfId="9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9" fillId="0" borderId="0" xfId="0" applyFont="1"/>
    <xf numFmtId="38" fontId="16" fillId="0" borderId="0" xfId="0" applyNumberFormat="1" applyFont="1" applyAlignment="1">
      <alignment horizontal="center" vertical="center"/>
    </xf>
    <xf numFmtId="37" fontId="16" fillId="0" borderId="0" xfId="9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7" fontId="10" fillId="0" borderId="0" xfId="9" applyNumberFormat="1" applyFont="1" applyAlignment="1">
      <alignment vertical="center"/>
    </xf>
    <xf numFmtId="37" fontId="10" fillId="0" borderId="0" xfId="9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169" fontId="18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3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31" fillId="0" borderId="0" xfId="11" quotePrefix="1" applyFont="1" applyAlignment="1">
      <alignment horizontal="left" vertical="center"/>
    </xf>
    <xf numFmtId="0" fontId="18" fillId="0" borderId="0" xfId="11" applyFont="1" applyAlignment="1">
      <alignment horizontal="left" vertical="center"/>
    </xf>
    <xf numFmtId="0" fontId="16" fillId="0" borderId="0" xfId="11" quotePrefix="1" applyFont="1" applyAlignment="1">
      <alignment horizontal="left" vertical="center"/>
    </xf>
    <xf numFmtId="37" fontId="18" fillId="0" borderId="0" xfId="0" quotePrefix="1" applyNumberFormat="1" applyFont="1" applyAlignment="1">
      <alignment horizontal="center" vertical="center"/>
    </xf>
    <xf numFmtId="0" fontId="18" fillId="0" borderId="0" xfId="11" quotePrefix="1" applyFont="1" applyAlignment="1">
      <alignment horizontal="center" vertical="center"/>
    </xf>
    <xf numFmtId="0" fontId="8" fillId="0" borderId="0" xfId="0" applyFont="1"/>
    <xf numFmtId="41" fontId="10" fillId="0" borderId="0" xfId="9" applyNumberFormat="1" applyFont="1" applyAlignment="1">
      <alignment horizontal="right" vertical="center"/>
    </xf>
    <xf numFmtId="4" fontId="25" fillId="0" borderId="0" xfId="1" applyFont="1" applyFill="1" applyBorder="1" applyAlignment="1">
      <alignment horizontal="right" vertical="center"/>
    </xf>
    <xf numFmtId="37" fontId="25" fillId="0" borderId="0" xfId="34" applyNumberFormat="1" applyFont="1" applyFill="1" applyAlignment="1">
      <alignment horizontal="right" vertical="center"/>
    </xf>
    <xf numFmtId="4" fontId="25" fillId="0" borderId="0" xfId="1" applyFont="1" applyFill="1" applyAlignment="1">
      <alignment horizontal="right" vertical="center"/>
    </xf>
    <xf numFmtId="175" fontId="18" fillId="0" borderId="4" xfId="1" applyNumberFormat="1" applyFont="1" applyFill="1" applyBorder="1" applyAlignment="1">
      <alignment horizontal="center" vertical="center"/>
    </xf>
    <xf numFmtId="39" fontId="19" fillId="0" borderId="0" xfId="1" applyNumberFormat="1" applyFont="1" applyFill="1"/>
    <xf numFmtId="37" fontId="1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7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37" fontId="1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18" fillId="0" borderId="0" xfId="0" applyNumberFormat="1" applyFont="1" applyAlignment="1">
      <alignment vertical="center"/>
    </xf>
    <xf numFmtId="174" fontId="37" fillId="0" borderId="0" xfId="0" applyNumberFormat="1" applyFont="1" applyAlignment="1">
      <alignment horizontal="center" vertical="center"/>
    </xf>
    <xf numFmtId="37" fontId="16" fillId="0" borderId="0" xfId="0" quotePrefix="1" applyNumberFormat="1" applyFont="1" applyAlignment="1">
      <alignment horizontal="center" vertical="top"/>
    </xf>
    <xf numFmtId="174" fontId="37" fillId="0" borderId="0" xfId="0" quotePrefix="1" applyNumberFormat="1" applyFont="1" applyAlignment="1">
      <alignment horizontal="center" vertical="top"/>
    </xf>
    <xf numFmtId="0" fontId="37" fillId="0" borderId="0" xfId="0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39" fontId="18" fillId="0" borderId="0" xfId="17" applyFont="1" applyAlignment="1">
      <alignment horizontal="left" vertical="center" indent="2"/>
    </xf>
    <xf numFmtId="170" fontId="38" fillId="0" borderId="0" xfId="1" applyNumberFormat="1" applyFont="1" applyFill="1" applyBorder="1" applyAlignment="1">
      <alignment vertical="center"/>
    </xf>
    <xf numFmtId="170" fontId="38" fillId="0" borderId="0" xfId="1" applyNumberFormat="1" applyFont="1" applyFill="1" applyBorder="1" applyAlignment="1">
      <alignment horizontal="center" vertical="center"/>
    </xf>
    <xf numFmtId="43" fontId="12" fillId="0" borderId="0" xfId="0" applyNumberFormat="1" applyFont="1"/>
    <xf numFmtId="37" fontId="18" fillId="0" borderId="0" xfId="0" applyNumberFormat="1" applyFont="1" applyAlignment="1">
      <alignment horizontal="left" vertical="center" indent="4"/>
    </xf>
    <xf numFmtId="37" fontId="16" fillId="0" borderId="0" xfId="0" applyNumberFormat="1" applyFont="1" applyAlignment="1">
      <alignment horizontal="left"/>
    </xf>
    <xf numFmtId="3" fontId="38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left" vertical="center"/>
    </xf>
    <xf numFmtId="170" fontId="38" fillId="0" borderId="0" xfId="1" applyNumberFormat="1" applyFont="1" applyFill="1" applyBorder="1" applyAlignment="1"/>
    <xf numFmtId="0" fontId="18" fillId="0" borderId="0" xfId="0" applyFont="1"/>
    <xf numFmtId="37" fontId="38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 wrapText="1"/>
    </xf>
    <xf numFmtId="37" fontId="38" fillId="0" borderId="0" xfId="34" applyNumberFormat="1" applyFont="1" applyFill="1" applyBorder="1" applyAlignment="1">
      <alignment horizontal="right" vertical="center"/>
    </xf>
    <xf numFmtId="37" fontId="18" fillId="0" borderId="3" xfId="13" applyNumberFormat="1" applyFont="1" applyBorder="1" applyAlignment="1">
      <alignment horizontal="right" vertical="center"/>
    </xf>
    <xf numFmtId="37" fontId="18" fillId="0" borderId="0" xfId="13" applyNumberFormat="1" applyFont="1" applyAlignment="1">
      <alignment horizontal="right" vertical="center"/>
    </xf>
    <xf numFmtId="170" fontId="38" fillId="0" borderId="0" xfId="13" applyNumberFormat="1" applyFont="1" applyAlignment="1">
      <alignment vertical="center"/>
    </xf>
    <xf numFmtId="170" fontId="38" fillId="0" borderId="0" xfId="1" applyNumberFormat="1" applyFont="1" applyFill="1" applyBorder="1" applyAlignment="1">
      <alignment horizontal="center"/>
    </xf>
    <xf numFmtId="39" fontId="18" fillId="0" borderId="0" xfId="17" applyFont="1" applyAlignment="1">
      <alignment horizontal="left"/>
    </xf>
    <xf numFmtId="174" fontId="38" fillId="0" borderId="0" xfId="0" applyNumberFormat="1" applyFont="1" applyAlignment="1">
      <alignment horizontal="right" vertical="center"/>
    </xf>
    <xf numFmtId="49" fontId="18" fillId="0" borderId="0" xfId="17" applyNumberFormat="1" applyFont="1" applyAlignment="1">
      <alignment horizontal="left" vertical="center" indent="4"/>
    </xf>
    <xf numFmtId="37" fontId="18" fillId="0" borderId="0" xfId="13" applyNumberFormat="1" applyFont="1" applyAlignment="1">
      <alignment horizontal="center" vertical="center"/>
    </xf>
    <xf numFmtId="39" fontId="18" fillId="0" borderId="0" xfId="17" applyFont="1" applyAlignment="1">
      <alignment horizontal="left" vertical="center"/>
    </xf>
    <xf numFmtId="37" fontId="10" fillId="0" borderId="0" xfId="9" applyNumberFormat="1" applyFont="1" applyAlignment="1">
      <alignment horizontal="right" vertical="center"/>
    </xf>
    <xf numFmtId="37" fontId="10" fillId="0" borderId="0" xfId="9" applyNumberFormat="1" applyFont="1" applyAlignment="1">
      <alignment horizontal="left" vertical="center"/>
    </xf>
    <xf numFmtId="41" fontId="38" fillId="0" borderId="0" xfId="9" applyNumberFormat="1" applyFont="1" applyAlignment="1">
      <alignment horizontal="center" vertical="center"/>
    </xf>
    <xf numFmtId="37" fontId="18" fillId="0" borderId="0" xfId="0" applyNumberFormat="1" applyFont="1" applyAlignment="1">
      <alignment horizontal="left" vertical="center" indent="2"/>
    </xf>
    <xf numFmtId="37" fontId="18" fillId="0" borderId="4" xfId="13" applyNumberFormat="1" applyFont="1" applyBorder="1" applyAlignment="1">
      <alignment horizontal="center" vertical="center"/>
    </xf>
    <xf numFmtId="37" fontId="16" fillId="0" borderId="0" xfId="0" applyNumberFormat="1" applyFont="1" applyAlignment="1">
      <alignment horizontal="left" vertical="center" indent="2"/>
    </xf>
    <xf numFmtId="37" fontId="25" fillId="0" borderId="0" xfId="13" applyNumberFormat="1" applyFont="1" applyAlignment="1">
      <alignment horizontal="right" vertical="center"/>
    </xf>
    <xf numFmtId="37" fontId="19" fillId="0" borderId="0" xfId="0" applyNumberFormat="1" applyFont="1"/>
    <xf numFmtId="0" fontId="18" fillId="0" borderId="0" xfId="0" applyFont="1" applyAlignment="1">
      <alignment horizontal="left" vertical="center" indent="2"/>
    </xf>
    <xf numFmtId="0" fontId="12" fillId="0" borderId="0" xfId="0" applyFont="1" applyAlignment="1">
      <alignment vertical="center"/>
    </xf>
    <xf numFmtId="38" fontId="18" fillId="0" borderId="0" xfId="13" applyNumberFormat="1" applyFont="1" applyAlignment="1">
      <alignment horizontal="left" vertical="top" indent="2"/>
    </xf>
    <xf numFmtId="38" fontId="18" fillId="0" borderId="0" xfId="13" applyNumberFormat="1" applyFont="1"/>
    <xf numFmtId="38" fontId="18" fillId="0" borderId="0" xfId="13" applyNumberFormat="1" applyFont="1" applyAlignment="1">
      <alignment vertical="center"/>
    </xf>
    <xf numFmtId="169" fontId="18" fillId="0" borderId="0" xfId="0" applyNumberFormat="1" applyFont="1" applyAlignment="1">
      <alignment horizontal="center" vertical="center"/>
    </xf>
    <xf numFmtId="38" fontId="18" fillId="0" borderId="0" xfId="13" applyNumberFormat="1" applyFont="1" applyAlignment="1">
      <alignment horizontal="left" vertical="top" indent="1"/>
    </xf>
    <xf numFmtId="38" fontId="18" fillId="0" borderId="0" xfId="13" applyNumberFormat="1" applyFont="1" applyAlignment="1">
      <alignment vertical="top"/>
    </xf>
    <xf numFmtId="38" fontId="18" fillId="0" borderId="0" xfId="13" applyNumberFormat="1" applyFont="1" applyAlignment="1">
      <alignment horizontal="left" vertical="center" indent="4"/>
    </xf>
    <xf numFmtId="0" fontId="16" fillId="0" borderId="0" xfId="9" applyFont="1" applyAlignment="1">
      <alignment vertical="center"/>
    </xf>
    <xf numFmtId="0" fontId="18" fillId="0" borderId="0" xfId="9" applyFont="1" applyAlignment="1">
      <alignment vertical="center"/>
    </xf>
    <xf numFmtId="0" fontId="3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8" fillId="0" borderId="0" xfId="0" applyFont="1" applyAlignment="1">
      <alignment horizontal="left"/>
    </xf>
    <xf numFmtId="0" fontId="10" fillId="0" borderId="0" xfId="0" applyFont="1"/>
    <xf numFmtId="0" fontId="10" fillId="0" borderId="0" xfId="12" applyFont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10" fillId="0" borderId="0" xfId="12" applyNumberFormat="1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0" fontId="9" fillId="0" borderId="3" xfId="9" applyFont="1" applyBorder="1" applyAlignment="1">
      <alignment horizontal="center"/>
    </xf>
    <xf numFmtId="174" fontId="9" fillId="0" borderId="0" xfId="9" applyNumberFormat="1" applyFont="1" applyAlignment="1">
      <alignment horizontal="center" wrapText="1"/>
    </xf>
    <xf numFmtId="0" fontId="10" fillId="0" borderId="0" xfId="12" applyFont="1" applyAlignment="1">
      <alignment horizontal="center" vertical="center"/>
    </xf>
    <xf numFmtId="0" fontId="9" fillId="0" borderId="0" xfId="9" applyFont="1"/>
    <xf numFmtId="0" fontId="9" fillId="0" borderId="0" xfId="9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4" xfId="0" applyFont="1" applyBorder="1"/>
    <xf numFmtId="37" fontId="9" fillId="0" borderId="4" xfId="12" applyNumberFormat="1" applyFont="1" applyBorder="1" applyAlignment="1">
      <alignment horizontal="center" vertical="center"/>
    </xf>
    <xf numFmtId="0" fontId="24" fillId="0" borderId="0" xfId="12" applyFont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169" fontId="10" fillId="0" borderId="0" xfId="12" applyNumberFormat="1" applyFont="1" applyAlignment="1">
      <alignment vertical="center"/>
    </xf>
    <xf numFmtId="0" fontId="9" fillId="0" borderId="0" xfId="12" applyFont="1" applyAlignment="1">
      <alignment vertical="center"/>
    </xf>
    <xf numFmtId="170" fontId="10" fillId="0" borderId="0" xfId="0" applyNumberFormat="1" applyFont="1"/>
    <xf numFmtId="0" fontId="7" fillId="0" borderId="0" xfId="0" applyFont="1"/>
    <xf numFmtId="170" fontId="9" fillId="0" borderId="0" xfId="9" applyNumberFormat="1" applyFont="1" applyAlignment="1">
      <alignment horizontal="center" vertical="top"/>
    </xf>
    <xf numFmtId="174" fontId="33" fillId="0" borderId="0" xfId="9" applyNumberFormat="1" applyFont="1" applyAlignment="1">
      <alignment horizontal="center"/>
    </xf>
    <xf numFmtId="174" fontId="34" fillId="0" borderId="0" xfId="9" applyNumberFormat="1" applyFont="1" applyAlignment="1">
      <alignment horizontal="center"/>
    </xf>
    <xf numFmtId="174" fontId="34" fillId="0" borderId="0" xfId="9" applyNumberFormat="1" applyFont="1" applyAlignment="1">
      <alignment horizontal="right"/>
    </xf>
    <xf numFmtId="174" fontId="34" fillId="0" borderId="0" xfId="9" applyNumberFormat="1" applyFont="1"/>
    <xf numFmtId="170" fontId="34" fillId="0" borderId="0" xfId="9" applyNumberFormat="1" applyFont="1"/>
    <xf numFmtId="170" fontId="10" fillId="0" borderId="0" xfId="12" applyNumberFormat="1" applyFont="1" applyAlignment="1">
      <alignment vertical="center"/>
    </xf>
    <xf numFmtId="37" fontId="34" fillId="0" borderId="0" xfId="9" applyNumberFormat="1" applyFont="1" applyAlignment="1">
      <alignment horizontal="right"/>
    </xf>
    <xf numFmtId="174" fontId="10" fillId="0" borderId="0" xfId="9" applyNumberFormat="1" applyFont="1"/>
    <xf numFmtId="170" fontId="16" fillId="0" borderId="0" xfId="0" applyNumberFormat="1" applyFont="1" applyAlignment="1">
      <alignment horizontal="center" vertical="center"/>
    </xf>
    <xf numFmtId="174" fontId="16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170" fontId="18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70" fontId="18" fillId="0" borderId="0" xfId="13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3"/>
    </xf>
    <xf numFmtId="37" fontId="19" fillId="0" borderId="0" xfId="0" applyNumberFormat="1" applyFont="1" applyAlignment="1">
      <alignment horizontal="right"/>
    </xf>
    <xf numFmtId="170" fontId="35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41" fontId="35" fillId="0" borderId="0" xfId="0" applyNumberFormat="1" applyFont="1" applyAlignment="1">
      <alignment horizontal="right" vertical="center"/>
    </xf>
    <xf numFmtId="41" fontId="35" fillId="0" borderId="0" xfId="0" applyNumberFormat="1" applyFont="1" applyAlignment="1">
      <alignment vertical="center"/>
    </xf>
    <xf numFmtId="176" fontId="35" fillId="0" borderId="0" xfId="0" applyNumberFormat="1" applyFont="1" applyAlignment="1">
      <alignment vertical="center"/>
    </xf>
    <xf numFmtId="170" fontId="35" fillId="0" borderId="5" xfId="0" applyNumberFormat="1" applyFont="1" applyBorder="1" applyAlignment="1">
      <alignment horizontal="right" vertical="center"/>
    </xf>
    <xf numFmtId="41" fontId="35" fillId="0" borderId="5" xfId="0" applyNumberFormat="1" applyFont="1" applyBorder="1" applyAlignment="1">
      <alignment horizontal="right" vertical="center"/>
    </xf>
    <xf numFmtId="179" fontId="35" fillId="0" borderId="0" xfId="0" applyNumberFormat="1" applyFont="1" applyAlignment="1">
      <alignment horizontal="right" vertical="center"/>
    </xf>
    <xf numFmtId="170" fontId="19" fillId="0" borderId="0" xfId="0" applyNumberFormat="1" applyFont="1"/>
    <xf numFmtId="170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75" fontId="18" fillId="0" borderId="0" xfId="1" applyNumberFormat="1" applyFont="1" applyFill="1" applyBorder="1" applyAlignment="1">
      <alignment horizontal="center" vertical="center"/>
    </xf>
    <xf numFmtId="174" fontId="10" fillId="0" borderId="0" xfId="1" applyNumberFormat="1" applyFont="1" applyFill="1" applyBorder="1" applyAlignment="1">
      <alignment horizontal="center" vertical="center"/>
    </xf>
    <xf numFmtId="174" fontId="10" fillId="0" borderId="5" xfId="1" applyNumberFormat="1" applyFont="1" applyFill="1" applyBorder="1" applyAlignment="1">
      <alignment horizontal="center" vertical="center"/>
    </xf>
    <xf numFmtId="174" fontId="18" fillId="0" borderId="0" xfId="13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39" fontId="17" fillId="0" borderId="0" xfId="0" applyNumberFormat="1" applyFont="1" applyAlignment="1">
      <alignment horizontal="center" vertical="center"/>
    </xf>
    <xf numFmtId="0" fontId="16" fillId="0" borderId="4" xfId="0" applyFont="1" applyBorder="1" applyAlignment="1">
      <alignment horizontal="right" vertical="center"/>
    </xf>
    <xf numFmtId="39" fontId="16" fillId="0" borderId="4" xfId="0" applyNumberFormat="1" applyFont="1" applyBorder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174" fontId="16" fillId="0" borderId="0" xfId="0" applyNumberFormat="1" applyFont="1" applyAlignment="1">
      <alignment horizontal="center" vertical="center"/>
    </xf>
    <xf numFmtId="37" fontId="9" fillId="0" borderId="4" xfId="12" applyNumberFormat="1" applyFont="1" applyBorder="1" applyAlignment="1">
      <alignment horizontal="center" vertical="center"/>
    </xf>
    <xf numFmtId="37" fontId="10" fillId="0" borderId="0" xfId="12" applyNumberFormat="1" applyFont="1" applyAlignment="1">
      <alignment horizontal="center" vertical="center"/>
    </xf>
    <xf numFmtId="174" fontId="9" fillId="0" borderId="4" xfId="9" applyNumberFormat="1" applyFont="1" applyBorder="1" applyAlignment="1">
      <alignment horizontal="center" wrapText="1"/>
    </xf>
    <xf numFmtId="0" fontId="9" fillId="0" borderId="3" xfId="9" applyFont="1" applyBorder="1" applyAlignment="1">
      <alignment horizontal="center"/>
    </xf>
    <xf numFmtId="0" fontId="16" fillId="0" borderId="4" xfId="0" applyFont="1" applyBorder="1" applyAlignment="1">
      <alignment horizontal="right"/>
    </xf>
    <xf numFmtId="37" fontId="9" fillId="0" borderId="3" xfId="12" applyNumberFormat="1" applyFont="1" applyBorder="1" applyAlignment="1">
      <alignment horizontal="center" vertical="center"/>
    </xf>
    <xf numFmtId="37" fontId="10" fillId="0" borderId="6" xfId="12" applyNumberFormat="1" applyFont="1" applyBorder="1" applyAlignment="1">
      <alignment horizontal="center" vertical="center"/>
    </xf>
    <xf numFmtId="0" fontId="16" fillId="0" borderId="0" xfId="9" applyFont="1" applyAlignment="1">
      <alignment horizontal="center" vertical="center"/>
    </xf>
    <xf numFmtId="37" fontId="18" fillId="0" borderId="6" xfId="0" applyNumberFormat="1" applyFont="1" applyBorder="1" applyAlignment="1">
      <alignment horizontal="center" vertical="center"/>
    </xf>
  </cellXfs>
  <cellStyles count="39">
    <cellStyle name="Comma" xfId="1" builtinId="3"/>
    <cellStyle name="Comma 2" xfId="24" xr:uid="{00000000-0005-0000-0000-000001000000}"/>
    <cellStyle name="Comma 27" xfId="38" xr:uid="{1D720343-8A3A-466E-BFD3-ADFC94066C4F}"/>
    <cellStyle name="Comma 3" xfId="30" xr:uid="{00000000-0005-0000-0000-000002000000}"/>
    <cellStyle name="Comma 4" xfId="19" xr:uid="{00000000-0005-0000-0000-000003000000}"/>
    <cellStyle name="Comma 6" xfId="27" xr:uid="{00000000-0005-0000-0000-000004000000}"/>
    <cellStyle name="Comma 8" xfId="34" xr:uid="{815B61A7-17B4-4F2D-B40E-89A3B5D40609}"/>
    <cellStyle name="comma zerodec" xfId="2" xr:uid="{00000000-0005-0000-0000-000005000000}"/>
    <cellStyle name="Credit" xfId="23" xr:uid="{00000000-0005-0000-0000-000006000000}"/>
    <cellStyle name="Currency1" xfId="3" xr:uid="{00000000-0005-0000-0000-000007000000}"/>
    <cellStyle name="Debit" xfId="22" xr:uid="{00000000-0005-0000-0000-000008000000}"/>
    <cellStyle name="Debit subtotal" xfId="26" xr:uid="{00000000-0005-0000-0000-000009000000}"/>
    <cellStyle name="Debit Total" xfId="25" xr:uid="{00000000-0005-0000-0000-00000A000000}"/>
    <cellStyle name="Dollar (zero dec)" xfId="4" xr:uid="{00000000-0005-0000-0000-00000B000000}"/>
    <cellStyle name="Grey" xfId="5" xr:uid="{00000000-0005-0000-0000-00000C000000}"/>
    <cellStyle name="Input [yellow]" xfId="6" xr:uid="{00000000-0005-0000-0000-00000D000000}"/>
    <cellStyle name="no dec" xfId="7" xr:uid="{00000000-0005-0000-0000-00000E000000}"/>
    <cellStyle name="Normal" xfId="0" builtinId="0"/>
    <cellStyle name="Normal - Style1" xfId="8" xr:uid="{00000000-0005-0000-0000-000010000000}"/>
    <cellStyle name="Normal 2" xfId="9" xr:uid="{00000000-0005-0000-0000-000011000000}"/>
    <cellStyle name="Normal 2 2" xfId="20" xr:uid="{00000000-0005-0000-0000-000012000000}"/>
    <cellStyle name="Normal 2 3" xfId="28" xr:uid="{00000000-0005-0000-0000-000013000000}"/>
    <cellStyle name="Normal 2 9" xfId="37" xr:uid="{A6C0C9CD-9FD3-465D-987A-2DC95D43B368}"/>
    <cellStyle name="Normal 3" xfId="29" xr:uid="{00000000-0005-0000-0000-000014000000}"/>
    <cellStyle name="Normal 3 13" xfId="36" xr:uid="{4D415F78-110B-44E8-BF2B-9DB205BF43C7}"/>
    <cellStyle name="Normal 4" xfId="18" xr:uid="{00000000-0005-0000-0000-000015000000}"/>
    <cellStyle name="Normal 5" xfId="21" xr:uid="{00000000-0005-0000-0000-000016000000}"/>
    <cellStyle name="Normal 6" xfId="10" xr:uid="{00000000-0005-0000-0000-000017000000}"/>
    <cellStyle name="Normal 7" xfId="31" xr:uid="{00000000-0005-0000-0000-000018000000}"/>
    <cellStyle name="Normal 8" xfId="33" xr:uid="{00000000-0005-0000-0000-000019000000}"/>
    <cellStyle name="Normal 9" xfId="32" xr:uid="{00000000-0005-0000-0000-00001A000000}"/>
    <cellStyle name="Normal 98" xfId="35" xr:uid="{02CF653A-539C-45AD-BA35-B2A02A4F28EA}"/>
    <cellStyle name="Normal_Bs&amp;plt_Q3'07" xfId="11" xr:uid="{00000000-0005-0000-0000-00001B000000}"/>
    <cellStyle name="Normal_CET - N096" xfId="12" xr:uid="{00000000-0005-0000-0000-00001C000000}"/>
    <cellStyle name="Normal_งบGBST'Q449" xfId="13" xr:uid="{00000000-0005-0000-0000-00001D000000}"/>
    <cellStyle name="Percent [2]" xfId="14" xr:uid="{00000000-0005-0000-0000-00001E000000}"/>
    <cellStyle name="Quantity" xfId="15" xr:uid="{00000000-0005-0000-0000-00001F000000}"/>
    <cellStyle name="ปกติ_P004T-ก.ย.48" xfId="16" xr:uid="{00000000-0005-0000-0000-000020000000}"/>
    <cellStyle name="ปกติ_Sheet1_P004T-ก.ย.48" xfId="17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26"/>
  <sheetViews>
    <sheetView view="pageBreakPreview" topLeftCell="A119" zoomScale="65" zoomScaleNormal="90" zoomScaleSheetLayoutView="65" workbookViewId="0">
      <selection activeCell="A127" sqref="A127:XFD129"/>
    </sheetView>
  </sheetViews>
  <sheetFormatPr defaultColWidth="10.1796875" defaultRowHeight="24" customHeight="1"/>
  <cols>
    <col min="1" max="1" width="51.54296875" style="62" customWidth="1"/>
    <col min="2" max="2" width="9.1796875" style="3" bestFit="1" customWidth="1"/>
    <col min="3" max="3" width="14.1796875" style="132" customWidth="1"/>
    <col min="4" max="4" width="1.81640625" style="132" customWidth="1"/>
    <col min="5" max="5" width="14.1796875" style="132" customWidth="1"/>
    <col min="6" max="6" width="1.81640625" style="132" customWidth="1"/>
    <col min="7" max="7" width="14.1796875" style="132" customWidth="1"/>
    <col min="8" max="8" width="1.81640625" style="132" customWidth="1"/>
    <col min="9" max="9" width="14.1796875" style="132" customWidth="1"/>
    <col min="10" max="10" width="21.81640625" style="21" bestFit="1" customWidth="1"/>
    <col min="11" max="11" width="22.453125" style="81" bestFit="1" customWidth="1"/>
    <col min="12" max="12" width="10.1796875" style="81"/>
    <col min="13" max="13" width="23.1796875" style="40" customWidth="1"/>
    <col min="14" max="14" width="17.453125" style="81" customWidth="1"/>
    <col min="15" max="16" width="10.1796875" style="81"/>
    <col min="17" max="17" width="10.81640625" style="81" bestFit="1" customWidth="1"/>
    <col min="18" max="16384" width="10.1796875" style="81"/>
  </cols>
  <sheetData>
    <row r="1" spans="1:17" s="90" customFormat="1" ht="26">
      <c r="A1" s="204" t="s">
        <v>104</v>
      </c>
      <c r="B1" s="204"/>
      <c r="C1" s="205"/>
      <c r="D1" s="204"/>
      <c r="E1" s="205"/>
      <c r="F1" s="204"/>
      <c r="G1" s="204"/>
      <c r="H1" s="204"/>
      <c r="I1" s="204"/>
      <c r="J1" s="16"/>
      <c r="K1" s="89"/>
      <c r="M1" s="37"/>
    </row>
    <row r="2" spans="1:17" s="90" customFormat="1" ht="26">
      <c r="A2" s="204" t="s">
        <v>51</v>
      </c>
      <c r="B2" s="204"/>
      <c r="C2" s="205"/>
      <c r="D2" s="204"/>
      <c r="E2" s="205"/>
      <c r="F2" s="204"/>
      <c r="G2" s="204"/>
      <c r="H2" s="204"/>
      <c r="I2" s="204"/>
      <c r="J2" s="16"/>
      <c r="K2" s="89"/>
      <c r="M2" s="37"/>
    </row>
    <row r="3" spans="1:17" s="90" customFormat="1" ht="26">
      <c r="A3" s="204" t="s">
        <v>204</v>
      </c>
      <c r="B3" s="204"/>
      <c r="C3" s="205"/>
      <c r="D3" s="204"/>
      <c r="E3" s="205"/>
      <c r="F3" s="204"/>
      <c r="G3" s="204"/>
      <c r="H3" s="204"/>
      <c r="I3" s="204"/>
      <c r="J3" s="16"/>
      <c r="K3" s="89"/>
      <c r="M3" s="37"/>
    </row>
    <row r="4" spans="1:17" s="90" customFormat="1" ht="23">
      <c r="A4" s="206" t="s">
        <v>0</v>
      </c>
      <c r="B4" s="206"/>
      <c r="C4" s="207"/>
      <c r="D4" s="206"/>
      <c r="E4" s="207"/>
      <c r="F4" s="206"/>
      <c r="G4" s="206"/>
      <c r="H4" s="206"/>
      <c r="I4" s="206"/>
      <c r="J4" s="16"/>
      <c r="K4" s="91"/>
      <c r="M4" s="37"/>
    </row>
    <row r="5" spans="1:17" s="95" customFormat="1" ht="9" customHeight="1">
      <c r="A5" s="92"/>
      <c r="B5" s="10"/>
      <c r="C5" s="93"/>
      <c r="D5" s="93"/>
      <c r="E5" s="93"/>
      <c r="F5" s="93"/>
      <c r="G5" s="93"/>
      <c r="H5" s="93"/>
      <c r="I5" s="93"/>
      <c r="J5" s="17"/>
      <c r="K5" s="94"/>
      <c r="M5" s="38"/>
    </row>
    <row r="6" spans="1:17" s="57" customFormat="1" ht="23">
      <c r="A6" s="96"/>
      <c r="B6" s="88" t="s">
        <v>1</v>
      </c>
      <c r="C6" s="208" t="s">
        <v>56</v>
      </c>
      <c r="D6" s="208"/>
      <c r="E6" s="208"/>
      <c r="F6" s="88"/>
      <c r="G6" s="208" t="s">
        <v>57</v>
      </c>
      <c r="H6" s="208"/>
      <c r="I6" s="208"/>
      <c r="J6" s="18"/>
      <c r="K6" s="97"/>
      <c r="M6" s="39"/>
    </row>
    <row r="7" spans="1:17" s="57" customFormat="1" ht="24" customHeight="1">
      <c r="A7" s="96"/>
      <c r="B7" s="88"/>
      <c r="C7" s="88" t="s">
        <v>2</v>
      </c>
      <c r="D7" s="88"/>
      <c r="E7" s="98" t="s">
        <v>2</v>
      </c>
      <c r="F7" s="88"/>
      <c r="G7" s="98" t="s">
        <v>2</v>
      </c>
      <c r="H7" s="88"/>
      <c r="I7" s="88" t="s">
        <v>2</v>
      </c>
      <c r="J7" s="18"/>
      <c r="K7" s="99"/>
      <c r="M7" s="39"/>
    </row>
    <row r="8" spans="1:17" s="57" customFormat="1" ht="24" customHeight="1">
      <c r="A8" s="96"/>
      <c r="B8" s="88"/>
      <c r="C8" s="88" t="s">
        <v>205</v>
      </c>
      <c r="D8" s="88"/>
      <c r="E8" s="98" t="s">
        <v>3</v>
      </c>
      <c r="F8" s="88"/>
      <c r="G8" s="88" t="s">
        <v>205</v>
      </c>
      <c r="H8" s="88"/>
      <c r="I8" s="98" t="s">
        <v>3</v>
      </c>
      <c r="J8" s="18"/>
      <c r="K8" s="99"/>
      <c r="M8" s="39"/>
    </row>
    <row r="9" spans="1:17" s="57" customFormat="1" ht="24" customHeight="1">
      <c r="A9" s="96"/>
      <c r="B9" s="88"/>
      <c r="C9" s="65">
        <v>2568</v>
      </c>
      <c r="D9" s="65"/>
      <c r="E9" s="65">
        <v>2567</v>
      </c>
      <c r="F9" s="65"/>
      <c r="G9" s="65">
        <v>2568</v>
      </c>
      <c r="H9" s="65"/>
      <c r="I9" s="65">
        <v>2567</v>
      </c>
      <c r="J9" s="18"/>
      <c r="K9" s="100"/>
      <c r="M9" s="39"/>
    </row>
    <row r="10" spans="1:17" s="57" customFormat="1" ht="24" customHeight="1">
      <c r="A10" s="96"/>
      <c r="B10" s="88"/>
      <c r="C10" s="88" t="s">
        <v>4</v>
      </c>
      <c r="D10" s="88"/>
      <c r="E10" s="88"/>
      <c r="F10" s="88"/>
      <c r="G10" s="88" t="s">
        <v>4</v>
      </c>
      <c r="H10" s="88"/>
      <c r="I10" s="88"/>
      <c r="J10" s="18"/>
      <c r="K10" s="100"/>
      <c r="M10" s="39"/>
    </row>
    <row r="11" spans="1:17" s="57" customFormat="1" ht="24" customHeight="1">
      <c r="A11" s="65" t="s">
        <v>5</v>
      </c>
      <c r="B11" s="101"/>
      <c r="C11" s="93"/>
      <c r="D11" s="93"/>
      <c r="E11" s="93"/>
      <c r="F11" s="93"/>
      <c r="G11" s="93"/>
      <c r="H11" s="93"/>
      <c r="I11" s="88"/>
      <c r="J11" s="18"/>
      <c r="K11" s="94"/>
      <c r="M11" s="39"/>
    </row>
    <row r="12" spans="1:17" s="57" customFormat="1" ht="24" customHeight="1">
      <c r="A12" s="96" t="s">
        <v>194</v>
      </c>
      <c r="B12" s="101"/>
      <c r="C12" s="93"/>
      <c r="D12" s="93"/>
      <c r="E12" s="93"/>
      <c r="F12" s="93"/>
      <c r="G12" s="93"/>
      <c r="H12" s="93"/>
      <c r="I12" s="88"/>
      <c r="J12" s="18"/>
      <c r="K12" s="94"/>
      <c r="M12" s="39"/>
    </row>
    <row r="13" spans="1:17" s="57" customFormat="1" ht="24" customHeight="1">
      <c r="A13" s="102" t="s">
        <v>6</v>
      </c>
      <c r="B13" s="79">
        <v>4</v>
      </c>
      <c r="C13" s="31">
        <v>1060192</v>
      </c>
      <c r="D13" s="31"/>
      <c r="E13" s="31">
        <v>595203</v>
      </c>
      <c r="F13" s="31"/>
      <c r="G13" s="31">
        <v>101138</v>
      </c>
      <c r="H13" s="31"/>
      <c r="I13" s="31">
        <v>108871</v>
      </c>
      <c r="J13" s="18"/>
      <c r="K13" s="103"/>
      <c r="L13" s="18"/>
      <c r="M13" s="39"/>
      <c r="N13" s="18"/>
      <c r="P13" s="18"/>
    </row>
    <row r="14" spans="1:17" s="57" customFormat="1" ht="24" customHeight="1">
      <c r="A14" s="102" t="s">
        <v>192</v>
      </c>
      <c r="B14" s="79"/>
      <c r="C14" s="31">
        <v>296186</v>
      </c>
      <c r="D14" s="31"/>
      <c r="E14" s="31">
        <f>289268</f>
        <v>289268</v>
      </c>
      <c r="F14" s="31"/>
      <c r="G14" s="31">
        <v>180654</v>
      </c>
      <c r="H14" s="31"/>
      <c r="I14" s="31">
        <f>134999+1</f>
        <v>135000</v>
      </c>
      <c r="J14" s="18"/>
      <c r="K14" s="104"/>
      <c r="L14" s="18"/>
      <c r="M14" s="39"/>
      <c r="N14" s="18"/>
      <c r="P14" s="18"/>
      <c r="Q14" s="105"/>
    </row>
    <row r="15" spans="1:17" s="57" customFormat="1" ht="24" customHeight="1">
      <c r="A15" s="102" t="s">
        <v>7</v>
      </c>
      <c r="B15" s="79">
        <v>5</v>
      </c>
      <c r="C15" s="31">
        <v>150837</v>
      </c>
      <c r="D15" s="31"/>
      <c r="E15" s="31">
        <v>81587</v>
      </c>
      <c r="F15" s="31"/>
      <c r="G15" s="29" t="s">
        <v>170</v>
      </c>
      <c r="H15" s="29"/>
      <c r="I15" s="29" t="s">
        <v>170</v>
      </c>
      <c r="J15" s="18"/>
      <c r="K15" s="103"/>
      <c r="L15" s="18"/>
      <c r="M15" s="39"/>
      <c r="N15" s="18"/>
      <c r="P15" s="18"/>
    </row>
    <row r="16" spans="1:17" s="57" customFormat="1" ht="24" customHeight="1">
      <c r="A16" s="102" t="s">
        <v>8</v>
      </c>
      <c r="B16" s="93">
        <v>6</v>
      </c>
      <c r="C16" s="31">
        <v>1365026</v>
      </c>
      <c r="D16" s="31"/>
      <c r="E16" s="31">
        <v>1244806</v>
      </c>
      <c r="F16" s="31"/>
      <c r="G16" s="29" t="s">
        <v>170</v>
      </c>
      <c r="H16" s="28"/>
      <c r="I16" s="29" t="s">
        <v>170</v>
      </c>
      <c r="J16" s="18"/>
      <c r="K16" s="103"/>
      <c r="L16" s="18"/>
      <c r="M16" s="39"/>
      <c r="N16" s="18"/>
      <c r="P16" s="18"/>
    </row>
    <row r="17" spans="1:16" s="57" customFormat="1" ht="24" customHeight="1">
      <c r="A17" s="102" t="s">
        <v>9</v>
      </c>
      <c r="B17" s="79"/>
      <c r="C17" s="31">
        <v>8838</v>
      </c>
      <c r="D17" s="31"/>
      <c r="E17" s="31">
        <v>2843</v>
      </c>
      <c r="F17" s="31"/>
      <c r="G17" s="29" t="s">
        <v>170</v>
      </c>
      <c r="H17" s="28"/>
      <c r="I17" s="29" t="s">
        <v>170</v>
      </c>
      <c r="J17" s="18"/>
      <c r="K17" s="103"/>
      <c r="L17" s="18"/>
      <c r="M17" s="39"/>
      <c r="N17" s="18"/>
      <c r="P17" s="18"/>
    </row>
    <row r="18" spans="1:16" s="57" customFormat="1" ht="24" customHeight="1">
      <c r="A18" s="102" t="s">
        <v>99</v>
      </c>
      <c r="B18" s="79"/>
      <c r="C18" s="29" t="s">
        <v>170</v>
      </c>
      <c r="D18" s="28"/>
      <c r="E18" s="29" t="s">
        <v>170</v>
      </c>
      <c r="F18" s="28"/>
      <c r="G18" s="31">
        <v>51600</v>
      </c>
      <c r="H18" s="31"/>
      <c r="I18" s="31">
        <v>51600</v>
      </c>
      <c r="J18" s="18"/>
      <c r="K18" s="103"/>
      <c r="L18" s="18"/>
      <c r="M18" s="39"/>
      <c r="N18" s="18"/>
      <c r="P18" s="18"/>
    </row>
    <row r="19" spans="1:16" s="57" customFormat="1" ht="24" customHeight="1">
      <c r="A19" s="102" t="s">
        <v>100</v>
      </c>
      <c r="B19" s="79"/>
      <c r="C19" s="28"/>
      <c r="D19" s="28"/>
      <c r="E19" s="28"/>
      <c r="F19" s="28"/>
      <c r="G19" s="28"/>
      <c r="H19" s="28"/>
      <c r="I19" s="28"/>
      <c r="J19" s="18"/>
      <c r="K19" s="103"/>
      <c r="L19" s="18"/>
      <c r="M19" s="39"/>
      <c r="N19" s="18"/>
      <c r="P19" s="18"/>
    </row>
    <row r="20" spans="1:16" s="57" customFormat="1" ht="24" customHeight="1">
      <c r="A20" s="102" t="s">
        <v>101</v>
      </c>
      <c r="B20" s="79"/>
      <c r="C20" s="31">
        <v>13999</v>
      </c>
      <c r="D20" s="31"/>
      <c r="E20" s="31">
        <v>31350</v>
      </c>
      <c r="F20" s="28"/>
      <c r="G20" s="29" t="s">
        <v>170</v>
      </c>
      <c r="H20" s="28"/>
      <c r="I20" s="29" t="s">
        <v>170</v>
      </c>
      <c r="J20" s="18"/>
      <c r="K20" s="103"/>
      <c r="L20" s="18"/>
      <c r="M20" s="39"/>
      <c r="N20" s="18"/>
      <c r="P20" s="18"/>
    </row>
    <row r="21" spans="1:16" s="57" customFormat="1" ht="24" customHeight="1">
      <c r="A21" s="102" t="s">
        <v>102</v>
      </c>
      <c r="B21" s="79">
        <v>7</v>
      </c>
      <c r="C21" s="31">
        <v>209658</v>
      </c>
      <c r="D21" s="31"/>
      <c r="E21" s="31">
        <v>203548</v>
      </c>
      <c r="F21" s="28"/>
      <c r="G21" s="31">
        <v>186222</v>
      </c>
      <c r="H21" s="31"/>
      <c r="I21" s="31">
        <v>180128</v>
      </c>
      <c r="J21" s="18"/>
      <c r="K21" s="103"/>
      <c r="L21" s="18"/>
      <c r="M21" s="39"/>
      <c r="N21" s="18"/>
      <c r="P21" s="18"/>
    </row>
    <row r="22" spans="1:16" s="57" customFormat="1" ht="24" customHeight="1">
      <c r="A22" s="102" t="s">
        <v>103</v>
      </c>
      <c r="B22" s="79">
        <v>8</v>
      </c>
      <c r="C22" s="31">
        <v>1816078</v>
      </c>
      <c r="D22" s="31"/>
      <c r="E22" s="31">
        <v>2472651</v>
      </c>
      <c r="F22" s="28"/>
      <c r="G22" s="31">
        <v>1033507</v>
      </c>
      <c r="H22" s="31"/>
      <c r="I22" s="31">
        <v>1317156</v>
      </c>
      <c r="J22" s="18"/>
      <c r="K22" s="103"/>
      <c r="L22" s="18"/>
      <c r="M22" s="39"/>
      <c r="N22" s="18"/>
      <c r="P22" s="18"/>
    </row>
    <row r="23" spans="1:16" s="57" customFormat="1" ht="24" customHeight="1">
      <c r="A23" s="106" t="s">
        <v>105</v>
      </c>
      <c r="B23" s="93"/>
      <c r="C23" s="33">
        <f>SUM(C13:C22)</f>
        <v>4920814</v>
      </c>
      <c r="D23" s="31"/>
      <c r="E23" s="33">
        <f>SUM(E13:E22)</f>
        <v>4921256</v>
      </c>
      <c r="F23" s="28"/>
      <c r="G23" s="33">
        <f>SUM(G13:G22)</f>
        <v>1553121</v>
      </c>
      <c r="H23" s="31"/>
      <c r="I23" s="33">
        <f>SUM(I13:I22)</f>
        <v>1792755</v>
      </c>
      <c r="J23" s="18"/>
      <c r="K23" s="103"/>
      <c r="L23" s="18"/>
      <c r="M23" s="39"/>
      <c r="N23" s="18"/>
      <c r="P23" s="18"/>
    </row>
    <row r="24" spans="1:16" s="57" customFormat="1" ht="24" customHeight="1">
      <c r="A24" s="107"/>
      <c r="B24" s="93"/>
      <c r="C24" s="28"/>
      <c r="D24" s="28"/>
      <c r="E24" s="28"/>
      <c r="F24" s="28"/>
      <c r="G24" s="28"/>
      <c r="H24" s="28"/>
      <c r="I24" s="28"/>
      <c r="J24" s="18"/>
      <c r="K24" s="103"/>
      <c r="L24" s="18"/>
      <c r="M24" s="39"/>
      <c r="N24" s="18"/>
      <c r="P24" s="18"/>
    </row>
    <row r="25" spans="1:16" s="57" customFormat="1" ht="24" customHeight="1">
      <c r="A25" s="96" t="s">
        <v>106</v>
      </c>
      <c r="B25" s="93"/>
      <c r="C25" s="28"/>
      <c r="D25" s="28"/>
      <c r="E25" s="28"/>
      <c r="F25" s="28"/>
      <c r="G25" s="28"/>
      <c r="H25" s="28"/>
      <c r="I25" s="28"/>
      <c r="J25" s="18"/>
      <c r="K25" s="103"/>
      <c r="L25" s="18"/>
      <c r="M25" s="39"/>
      <c r="N25" s="18"/>
      <c r="P25" s="18"/>
    </row>
    <row r="26" spans="1:16" s="57" customFormat="1" ht="24" customHeight="1">
      <c r="A26" s="102" t="s">
        <v>107</v>
      </c>
      <c r="B26" s="79">
        <v>8</v>
      </c>
      <c r="C26" s="31">
        <v>591890</v>
      </c>
      <c r="D26" s="31"/>
      <c r="E26" s="31">
        <v>771312</v>
      </c>
      <c r="F26" s="31"/>
      <c r="G26" s="31">
        <v>87467</v>
      </c>
      <c r="H26" s="31"/>
      <c r="I26" s="31">
        <v>202480</v>
      </c>
      <c r="J26" s="18"/>
      <c r="K26" s="103"/>
      <c r="L26" s="18"/>
      <c r="M26" s="39"/>
      <c r="N26" s="18"/>
      <c r="P26" s="18"/>
    </row>
    <row r="27" spans="1:16" s="57" customFormat="1" ht="24" customHeight="1">
      <c r="A27" s="102" t="s">
        <v>53</v>
      </c>
      <c r="B27" s="93">
        <v>9</v>
      </c>
      <c r="C27" s="29" t="s">
        <v>170</v>
      </c>
      <c r="D27" s="28"/>
      <c r="E27" s="29" t="s">
        <v>170</v>
      </c>
      <c r="F27" s="28"/>
      <c r="G27" s="28">
        <v>2750028</v>
      </c>
      <c r="H27" s="28"/>
      <c r="I27" s="28">
        <v>2744278</v>
      </c>
      <c r="J27" s="18"/>
      <c r="K27" s="103"/>
      <c r="L27" s="18"/>
      <c r="M27" s="39"/>
      <c r="N27" s="18"/>
      <c r="P27" s="18"/>
    </row>
    <row r="28" spans="1:16" s="57" customFormat="1" ht="24" customHeight="1">
      <c r="A28" s="102" t="s">
        <v>108</v>
      </c>
      <c r="B28" s="93">
        <v>10</v>
      </c>
      <c r="C28" s="28">
        <v>2104943</v>
      </c>
      <c r="D28" s="28"/>
      <c r="E28" s="28">
        <v>2116765</v>
      </c>
      <c r="F28" s="28"/>
      <c r="G28" s="28">
        <v>1392441</v>
      </c>
      <c r="H28" s="28"/>
      <c r="I28" s="28">
        <v>1392441</v>
      </c>
      <c r="J28" s="18"/>
      <c r="K28" s="103"/>
      <c r="L28" s="18"/>
      <c r="M28" s="39"/>
      <c r="N28" s="18"/>
      <c r="P28" s="18"/>
    </row>
    <row r="29" spans="1:16" s="57" customFormat="1" ht="24" customHeight="1">
      <c r="A29" s="102" t="s">
        <v>109</v>
      </c>
      <c r="B29" s="93"/>
      <c r="C29" s="28">
        <v>146100</v>
      </c>
      <c r="D29" s="28"/>
      <c r="E29" s="28">
        <v>146100</v>
      </c>
      <c r="F29" s="28"/>
      <c r="G29" s="28">
        <v>146100</v>
      </c>
      <c r="H29" s="28"/>
      <c r="I29" s="28">
        <v>146100</v>
      </c>
      <c r="J29" s="18"/>
      <c r="K29" s="103"/>
      <c r="L29" s="18"/>
      <c r="M29" s="39"/>
      <c r="N29" s="18"/>
      <c r="P29" s="18"/>
    </row>
    <row r="30" spans="1:16" s="57" customFormat="1" ht="24" customHeight="1">
      <c r="A30" s="102" t="s">
        <v>54</v>
      </c>
      <c r="B30" s="93"/>
      <c r="C30" s="28">
        <v>75284</v>
      </c>
      <c r="D30" s="28"/>
      <c r="E30" s="28">
        <v>75411</v>
      </c>
      <c r="F30" s="28"/>
      <c r="G30" s="29" t="s">
        <v>170</v>
      </c>
      <c r="H30" s="28"/>
      <c r="I30" s="29" t="s">
        <v>170</v>
      </c>
      <c r="J30" s="18"/>
      <c r="K30" s="103"/>
      <c r="L30" s="18"/>
      <c r="M30" s="39"/>
      <c r="N30" s="18"/>
      <c r="P30" s="18"/>
    </row>
    <row r="31" spans="1:16" s="57" customFormat="1" ht="24" customHeight="1">
      <c r="A31" s="102" t="s">
        <v>55</v>
      </c>
      <c r="B31" s="93"/>
      <c r="C31" s="28">
        <v>49297</v>
      </c>
      <c r="D31" s="28"/>
      <c r="E31" s="28">
        <v>45563</v>
      </c>
      <c r="F31" s="28"/>
      <c r="G31" s="28">
        <v>201</v>
      </c>
      <c r="H31" s="28"/>
      <c r="I31" s="28">
        <v>248</v>
      </c>
      <c r="J31" s="18"/>
      <c r="K31" s="103"/>
      <c r="L31" s="18"/>
      <c r="M31" s="39"/>
      <c r="N31" s="18"/>
      <c r="P31" s="18"/>
    </row>
    <row r="32" spans="1:16" s="57" customFormat="1" ht="24" customHeight="1">
      <c r="A32" s="102" t="s">
        <v>110</v>
      </c>
      <c r="B32" s="93">
        <v>9</v>
      </c>
      <c r="C32" s="28">
        <v>55449</v>
      </c>
      <c r="D32" s="28"/>
      <c r="E32" s="28">
        <v>55449</v>
      </c>
      <c r="F32" s="28"/>
      <c r="G32" s="29" t="s">
        <v>170</v>
      </c>
      <c r="H32" s="28"/>
      <c r="I32" s="29" t="s">
        <v>170</v>
      </c>
      <c r="J32" s="18"/>
      <c r="K32" s="103"/>
      <c r="L32" s="18"/>
      <c r="M32" s="39"/>
      <c r="N32" s="18"/>
      <c r="P32" s="18"/>
    </row>
    <row r="33" spans="1:16" s="57" customFormat="1" ht="24" customHeight="1">
      <c r="A33" s="102" t="s">
        <v>10</v>
      </c>
      <c r="B33" s="93"/>
      <c r="C33" s="28">
        <v>120857</v>
      </c>
      <c r="D33" s="28"/>
      <c r="E33" s="28">
        <v>39244</v>
      </c>
      <c r="F33" s="28"/>
      <c r="G33" s="28">
        <v>19449</v>
      </c>
      <c r="H33" s="28"/>
      <c r="I33" s="28">
        <v>6487</v>
      </c>
      <c r="J33" s="18"/>
      <c r="K33" s="103"/>
      <c r="L33" s="18"/>
      <c r="M33" s="39"/>
      <c r="N33" s="18"/>
      <c r="P33" s="18"/>
    </row>
    <row r="34" spans="1:16" s="57" customFormat="1" ht="24" customHeight="1">
      <c r="A34" s="102" t="s">
        <v>11</v>
      </c>
      <c r="B34" s="93"/>
      <c r="C34" s="28">
        <v>332110</v>
      </c>
      <c r="D34" s="28"/>
      <c r="E34" s="28">
        <v>328443</v>
      </c>
      <c r="F34" s="28"/>
      <c r="G34" s="29" t="s">
        <v>170</v>
      </c>
      <c r="H34" s="28"/>
      <c r="I34" s="29" t="s">
        <v>170</v>
      </c>
      <c r="J34" s="18"/>
      <c r="K34" s="103"/>
      <c r="L34" s="18"/>
      <c r="M34" s="39"/>
      <c r="N34" s="18"/>
      <c r="P34" s="18"/>
    </row>
    <row r="35" spans="1:16" s="57" customFormat="1" ht="24" customHeight="1">
      <c r="A35" s="102" t="s">
        <v>12</v>
      </c>
      <c r="B35" s="93"/>
      <c r="C35" s="28">
        <v>394127</v>
      </c>
      <c r="D35" s="28"/>
      <c r="E35" s="28">
        <v>353572</v>
      </c>
      <c r="F35" s="28"/>
      <c r="G35" s="28">
        <v>188411</v>
      </c>
      <c r="H35" s="28"/>
      <c r="I35" s="28">
        <v>170457</v>
      </c>
      <c r="J35" s="18"/>
      <c r="K35" s="103"/>
      <c r="L35" s="18"/>
      <c r="M35" s="39"/>
      <c r="N35" s="18"/>
      <c r="P35" s="18"/>
    </row>
    <row r="36" spans="1:16" s="57" customFormat="1" ht="24" customHeight="1">
      <c r="A36" s="102" t="s">
        <v>111</v>
      </c>
      <c r="B36" s="93"/>
      <c r="C36" s="28">
        <f>173892-1</f>
        <v>173891</v>
      </c>
      <c r="D36" s="28"/>
      <c r="E36" s="28">
        <v>188271</v>
      </c>
      <c r="F36" s="28"/>
      <c r="G36" s="28">
        <v>1977</v>
      </c>
      <c r="H36" s="28"/>
      <c r="I36" s="28">
        <v>2240</v>
      </c>
      <c r="J36" s="18"/>
      <c r="K36" s="103"/>
      <c r="L36" s="18"/>
      <c r="M36" s="39"/>
      <c r="N36" s="18"/>
      <c r="P36" s="18"/>
    </row>
    <row r="37" spans="1:16" s="57" customFormat="1" ht="24" customHeight="1">
      <c r="A37" s="106" t="s">
        <v>195</v>
      </c>
      <c r="B37" s="93"/>
      <c r="C37" s="33">
        <f>SUM(C26:C36)</f>
        <v>4043948</v>
      </c>
      <c r="D37" s="31"/>
      <c r="E37" s="33">
        <f>SUM(E26:E36)</f>
        <v>4120130</v>
      </c>
      <c r="F37" s="31"/>
      <c r="G37" s="33">
        <f>SUM(G26:G36)</f>
        <v>4586074</v>
      </c>
      <c r="H37" s="31"/>
      <c r="I37" s="33">
        <f>SUM(I26:I36)</f>
        <v>4664731</v>
      </c>
      <c r="J37" s="18"/>
      <c r="K37" s="108"/>
      <c r="L37" s="18"/>
      <c r="M37" s="39"/>
      <c r="N37" s="18"/>
      <c r="P37" s="18"/>
    </row>
    <row r="38" spans="1:16" s="57" customFormat="1" ht="24" customHeight="1" thickBot="1">
      <c r="A38" s="107" t="s">
        <v>13</v>
      </c>
      <c r="B38" s="62"/>
      <c r="C38" s="35">
        <f>C37+C23</f>
        <v>8964762</v>
      </c>
      <c r="D38" s="31"/>
      <c r="E38" s="35">
        <f>E37+E23</f>
        <v>9041386</v>
      </c>
      <c r="F38" s="31"/>
      <c r="G38" s="35">
        <f>G37+G23</f>
        <v>6139195</v>
      </c>
      <c r="H38" s="31"/>
      <c r="I38" s="35">
        <f>I37+I23</f>
        <v>6457486</v>
      </c>
      <c r="J38" s="18"/>
      <c r="K38" s="104"/>
      <c r="L38" s="18"/>
      <c r="M38" s="39"/>
      <c r="N38" s="18"/>
      <c r="P38" s="18"/>
    </row>
    <row r="39" spans="1:16" s="57" customFormat="1" ht="24" customHeight="1" thickTop="1">
      <c r="A39" s="109"/>
      <c r="B39" s="1"/>
      <c r="C39" s="30"/>
      <c r="D39" s="30"/>
      <c r="E39" s="30"/>
      <c r="F39" s="30"/>
      <c r="G39" s="30"/>
      <c r="H39" s="30"/>
      <c r="I39" s="30"/>
      <c r="J39" s="18"/>
      <c r="K39" s="110"/>
      <c r="L39" s="18"/>
      <c r="M39" s="39"/>
      <c r="N39" s="18"/>
      <c r="P39" s="18"/>
    </row>
    <row r="40" spans="1:16" s="57" customFormat="1" ht="24" customHeight="1">
      <c r="A40" s="109"/>
      <c r="B40" s="1"/>
      <c r="C40" s="30"/>
      <c r="D40" s="30"/>
      <c r="E40" s="30"/>
      <c r="F40" s="30"/>
      <c r="G40" s="30"/>
      <c r="H40" s="30"/>
      <c r="I40" s="30"/>
      <c r="J40" s="18"/>
      <c r="K40" s="110"/>
      <c r="L40" s="18"/>
      <c r="M40" s="39"/>
      <c r="N40" s="18"/>
      <c r="P40" s="18"/>
    </row>
    <row r="41" spans="1:16" s="57" customFormat="1" ht="24" customHeight="1">
      <c r="A41" s="109"/>
      <c r="B41" s="1"/>
      <c r="C41" s="30"/>
      <c r="D41" s="30"/>
      <c r="E41" s="30"/>
      <c r="F41" s="30"/>
      <c r="G41" s="30"/>
      <c r="H41" s="30"/>
      <c r="I41" s="30"/>
      <c r="J41" s="18"/>
      <c r="K41" s="110"/>
      <c r="L41" s="18"/>
      <c r="M41" s="39"/>
      <c r="N41" s="18"/>
      <c r="P41" s="18"/>
    </row>
    <row r="42" spans="1:16" s="57" customFormat="1" ht="24" customHeight="1">
      <c r="A42" s="111" t="s">
        <v>14</v>
      </c>
      <c r="B42" s="1"/>
      <c r="C42" s="30"/>
      <c r="D42" s="30"/>
      <c r="E42" s="30"/>
      <c r="F42" s="30"/>
      <c r="G42" s="30"/>
      <c r="H42" s="30"/>
      <c r="I42" s="30"/>
      <c r="J42" s="18"/>
      <c r="K42" s="89"/>
      <c r="L42" s="18"/>
      <c r="M42" s="39"/>
      <c r="N42" s="18"/>
      <c r="P42" s="18"/>
    </row>
    <row r="43" spans="1:16" s="57" customFormat="1" ht="24" customHeight="1">
      <c r="A43" s="204" t="s">
        <v>104</v>
      </c>
      <c r="B43" s="204"/>
      <c r="C43" s="205"/>
      <c r="D43" s="204"/>
      <c r="E43" s="205"/>
      <c r="F43" s="204"/>
      <c r="G43" s="204"/>
      <c r="H43" s="204"/>
      <c r="I43" s="204"/>
      <c r="J43" s="18"/>
      <c r="K43" s="100"/>
      <c r="L43" s="18"/>
      <c r="M43" s="39"/>
      <c r="N43" s="18"/>
      <c r="P43" s="18"/>
    </row>
    <row r="44" spans="1:16" s="90" customFormat="1" ht="24" customHeight="1">
      <c r="A44" s="204" t="s">
        <v>52</v>
      </c>
      <c r="B44" s="204"/>
      <c r="C44" s="205"/>
      <c r="D44" s="204"/>
      <c r="E44" s="205"/>
      <c r="F44" s="204"/>
      <c r="G44" s="204"/>
      <c r="H44" s="204"/>
      <c r="I44" s="204"/>
      <c r="J44" s="18"/>
      <c r="K44" s="100"/>
      <c r="L44" s="18"/>
      <c r="M44" s="37"/>
      <c r="N44" s="18"/>
      <c r="P44" s="18"/>
    </row>
    <row r="45" spans="1:16" s="90" customFormat="1" ht="24" customHeight="1">
      <c r="A45" s="204" t="s">
        <v>204</v>
      </c>
      <c r="B45" s="204"/>
      <c r="C45" s="205"/>
      <c r="D45" s="204"/>
      <c r="E45" s="205"/>
      <c r="F45" s="204"/>
      <c r="G45" s="204"/>
      <c r="H45" s="204"/>
      <c r="I45" s="204"/>
      <c r="J45" s="18"/>
      <c r="K45" s="100"/>
      <c r="L45" s="18"/>
      <c r="M45" s="37"/>
      <c r="N45" s="18"/>
      <c r="P45" s="18"/>
    </row>
    <row r="46" spans="1:16" s="95" customFormat="1" ht="24" customHeight="1">
      <c r="A46" s="206" t="s">
        <v>0</v>
      </c>
      <c r="B46" s="206"/>
      <c r="C46" s="207"/>
      <c r="D46" s="206"/>
      <c r="E46" s="207"/>
      <c r="F46" s="206"/>
      <c r="G46" s="206"/>
      <c r="H46" s="206"/>
      <c r="I46" s="206"/>
      <c r="J46" s="18"/>
      <c r="K46" s="112"/>
      <c r="L46" s="18"/>
      <c r="M46" s="38"/>
      <c r="N46" s="18"/>
      <c r="P46" s="18"/>
    </row>
    <row r="47" spans="1:16" s="95" customFormat="1" ht="8.5" customHeight="1">
      <c r="A47" s="92"/>
      <c r="B47" s="10"/>
      <c r="C47" s="93"/>
      <c r="D47" s="93"/>
      <c r="E47" s="93"/>
      <c r="F47" s="93"/>
      <c r="G47" s="93"/>
      <c r="H47" s="93"/>
      <c r="I47" s="93"/>
      <c r="J47" s="18"/>
      <c r="L47" s="18"/>
      <c r="M47" s="38"/>
      <c r="N47" s="18"/>
      <c r="P47" s="18"/>
    </row>
    <row r="48" spans="1:16" s="57" customFormat="1" ht="24" customHeight="1">
      <c r="A48" s="96"/>
      <c r="B48" s="88" t="s">
        <v>1</v>
      </c>
      <c r="C48" s="208" t="s">
        <v>56</v>
      </c>
      <c r="D48" s="208"/>
      <c r="E48" s="208"/>
      <c r="F48" s="88"/>
      <c r="G48" s="208" t="s">
        <v>57</v>
      </c>
      <c r="H48" s="208"/>
      <c r="I48" s="208"/>
      <c r="J48" s="18"/>
      <c r="L48" s="18"/>
      <c r="M48" s="39"/>
      <c r="N48" s="18"/>
      <c r="P48" s="18"/>
    </row>
    <row r="49" spans="1:16" s="57" customFormat="1" ht="24" customHeight="1">
      <c r="A49" s="96"/>
      <c r="B49" s="88"/>
      <c r="C49" s="88" t="s">
        <v>2</v>
      </c>
      <c r="D49" s="88"/>
      <c r="E49" s="98" t="s">
        <v>2</v>
      </c>
      <c r="F49" s="88"/>
      <c r="G49" s="98" t="s">
        <v>2</v>
      </c>
      <c r="H49" s="88"/>
      <c r="I49" s="88" t="s">
        <v>2</v>
      </c>
      <c r="J49" s="18"/>
      <c r="L49" s="18"/>
      <c r="M49" s="39"/>
      <c r="N49" s="18"/>
      <c r="P49" s="18"/>
    </row>
    <row r="50" spans="1:16" s="57" customFormat="1" ht="23">
      <c r="A50" s="96"/>
      <c r="B50" s="88"/>
      <c r="C50" s="88" t="s">
        <v>205</v>
      </c>
      <c r="D50" s="88"/>
      <c r="E50" s="98" t="s">
        <v>3</v>
      </c>
      <c r="F50" s="88"/>
      <c r="G50" s="88" t="s">
        <v>205</v>
      </c>
      <c r="H50" s="88"/>
      <c r="I50" s="98" t="s">
        <v>3</v>
      </c>
      <c r="J50" s="18"/>
      <c r="L50" s="18"/>
      <c r="M50" s="39"/>
      <c r="N50" s="18"/>
      <c r="P50" s="18"/>
    </row>
    <row r="51" spans="1:16" s="57" customFormat="1" ht="23">
      <c r="A51" s="96"/>
      <c r="B51" s="88"/>
      <c r="C51" s="65">
        <v>2568</v>
      </c>
      <c r="D51" s="65"/>
      <c r="E51" s="65">
        <v>2567</v>
      </c>
      <c r="F51" s="65"/>
      <c r="G51" s="65">
        <v>2568</v>
      </c>
      <c r="H51" s="65"/>
      <c r="I51" s="65">
        <v>2567</v>
      </c>
      <c r="J51" s="18"/>
      <c r="L51" s="18"/>
      <c r="M51" s="39"/>
      <c r="N51" s="18"/>
      <c r="P51" s="18"/>
    </row>
    <row r="52" spans="1:16" s="57" customFormat="1" ht="23">
      <c r="A52" s="96"/>
      <c r="B52" s="88"/>
      <c r="C52" s="88" t="s">
        <v>4</v>
      </c>
      <c r="D52" s="88"/>
      <c r="E52" s="88"/>
      <c r="F52" s="88"/>
      <c r="G52" s="88" t="s">
        <v>4</v>
      </c>
      <c r="H52" s="88"/>
      <c r="I52" s="88"/>
      <c r="J52" s="18"/>
      <c r="L52" s="18"/>
      <c r="M52" s="39"/>
      <c r="N52" s="18"/>
      <c r="P52" s="18"/>
    </row>
    <row r="53" spans="1:16" s="57" customFormat="1" ht="23">
      <c r="A53" s="88" t="s">
        <v>112</v>
      </c>
      <c r="B53" s="88"/>
      <c r="C53" s="88"/>
      <c r="D53" s="88"/>
      <c r="E53" s="88"/>
      <c r="F53" s="88"/>
      <c r="G53" s="88"/>
      <c r="H53" s="88"/>
      <c r="I53" s="88"/>
      <c r="J53" s="18"/>
      <c r="L53" s="18"/>
      <c r="M53" s="39"/>
      <c r="N53" s="18"/>
      <c r="P53" s="18"/>
    </row>
    <row r="54" spans="1:16" s="57" customFormat="1" ht="23">
      <c r="A54" s="96" t="s">
        <v>113</v>
      </c>
      <c r="B54" s="101"/>
      <c r="C54" s="113"/>
      <c r="D54" s="113"/>
      <c r="E54" s="113"/>
      <c r="F54" s="113"/>
      <c r="G54" s="113"/>
      <c r="H54" s="113"/>
      <c r="I54" s="31"/>
      <c r="J54" s="18"/>
      <c r="L54" s="18"/>
      <c r="M54" s="39"/>
      <c r="N54" s="18"/>
      <c r="P54" s="18"/>
    </row>
    <row r="55" spans="1:16" s="57" customFormat="1" ht="23.15" customHeight="1">
      <c r="A55" s="102" t="s">
        <v>114</v>
      </c>
      <c r="B55" s="79"/>
      <c r="C55" s="113">
        <v>570000</v>
      </c>
      <c r="D55" s="113"/>
      <c r="E55" s="113">
        <v>600000</v>
      </c>
      <c r="F55" s="113"/>
      <c r="G55" s="29" t="s">
        <v>170</v>
      </c>
      <c r="H55" s="93"/>
      <c r="I55" s="29" t="s">
        <v>170</v>
      </c>
      <c r="J55" s="18"/>
      <c r="K55" s="112"/>
      <c r="L55" s="18"/>
      <c r="M55" s="39"/>
      <c r="N55" s="18"/>
      <c r="O55" s="114"/>
      <c r="P55" s="18"/>
    </row>
    <row r="56" spans="1:16" s="57" customFormat="1" ht="23">
      <c r="A56" s="102" t="s">
        <v>15</v>
      </c>
      <c r="B56" s="79"/>
      <c r="C56" s="113">
        <v>952103</v>
      </c>
      <c r="D56" s="113"/>
      <c r="E56" s="113">
        <v>865884</v>
      </c>
      <c r="F56" s="113"/>
      <c r="G56" s="29" t="s">
        <v>170</v>
      </c>
      <c r="H56" s="93"/>
      <c r="I56" s="29" t="s">
        <v>170</v>
      </c>
      <c r="J56" s="18"/>
      <c r="K56" s="112"/>
      <c r="L56" s="18"/>
      <c r="M56" s="39"/>
      <c r="N56" s="18"/>
      <c r="O56" s="114"/>
      <c r="P56" s="18"/>
    </row>
    <row r="57" spans="1:16" s="57" customFormat="1" ht="24" customHeight="1">
      <c r="A57" s="102" t="s">
        <v>193</v>
      </c>
      <c r="B57" s="79"/>
      <c r="C57" s="31">
        <v>120327</v>
      </c>
      <c r="D57" s="113"/>
      <c r="E57" s="113">
        <v>173162</v>
      </c>
      <c r="F57" s="113"/>
      <c r="G57" s="113">
        <f>25053+1</f>
        <v>25054</v>
      </c>
      <c r="H57" s="113"/>
      <c r="I57" s="31">
        <v>20079</v>
      </c>
      <c r="J57" s="18"/>
      <c r="K57" s="112"/>
      <c r="L57" s="18"/>
      <c r="M57" s="39"/>
      <c r="N57" s="18"/>
      <c r="O57" s="114"/>
      <c r="P57" s="18"/>
    </row>
    <row r="58" spans="1:16" s="57" customFormat="1" ht="24" customHeight="1">
      <c r="A58" s="102" t="s">
        <v>16</v>
      </c>
      <c r="B58" s="79">
        <v>11</v>
      </c>
      <c r="C58" s="31">
        <v>182140</v>
      </c>
      <c r="D58" s="31"/>
      <c r="E58" s="31">
        <v>69852</v>
      </c>
      <c r="F58" s="31"/>
      <c r="G58" s="29" t="s">
        <v>170</v>
      </c>
      <c r="H58" s="29"/>
      <c r="I58" s="29" t="s">
        <v>170</v>
      </c>
      <c r="J58" s="18"/>
      <c r="K58" s="104"/>
      <c r="L58" s="18"/>
      <c r="M58" s="39"/>
      <c r="N58" s="18"/>
      <c r="O58" s="114"/>
      <c r="P58" s="18"/>
    </row>
    <row r="59" spans="1:16" s="57" customFormat="1" ht="24" customHeight="1">
      <c r="A59" s="102" t="s">
        <v>17</v>
      </c>
      <c r="B59" s="79">
        <v>12</v>
      </c>
      <c r="C59" s="31">
        <v>581180</v>
      </c>
      <c r="D59" s="31"/>
      <c r="E59" s="31">
        <v>339734</v>
      </c>
      <c r="F59" s="31"/>
      <c r="G59" s="29" t="s">
        <v>170</v>
      </c>
      <c r="H59" s="29"/>
      <c r="I59" s="29" t="s">
        <v>170</v>
      </c>
      <c r="J59" s="18"/>
      <c r="K59" s="104"/>
      <c r="L59" s="18"/>
      <c r="M59" s="39"/>
      <c r="N59" s="18"/>
      <c r="P59" s="18"/>
    </row>
    <row r="60" spans="1:16" s="57" customFormat="1" ht="24" customHeight="1">
      <c r="A60" s="102" t="s">
        <v>18</v>
      </c>
      <c r="B60" s="79"/>
      <c r="C60" s="31">
        <v>3205</v>
      </c>
      <c r="D60" s="31"/>
      <c r="E60" s="31">
        <v>1607</v>
      </c>
      <c r="F60" s="31"/>
      <c r="G60" s="29" t="s">
        <v>170</v>
      </c>
      <c r="H60" s="29"/>
      <c r="I60" s="29" t="s">
        <v>170</v>
      </c>
      <c r="J60" s="18"/>
      <c r="K60" s="104"/>
      <c r="L60" s="18"/>
      <c r="M60" s="39"/>
      <c r="N60" s="18"/>
      <c r="P60" s="18"/>
    </row>
    <row r="61" spans="1:16" s="57" customFormat="1" ht="24" customHeight="1">
      <c r="A61" s="102" t="s">
        <v>115</v>
      </c>
      <c r="B61" s="79"/>
      <c r="C61" s="31">
        <v>85500</v>
      </c>
      <c r="D61" s="31"/>
      <c r="E61" s="31">
        <v>16685</v>
      </c>
      <c r="F61" s="31"/>
      <c r="G61" s="29" t="s">
        <v>170</v>
      </c>
      <c r="H61" s="29"/>
      <c r="I61" s="29" t="s">
        <v>170</v>
      </c>
      <c r="J61" s="18"/>
      <c r="K61" s="104"/>
      <c r="L61" s="18"/>
      <c r="M61" s="39"/>
      <c r="N61" s="18"/>
      <c r="P61" s="18"/>
    </row>
    <row r="62" spans="1:16" s="57" customFormat="1" ht="24" customHeight="1">
      <c r="A62" s="102" t="s">
        <v>116</v>
      </c>
      <c r="B62" s="79">
        <v>13</v>
      </c>
      <c r="C62" s="31">
        <v>92456</v>
      </c>
      <c r="D62" s="31"/>
      <c r="E62" s="31">
        <v>264312</v>
      </c>
      <c r="F62" s="31"/>
      <c r="G62" s="31">
        <v>275828</v>
      </c>
      <c r="H62" s="31"/>
      <c r="I62" s="31">
        <v>264066</v>
      </c>
      <c r="J62" s="18"/>
      <c r="K62" s="104"/>
      <c r="L62" s="18"/>
      <c r="M62" s="39"/>
      <c r="N62" s="18"/>
      <c r="P62" s="18"/>
    </row>
    <row r="63" spans="1:16" s="57" customFormat="1" ht="24" customHeight="1">
      <c r="A63" s="102" t="s">
        <v>117</v>
      </c>
      <c r="B63" s="79"/>
      <c r="C63" s="31">
        <v>35534</v>
      </c>
      <c r="D63" s="31"/>
      <c r="E63" s="31">
        <v>26513</v>
      </c>
      <c r="F63" s="31"/>
      <c r="G63" s="31">
        <v>5937</v>
      </c>
      <c r="H63" s="31"/>
      <c r="I63" s="31">
        <v>2889</v>
      </c>
      <c r="J63" s="18"/>
      <c r="K63" s="104"/>
      <c r="L63" s="18"/>
      <c r="M63" s="39"/>
      <c r="N63" s="18"/>
      <c r="P63" s="18"/>
    </row>
    <row r="64" spans="1:16" s="57" customFormat="1" ht="24" customHeight="1">
      <c r="A64" s="102" t="s">
        <v>19</v>
      </c>
      <c r="B64" s="79"/>
      <c r="C64" s="32" t="s">
        <v>170</v>
      </c>
      <c r="D64" s="31"/>
      <c r="E64" s="25">
        <v>14356</v>
      </c>
      <c r="F64" s="31"/>
      <c r="G64" s="32" t="s">
        <v>170</v>
      </c>
      <c r="H64" s="29"/>
      <c r="I64" s="32" t="s">
        <v>170</v>
      </c>
      <c r="J64" s="18"/>
      <c r="K64" s="115"/>
      <c r="L64" s="18"/>
      <c r="M64" s="39"/>
      <c r="N64" s="18"/>
      <c r="P64" s="18"/>
    </row>
    <row r="65" spans="1:16" s="57" customFormat="1" ht="24" customHeight="1">
      <c r="A65" s="106" t="s">
        <v>118</v>
      </c>
      <c r="B65" s="79"/>
      <c r="C65" s="25">
        <f>SUM(C55:C64)</f>
        <v>2622445</v>
      </c>
      <c r="D65" s="31"/>
      <c r="E65" s="25">
        <f>SUM(E55:E64)</f>
        <v>2372105</v>
      </c>
      <c r="F65" s="31"/>
      <c r="G65" s="25">
        <f>SUM(G55:G64)</f>
        <v>306819</v>
      </c>
      <c r="H65" s="31"/>
      <c r="I65" s="25">
        <f>SUM(I55:I64)</f>
        <v>287034</v>
      </c>
      <c r="J65" s="18"/>
      <c r="K65" s="115"/>
      <c r="L65" s="18"/>
      <c r="M65" s="39"/>
      <c r="N65" s="18"/>
      <c r="P65" s="18"/>
    </row>
    <row r="66" spans="1:16" s="57" customFormat="1" ht="24" customHeight="1">
      <c r="A66" s="102"/>
      <c r="B66" s="79"/>
      <c r="C66" s="31"/>
      <c r="D66" s="31"/>
      <c r="E66" s="31"/>
      <c r="F66" s="31"/>
      <c r="G66" s="31"/>
      <c r="H66" s="31"/>
      <c r="I66" s="31"/>
      <c r="J66" s="18"/>
      <c r="K66" s="104"/>
      <c r="L66" s="18"/>
      <c r="M66" s="39"/>
      <c r="N66" s="18"/>
      <c r="P66" s="18"/>
    </row>
    <row r="67" spans="1:16" s="57" customFormat="1" ht="24" customHeight="1">
      <c r="A67" s="96" t="s">
        <v>119</v>
      </c>
      <c r="B67" s="79"/>
      <c r="C67" s="31"/>
      <c r="D67" s="31"/>
      <c r="E67" s="31"/>
      <c r="F67" s="31"/>
      <c r="G67" s="31"/>
      <c r="H67" s="31"/>
      <c r="I67" s="31"/>
      <c r="J67" s="18"/>
      <c r="K67" s="104"/>
      <c r="L67" s="18"/>
      <c r="M67" s="39"/>
      <c r="N67" s="18"/>
      <c r="P67" s="18"/>
    </row>
    <row r="68" spans="1:16" s="57" customFormat="1" ht="24" customHeight="1">
      <c r="A68" s="102" t="s">
        <v>120</v>
      </c>
      <c r="B68" s="79">
        <v>13</v>
      </c>
      <c r="C68" s="31">
        <v>79768</v>
      </c>
      <c r="D68" s="31"/>
      <c r="E68" s="31">
        <v>204265</v>
      </c>
      <c r="F68" s="31"/>
      <c r="G68" s="31">
        <v>79197</v>
      </c>
      <c r="H68" s="31"/>
      <c r="I68" s="31">
        <v>353470</v>
      </c>
      <c r="J68" s="18"/>
      <c r="K68" s="104"/>
      <c r="L68" s="18"/>
      <c r="M68" s="39"/>
      <c r="N68" s="18"/>
      <c r="P68" s="18"/>
    </row>
    <row r="69" spans="1:16" s="57" customFormat="1" ht="24" customHeight="1">
      <c r="A69" s="102" t="s">
        <v>121</v>
      </c>
      <c r="B69" s="79"/>
      <c r="C69" s="29"/>
      <c r="D69" s="29"/>
      <c r="E69" s="29"/>
      <c r="F69" s="29"/>
      <c r="G69" s="29"/>
      <c r="H69" s="29"/>
      <c r="I69" s="29"/>
      <c r="J69" s="18"/>
      <c r="K69" s="104"/>
      <c r="L69" s="18"/>
      <c r="M69" s="39"/>
      <c r="N69" s="18"/>
      <c r="P69" s="18"/>
    </row>
    <row r="70" spans="1:16" s="57" customFormat="1" ht="24" customHeight="1">
      <c r="A70" s="102" t="s">
        <v>122</v>
      </c>
      <c r="B70" s="79"/>
      <c r="C70" s="31">
        <v>71920</v>
      </c>
      <c r="D70" s="31"/>
      <c r="E70" s="31">
        <v>11575</v>
      </c>
      <c r="F70" s="31"/>
      <c r="G70" s="31">
        <v>12534</v>
      </c>
      <c r="H70" s="31"/>
      <c r="I70" s="31">
        <v>2527</v>
      </c>
      <c r="J70" s="18"/>
      <c r="K70" s="104"/>
      <c r="L70" s="18"/>
      <c r="M70" s="39"/>
      <c r="N70" s="18"/>
      <c r="P70" s="18"/>
    </row>
    <row r="71" spans="1:16" s="57" customFormat="1" ht="24" customHeight="1">
      <c r="A71" s="102" t="s">
        <v>229</v>
      </c>
      <c r="B71" s="79"/>
      <c r="C71" s="31">
        <v>15172</v>
      </c>
      <c r="D71" s="31"/>
      <c r="E71" s="29" t="s">
        <v>170</v>
      </c>
      <c r="F71" s="31"/>
      <c r="G71" s="29" t="s">
        <v>170</v>
      </c>
      <c r="H71" s="31"/>
      <c r="I71" s="29" t="s">
        <v>170</v>
      </c>
      <c r="J71" s="18"/>
      <c r="K71" s="104"/>
      <c r="L71" s="18"/>
      <c r="M71" s="39"/>
      <c r="N71" s="18"/>
      <c r="P71" s="18"/>
    </row>
    <row r="72" spans="1:16" s="57" customFormat="1" ht="24" customHeight="1">
      <c r="A72" s="102" t="s">
        <v>123</v>
      </c>
      <c r="B72" s="79"/>
      <c r="C72" s="31">
        <v>55462</v>
      </c>
      <c r="D72" s="31"/>
      <c r="E72" s="31">
        <v>48068</v>
      </c>
      <c r="F72" s="31"/>
      <c r="G72" s="31">
        <v>10035</v>
      </c>
      <c r="H72" s="31"/>
      <c r="I72" s="31">
        <v>9594</v>
      </c>
      <c r="J72" s="18"/>
      <c r="K72" s="104"/>
      <c r="L72" s="18"/>
      <c r="M72" s="39"/>
      <c r="N72" s="18"/>
      <c r="P72" s="18"/>
    </row>
    <row r="73" spans="1:16" s="57" customFormat="1" ht="24" customHeight="1">
      <c r="A73" s="102" t="s">
        <v>124</v>
      </c>
      <c r="B73" s="79"/>
      <c r="C73" s="31">
        <v>8804</v>
      </c>
      <c r="D73" s="31"/>
      <c r="E73" s="31">
        <v>7577</v>
      </c>
      <c r="F73" s="31"/>
      <c r="G73" s="29" t="s">
        <v>170</v>
      </c>
      <c r="H73" s="29"/>
      <c r="I73" s="29" t="s">
        <v>170</v>
      </c>
      <c r="J73" s="18"/>
      <c r="K73" s="104"/>
      <c r="L73" s="18"/>
      <c r="M73" s="39"/>
      <c r="N73" s="18"/>
      <c r="P73" s="18"/>
    </row>
    <row r="74" spans="1:16" s="57" customFormat="1" ht="24" customHeight="1">
      <c r="A74" s="106" t="s">
        <v>125</v>
      </c>
      <c r="B74" s="79"/>
      <c r="C74" s="33">
        <f>SUM(C68:C73)</f>
        <v>231126</v>
      </c>
      <c r="D74" s="31"/>
      <c r="E74" s="33">
        <f>SUM(E68:E73)</f>
        <v>271485</v>
      </c>
      <c r="F74" s="31"/>
      <c r="G74" s="33">
        <f>SUM(G68:G73)</f>
        <v>101766</v>
      </c>
      <c r="H74" s="31"/>
      <c r="I74" s="33">
        <f>SUM(I68:I73)</f>
        <v>365591</v>
      </c>
      <c r="J74" s="18"/>
      <c r="K74" s="104"/>
      <c r="L74" s="18"/>
      <c r="M74" s="39"/>
      <c r="N74" s="18"/>
      <c r="P74" s="18"/>
    </row>
    <row r="75" spans="1:16" s="57" customFormat="1" ht="24" customHeight="1">
      <c r="A75" s="109" t="s">
        <v>20</v>
      </c>
      <c r="B75" s="79"/>
      <c r="C75" s="116">
        <f>C74+C65</f>
        <v>2853571</v>
      </c>
      <c r="D75" s="117"/>
      <c r="E75" s="116">
        <f>E74+E65</f>
        <v>2643590</v>
      </c>
      <c r="F75" s="117"/>
      <c r="G75" s="116">
        <f>G74+G65</f>
        <v>408585</v>
      </c>
      <c r="H75" s="117"/>
      <c r="I75" s="116">
        <f>I74+I65</f>
        <v>652625</v>
      </c>
      <c r="J75" s="18"/>
      <c r="K75" s="118"/>
      <c r="L75" s="18"/>
      <c r="M75" s="39"/>
      <c r="N75" s="18"/>
      <c r="P75" s="18"/>
    </row>
    <row r="76" spans="1:16" s="57" customFormat="1" ht="24" customHeight="1">
      <c r="A76" s="96"/>
      <c r="B76" s="79"/>
      <c r="C76" s="31"/>
      <c r="D76" s="31"/>
      <c r="E76" s="31"/>
      <c r="F76" s="31"/>
      <c r="G76" s="31"/>
      <c r="H76" s="31"/>
      <c r="I76" s="31"/>
      <c r="J76" s="18"/>
      <c r="K76" s="119"/>
      <c r="L76" s="18"/>
      <c r="M76" s="39"/>
      <c r="N76" s="18"/>
      <c r="P76" s="18"/>
    </row>
    <row r="77" spans="1:16" s="57" customFormat="1" ht="24" customHeight="1">
      <c r="A77" s="96"/>
      <c r="B77" s="79"/>
      <c r="C77" s="31"/>
      <c r="D77" s="31"/>
      <c r="E77" s="31"/>
      <c r="F77" s="31"/>
      <c r="G77" s="31"/>
      <c r="H77" s="31"/>
      <c r="I77" s="31"/>
      <c r="J77" s="18"/>
      <c r="K77" s="119"/>
      <c r="L77" s="18"/>
      <c r="M77" s="39"/>
      <c r="N77" s="18"/>
      <c r="P77" s="18"/>
    </row>
    <row r="78" spans="1:16" s="57" customFormat="1" ht="24" customHeight="1">
      <c r="A78" s="96"/>
      <c r="B78" s="79"/>
      <c r="C78" s="31"/>
      <c r="D78" s="31"/>
      <c r="E78" s="31"/>
      <c r="F78" s="31"/>
      <c r="G78" s="31"/>
      <c r="H78" s="31"/>
      <c r="I78" s="31"/>
      <c r="J78" s="18"/>
      <c r="K78" s="119"/>
      <c r="L78" s="18"/>
      <c r="M78" s="39"/>
      <c r="N78" s="18"/>
      <c r="P78" s="18"/>
    </row>
    <row r="79" spans="1:16" s="57" customFormat="1" ht="24" customHeight="1">
      <c r="A79" s="96"/>
      <c r="B79" s="79"/>
      <c r="C79" s="31"/>
      <c r="D79" s="31"/>
      <c r="E79" s="31"/>
      <c r="F79" s="31"/>
      <c r="G79" s="31"/>
      <c r="H79" s="31"/>
      <c r="I79" s="31"/>
      <c r="J79" s="18"/>
      <c r="K79" s="119"/>
      <c r="L79" s="18"/>
      <c r="M79" s="39"/>
      <c r="N79" s="18"/>
      <c r="P79" s="18"/>
    </row>
    <row r="80" spans="1:16" s="57" customFormat="1" ht="24" customHeight="1">
      <c r="A80" s="96"/>
      <c r="B80" s="79"/>
      <c r="C80" s="31"/>
      <c r="D80" s="31"/>
      <c r="E80" s="31"/>
      <c r="F80" s="31"/>
      <c r="G80" s="31"/>
      <c r="H80" s="31"/>
      <c r="I80" s="31"/>
      <c r="J80" s="18"/>
      <c r="K80" s="119"/>
      <c r="L80" s="18"/>
      <c r="M80" s="39"/>
      <c r="N80" s="18"/>
      <c r="P80" s="18"/>
    </row>
    <row r="81" spans="1:16" s="57" customFormat="1" ht="24" customHeight="1">
      <c r="A81" s="96"/>
      <c r="B81" s="79"/>
      <c r="C81" s="31"/>
      <c r="D81" s="31"/>
      <c r="E81" s="31"/>
      <c r="F81" s="31"/>
      <c r="G81" s="31"/>
      <c r="H81" s="31"/>
      <c r="I81" s="31"/>
      <c r="J81" s="18"/>
      <c r="K81" s="119"/>
      <c r="L81" s="18"/>
      <c r="M81" s="39"/>
      <c r="N81" s="18"/>
      <c r="P81" s="18"/>
    </row>
    <row r="82" spans="1:16" s="57" customFormat="1" ht="24" customHeight="1">
      <c r="A82" s="96"/>
      <c r="B82" s="79"/>
      <c r="C82" s="31"/>
      <c r="D82" s="31"/>
      <c r="E82" s="31"/>
      <c r="F82" s="31"/>
      <c r="G82" s="31"/>
      <c r="H82" s="31"/>
      <c r="I82" s="31"/>
      <c r="J82" s="18"/>
      <c r="K82" s="119"/>
      <c r="L82" s="18"/>
      <c r="M82" s="39"/>
      <c r="N82" s="18"/>
      <c r="P82" s="18"/>
    </row>
    <row r="83" spans="1:16" s="57" customFormat="1" ht="24" customHeight="1">
      <c r="A83" s="96"/>
      <c r="B83" s="79"/>
      <c r="C83" s="31"/>
      <c r="D83" s="31"/>
      <c r="E83" s="31"/>
      <c r="F83" s="31"/>
      <c r="G83" s="31"/>
      <c r="H83" s="31"/>
      <c r="I83" s="31"/>
      <c r="J83" s="18"/>
      <c r="K83" s="119"/>
      <c r="L83" s="18"/>
      <c r="M83" s="39"/>
      <c r="N83" s="18"/>
      <c r="P83" s="18"/>
    </row>
    <row r="84" spans="1:16" s="57" customFormat="1" ht="24" customHeight="1">
      <c r="A84" s="96"/>
      <c r="B84" s="79"/>
      <c r="C84" s="31"/>
      <c r="D84" s="31"/>
      <c r="E84" s="31"/>
      <c r="F84" s="31"/>
      <c r="G84" s="31"/>
      <c r="H84" s="31"/>
      <c r="I84" s="31"/>
      <c r="J84" s="18"/>
      <c r="K84" s="119"/>
      <c r="L84" s="18"/>
      <c r="M84" s="39"/>
      <c r="N84" s="18"/>
      <c r="P84" s="18"/>
    </row>
    <row r="85" spans="1:16" s="57" customFormat="1" ht="24" customHeight="1">
      <c r="A85" s="204" t="s">
        <v>104</v>
      </c>
      <c r="B85" s="204"/>
      <c r="C85" s="205"/>
      <c r="D85" s="204"/>
      <c r="E85" s="205"/>
      <c r="F85" s="204"/>
      <c r="G85" s="204"/>
      <c r="H85" s="204"/>
      <c r="I85" s="204"/>
      <c r="J85" s="18"/>
      <c r="K85" s="119"/>
      <c r="L85" s="18"/>
      <c r="M85" s="39"/>
      <c r="N85" s="18"/>
      <c r="P85" s="18"/>
    </row>
    <row r="86" spans="1:16" s="57" customFormat="1" ht="24" customHeight="1">
      <c r="A86" s="204" t="s">
        <v>52</v>
      </c>
      <c r="B86" s="204"/>
      <c r="C86" s="205"/>
      <c r="D86" s="204"/>
      <c r="E86" s="205"/>
      <c r="F86" s="204"/>
      <c r="G86" s="204"/>
      <c r="H86" s="204"/>
      <c r="I86" s="204"/>
      <c r="J86" s="18"/>
      <c r="K86" s="119"/>
      <c r="L86" s="18"/>
      <c r="M86" s="39"/>
      <c r="N86" s="18"/>
      <c r="P86" s="18"/>
    </row>
    <row r="87" spans="1:16" s="57" customFormat="1" ht="24" customHeight="1">
      <c r="A87" s="204" t="s">
        <v>204</v>
      </c>
      <c r="B87" s="204"/>
      <c r="C87" s="205"/>
      <c r="D87" s="204"/>
      <c r="E87" s="205"/>
      <c r="F87" s="204"/>
      <c r="G87" s="204"/>
      <c r="H87" s="204"/>
      <c r="I87" s="204"/>
      <c r="J87" s="18"/>
      <c r="K87" s="119"/>
      <c r="L87" s="18"/>
      <c r="M87" s="39"/>
      <c r="N87" s="18"/>
      <c r="P87" s="18"/>
    </row>
    <row r="88" spans="1:16" s="57" customFormat="1" ht="24" customHeight="1">
      <c r="A88" s="206" t="s">
        <v>0</v>
      </c>
      <c r="B88" s="206"/>
      <c r="C88" s="207"/>
      <c r="D88" s="206"/>
      <c r="E88" s="207"/>
      <c r="F88" s="206"/>
      <c r="G88" s="206"/>
      <c r="H88" s="206"/>
      <c r="I88" s="206"/>
      <c r="J88" s="18"/>
      <c r="K88" s="119"/>
      <c r="L88" s="18"/>
      <c r="M88" s="39"/>
      <c r="N88" s="18"/>
      <c r="P88" s="18"/>
    </row>
    <row r="89" spans="1:16" s="57" customFormat="1" ht="8.15" customHeight="1">
      <c r="A89" s="92"/>
      <c r="B89" s="10"/>
      <c r="C89" s="93"/>
      <c r="D89" s="93"/>
      <c r="E89" s="93"/>
      <c r="F89" s="93"/>
      <c r="G89" s="93"/>
      <c r="H89" s="93"/>
      <c r="I89" s="93"/>
      <c r="J89" s="18"/>
      <c r="K89" s="119"/>
      <c r="L89" s="18"/>
      <c r="M89" s="39"/>
      <c r="N89" s="18"/>
      <c r="P89" s="18"/>
    </row>
    <row r="90" spans="1:16" s="57" customFormat="1" ht="24" customHeight="1">
      <c r="A90" s="96"/>
      <c r="B90" s="88" t="s">
        <v>1</v>
      </c>
      <c r="C90" s="208" t="s">
        <v>56</v>
      </c>
      <c r="D90" s="208"/>
      <c r="E90" s="208"/>
      <c r="F90" s="88"/>
      <c r="G90" s="208" t="s">
        <v>57</v>
      </c>
      <c r="H90" s="208"/>
      <c r="I90" s="208"/>
      <c r="J90" s="18"/>
      <c r="K90" s="119"/>
      <c r="L90" s="18"/>
      <c r="M90" s="39"/>
      <c r="N90" s="18"/>
      <c r="P90" s="18"/>
    </row>
    <row r="91" spans="1:16" s="57" customFormat="1" ht="24" customHeight="1">
      <c r="A91" s="96"/>
      <c r="B91" s="88"/>
      <c r="C91" s="88" t="s">
        <v>2</v>
      </c>
      <c r="D91" s="88"/>
      <c r="E91" s="98" t="s">
        <v>2</v>
      </c>
      <c r="F91" s="88"/>
      <c r="G91" s="98" t="s">
        <v>2</v>
      </c>
      <c r="H91" s="88"/>
      <c r="I91" s="88" t="s">
        <v>2</v>
      </c>
      <c r="J91" s="18"/>
      <c r="K91" s="119"/>
      <c r="L91" s="18"/>
      <c r="M91" s="39"/>
      <c r="N91" s="18"/>
      <c r="P91" s="18"/>
    </row>
    <row r="92" spans="1:16" s="57" customFormat="1" ht="24" customHeight="1">
      <c r="A92" s="96"/>
      <c r="B92" s="88"/>
      <c r="C92" s="88" t="s">
        <v>205</v>
      </c>
      <c r="D92" s="88"/>
      <c r="E92" s="98" t="s">
        <v>3</v>
      </c>
      <c r="F92" s="88"/>
      <c r="G92" s="88" t="s">
        <v>205</v>
      </c>
      <c r="H92" s="88"/>
      <c r="I92" s="98" t="s">
        <v>3</v>
      </c>
      <c r="J92" s="18"/>
      <c r="K92" s="119"/>
      <c r="L92" s="18"/>
      <c r="M92" s="39"/>
      <c r="N92" s="18"/>
      <c r="P92" s="18"/>
    </row>
    <row r="93" spans="1:16" s="57" customFormat="1" ht="24" customHeight="1">
      <c r="A93" s="96"/>
      <c r="B93" s="88"/>
      <c r="C93" s="65">
        <v>2568</v>
      </c>
      <c r="D93" s="65"/>
      <c r="E93" s="65">
        <v>2567</v>
      </c>
      <c r="F93" s="65"/>
      <c r="G93" s="65">
        <v>2568</v>
      </c>
      <c r="H93" s="65"/>
      <c r="I93" s="65">
        <v>2567</v>
      </c>
      <c r="J93" s="18"/>
      <c r="K93" s="119"/>
      <c r="L93" s="18"/>
      <c r="M93" s="39"/>
      <c r="N93" s="18"/>
      <c r="P93" s="18"/>
    </row>
    <row r="94" spans="1:16" s="57" customFormat="1" ht="24" customHeight="1">
      <c r="A94" s="96"/>
      <c r="B94" s="88"/>
      <c r="C94" s="88" t="s">
        <v>4</v>
      </c>
      <c r="D94" s="88"/>
      <c r="E94" s="88"/>
      <c r="F94" s="88"/>
      <c r="G94" s="88" t="s">
        <v>4</v>
      </c>
      <c r="H94" s="88"/>
      <c r="I94" s="88"/>
      <c r="J94" s="18"/>
      <c r="K94" s="119"/>
      <c r="L94" s="18"/>
      <c r="M94" s="39"/>
      <c r="N94" s="18"/>
      <c r="P94" s="18"/>
    </row>
    <row r="95" spans="1:16" s="57" customFormat="1" ht="24" customHeight="1">
      <c r="A95" s="96"/>
      <c r="B95" s="79"/>
      <c r="C95" s="31"/>
      <c r="D95" s="31"/>
      <c r="E95" s="31"/>
      <c r="F95" s="31"/>
      <c r="G95" s="31"/>
      <c r="H95" s="31"/>
      <c r="I95" s="31"/>
      <c r="J95" s="18"/>
      <c r="K95" s="119"/>
      <c r="L95" s="18"/>
      <c r="M95" s="39"/>
      <c r="N95" s="18"/>
      <c r="P95" s="18"/>
    </row>
    <row r="96" spans="1:16" s="57" customFormat="1" ht="24" customHeight="1">
      <c r="A96" s="88" t="s">
        <v>201</v>
      </c>
      <c r="B96" s="79"/>
      <c r="C96" s="31"/>
      <c r="D96" s="31"/>
      <c r="E96" s="31"/>
      <c r="F96" s="31"/>
      <c r="G96" s="31"/>
      <c r="H96" s="31"/>
      <c r="I96" s="31"/>
      <c r="J96" s="18"/>
      <c r="K96" s="119"/>
      <c r="L96" s="18"/>
      <c r="M96" s="39"/>
      <c r="N96" s="18"/>
      <c r="P96" s="18"/>
    </row>
    <row r="97" spans="1:16" s="57" customFormat="1" ht="24" customHeight="1">
      <c r="A97" s="96" t="s">
        <v>126</v>
      </c>
      <c r="B97" s="79"/>
      <c r="C97" s="113"/>
      <c r="D97" s="113"/>
      <c r="E97" s="113"/>
      <c r="F97" s="113"/>
      <c r="G97" s="113"/>
      <c r="H97" s="113"/>
      <c r="I97" s="113"/>
      <c r="J97" s="18"/>
      <c r="K97" s="112"/>
      <c r="L97" s="18"/>
      <c r="M97" s="39"/>
      <c r="N97" s="18"/>
      <c r="P97" s="18"/>
    </row>
    <row r="98" spans="1:16" s="57" customFormat="1" ht="24" customHeight="1">
      <c r="A98" s="120" t="s">
        <v>127</v>
      </c>
      <c r="B98" s="79"/>
      <c r="C98" s="113"/>
      <c r="D98" s="113"/>
      <c r="E98" s="113"/>
      <c r="F98" s="113"/>
      <c r="G98" s="113"/>
      <c r="H98" s="113"/>
      <c r="I98" s="113"/>
      <c r="J98" s="18"/>
      <c r="K98" s="112"/>
      <c r="L98" s="18"/>
      <c r="M98" s="39"/>
      <c r="N98" s="18"/>
      <c r="P98" s="18"/>
    </row>
    <row r="99" spans="1:16" s="57" customFormat="1" ht="24" customHeight="1">
      <c r="A99" s="102" t="s">
        <v>21</v>
      </c>
      <c r="B99" s="79"/>
      <c r="C99" s="113"/>
      <c r="D99" s="113"/>
      <c r="E99" s="113"/>
      <c r="F99" s="113"/>
      <c r="G99" s="113"/>
      <c r="H99" s="113"/>
      <c r="I99" s="113"/>
      <c r="J99" s="18"/>
      <c r="K99" s="112"/>
      <c r="L99" s="18"/>
      <c r="M99" s="39"/>
      <c r="N99" s="18"/>
      <c r="P99" s="18"/>
    </row>
    <row r="100" spans="1:16" s="57" customFormat="1" ht="24" customHeight="1" thickBot="1">
      <c r="A100" s="102" t="s">
        <v>128</v>
      </c>
      <c r="B100" s="79"/>
      <c r="C100" s="34">
        <v>5674524.9529999997</v>
      </c>
      <c r="D100" s="31"/>
      <c r="E100" s="34">
        <v>5674525</v>
      </c>
      <c r="F100" s="31"/>
      <c r="G100" s="34">
        <v>5674524.9529999997</v>
      </c>
      <c r="H100" s="31"/>
      <c r="I100" s="34">
        <v>5674525</v>
      </c>
      <c r="J100" s="18"/>
      <c r="K100" s="121"/>
      <c r="L100" s="18"/>
      <c r="M100" s="39"/>
      <c r="N100" s="18"/>
      <c r="P100" s="18"/>
    </row>
    <row r="101" spans="1:16" s="57" customFormat="1" ht="24" customHeight="1" thickTop="1">
      <c r="A101" s="122"/>
      <c r="B101" s="79"/>
      <c r="C101" s="31"/>
      <c r="D101" s="31"/>
      <c r="E101" s="113"/>
      <c r="F101" s="31"/>
      <c r="G101" s="113"/>
      <c r="H101" s="31"/>
      <c r="I101" s="31"/>
      <c r="J101" s="18"/>
      <c r="K101" s="121"/>
      <c r="L101" s="18"/>
      <c r="M101" s="39"/>
      <c r="N101" s="18"/>
      <c r="P101" s="18"/>
    </row>
    <row r="102" spans="1:16" s="57" customFormat="1" ht="24" customHeight="1">
      <c r="A102" s="102" t="s">
        <v>22</v>
      </c>
      <c r="B102" s="79"/>
      <c r="C102" s="31"/>
      <c r="D102" s="31"/>
      <c r="E102" s="31"/>
      <c r="F102" s="31"/>
      <c r="G102" s="31"/>
      <c r="H102" s="31"/>
      <c r="I102" s="31"/>
      <c r="J102" s="18"/>
      <c r="K102" s="121"/>
      <c r="L102" s="18"/>
      <c r="M102" s="39"/>
      <c r="N102" s="18"/>
      <c r="P102" s="18"/>
    </row>
    <row r="103" spans="1:16" s="57" customFormat="1" ht="24" customHeight="1">
      <c r="A103" s="102" t="s">
        <v>189</v>
      </c>
      <c r="B103" s="79"/>
      <c r="C103" s="31">
        <v>4152448</v>
      </c>
      <c r="D103" s="117"/>
      <c r="E103" s="117">
        <v>4152448</v>
      </c>
      <c r="F103" s="117"/>
      <c r="G103" s="117">
        <v>4152448</v>
      </c>
      <c r="H103" s="117"/>
      <c r="I103" s="117">
        <v>4152448</v>
      </c>
      <c r="J103" s="18"/>
      <c r="K103" s="118"/>
      <c r="L103" s="18"/>
      <c r="M103" s="39"/>
      <c r="N103" s="18"/>
      <c r="P103" s="18"/>
    </row>
    <row r="104" spans="1:16" s="57" customFormat="1" ht="24" customHeight="1">
      <c r="A104" s="102"/>
      <c r="B104" s="79"/>
      <c r="C104" s="31"/>
      <c r="D104" s="117"/>
      <c r="E104" s="117"/>
      <c r="F104" s="117"/>
      <c r="G104" s="117"/>
      <c r="H104" s="117"/>
      <c r="I104" s="117"/>
      <c r="J104" s="18"/>
      <c r="L104" s="18"/>
      <c r="M104" s="39"/>
      <c r="N104" s="18"/>
      <c r="P104" s="18"/>
    </row>
    <row r="105" spans="1:16" s="57" customFormat="1" ht="24" customHeight="1">
      <c r="A105" s="102" t="s">
        <v>130</v>
      </c>
      <c r="B105" s="79"/>
      <c r="C105" s="200">
        <v>-10</v>
      </c>
      <c r="D105" s="1"/>
      <c r="E105" s="200">
        <v>-10</v>
      </c>
      <c r="F105" s="117"/>
      <c r="G105" s="123" t="s">
        <v>170</v>
      </c>
      <c r="H105" s="123"/>
      <c r="I105" s="123" t="s">
        <v>170</v>
      </c>
      <c r="J105" s="18"/>
      <c r="K105" s="118"/>
      <c r="L105" s="18"/>
      <c r="M105" s="39"/>
      <c r="N105" s="18"/>
      <c r="P105" s="18"/>
    </row>
    <row r="106" spans="1:16" s="57" customFormat="1" ht="24" customHeight="1">
      <c r="A106" s="124" t="s">
        <v>23</v>
      </c>
      <c r="B106" s="79" t="s">
        <v>129</v>
      </c>
      <c r="C106" s="117">
        <v>741722</v>
      </c>
      <c r="D106" s="117"/>
      <c r="E106" s="117">
        <v>741722</v>
      </c>
      <c r="F106" s="117"/>
      <c r="G106" s="117">
        <v>1494385</v>
      </c>
      <c r="H106" s="125"/>
      <c r="I106" s="117">
        <v>1494385</v>
      </c>
      <c r="J106" s="18"/>
      <c r="K106" s="118"/>
      <c r="L106" s="18"/>
      <c r="M106" s="39"/>
      <c r="N106" s="18"/>
      <c r="P106" s="18"/>
    </row>
    <row r="107" spans="1:16" s="126" customFormat="1" ht="24" customHeight="1">
      <c r="A107" s="124" t="s">
        <v>58</v>
      </c>
      <c r="B107" s="79"/>
      <c r="C107" s="123" t="s">
        <v>170</v>
      </c>
      <c r="D107" s="125"/>
      <c r="E107" s="117">
        <v>3223</v>
      </c>
      <c r="F107" s="125"/>
      <c r="G107" s="123" t="s">
        <v>170</v>
      </c>
      <c r="H107" s="123"/>
      <c r="I107" s="123" t="s">
        <v>170</v>
      </c>
      <c r="J107" s="18"/>
      <c r="K107" s="118"/>
      <c r="L107" s="18"/>
      <c r="M107" s="39"/>
      <c r="N107" s="18"/>
      <c r="P107" s="18"/>
    </row>
    <row r="108" spans="1:16" s="57" customFormat="1" ht="24" customHeight="1">
      <c r="A108" s="124" t="s">
        <v>24</v>
      </c>
      <c r="B108" s="79"/>
      <c r="C108" s="123"/>
      <c r="D108" s="117"/>
      <c r="E108" s="117"/>
      <c r="F108" s="117"/>
      <c r="G108" s="123"/>
      <c r="H108" s="62"/>
      <c r="I108" s="62"/>
      <c r="J108" s="18"/>
      <c r="K108" s="118"/>
      <c r="L108" s="18"/>
      <c r="M108" s="39"/>
      <c r="N108" s="18"/>
      <c r="P108" s="18"/>
    </row>
    <row r="109" spans="1:16" s="57" customFormat="1" ht="24" customHeight="1">
      <c r="A109" s="102" t="s">
        <v>25</v>
      </c>
      <c r="B109" s="79"/>
      <c r="C109" s="117">
        <v>183805</v>
      </c>
      <c r="D109" s="117"/>
      <c r="E109" s="117">
        <v>179834</v>
      </c>
      <c r="F109" s="117"/>
      <c r="G109" s="117">
        <v>65556</v>
      </c>
      <c r="H109" s="117"/>
      <c r="I109" s="117">
        <v>65556</v>
      </c>
      <c r="J109" s="18"/>
      <c r="K109" s="118"/>
      <c r="L109" s="18"/>
      <c r="M109" s="39"/>
      <c r="N109" s="18"/>
      <c r="P109" s="18"/>
    </row>
    <row r="110" spans="1:16" s="57" customFormat="1" ht="24" customHeight="1">
      <c r="A110" s="102" t="s">
        <v>26</v>
      </c>
      <c r="B110" s="79"/>
      <c r="C110" s="31">
        <v>1199952</v>
      </c>
      <c r="D110" s="31"/>
      <c r="E110" s="31">
        <v>1342034</v>
      </c>
      <c r="F110" s="31"/>
      <c r="G110" s="117">
        <v>547628</v>
      </c>
      <c r="H110" s="31"/>
      <c r="I110" s="117">
        <v>537708</v>
      </c>
      <c r="J110" s="18"/>
      <c r="K110" s="104"/>
      <c r="L110" s="18"/>
      <c r="M110" s="39"/>
      <c r="N110" s="18"/>
      <c r="P110" s="18"/>
    </row>
    <row r="111" spans="1:16" s="57" customFormat="1" ht="24" customHeight="1">
      <c r="A111" s="124" t="s">
        <v>66</v>
      </c>
      <c r="B111" s="79"/>
      <c r="C111" s="86">
        <v>-346633</v>
      </c>
      <c r="D111" s="1"/>
      <c r="E111" s="86">
        <v>-213153</v>
      </c>
      <c r="F111" s="19"/>
      <c r="G111" s="86">
        <v>-529407</v>
      </c>
      <c r="H111" s="1"/>
      <c r="I111" s="86">
        <v>-445236</v>
      </c>
      <c r="J111" s="18"/>
      <c r="K111" s="127"/>
      <c r="L111" s="18"/>
      <c r="M111" s="39"/>
      <c r="N111" s="18"/>
      <c r="P111" s="18"/>
    </row>
    <row r="112" spans="1:16" s="57" customFormat="1" ht="24" customHeight="1">
      <c r="A112" s="128" t="s">
        <v>59</v>
      </c>
      <c r="B112" s="79"/>
      <c r="C112" s="19">
        <f>SUM(C103:C111)</f>
        <v>5931284</v>
      </c>
      <c r="D112" s="19"/>
      <c r="E112" s="19">
        <f>SUM(E103:E111)</f>
        <v>6206098</v>
      </c>
      <c r="F112" s="19"/>
      <c r="G112" s="19">
        <f>SUM(G103:G111)</f>
        <v>5730610</v>
      </c>
      <c r="H112" s="19"/>
      <c r="I112" s="19">
        <f>SUM(I103:I111)</f>
        <v>5804861</v>
      </c>
      <c r="J112" s="18"/>
      <c r="K112" s="115"/>
      <c r="L112" s="18"/>
      <c r="M112" s="39"/>
      <c r="N112" s="18"/>
      <c r="P112" s="18"/>
    </row>
    <row r="113" spans="1:16" s="57" customFormat="1" ht="24" customHeight="1">
      <c r="A113" s="96" t="s">
        <v>60</v>
      </c>
      <c r="B113" s="79"/>
      <c r="C113" s="25">
        <v>179907</v>
      </c>
      <c r="D113" s="19"/>
      <c r="E113" s="25">
        <v>191698</v>
      </c>
      <c r="F113" s="19"/>
      <c r="G113" s="129" t="s">
        <v>170</v>
      </c>
      <c r="H113" s="36"/>
      <c r="I113" s="129" t="s">
        <v>170</v>
      </c>
      <c r="J113" s="18"/>
      <c r="K113" s="115"/>
      <c r="L113" s="18"/>
      <c r="M113" s="39"/>
      <c r="N113" s="18"/>
      <c r="P113" s="18"/>
    </row>
    <row r="114" spans="1:16" s="130" customFormat="1" ht="24" customHeight="1">
      <c r="A114" s="109" t="s">
        <v>131</v>
      </c>
      <c r="B114" s="79"/>
      <c r="C114" s="19">
        <f>SUM(C112:C113)</f>
        <v>6111191</v>
      </c>
      <c r="D114" s="19"/>
      <c r="E114" s="19">
        <f>SUM(E112:E113)</f>
        <v>6397796</v>
      </c>
      <c r="F114" s="19"/>
      <c r="G114" s="19">
        <f>SUM(G112:G113)</f>
        <v>5730610</v>
      </c>
      <c r="H114" s="19"/>
      <c r="I114" s="19">
        <f>SUM(I112:I113)</f>
        <v>5804861</v>
      </c>
      <c r="J114" s="18"/>
      <c r="K114" s="115"/>
      <c r="L114" s="18"/>
      <c r="M114" s="39"/>
      <c r="N114" s="18"/>
      <c r="P114" s="18"/>
    </row>
    <row r="115" spans="1:16" s="57" customFormat="1" ht="24" customHeight="1" thickBot="1">
      <c r="A115" s="109" t="s">
        <v>132</v>
      </c>
      <c r="B115" s="79"/>
      <c r="C115" s="20">
        <f>C75+C114</f>
        <v>8964762</v>
      </c>
      <c r="D115" s="117"/>
      <c r="E115" s="20">
        <f>E75+E114</f>
        <v>9041386</v>
      </c>
      <c r="F115" s="19"/>
      <c r="G115" s="20">
        <f>G75+G114</f>
        <v>6139195</v>
      </c>
      <c r="H115" s="19"/>
      <c r="I115" s="20">
        <f>I75+I114</f>
        <v>6457486</v>
      </c>
      <c r="J115" s="18"/>
      <c r="K115" s="115"/>
      <c r="L115" s="18"/>
      <c r="M115" s="39"/>
      <c r="N115" s="18"/>
      <c r="P115" s="18"/>
    </row>
    <row r="116" spans="1:16" s="57" customFormat="1" ht="24" customHeight="1" thickTop="1">
      <c r="A116" s="109"/>
      <c r="B116" s="79"/>
      <c r="C116" s="83">
        <f>+C38-C115</f>
        <v>0</v>
      </c>
      <c r="D116" s="131"/>
      <c r="E116" s="83">
        <f>+E38-E115</f>
        <v>0</v>
      </c>
      <c r="F116" s="84"/>
      <c r="G116" s="83">
        <f>+G38-G115</f>
        <v>0</v>
      </c>
      <c r="H116" s="85"/>
      <c r="I116" s="83">
        <f>+I38-I115</f>
        <v>0</v>
      </c>
      <c r="J116" s="18"/>
      <c r="K116" s="115"/>
      <c r="M116" s="39"/>
      <c r="N116" s="105"/>
    </row>
    <row r="117" spans="1:16" s="57" customFormat="1" ht="24" customHeight="1">
      <c r="A117" s="109"/>
      <c r="B117" s="79"/>
      <c r="C117" s="48"/>
      <c r="D117" s="117"/>
      <c r="E117" s="48"/>
      <c r="F117" s="19"/>
      <c r="G117" s="48"/>
      <c r="H117" s="19"/>
      <c r="I117" s="48"/>
      <c r="J117" s="18"/>
      <c r="K117" s="115"/>
      <c r="M117" s="39"/>
      <c r="N117" s="105"/>
    </row>
    <row r="118" spans="1:16" s="57" customFormat="1" ht="24" customHeight="1">
      <c r="A118" s="109"/>
      <c r="B118" s="79"/>
      <c r="C118" s="48"/>
      <c r="D118" s="117"/>
      <c r="E118" s="48"/>
      <c r="F118" s="19"/>
      <c r="G118" s="48"/>
      <c r="H118" s="19"/>
      <c r="I118" s="48"/>
      <c r="J118" s="18"/>
      <c r="K118" s="115"/>
      <c r="M118" s="39"/>
      <c r="N118" s="105"/>
    </row>
    <row r="119" spans="1:16" s="57" customFormat="1" ht="24" customHeight="1">
      <c r="A119" s="109"/>
      <c r="B119" s="79"/>
      <c r="C119" s="48"/>
      <c r="D119" s="117"/>
      <c r="E119" s="48"/>
      <c r="F119" s="19"/>
      <c r="G119" s="48"/>
      <c r="H119" s="19"/>
      <c r="I119" s="48"/>
      <c r="J119" s="18"/>
      <c r="K119" s="115"/>
      <c r="M119" s="39"/>
      <c r="N119" s="105"/>
    </row>
    <row r="120" spans="1:16" s="57" customFormat="1" ht="24" customHeight="1">
      <c r="A120" s="109"/>
      <c r="B120" s="79"/>
      <c r="C120" s="48"/>
      <c r="D120" s="117"/>
      <c r="E120" s="48"/>
      <c r="F120" s="19"/>
      <c r="G120" s="48"/>
      <c r="H120" s="19"/>
      <c r="I120" s="48"/>
      <c r="J120" s="18"/>
      <c r="K120" s="115"/>
      <c r="M120" s="39"/>
      <c r="N120" s="105"/>
    </row>
    <row r="121" spans="1:16" s="57" customFormat="1" ht="24" customHeight="1">
      <c r="A121" s="109"/>
      <c r="B121" s="79"/>
      <c r="C121" s="48"/>
      <c r="D121" s="117"/>
      <c r="E121" s="48"/>
      <c r="F121" s="19"/>
      <c r="G121" s="48"/>
      <c r="H121" s="19"/>
      <c r="I121" s="48"/>
      <c r="J121" s="18"/>
      <c r="K121" s="115"/>
      <c r="M121" s="39"/>
      <c r="N121" s="105"/>
    </row>
    <row r="122" spans="1:16" s="57" customFormat="1" ht="24" customHeight="1">
      <c r="A122" s="109"/>
      <c r="B122" s="79"/>
      <c r="C122" s="48"/>
      <c r="D122" s="117"/>
      <c r="E122" s="48"/>
      <c r="F122" s="19"/>
      <c r="G122" s="48"/>
      <c r="H122" s="19"/>
      <c r="I122" s="48"/>
      <c r="J122" s="18"/>
      <c r="K122" s="115"/>
      <c r="M122" s="39"/>
      <c r="N122" s="105"/>
    </row>
    <row r="123" spans="1:16" s="57" customFormat="1" ht="24" customHeight="1">
      <c r="A123" s="109"/>
      <c r="B123" s="79"/>
      <c r="C123" s="48"/>
      <c r="D123" s="117"/>
      <c r="E123" s="48"/>
      <c r="F123" s="19"/>
      <c r="G123" s="48"/>
      <c r="H123" s="19"/>
      <c r="I123" s="48"/>
      <c r="J123" s="18"/>
      <c r="K123" s="115"/>
      <c r="M123" s="39"/>
      <c r="N123" s="105"/>
    </row>
    <row r="124" spans="1:16" s="57" customFormat="1" ht="24" customHeight="1">
      <c r="A124" s="109"/>
      <c r="B124" s="79"/>
      <c r="C124" s="48"/>
      <c r="D124" s="117"/>
      <c r="E124" s="48"/>
      <c r="F124" s="19"/>
      <c r="G124" s="48"/>
      <c r="H124" s="19"/>
      <c r="I124" s="48"/>
      <c r="J124" s="18"/>
      <c r="K124" s="115"/>
      <c r="M124" s="39"/>
      <c r="N124" s="105"/>
    </row>
    <row r="125" spans="1:16" s="57" customFormat="1" ht="24" customHeight="1">
      <c r="A125" s="109"/>
      <c r="B125" s="79"/>
      <c r="C125" s="48"/>
      <c r="D125" s="117"/>
      <c r="E125" s="48"/>
      <c r="F125" s="19"/>
      <c r="G125" s="48"/>
      <c r="H125" s="19"/>
      <c r="I125" s="48"/>
      <c r="J125" s="18"/>
      <c r="K125" s="115"/>
      <c r="M125" s="39"/>
      <c r="N125" s="105"/>
    </row>
    <row r="126" spans="1:16" s="57" customFormat="1" ht="24" customHeight="1">
      <c r="A126" s="51" t="s">
        <v>14</v>
      </c>
      <c r="B126" s="79"/>
      <c r="C126" s="48"/>
      <c r="D126" s="117"/>
      <c r="E126" s="48"/>
      <c r="F126" s="19"/>
      <c r="G126" s="48"/>
      <c r="H126" s="19"/>
      <c r="I126" s="48"/>
      <c r="J126" s="18"/>
      <c r="K126" s="115"/>
      <c r="M126" s="39"/>
      <c r="N126" s="105"/>
    </row>
  </sheetData>
  <mergeCells count="18">
    <mergeCell ref="A85:I85"/>
    <mergeCell ref="A86:I86"/>
    <mergeCell ref="A87:I87"/>
    <mergeCell ref="A88:I88"/>
    <mergeCell ref="C90:E90"/>
    <mergeCell ref="G90:I90"/>
    <mergeCell ref="C48:E48"/>
    <mergeCell ref="G48:I48"/>
    <mergeCell ref="A44:I44"/>
    <mergeCell ref="A45:I45"/>
    <mergeCell ref="A46:I46"/>
    <mergeCell ref="A1:I1"/>
    <mergeCell ref="A2:I2"/>
    <mergeCell ref="A3:I3"/>
    <mergeCell ref="A4:I4"/>
    <mergeCell ref="A43:I43"/>
    <mergeCell ref="C6:E6"/>
    <mergeCell ref="G6:I6"/>
  </mergeCells>
  <phoneticPr fontId="0" type="noConversion"/>
  <pageMargins left="0.8" right="0.3" top="0.8" bottom="0.5" header="0.3" footer="0.3"/>
  <pageSetup paperSize="9" scale="75" firstPageNumber="6" orientation="portrait" useFirstPageNumber="1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87FE9-F227-456A-B82F-6570BD641A14}">
  <dimension ref="A1:P98"/>
  <sheetViews>
    <sheetView view="pageBreakPreview" topLeftCell="A74" zoomScale="63" zoomScaleNormal="90" zoomScaleSheetLayoutView="63" workbookViewId="0">
      <selection activeCell="A81" sqref="A81"/>
    </sheetView>
  </sheetViews>
  <sheetFormatPr defaultColWidth="9.453125" defaultRowHeight="24" customHeight="1"/>
  <cols>
    <col min="1" max="1" width="61.54296875" style="62" customWidth="1"/>
    <col min="2" max="2" width="8.453125" style="62" bestFit="1" customWidth="1"/>
    <col min="3" max="3" width="10.54296875" style="197" customWidth="1"/>
    <col min="4" max="4" width="1.54296875" style="62" customWidth="1"/>
    <col min="5" max="5" width="10.54296875" style="62" customWidth="1"/>
    <col min="6" max="6" width="1.81640625" style="62" customWidth="1"/>
    <col min="7" max="7" width="10.54296875" style="62" customWidth="1"/>
    <col min="8" max="8" width="2.453125" style="62" customWidth="1"/>
    <col min="9" max="9" width="10.54296875" style="62" customWidth="1"/>
    <col min="10" max="10" width="17.81640625" style="13" customWidth="1"/>
    <col min="11" max="11" width="26" style="13" bestFit="1" customWidth="1"/>
    <col min="12" max="12" width="17.1796875" style="13" bestFit="1" customWidth="1"/>
    <col min="13" max="13" width="18.7265625" style="13" customWidth="1"/>
    <col min="14" max="14" width="17.1796875" style="13" bestFit="1" customWidth="1"/>
    <col min="15" max="15" width="9.453125" style="62"/>
    <col min="16" max="16" width="17.1796875" style="13" bestFit="1" customWidth="1"/>
    <col min="17" max="16384" width="9.453125" style="62"/>
  </cols>
  <sheetData>
    <row r="1" spans="1:16" ht="24" customHeight="1">
      <c r="A1" s="204" t="s">
        <v>104</v>
      </c>
      <c r="B1" s="204"/>
      <c r="C1" s="204"/>
      <c r="D1" s="204"/>
      <c r="E1" s="204"/>
      <c r="F1" s="204"/>
      <c r="G1" s="204"/>
      <c r="H1" s="204"/>
      <c r="I1" s="204"/>
    </row>
    <row r="2" spans="1:16" ht="24" customHeight="1">
      <c r="A2" s="204" t="s">
        <v>190</v>
      </c>
      <c r="B2" s="204"/>
      <c r="C2" s="204"/>
      <c r="D2" s="204"/>
      <c r="E2" s="204"/>
      <c r="F2" s="204"/>
      <c r="G2" s="204"/>
      <c r="H2" s="204"/>
      <c r="I2" s="204"/>
    </row>
    <row r="3" spans="1:16" ht="24" customHeight="1">
      <c r="A3" s="204" t="s">
        <v>226</v>
      </c>
      <c r="B3" s="204"/>
      <c r="C3" s="204"/>
      <c r="D3" s="204"/>
      <c r="E3" s="204"/>
      <c r="F3" s="204"/>
      <c r="G3" s="204"/>
      <c r="H3" s="204"/>
      <c r="I3" s="204"/>
    </row>
    <row r="4" spans="1:16" ht="24" customHeight="1">
      <c r="A4" s="204" t="s">
        <v>4</v>
      </c>
      <c r="B4" s="204"/>
      <c r="C4" s="204"/>
      <c r="D4" s="204"/>
      <c r="E4" s="204"/>
      <c r="F4" s="204"/>
      <c r="G4" s="204"/>
      <c r="H4" s="204"/>
      <c r="I4" s="204"/>
    </row>
    <row r="5" spans="1:16" ht="24" customHeight="1">
      <c r="A5" s="206" t="s">
        <v>0</v>
      </c>
      <c r="B5" s="206"/>
      <c r="C5" s="206"/>
      <c r="D5" s="206"/>
      <c r="E5" s="206"/>
      <c r="F5" s="206"/>
      <c r="G5" s="206"/>
      <c r="H5" s="206"/>
      <c r="I5" s="206"/>
    </row>
    <row r="6" spans="1:16" ht="10.4" customHeight="1">
      <c r="A6" s="65"/>
      <c r="B6" s="65"/>
      <c r="C6" s="177"/>
      <c r="D6" s="65"/>
      <c r="E6" s="65"/>
      <c r="F6" s="65"/>
      <c r="G6" s="65"/>
      <c r="H6" s="65"/>
      <c r="I6" s="65"/>
    </row>
    <row r="7" spans="1:16" ht="22.4" customHeight="1">
      <c r="A7" s="65"/>
      <c r="B7" s="88" t="s">
        <v>1</v>
      </c>
      <c r="C7" s="209" t="s">
        <v>56</v>
      </c>
      <c r="D7" s="209"/>
      <c r="E7" s="209"/>
      <c r="F7" s="178"/>
      <c r="G7" s="209" t="s">
        <v>57</v>
      </c>
      <c r="H7" s="209"/>
      <c r="I7" s="209"/>
    </row>
    <row r="8" spans="1:16" ht="22.4" customHeight="1">
      <c r="A8" s="65"/>
      <c r="B8" s="88"/>
      <c r="C8" s="65">
        <v>2568</v>
      </c>
      <c r="D8" s="65"/>
      <c r="E8" s="65">
        <v>2567</v>
      </c>
      <c r="F8" s="65"/>
      <c r="G8" s="65">
        <v>2568</v>
      </c>
      <c r="H8" s="65"/>
      <c r="I8" s="65">
        <v>2567</v>
      </c>
    </row>
    <row r="9" spans="1:16" ht="24" customHeight="1">
      <c r="A9" s="70" t="s">
        <v>27</v>
      </c>
      <c r="B9" s="179"/>
      <c r="C9" s="180"/>
      <c r="D9" s="51"/>
      <c r="E9" s="4"/>
      <c r="F9" s="4"/>
      <c r="G9" s="4"/>
      <c r="H9" s="96"/>
      <c r="I9" s="96"/>
    </row>
    <row r="10" spans="1:16" ht="24" customHeight="1">
      <c r="A10" s="102" t="s">
        <v>28</v>
      </c>
      <c r="B10" s="181">
        <v>14</v>
      </c>
      <c r="C10" s="182">
        <v>158207</v>
      </c>
      <c r="D10" s="51"/>
      <c r="E10" s="31">
        <f>203237-17987</f>
        <v>185250</v>
      </c>
      <c r="F10" s="182"/>
      <c r="G10" s="50">
        <v>0</v>
      </c>
      <c r="H10" s="96"/>
      <c r="I10" s="50">
        <v>0</v>
      </c>
      <c r="K10" s="18"/>
      <c r="L10" s="87"/>
      <c r="M10" s="87"/>
      <c r="N10" s="87"/>
      <c r="P10" s="87"/>
    </row>
    <row r="11" spans="1:16" ht="24" customHeight="1">
      <c r="A11" s="102" t="s">
        <v>29</v>
      </c>
      <c r="B11" s="181">
        <v>15</v>
      </c>
      <c r="C11" s="6">
        <v>33545</v>
      </c>
      <c r="D11" s="51"/>
      <c r="E11" s="31">
        <f>22148+6810</f>
        <v>28958</v>
      </c>
      <c r="F11" s="6"/>
      <c r="G11" s="50">
        <v>0</v>
      </c>
      <c r="H11" s="96"/>
      <c r="I11" s="50">
        <v>0</v>
      </c>
      <c r="K11" s="18"/>
      <c r="L11" s="87"/>
      <c r="M11" s="87"/>
      <c r="N11" s="87"/>
      <c r="P11" s="87"/>
    </row>
    <row r="12" spans="1:16" ht="24" customHeight="1">
      <c r="A12" s="102" t="s">
        <v>133</v>
      </c>
      <c r="B12" s="181">
        <v>16</v>
      </c>
      <c r="C12" s="6">
        <v>58329</v>
      </c>
      <c r="D12" s="51"/>
      <c r="E12" s="31">
        <v>60622</v>
      </c>
      <c r="F12" s="6"/>
      <c r="G12" s="6">
        <f>7318-1</f>
        <v>7317</v>
      </c>
      <c r="H12" s="6"/>
      <c r="I12" s="31">
        <v>11820</v>
      </c>
      <c r="K12" s="18"/>
      <c r="L12" s="87"/>
      <c r="M12" s="87"/>
      <c r="N12" s="87"/>
      <c r="P12" s="87"/>
    </row>
    <row r="13" spans="1:16" ht="24" customHeight="1">
      <c r="A13" s="102" t="s">
        <v>243</v>
      </c>
      <c r="B13" s="181">
        <v>17</v>
      </c>
      <c r="C13" s="6">
        <f>38062-1</f>
        <v>38061</v>
      </c>
      <c r="D13" s="51"/>
      <c r="E13" s="31">
        <v>-8695</v>
      </c>
      <c r="F13" s="6"/>
      <c r="G13" s="6">
        <v>44672</v>
      </c>
      <c r="H13" s="96"/>
      <c r="I13" s="31">
        <v>29596</v>
      </c>
      <c r="K13" s="18"/>
      <c r="L13" s="87"/>
      <c r="M13" s="87"/>
      <c r="N13" s="87"/>
      <c r="P13" s="87"/>
    </row>
    <row r="14" spans="1:16" ht="24" customHeight="1">
      <c r="A14" s="102" t="s">
        <v>134</v>
      </c>
      <c r="B14" s="181"/>
      <c r="C14" s="6">
        <f>4880+1</f>
        <v>4881</v>
      </c>
      <c r="D14" s="51"/>
      <c r="E14" s="31">
        <f>178481</f>
        <v>178481</v>
      </c>
      <c r="F14" s="6"/>
      <c r="G14" s="6">
        <v>4938</v>
      </c>
      <c r="H14" s="96"/>
      <c r="I14" s="50">
        <v>0</v>
      </c>
      <c r="K14" s="18"/>
      <c r="L14" s="87"/>
      <c r="M14" s="87"/>
      <c r="N14" s="87"/>
      <c r="P14" s="87"/>
    </row>
    <row r="15" spans="1:16" ht="24" customHeight="1">
      <c r="A15" s="102" t="s">
        <v>31</v>
      </c>
      <c r="B15" s="183"/>
      <c r="C15" s="6">
        <v>5476</v>
      </c>
      <c r="D15" s="51"/>
      <c r="E15" s="31">
        <v>17482</v>
      </c>
      <c r="F15" s="6"/>
      <c r="G15" s="6">
        <f>0</f>
        <v>0</v>
      </c>
      <c r="H15" s="6"/>
      <c r="I15" s="31">
        <v>3440</v>
      </c>
      <c r="K15" s="18"/>
      <c r="L15" s="87"/>
      <c r="M15" s="87"/>
      <c r="N15" s="87"/>
      <c r="P15" s="87"/>
    </row>
    <row r="16" spans="1:16" ht="24" customHeight="1">
      <c r="A16" s="58" t="s">
        <v>32</v>
      </c>
      <c r="B16" s="184"/>
      <c r="C16" s="8">
        <f>SUM(C10:C15)</f>
        <v>298499</v>
      </c>
      <c r="D16" s="51"/>
      <c r="E16" s="8">
        <f>SUM(E10:E15)</f>
        <v>462098</v>
      </c>
      <c r="F16" s="6"/>
      <c r="G16" s="8">
        <f>SUM(G10:G15)</f>
        <v>56927</v>
      </c>
      <c r="H16" s="6"/>
      <c r="I16" s="8">
        <f>SUM(I10:I15)</f>
        <v>44856</v>
      </c>
      <c r="L16" s="87"/>
      <c r="M16" s="87"/>
      <c r="N16" s="87"/>
      <c r="P16" s="87"/>
    </row>
    <row r="17" spans="1:16" ht="24" customHeight="1">
      <c r="A17" s="70" t="s">
        <v>33</v>
      </c>
      <c r="B17" s="185"/>
      <c r="C17" s="26"/>
      <c r="D17" s="51"/>
      <c r="E17" s="2"/>
      <c r="F17" s="2"/>
      <c r="G17" s="2"/>
      <c r="H17" s="71"/>
      <c r="I17" s="2"/>
      <c r="L17" s="87"/>
      <c r="M17" s="87"/>
      <c r="N17" s="87"/>
      <c r="P17" s="87"/>
    </row>
    <row r="18" spans="1:16" ht="24" customHeight="1">
      <c r="A18" s="102" t="s">
        <v>34</v>
      </c>
      <c r="B18" s="185"/>
      <c r="C18" s="6">
        <f>204970+1</f>
        <v>204971</v>
      </c>
      <c r="D18" s="51"/>
      <c r="E18" s="6">
        <v>226395</v>
      </c>
      <c r="F18" s="6"/>
      <c r="G18" s="6">
        <v>14174</v>
      </c>
      <c r="H18" s="71"/>
      <c r="I18" s="6">
        <v>12763</v>
      </c>
      <c r="K18" s="18"/>
      <c r="L18" s="87"/>
      <c r="M18" s="87"/>
      <c r="N18" s="87"/>
      <c r="P18" s="87"/>
    </row>
    <row r="19" spans="1:16" ht="24" customHeight="1">
      <c r="A19" s="102" t="s">
        <v>35</v>
      </c>
      <c r="B19" s="185"/>
      <c r="C19" s="6">
        <v>55526</v>
      </c>
      <c r="D19" s="51"/>
      <c r="E19" s="6">
        <f>60488</f>
        <v>60488</v>
      </c>
      <c r="F19" s="6"/>
      <c r="G19" s="6">
        <v>1911</v>
      </c>
      <c r="H19" s="71"/>
      <c r="I19" s="6">
        <v>1917</v>
      </c>
      <c r="K19" s="18"/>
      <c r="L19" s="87"/>
      <c r="M19" s="87"/>
      <c r="N19" s="87"/>
      <c r="P19" s="87"/>
    </row>
    <row r="20" spans="1:16" ht="24" customHeight="1">
      <c r="A20" s="102" t="s">
        <v>244</v>
      </c>
      <c r="B20" s="185"/>
      <c r="C20" s="6">
        <v>6546</v>
      </c>
      <c r="D20" s="51"/>
      <c r="E20" s="6">
        <v>6262</v>
      </c>
      <c r="F20" s="6"/>
      <c r="G20" s="6">
        <v>0</v>
      </c>
      <c r="H20" s="71"/>
      <c r="I20" s="50">
        <v>0</v>
      </c>
      <c r="K20" s="18"/>
      <c r="L20" s="87"/>
      <c r="M20" s="87"/>
      <c r="N20" s="87"/>
      <c r="P20" s="87"/>
    </row>
    <row r="21" spans="1:16" ht="24" customHeight="1">
      <c r="A21" s="102" t="s">
        <v>36</v>
      </c>
      <c r="B21" s="185"/>
      <c r="C21" s="6">
        <v>121827</v>
      </c>
      <c r="D21" s="51"/>
      <c r="E21" s="6">
        <f>117641-11177</f>
        <v>106464</v>
      </c>
      <c r="F21" s="6"/>
      <c r="G21" s="6">
        <f>20070-(-5480+1)</f>
        <v>25549</v>
      </c>
      <c r="H21" s="71"/>
      <c r="I21" s="6">
        <v>5254</v>
      </c>
      <c r="K21" s="18"/>
      <c r="L21" s="87"/>
      <c r="M21" s="87"/>
      <c r="N21" s="87"/>
      <c r="P21" s="87"/>
    </row>
    <row r="22" spans="1:16" ht="24" customHeight="1">
      <c r="A22" s="58" t="s">
        <v>37</v>
      </c>
      <c r="B22" s="184"/>
      <c r="C22" s="41">
        <f>SUM(C18:C21)</f>
        <v>388870</v>
      </c>
      <c r="D22" s="51"/>
      <c r="E22" s="41">
        <f>SUM(E18:E21)</f>
        <v>399609</v>
      </c>
      <c r="F22" s="6"/>
      <c r="G22" s="41">
        <f>SUM(G18:G21)</f>
        <v>41634</v>
      </c>
      <c r="H22" s="6"/>
      <c r="I22" s="41">
        <f>SUM(I18:I21)</f>
        <v>19934</v>
      </c>
      <c r="L22" s="87"/>
      <c r="N22" s="87"/>
      <c r="P22" s="87"/>
    </row>
    <row r="23" spans="1:16" ht="24" customHeight="1">
      <c r="A23" s="70" t="s">
        <v>206</v>
      </c>
      <c r="B23" s="184"/>
      <c r="C23" s="41">
        <f>C16-C22</f>
        <v>-90371</v>
      </c>
      <c r="D23" s="51"/>
      <c r="E23" s="41">
        <f>E16-E22</f>
        <v>62489</v>
      </c>
      <c r="F23" s="6"/>
      <c r="G23" s="41">
        <f>G16-G22</f>
        <v>15293</v>
      </c>
      <c r="H23" s="6"/>
      <c r="I23" s="41">
        <f>I16-I22</f>
        <v>24922</v>
      </c>
      <c r="K23" s="18"/>
      <c r="L23" s="87"/>
      <c r="M23" s="15"/>
      <c r="N23" s="87"/>
      <c r="P23" s="87"/>
    </row>
    <row r="24" spans="1:16" ht="24" customHeight="1">
      <c r="A24" s="51" t="s">
        <v>135</v>
      </c>
      <c r="B24" s="184"/>
      <c r="C24" s="6">
        <f>-25699-1</f>
        <v>-25700</v>
      </c>
      <c r="D24" s="51"/>
      <c r="E24" s="6">
        <v>-31229</v>
      </c>
      <c r="F24" s="6"/>
      <c r="G24" s="6">
        <v>-7581</v>
      </c>
      <c r="H24" s="6"/>
      <c r="I24" s="6">
        <v>-17055</v>
      </c>
      <c r="K24" s="18"/>
      <c r="L24" s="87"/>
      <c r="M24" s="15"/>
      <c r="N24" s="87"/>
      <c r="P24" s="87"/>
    </row>
    <row r="25" spans="1:16" ht="24" customHeight="1">
      <c r="A25" s="51" t="s">
        <v>230</v>
      </c>
      <c r="B25" s="184"/>
      <c r="C25" s="6">
        <v>-33824</v>
      </c>
      <c r="D25" s="51"/>
      <c r="E25" s="6">
        <v>-11695</v>
      </c>
      <c r="F25" s="6"/>
      <c r="G25" s="6">
        <v>0</v>
      </c>
      <c r="H25" s="6"/>
      <c r="I25" s="49">
        <v>0</v>
      </c>
      <c r="K25" s="18"/>
      <c r="L25" s="87"/>
      <c r="M25" s="15"/>
      <c r="N25" s="87"/>
      <c r="P25" s="87"/>
    </row>
    <row r="26" spans="1:16" ht="24" customHeight="1">
      <c r="A26" s="70" t="s">
        <v>208</v>
      </c>
      <c r="B26" s="184"/>
      <c r="C26" s="41">
        <f>SUM(C23:C25)</f>
        <v>-149895</v>
      </c>
      <c r="D26" s="51"/>
      <c r="E26" s="41">
        <f>SUM(E23:E25)</f>
        <v>19565</v>
      </c>
      <c r="F26" s="6"/>
      <c r="G26" s="41">
        <f>SUM(G23:G25)</f>
        <v>7712</v>
      </c>
      <c r="H26" s="6"/>
      <c r="I26" s="41">
        <f>SUM(I23:I25)</f>
        <v>7867</v>
      </c>
      <c r="K26" s="18"/>
      <c r="L26" s="87"/>
      <c r="M26" s="15"/>
      <c r="N26" s="87"/>
      <c r="P26" s="87"/>
    </row>
    <row r="27" spans="1:16" ht="24" customHeight="1">
      <c r="A27" s="51" t="s">
        <v>209</v>
      </c>
      <c r="B27" s="184"/>
      <c r="C27" s="7">
        <v>5137</v>
      </c>
      <c r="D27" s="51"/>
      <c r="E27" s="7">
        <v>-20404</v>
      </c>
      <c r="F27" s="6"/>
      <c r="G27" s="7">
        <f>-763+1</f>
        <v>-762</v>
      </c>
      <c r="H27" s="6"/>
      <c r="I27" s="7">
        <v>6081</v>
      </c>
      <c r="K27" s="18"/>
      <c r="L27" s="87"/>
      <c r="M27" s="15"/>
      <c r="N27" s="87"/>
      <c r="P27" s="87"/>
    </row>
    <row r="28" spans="1:16" ht="24" customHeight="1">
      <c r="A28" s="70" t="s">
        <v>210</v>
      </c>
      <c r="B28" s="51"/>
      <c r="C28" s="7">
        <f>SUM(C26:C27)</f>
        <v>-144758</v>
      </c>
      <c r="D28" s="51"/>
      <c r="E28" s="7">
        <f>SUM(E26:E27)</f>
        <v>-839</v>
      </c>
      <c r="F28" s="6"/>
      <c r="G28" s="7">
        <f>SUM(G26:G27)</f>
        <v>6950</v>
      </c>
      <c r="H28" s="75"/>
      <c r="I28" s="7">
        <f>SUM(I26:I27)</f>
        <v>13948</v>
      </c>
      <c r="K28" s="18"/>
      <c r="L28" s="87"/>
      <c r="M28" s="15"/>
      <c r="N28" s="87"/>
      <c r="P28" s="87"/>
    </row>
    <row r="29" spans="1:16" ht="24" customHeight="1">
      <c r="A29" s="70"/>
      <c r="B29" s="51"/>
      <c r="C29" s="6"/>
      <c r="D29" s="51"/>
      <c r="E29" s="6"/>
      <c r="F29" s="6"/>
      <c r="G29" s="6"/>
      <c r="H29" s="75"/>
      <c r="I29" s="6"/>
      <c r="K29" s="18"/>
      <c r="L29" s="87"/>
      <c r="M29" s="15"/>
      <c r="N29" s="87"/>
      <c r="P29" s="87"/>
    </row>
    <row r="30" spans="1:16" ht="24" customHeight="1">
      <c r="A30" s="70"/>
      <c r="B30" s="51"/>
      <c r="C30" s="6"/>
      <c r="D30" s="51"/>
      <c r="E30" s="6"/>
      <c r="F30" s="6"/>
      <c r="G30" s="6"/>
      <c r="H30" s="75"/>
      <c r="I30" s="6"/>
      <c r="K30" s="18"/>
      <c r="L30" s="87"/>
      <c r="M30" s="15"/>
      <c r="N30" s="87"/>
      <c r="P30" s="87"/>
    </row>
    <row r="31" spans="1:16" ht="24" customHeight="1">
      <c r="A31" s="70"/>
      <c r="B31" s="51"/>
      <c r="C31" s="6"/>
      <c r="D31" s="51"/>
      <c r="E31" s="6"/>
      <c r="F31" s="6"/>
      <c r="G31" s="6"/>
      <c r="H31" s="75"/>
      <c r="I31" s="6"/>
      <c r="K31" s="18"/>
      <c r="L31" s="87"/>
      <c r="M31" s="15"/>
      <c r="N31" s="87"/>
      <c r="P31" s="87"/>
    </row>
    <row r="32" spans="1:16" ht="24" customHeight="1">
      <c r="A32" s="70"/>
      <c r="B32" s="51"/>
      <c r="C32" s="6"/>
      <c r="D32" s="51"/>
      <c r="E32" s="6"/>
      <c r="F32" s="6"/>
      <c r="G32" s="6"/>
      <c r="H32" s="75"/>
      <c r="I32" s="6"/>
      <c r="K32" s="18"/>
      <c r="L32" s="87"/>
      <c r="M32" s="15"/>
      <c r="N32" s="87"/>
      <c r="P32" s="87"/>
    </row>
    <row r="33" spans="1:16" ht="24" customHeight="1">
      <c r="A33" s="70"/>
      <c r="B33" s="51"/>
      <c r="C33" s="6"/>
      <c r="D33" s="51"/>
      <c r="E33" s="6"/>
      <c r="F33" s="6"/>
      <c r="G33" s="6"/>
      <c r="H33" s="75"/>
      <c r="I33" s="6"/>
      <c r="K33" s="18"/>
      <c r="L33" s="87"/>
      <c r="M33" s="15"/>
      <c r="N33" s="87"/>
      <c r="P33" s="87"/>
    </row>
    <row r="34" spans="1:16" ht="24" customHeight="1">
      <c r="A34" s="70"/>
      <c r="B34" s="51"/>
      <c r="C34" s="6"/>
      <c r="D34" s="51"/>
      <c r="E34" s="6"/>
      <c r="F34" s="6"/>
      <c r="G34" s="6"/>
      <c r="H34" s="75"/>
      <c r="I34" s="6"/>
      <c r="K34" s="18"/>
      <c r="L34" s="87"/>
      <c r="M34" s="15"/>
      <c r="N34" s="87"/>
      <c r="P34" s="87"/>
    </row>
    <row r="35" spans="1:16" ht="24" customHeight="1">
      <c r="A35" s="70"/>
      <c r="B35" s="51"/>
      <c r="C35" s="6"/>
      <c r="D35" s="51"/>
      <c r="E35" s="6"/>
      <c r="F35" s="6"/>
      <c r="G35" s="6"/>
      <c r="H35" s="75"/>
      <c r="I35" s="6"/>
      <c r="K35" s="18"/>
      <c r="L35" s="87"/>
      <c r="M35" s="15"/>
      <c r="N35" s="87"/>
      <c r="P35" s="87"/>
    </row>
    <row r="36" spans="1:16" ht="24" customHeight="1">
      <c r="A36" s="70"/>
      <c r="B36" s="51"/>
      <c r="C36" s="6"/>
      <c r="D36" s="51"/>
      <c r="E36" s="6"/>
      <c r="F36" s="6"/>
      <c r="G36" s="6"/>
      <c r="H36" s="75"/>
      <c r="I36" s="6"/>
      <c r="K36" s="18"/>
      <c r="L36" s="87"/>
      <c r="M36" s="15"/>
      <c r="N36" s="87"/>
      <c r="P36" s="87"/>
    </row>
    <row r="37" spans="1:16" ht="24" customHeight="1">
      <c r="A37" s="70"/>
      <c r="B37" s="51"/>
      <c r="C37" s="6"/>
      <c r="D37" s="51"/>
      <c r="E37" s="6"/>
      <c r="F37" s="6"/>
      <c r="G37" s="6"/>
      <c r="H37" s="75"/>
      <c r="I37" s="6"/>
      <c r="K37" s="18"/>
      <c r="L37" s="87"/>
      <c r="M37" s="15"/>
      <c r="N37" s="87"/>
      <c r="P37" s="87"/>
    </row>
    <row r="38" spans="1:16" ht="24" customHeight="1">
      <c r="A38" s="70"/>
      <c r="B38" s="51"/>
      <c r="C38" s="6"/>
      <c r="D38" s="51"/>
      <c r="E38" s="6"/>
      <c r="F38" s="6"/>
      <c r="G38" s="6"/>
      <c r="H38" s="75"/>
      <c r="I38" s="6"/>
      <c r="K38" s="18"/>
      <c r="L38" s="87"/>
      <c r="M38" s="15"/>
      <c r="N38" s="87"/>
      <c r="P38" s="87"/>
    </row>
    <row r="39" spans="1:16" ht="24" customHeight="1">
      <c r="A39" s="70"/>
      <c r="B39" s="51"/>
      <c r="C39" s="6"/>
      <c r="D39" s="51"/>
      <c r="E39" s="6"/>
      <c r="F39" s="6"/>
      <c r="G39" s="6"/>
      <c r="H39" s="75"/>
      <c r="I39" s="6"/>
      <c r="K39" s="18"/>
      <c r="L39" s="87"/>
      <c r="M39" s="15"/>
      <c r="N39" s="87"/>
      <c r="P39" s="87"/>
    </row>
    <row r="40" spans="1:16" ht="24" customHeight="1">
      <c r="A40" s="70"/>
      <c r="B40" s="51"/>
      <c r="C40" s="6"/>
      <c r="D40" s="51"/>
      <c r="E40" s="6"/>
      <c r="F40" s="6"/>
      <c r="G40" s="6"/>
      <c r="H40" s="75"/>
      <c r="I40" s="6"/>
      <c r="K40" s="18"/>
      <c r="L40" s="87"/>
      <c r="M40" s="15"/>
      <c r="N40" s="87"/>
      <c r="P40" s="87"/>
    </row>
    <row r="41" spans="1:16" ht="24" customHeight="1">
      <c r="A41" s="70"/>
      <c r="B41" s="51"/>
      <c r="C41" s="6"/>
      <c r="D41" s="51"/>
      <c r="E41" s="6"/>
      <c r="F41" s="6"/>
      <c r="G41" s="6"/>
      <c r="H41" s="75"/>
      <c r="I41" s="6"/>
      <c r="K41" s="18"/>
      <c r="L41" s="87"/>
      <c r="M41" s="15"/>
      <c r="N41" s="87"/>
      <c r="P41" s="87"/>
    </row>
    <row r="42" spans="1:16" ht="24" customHeight="1">
      <c r="B42" s="51"/>
      <c r="C42" s="6"/>
      <c r="D42" s="51"/>
      <c r="E42" s="6"/>
      <c r="F42" s="6"/>
      <c r="G42" s="6"/>
      <c r="H42" s="75"/>
      <c r="I42" s="6"/>
      <c r="K42" s="18"/>
      <c r="L42" s="87"/>
      <c r="M42" s="15"/>
      <c r="N42" s="87"/>
      <c r="P42" s="87"/>
    </row>
    <row r="43" spans="1:16" ht="24" customHeight="1">
      <c r="A43" s="204" t="s">
        <v>104</v>
      </c>
      <c r="B43" s="204"/>
      <c r="C43" s="204"/>
      <c r="D43" s="204"/>
      <c r="E43" s="204"/>
      <c r="F43" s="204"/>
      <c r="G43" s="204"/>
      <c r="H43" s="204"/>
      <c r="I43" s="204"/>
      <c r="L43" s="87"/>
      <c r="N43" s="87"/>
      <c r="P43" s="87"/>
    </row>
    <row r="44" spans="1:16" ht="24" customHeight="1">
      <c r="A44" s="204" t="s">
        <v>191</v>
      </c>
      <c r="B44" s="204"/>
      <c r="C44" s="204"/>
      <c r="D44" s="204"/>
      <c r="E44" s="204"/>
      <c r="F44" s="204"/>
      <c r="G44" s="204"/>
      <c r="H44" s="204"/>
      <c r="I44" s="204"/>
      <c r="L44" s="87"/>
      <c r="N44" s="87"/>
      <c r="P44" s="87"/>
    </row>
    <row r="45" spans="1:16" ht="24" customHeight="1">
      <c r="A45" s="204" t="s">
        <v>226</v>
      </c>
      <c r="B45" s="204"/>
      <c r="C45" s="204"/>
      <c r="D45" s="204"/>
      <c r="E45" s="204"/>
      <c r="F45" s="204"/>
      <c r="G45" s="204"/>
      <c r="H45" s="204"/>
      <c r="I45" s="204"/>
      <c r="L45" s="87"/>
      <c r="N45" s="87"/>
      <c r="P45" s="87"/>
    </row>
    <row r="46" spans="1:16" ht="24" customHeight="1">
      <c r="A46" s="204" t="s">
        <v>4</v>
      </c>
      <c r="B46" s="204"/>
      <c r="C46" s="204"/>
      <c r="D46" s="204"/>
      <c r="E46" s="204"/>
      <c r="F46" s="204"/>
      <c r="G46" s="204"/>
      <c r="H46" s="204"/>
      <c r="I46" s="204"/>
      <c r="L46" s="87"/>
      <c r="N46" s="87"/>
      <c r="P46" s="87"/>
    </row>
    <row r="47" spans="1:16" ht="24" customHeight="1">
      <c r="A47" s="206" t="s">
        <v>0</v>
      </c>
      <c r="B47" s="206"/>
      <c r="C47" s="206"/>
      <c r="D47" s="206"/>
      <c r="E47" s="206"/>
      <c r="F47" s="206"/>
      <c r="G47" s="206"/>
      <c r="H47" s="206"/>
      <c r="I47" s="206"/>
      <c r="L47" s="87"/>
      <c r="N47" s="87"/>
      <c r="P47" s="87"/>
    </row>
    <row r="48" spans="1:16" ht="10.4" customHeight="1">
      <c r="A48" s="65"/>
      <c r="B48" s="65"/>
      <c r="C48" s="177"/>
      <c r="D48" s="65"/>
      <c r="E48" s="65"/>
      <c r="F48" s="65"/>
      <c r="G48" s="65"/>
      <c r="H48" s="65"/>
      <c r="I48" s="65"/>
      <c r="L48" s="87"/>
      <c r="N48" s="87"/>
      <c r="P48" s="87"/>
    </row>
    <row r="49" spans="1:16" ht="22.4" customHeight="1">
      <c r="A49" s="65"/>
      <c r="B49" s="88" t="s">
        <v>1</v>
      </c>
      <c r="C49" s="209" t="s">
        <v>56</v>
      </c>
      <c r="D49" s="209"/>
      <c r="E49" s="209"/>
      <c r="F49" s="178"/>
      <c r="G49" s="209" t="s">
        <v>57</v>
      </c>
      <c r="H49" s="209"/>
      <c r="I49" s="209"/>
      <c r="L49" s="87"/>
      <c r="N49" s="87"/>
      <c r="P49" s="87"/>
    </row>
    <row r="50" spans="1:16" ht="24" customHeight="1">
      <c r="A50" s="70" t="s">
        <v>245</v>
      </c>
      <c r="B50" s="51"/>
      <c r="C50" s="65">
        <v>2568</v>
      </c>
      <c r="D50" s="65"/>
      <c r="E50" s="65">
        <v>2567</v>
      </c>
      <c r="F50" s="65"/>
      <c r="G50" s="65">
        <v>2568</v>
      </c>
      <c r="H50" s="65"/>
      <c r="I50" s="65">
        <v>2567</v>
      </c>
      <c r="L50" s="87"/>
      <c r="N50" s="87"/>
      <c r="P50" s="87"/>
    </row>
    <row r="51" spans="1:16" ht="24" customHeight="1">
      <c r="A51" s="51" t="s">
        <v>172</v>
      </c>
      <c r="B51" s="51"/>
      <c r="C51" s="180"/>
      <c r="D51" s="51"/>
      <c r="E51" s="6"/>
      <c r="F51" s="6"/>
      <c r="G51" s="6"/>
      <c r="H51" s="75"/>
      <c r="I51" s="6"/>
      <c r="L51" s="87"/>
      <c r="N51" s="87"/>
      <c r="P51" s="87"/>
    </row>
    <row r="52" spans="1:16" ht="24" customHeight="1">
      <c r="A52" s="186" t="s">
        <v>171</v>
      </c>
      <c r="B52" s="51"/>
      <c r="C52" s="180"/>
      <c r="D52" s="51"/>
      <c r="E52" s="6"/>
      <c r="F52" s="6"/>
      <c r="G52" s="6"/>
      <c r="H52" s="75"/>
      <c r="I52" s="6"/>
      <c r="L52" s="87"/>
      <c r="N52" s="87"/>
      <c r="P52" s="87"/>
    </row>
    <row r="53" spans="1:16" ht="24" customHeight="1">
      <c r="A53" s="133" t="s">
        <v>173</v>
      </c>
      <c r="B53" s="51"/>
      <c r="C53" s="180"/>
      <c r="D53" s="51"/>
      <c r="E53" s="51"/>
      <c r="F53" s="51"/>
      <c r="G53" s="51"/>
      <c r="H53" s="51"/>
      <c r="I53" s="51"/>
      <c r="L53" s="87"/>
      <c r="N53" s="87"/>
      <c r="P53" s="87"/>
    </row>
    <row r="54" spans="1:16" ht="24" customHeight="1">
      <c r="A54" s="187" t="s">
        <v>137</v>
      </c>
      <c r="B54" s="51"/>
      <c r="C54" s="180"/>
      <c r="D54" s="51"/>
      <c r="E54" s="51"/>
      <c r="F54" s="51"/>
      <c r="G54" s="51"/>
      <c r="H54" s="51"/>
      <c r="I54" s="51"/>
      <c r="L54" s="87"/>
      <c r="N54" s="87"/>
      <c r="P54" s="87"/>
    </row>
    <row r="55" spans="1:16" ht="24" customHeight="1">
      <c r="A55" s="187" t="s">
        <v>61</v>
      </c>
      <c r="B55" s="51"/>
      <c r="C55" s="6">
        <v>-33223</v>
      </c>
      <c r="D55" s="51"/>
      <c r="E55" s="6">
        <v>-106088</v>
      </c>
      <c r="F55" s="51"/>
      <c r="G55" s="6">
        <v>-33083</v>
      </c>
      <c r="H55" s="51"/>
      <c r="I55" s="6">
        <v>9825</v>
      </c>
      <c r="K55" s="18"/>
      <c r="L55" s="87"/>
      <c r="N55" s="87"/>
      <c r="P55" s="87"/>
    </row>
    <row r="56" spans="1:16" ht="24" customHeight="1">
      <c r="A56" s="133" t="s">
        <v>136</v>
      </c>
      <c r="B56" s="51"/>
      <c r="C56" s="180"/>
      <c r="D56" s="51"/>
      <c r="E56" s="51"/>
      <c r="F56" s="51"/>
      <c r="G56" s="51"/>
      <c r="H56" s="51"/>
      <c r="I56" s="51"/>
      <c r="K56" s="18"/>
      <c r="L56" s="87"/>
      <c r="N56" s="87"/>
      <c r="P56" s="87"/>
    </row>
    <row r="57" spans="1:16" ht="24" customHeight="1">
      <c r="A57" s="187" t="s">
        <v>61</v>
      </c>
      <c r="B57" s="51"/>
      <c r="C57" s="49">
        <v>0</v>
      </c>
      <c r="D57" s="51"/>
      <c r="E57" s="7">
        <v>-2287</v>
      </c>
      <c r="F57" s="6"/>
      <c r="G57" s="49">
        <v>0</v>
      </c>
      <c r="H57" s="75"/>
      <c r="I57" s="49">
        <v>0</v>
      </c>
      <c r="K57" s="18"/>
      <c r="L57" s="87"/>
      <c r="N57" s="87"/>
      <c r="P57" s="87"/>
    </row>
    <row r="58" spans="1:16" ht="24" customHeight="1">
      <c r="A58" s="51" t="s">
        <v>139</v>
      </c>
      <c r="B58" s="51"/>
      <c r="C58" s="180"/>
      <c r="D58" s="51"/>
      <c r="E58" s="6"/>
      <c r="F58" s="6"/>
      <c r="G58" s="6"/>
      <c r="H58" s="75"/>
      <c r="I58" s="6"/>
      <c r="K58" s="18"/>
      <c r="L58" s="87"/>
      <c r="N58" s="87"/>
      <c r="P58" s="87"/>
    </row>
    <row r="59" spans="1:16" ht="24" customHeight="1">
      <c r="A59" s="51" t="s">
        <v>138</v>
      </c>
      <c r="B59" s="51"/>
      <c r="C59" s="6">
        <f>SUM(C53:C57)</f>
        <v>-33223</v>
      </c>
      <c r="D59" s="51"/>
      <c r="E59" s="6">
        <f>SUM(E53:E57)</f>
        <v>-108375</v>
      </c>
      <c r="F59" s="6"/>
      <c r="G59" s="6">
        <f>SUM(G53:G57)</f>
        <v>-33083</v>
      </c>
      <c r="H59" s="75"/>
      <c r="I59" s="6">
        <f>SUM(I53:I57)</f>
        <v>9825</v>
      </c>
      <c r="K59" s="18"/>
      <c r="L59" s="87"/>
      <c r="N59" s="87"/>
      <c r="P59" s="87"/>
    </row>
    <row r="60" spans="1:16" ht="24" customHeight="1">
      <c r="A60" s="70" t="s">
        <v>174</v>
      </c>
      <c r="B60" s="51"/>
      <c r="C60" s="8">
        <f>C59</f>
        <v>-33223</v>
      </c>
      <c r="D60" s="65"/>
      <c r="E60" s="8">
        <f>E59</f>
        <v>-108375</v>
      </c>
      <c r="F60" s="6"/>
      <c r="G60" s="8">
        <f>G59</f>
        <v>-33083</v>
      </c>
      <c r="H60" s="75"/>
      <c r="I60" s="8">
        <f>I59</f>
        <v>9825</v>
      </c>
      <c r="K60" s="18"/>
      <c r="L60" s="87"/>
      <c r="N60" s="87"/>
      <c r="P60" s="87"/>
    </row>
    <row r="61" spans="1:16" ht="24" customHeight="1" thickBot="1">
      <c r="A61" s="70" t="s">
        <v>145</v>
      </c>
      <c r="B61" s="51"/>
      <c r="C61" s="9">
        <f>C60+C28</f>
        <v>-177981</v>
      </c>
      <c r="D61" s="51"/>
      <c r="E61" s="9">
        <f>E60+E28</f>
        <v>-109214</v>
      </c>
      <c r="F61" s="1"/>
      <c r="G61" s="9">
        <f>G60+G28</f>
        <v>-26133</v>
      </c>
      <c r="H61" s="188"/>
      <c r="I61" s="9">
        <f>I60+I28</f>
        <v>23773</v>
      </c>
      <c r="K61" s="18"/>
      <c r="L61" s="87"/>
      <c r="N61" s="87"/>
      <c r="P61" s="87"/>
    </row>
    <row r="62" spans="1:16" ht="24" customHeight="1" thickTop="1">
      <c r="A62" s="70"/>
      <c r="B62" s="51"/>
      <c r="C62" s="1"/>
      <c r="D62" s="51"/>
      <c r="E62" s="1"/>
      <c r="F62" s="1"/>
      <c r="G62" s="1"/>
      <c r="H62" s="188"/>
      <c r="I62" s="1"/>
      <c r="K62" s="18"/>
      <c r="L62" s="87"/>
      <c r="N62" s="87"/>
      <c r="P62" s="87"/>
    </row>
    <row r="63" spans="1:16" ht="24" customHeight="1">
      <c r="A63" s="70" t="s">
        <v>211</v>
      </c>
      <c r="B63" s="51"/>
      <c r="C63" s="1"/>
      <c r="D63" s="51"/>
      <c r="E63" s="1"/>
      <c r="F63" s="1"/>
      <c r="G63" s="1"/>
      <c r="H63" s="188"/>
      <c r="I63" s="1"/>
      <c r="K63" s="18"/>
      <c r="L63" s="87"/>
      <c r="N63" s="87"/>
      <c r="P63" s="87"/>
    </row>
    <row r="64" spans="1:16" ht="24" customHeight="1">
      <c r="A64" s="133" t="s">
        <v>175</v>
      </c>
      <c r="B64" s="51"/>
      <c r="C64" s="189">
        <f>C66-C65</f>
        <v>-137746</v>
      </c>
      <c r="D64" s="190"/>
      <c r="E64" s="191">
        <f>E66-E65</f>
        <v>7174</v>
      </c>
      <c r="F64" s="191"/>
      <c r="G64" s="191">
        <f>G66-G65</f>
        <v>6950</v>
      </c>
      <c r="H64" s="191"/>
      <c r="I64" s="191">
        <f>I66-I65</f>
        <v>13948</v>
      </c>
      <c r="K64" s="18"/>
      <c r="L64" s="87"/>
      <c r="N64" s="87"/>
      <c r="P64" s="87"/>
    </row>
    <row r="65" spans="1:16" ht="24" customHeight="1">
      <c r="A65" s="133" t="s">
        <v>176</v>
      </c>
      <c r="B65" s="51"/>
      <c r="C65" s="189">
        <f>-7011-1</f>
        <v>-7012</v>
      </c>
      <c r="D65" s="190"/>
      <c r="E65" s="191">
        <v>-8013</v>
      </c>
      <c r="F65" s="192"/>
      <c r="G65" s="49">
        <v>0</v>
      </c>
      <c r="H65" s="193"/>
      <c r="I65" s="49">
        <v>0</v>
      </c>
      <c r="K65" s="18"/>
      <c r="L65" s="87"/>
      <c r="N65" s="87"/>
      <c r="P65" s="87"/>
    </row>
    <row r="66" spans="1:16" ht="24" customHeight="1" thickBot="1">
      <c r="A66" s="51"/>
      <c r="B66" s="51"/>
      <c r="C66" s="194">
        <f>C28</f>
        <v>-144758</v>
      </c>
      <c r="D66" s="190"/>
      <c r="E66" s="195">
        <f>E28</f>
        <v>-839</v>
      </c>
      <c r="F66" s="192"/>
      <c r="G66" s="195">
        <f>G28</f>
        <v>6950</v>
      </c>
      <c r="H66" s="193"/>
      <c r="I66" s="195">
        <f>I28</f>
        <v>13948</v>
      </c>
      <c r="K66" s="18"/>
      <c r="L66" s="87"/>
      <c r="N66" s="87"/>
      <c r="P66" s="87"/>
    </row>
    <row r="67" spans="1:16" ht="24" customHeight="1" thickTop="1">
      <c r="A67" s="51"/>
      <c r="B67" s="51"/>
      <c r="C67" s="1"/>
      <c r="D67" s="51"/>
      <c r="E67" s="1"/>
      <c r="F67" s="1"/>
      <c r="G67" s="1"/>
      <c r="H67" s="188"/>
      <c r="I67" s="1"/>
      <c r="K67" s="18"/>
      <c r="L67" s="87"/>
      <c r="N67" s="87"/>
      <c r="P67" s="87"/>
    </row>
    <row r="68" spans="1:16" ht="24" customHeight="1">
      <c r="A68" s="70" t="s">
        <v>246</v>
      </c>
      <c r="B68" s="51"/>
      <c r="C68" s="1"/>
      <c r="D68" s="51"/>
      <c r="E68" s="1"/>
      <c r="F68" s="1"/>
      <c r="G68" s="1"/>
      <c r="H68" s="188"/>
      <c r="I68" s="1"/>
      <c r="K68" s="18"/>
      <c r="L68" s="87"/>
      <c r="N68" s="87"/>
      <c r="P68" s="87"/>
    </row>
    <row r="69" spans="1:16" ht="24" customHeight="1">
      <c r="A69" s="133" t="s">
        <v>175</v>
      </c>
      <c r="B69" s="51"/>
      <c r="C69" s="189">
        <f>C71-C70</f>
        <v>-170934</v>
      </c>
      <c r="D69" s="51"/>
      <c r="E69" s="191">
        <f>E71-E70</f>
        <v>-101093</v>
      </c>
      <c r="F69" s="1"/>
      <c r="G69" s="191">
        <f>G71-G70</f>
        <v>-26133</v>
      </c>
      <c r="H69" s="188"/>
      <c r="I69" s="191">
        <f>I71-I70</f>
        <v>23773</v>
      </c>
      <c r="K69" s="18"/>
      <c r="L69" s="87"/>
      <c r="N69" s="87"/>
      <c r="P69" s="87"/>
    </row>
    <row r="70" spans="1:16" ht="24" customHeight="1">
      <c r="A70" s="133" t="s">
        <v>176</v>
      </c>
      <c r="B70" s="51"/>
      <c r="C70" s="189">
        <v>-7047</v>
      </c>
      <c r="D70" s="51"/>
      <c r="E70" s="191">
        <v>-8121</v>
      </c>
      <c r="F70" s="1"/>
      <c r="G70" s="49">
        <v>0</v>
      </c>
      <c r="H70" s="188"/>
      <c r="I70" s="49">
        <v>0</v>
      </c>
      <c r="K70" s="18"/>
      <c r="L70" s="87"/>
      <c r="N70" s="87"/>
      <c r="P70" s="87"/>
    </row>
    <row r="71" spans="1:16" ht="24" customHeight="1" thickBot="1">
      <c r="A71" s="51"/>
      <c r="B71" s="51"/>
      <c r="C71" s="194">
        <f>C61</f>
        <v>-177981</v>
      </c>
      <c r="D71" s="51"/>
      <c r="E71" s="195">
        <f>E61</f>
        <v>-109214</v>
      </c>
      <c r="F71" s="1"/>
      <c r="G71" s="195">
        <f>G61</f>
        <v>-26133</v>
      </c>
      <c r="H71" s="188"/>
      <c r="I71" s="195">
        <f>I61</f>
        <v>23773</v>
      </c>
      <c r="K71" s="18"/>
      <c r="L71" s="87"/>
      <c r="N71" s="87"/>
      <c r="P71" s="87"/>
    </row>
    <row r="72" spans="1:16" ht="24" customHeight="1" thickTop="1">
      <c r="A72" s="70"/>
      <c r="B72" s="51"/>
      <c r="C72" s="1"/>
      <c r="D72" s="51"/>
      <c r="E72" s="1"/>
      <c r="F72" s="1"/>
      <c r="G72" s="1"/>
      <c r="H72" s="188"/>
      <c r="I72" s="1"/>
      <c r="K72" s="18"/>
      <c r="L72" s="87"/>
      <c r="N72" s="87"/>
      <c r="P72" s="87"/>
    </row>
    <row r="73" spans="1:16" ht="24" customHeight="1">
      <c r="A73" s="70" t="s">
        <v>231</v>
      </c>
      <c r="B73" s="181">
        <v>18</v>
      </c>
      <c r="C73" s="6"/>
      <c r="D73" s="51"/>
      <c r="E73" s="23"/>
      <c r="F73" s="23"/>
      <c r="G73" s="23"/>
      <c r="H73" s="1"/>
      <c r="I73" s="23"/>
      <c r="L73" s="87"/>
      <c r="N73" s="87"/>
      <c r="P73" s="87"/>
    </row>
    <row r="74" spans="1:16" ht="24" customHeight="1" thickBot="1">
      <c r="A74" s="51" t="s">
        <v>232</v>
      </c>
      <c r="B74" s="51"/>
      <c r="C74" s="52">
        <v>-3.3172319490381311E-2</v>
      </c>
      <c r="D74" s="51"/>
      <c r="E74" s="52">
        <v>1.8E-3</v>
      </c>
      <c r="F74" s="53"/>
      <c r="G74" s="52">
        <v>1.673711507043556E-3</v>
      </c>
      <c r="H74" s="53"/>
      <c r="I74" s="52">
        <v>3.5000000000000001E-3</v>
      </c>
      <c r="K74" s="18"/>
      <c r="L74" s="87"/>
      <c r="N74" s="87"/>
      <c r="P74" s="87"/>
    </row>
    <row r="75" spans="1:16" ht="24" customHeight="1" thickTop="1" thickBot="1">
      <c r="A75" s="51" t="s">
        <v>233</v>
      </c>
      <c r="B75" s="51"/>
      <c r="C75" s="52">
        <f>+C74</f>
        <v>-3.3172319490381311E-2</v>
      </c>
      <c r="D75" s="51"/>
      <c r="E75" s="52">
        <v>1.8E-3</v>
      </c>
      <c r="F75" s="53"/>
      <c r="G75" s="52">
        <v>1.673711507043556E-3</v>
      </c>
      <c r="H75" s="53"/>
      <c r="I75" s="52">
        <v>3.5000000000000001E-3</v>
      </c>
      <c r="K75" s="18"/>
      <c r="L75" s="87"/>
      <c r="N75" s="87"/>
      <c r="P75" s="87"/>
    </row>
    <row r="76" spans="1:16" ht="24" customHeight="1" thickTop="1">
      <c r="A76" s="70"/>
      <c r="B76" s="51"/>
      <c r="C76" s="1"/>
      <c r="D76" s="51"/>
      <c r="E76" s="1"/>
      <c r="F76" s="1"/>
      <c r="G76" s="1"/>
      <c r="I76" s="1"/>
    </row>
    <row r="77" spans="1:16" ht="24" customHeight="1">
      <c r="A77" s="70"/>
      <c r="B77" s="51"/>
      <c r="C77" s="196"/>
      <c r="D77" s="51"/>
      <c r="E77" s="196"/>
      <c r="F77" s="1"/>
      <c r="G77" s="196"/>
      <c r="H77" s="196"/>
      <c r="I77" s="196"/>
    </row>
    <row r="78" spans="1:16" ht="24" customHeight="1">
      <c r="A78" s="70"/>
      <c r="B78" s="51"/>
      <c r="C78" s="180"/>
      <c r="D78" s="51"/>
      <c r="E78" s="1"/>
      <c r="F78" s="1"/>
      <c r="G78" s="1"/>
      <c r="I78" s="1"/>
    </row>
    <row r="79" spans="1:16" ht="24" customHeight="1">
      <c r="A79" s="70"/>
      <c r="B79" s="51"/>
      <c r="C79" s="180"/>
      <c r="D79" s="51"/>
      <c r="E79" s="1"/>
      <c r="F79" s="1"/>
      <c r="G79" s="1"/>
      <c r="I79" s="1"/>
    </row>
    <row r="80" spans="1:16" ht="24" customHeight="1">
      <c r="A80" s="70"/>
      <c r="B80" s="51"/>
      <c r="C80" s="180"/>
      <c r="D80" s="51"/>
      <c r="E80" s="1"/>
      <c r="F80" s="1"/>
      <c r="G80" s="1"/>
      <c r="I80" s="1"/>
    </row>
    <row r="81" spans="1:16" ht="24" customHeight="1">
      <c r="A81" s="70"/>
      <c r="B81" s="51"/>
      <c r="C81" s="180"/>
      <c r="D81" s="51"/>
      <c r="E81" s="1"/>
      <c r="F81" s="1"/>
      <c r="G81" s="1"/>
      <c r="I81" s="1"/>
      <c r="J81" s="62"/>
      <c r="K81" s="62"/>
      <c r="L81" s="62"/>
      <c r="M81" s="62"/>
      <c r="N81" s="62"/>
      <c r="P81" s="62"/>
    </row>
    <row r="82" spans="1:16" ht="24" customHeight="1">
      <c r="A82" s="70"/>
      <c r="B82" s="51"/>
      <c r="C82" s="180"/>
      <c r="D82" s="51"/>
      <c r="E82" s="1"/>
      <c r="F82" s="1"/>
      <c r="G82" s="1"/>
      <c r="I82" s="1"/>
      <c r="J82" s="62"/>
      <c r="K82" s="62"/>
      <c r="L82" s="62"/>
      <c r="M82" s="62"/>
      <c r="N82" s="62"/>
      <c r="P82" s="62"/>
    </row>
    <row r="83" spans="1:16" ht="24" customHeight="1">
      <c r="A83" s="70"/>
      <c r="B83" s="51"/>
      <c r="C83" s="180"/>
      <c r="D83" s="51"/>
      <c r="E83" s="1"/>
      <c r="F83" s="1"/>
      <c r="G83" s="1"/>
      <c r="I83" s="1"/>
      <c r="J83" s="62"/>
      <c r="K83" s="62"/>
      <c r="L83" s="62"/>
      <c r="M83" s="62"/>
      <c r="N83" s="62"/>
      <c r="P83" s="62"/>
    </row>
    <row r="84" spans="1:16" ht="24" customHeight="1">
      <c r="A84" s="146" t="s">
        <v>14</v>
      </c>
      <c r="B84" s="51"/>
      <c r="C84" s="180"/>
      <c r="D84" s="51"/>
      <c r="E84" s="1"/>
      <c r="F84" s="1"/>
      <c r="G84" s="1"/>
      <c r="I84" s="1"/>
      <c r="J84" s="62"/>
      <c r="K84" s="62"/>
      <c r="L84" s="62"/>
      <c r="M84" s="62"/>
      <c r="N84" s="62"/>
      <c r="P84" s="62"/>
    </row>
    <row r="90" spans="1:16" ht="10.4" customHeight="1"/>
    <row r="91" spans="1:16" ht="22.4" customHeight="1"/>
    <row r="92" spans="1:16" ht="10.4" customHeight="1"/>
    <row r="96" spans="1:16" s="199" customFormat="1" ht="17.5">
      <c r="C96" s="198"/>
      <c r="J96" s="14"/>
      <c r="K96" s="14"/>
      <c r="L96" s="14"/>
      <c r="M96" s="14"/>
      <c r="N96" s="14"/>
      <c r="P96" s="14"/>
    </row>
    <row r="97" spans="3:16" s="199" customFormat="1" ht="17.5">
      <c r="C97" s="198"/>
      <c r="J97" s="14"/>
      <c r="K97" s="14"/>
      <c r="L97" s="14"/>
      <c r="M97" s="14"/>
      <c r="N97" s="14"/>
      <c r="P97" s="14"/>
    </row>
    <row r="98" spans="3:16" s="199" customFormat="1" ht="17.5">
      <c r="C98" s="198"/>
      <c r="J98" s="14"/>
      <c r="K98" s="14"/>
      <c r="L98" s="14"/>
      <c r="M98" s="14"/>
      <c r="N98" s="14"/>
      <c r="P98" s="14"/>
    </row>
  </sheetData>
  <mergeCells count="14">
    <mergeCell ref="C49:E49"/>
    <mergeCell ref="G49:I49"/>
    <mergeCell ref="A1:I1"/>
    <mergeCell ref="A2:I2"/>
    <mergeCell ref="A3:I3"/>
    <mergeCell ref="A4:I4"/>
    <mergeCell ref="A5:I5"/>
    <mergeCell ref="C7:E7"/>
    <mergeCell ref="G7:I7"/>
    <mergeCell ref="A43:I43"/>
    <mergeCell ref="A44:I44"/>
    <mergeCell ref="A45:I45"/>
    <mergeCell ref="A46:I46"/>
    <mergeCell ref="A47:I47"/>
  </mergeCells>
  <pageMargins left="0.9" right="0.3" top="0.8" bottom="0.5" header="0.3" footer="0.3"/>
  <pageSetup paperSize="9" scale="75" firstPageNumber="6" orientation="portrait" useFirstPageNumber="1" r:id="rId1"/>
  <headerFooter alignWithMargins="0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98"/>
  <sheetViews>
    <sheetView view="pageBreakPreview" topLeftCell="A77" zoomScale="63" zoomScaleNormal="90" zoomScaleSheetLayoutView="63" workbookViewId="0">
      <selection activeCell="A80" sqref="A80"/>
    </sheetView>
  </sheetViews>
  <sheetFormatPr defaultColWidth="9.453125" defaultRowHeight="24" customHeight="1"/>
  <cols>
    <col min="1" max="1" width="61.54296875" style="62" customWidth="1"/>
    <col min="2" max="2" width="8.453125" style="62" bestFit="1" customWidth="1"/>
    <col min="3" max="3" width="10.54296875" style="197" customWidth="1"/>
    <col min="4" max="4" width="1.54296875" style="62" customWidth="1"/>
    <col min="5" max="5" width="10.54296875" style="62" customWidth="1"/>
    <col min="6" max="6" width="1.81640625" style="62" customWidth="1"/>
    <col min="7" max="7" width="10.54296875" style="62" customWidth="1"/>
    <col min="8" max="8" width="2.453125" style="62" customWidth="1"/>
    <col min="9" max="9" width="10.54296875" style="62" customWidth="1"/>
    <col min="10" max="10" width="17.81640625" style="13" customWidth="1"/>
    <col min="11" max="11" width="26" style="13" bestFit="1" customWidth="1"/>
    <col min="12" max="12" width="17.81640625" style="13" customWidth="1"/>
    <col min="13" max="13" width="16.81640625" style="13" customWidth="1"/>
    <col min="14" max="14" width="17.81640625" style="13" customWidth="1"/>
    <col min="15" max="15" width="9.453125" style="62"/>
    <col min="16" max="16" width="17.81640625" style="13" customWidth="1"/>
    <col min="17" max="16384" width="9.453125" style="62"/>
  </cols>
  <sheetData>
    <row r="1" spans="1:9" ht="24" customHeight="1">
      <c r="A1" s="204" t="s">
        <v>104</v>
      </c>
      <c r="B1" s="204"/>
      <c r="C1" s="204"/>
      <c r="D1" s="204"/>
      <c r="E1" s="204"/>
      <c r="F1" s="204"/>
      <c r="G1" s="204"/>
      <c r="H1" s="204"/>
      <c r="I1" s="204"/>
    </row>
    <row r="2" spans="1:9" ht="24" customHeight="1">
      <c r="A2" s="204" t="s">
        <v>190</v>
      </c>
      <c r="B2" s="204"/>
      <c r="C2" s="204"/>
      <c r="D2" s="204"/>
      <c r="E2" s="204"/>
      <c r="F2" s="204"/>
      <c r="G2" s="204"/>
      <c r="H2" s="204"/>
      <c r="I2" s="204"/>
    </row>
    <row r="3" spans="1:9" ht="24" customHeight="1">
      <c r="A3" s="204" t="s">
        <v>202</v>
      </c>
      <c r="B3" s="204"/>
      <c r="C3" s="204"/>
      <c r="D3" s="204"/>
      <c r="E3" s="204"/>
      <c r="F3" s="204"/>
      <c r="G3" s="204"/>
      <c r="H3" s="204"/>
      <c r="I3" s="204"/>
    </row>
    <row r="4" spans="1:9" ht="24" customHeight="1">
      <c r="A4" s="204" t="s">
        <v>4</v>
      </c>
      <c r="B4" s="204"/>
      <c r="C4" s="204"/>
      <c r="D4" s="204"/>
      <c r="E4" s="204"/>
      <c r="F4" s="204"/>
      <c r="G4" s="204"/>
      <c r="H4" s="204"/>
      <c r="I4" s="204"/>
    </row>
    <row r="5" spans="1:9" ht="24" customHeight="1">
      <c r="A5" s="206" t="s">
        <v>0</v>
      </c>
      <c r="B5" s="206"/>
      <c r="C5" s="206"/>
      <c r="D5" s="206"/>
      <c r="E5" s="206"/>
      <c r="F5" s="206"/>
      <c r="G5" s="206"/>
      <c r="H5" s="206"/>
      <c r="I5" s="206"/>
    </row>
    <row r="6" spans="1:9" ht="10.4" customHeight="1">
      <c r="A6" s="65"/>
      <c r="B6" s="65"/>
      <c r="C6" s="177"/>
      <c r="D6" s="65"/>
      <c r="E6" s="65"/>
      <c r="F6" s="65"/>
      <c r="G6" s="65"/>
      <c r="H6" s="65"/>
      <c r="I6" s="65"/>
    </row>
    <row r="7" spans="1:9" ht="22.4" customHeight="1">
      <c r="A7" s="65"/>
      <c r="B7" s="88" t="s">
        <v>1</v>
      </c>
      <c r="C7" s="209" t="s">
        <v>56</v>
      </c>
      <c r="D7" s="209"/>
      <c r="E7" s="209"/>
      <c r="F7" s="178"/>
      <c r="G7" s="209" t="s">
        <v>57</v>
      </c>
      <c r="H7" s="209"/>
      <c r="I7" s="209"/>
    </row>
    <row r="8" spans="1:9" ht="22.4" customHeight="1">
      <c r="A8" s="65"/>
      <c r="B8" s="88"/>
      <c r="C8" s="65">
        <v>2568</v>
      </c>
      <c r="D8" s="65"/>
      <c r="E8" s="65">
        <v>2567</v>
      </c>
      <c r="F8" s="65"/>
      <c r="G8" s="65">
        <v>2568</v>
      </c>
      <c r="H8" s="65"/>
      <c r="I8" s="65">
        <v>2567</v>
      </c>
    </row>
    <row r="9" spans="1:9" ht="24" customHeight="1">
      <c r="A9" s="70" t="s">
        <v>27</v>
      </c>
      <c r="B9" s="179"/>
      <c r="C9" s="180"/>
      <c r="D9" s="51"/>
      <c r="E9" s="4"/>
      <c r="F9" s="4"/>
      <c r="G9" s="4"/>
      <c r="H9" s="96"/>
      <c r="I9" s="96"/>
    </row>
    <row r="10" spans="1:9" ht="24" customHeight="1">
      <c r="A10" s="102" t="s">
        <v>28</v>
      </c>
      <c r="B10" s="181">
        <v>14</v>
      </c>
      <c r="C10" s="182">
        <v>359213</v>
      </c>
      <c r="D10" s="51"/>
      <c r="E10" s="31">
        <v>400655</v>
      </c>
      <c r="F10" s="182"/>
      <c r="G10" s="50">
        <v>0</v>
      </c>
      <c r="H10" s="96"/>
      <c r="I10" s="50">
        <v>0</v>
      </c>
    </row>
    <row r="11" spans="1:9" ht="24" customHeight="1">
      <c r="A11" s="102" t="s">
        <v>29</v>
      </c>
      <c r="B11" s="181">
        <v>15</v>
      </c>
      <c r="C11" s="6">
        <v>66819</v>
      </c>
      <c r="D11" s="51"/>
      <c r="E11" s="31">
        <v>62369</v>
      </c>
      <c r="F11" s="6"/>
      <c r="G11" s="50">
        <v>0</v>
      </c>
      <c r="H11" s="96"/>
      <c r="I11" s="50">
        <v>0</v>
      </c>
    </row>
    <row r="12" spans="1:9" ht="24" customHeight="1">
      <c r="A12" s="102" t="s">
        <v>133</v>
      </c>
      <c r="B12" s="181">
        <v>16</v>
      </c>
      <c r="C12" s="6">
        <v>125221</v>
      </c>
      <c r="D12" s="51"/>
      <c r="E12" s="31">
        <v>115911</v>
      </c>
      <c r="F12" s="6"/>
      <c r="G12" s="6">
        <v>20324</v>
      </c>
      <c r="H12" s="6"/>
      <c r="I12" s="31">
        <v>24568</v>
      </c>
    </row>
    <row r="13" spans="1:9" ht="24" customHeight="1">
      <c r="A13" s="102" t="s">
        <v>30</v>
      </c>
      <c r="B13" s="181">
        <v>17</v>
      </c>
      <c r="C13" s="6">
        <v>109171</v>
      </c>
      <c r="D13" s="51"/>
      <c r="E13" s="31">
        <v>120082</v>
      </c>
      <c r="F13" s="6"/>
      <c r="G13" s="6">
        <v>72398</v>
      </c>
      <c r="H13" s="96"/>
      <c r="I13" s="31">
        <v>120154</v>
      </c>
    </row>
    <row r="14" spans="1:9" ht="24" customHeight="1">
      <c r="A14" s="102" t="s">
        <v>134</v>
      </c>
      <c r="B14" s="181"/>
      <c r="C14" s="6">
        <v>5687</v>
      </c>
      <c r="D14" s="51"/>
      <c r="E14" s="31">
        <v>205101</v>
      </c>
      <c r="F14" s="6"/>
      <c r="G14" s="6">
        <v>6415</v>
      </c>
      <c r="H14" s="96"/>
      <c r="I14" s="50">
        <v>0</v>
      </c>
    </row>
    <row r="15" spans="1:9" ht="24" customHeight="1">
      <c r="A15" s="102" t="s">
        <v>31</v>
      </c>
      <c r="B15" s="183"/>
      <c r="C15" s="6">
        <v>18892</v>
      </c>
      <c r="D15" s="51"/>
      <c r="E15" s="31">
        <v>52171</v>
      </c>
      <c r="F15" s="6"/>
      <c r="G15" s="6">
        <v>1</v>
      </c>
      <c r="H15" s="6"/>
      <c r="I15" s="31">
        <v>17317</v>
      </c>
    </row>
    <row r="16" spans="1:9" ht="24" customHeight="1">
      <c r="A16" s="58" t="s">
        <v>32</v>
      </c>
      <c r="B16" s="184"/>
      <c r="C16" s="8">
        <f>SUM(C10:C15)</f>
        <v>685003</v>
      </c>
      <c r="D16" s="51"/>
      <c r="E16" s="8">
        <f>SUM(E10:E15)</f>
        <v>956289</v>
      </c>
      <c r="F16" s="6"/>
      <c r="G16" s="8">
        <f>SUM(G10:G15)</f>
        <v>99138</v>
      </c>
      <c r="H16" s="6"/>
      <c r="I16" s="8">
        <f>SUM(I10:I15)</f>
        <v>162039</v>
      </c>
    </row>
    <row r="17" spans="1:13" ht="24" customHeight="1">
      <c r="A17" s="70" t="s">
        <v>33</v>
      </c>
      <c r="B17" s="185"/>
      <c r="C17" s="26"/>
      <c r="D17" s="51"/>
      <c r="E17" s="2"/>
      <c r="F17" s="2"/>
      <c r="G17" s="2"/>
      <c r="H17" s="71"/>
      <c r="I17" s="2"/>
    </row>
    <row r="18" spans="1:13" ht="24" customHeight="1">
      <c r="A18" s="102" t="s">
        <v>34</v>
      </c>
      <c r="B18" s="185"/>
      <c r="C18" s="6">
        <v>422106</v>
      </c>
      <c r="D18" s="51"/>
      <c r="E18" s="6">
        <v>489337</v>
      </c>
      <c r="F18" s="6"/>
      <c r="G18" s="6">
        <v>27704</v>
      </c>
      <c r="H18" s="71"/>
      <c r="I18" s="6">
        <v>26336</v>
      </c>
    </row>
    <row r="19" spans="1:13" ht="24" customHeight="1">
      <c r="A19" s="102" t="s">
        <v>35</v>
      </c>
      <c r="B19" s="185"/>
      <c r="C19" s="6">
        <v>122255</v>
      </c>
      <c r="D19" s="51"/>
      <c r="E19" s="6">
        <v>122590</v>
      </c>
      <c r="F19" s="6"/>
      <c r="G19" s="6">
        <v>3844</v>
      </c>
      <c r="H19" s="71"/>
      <c r="I19" s="6">
        <v>2613</v>
      </c>
    </row>
    <row r="20" spans="1:13" ht="24" customHeight="1">
      <c r="A20" s="102" t="s">
        <v>244</v>
      </c>
      <c r="B20" s="185"/>
      <c r="C20" s="6">
        <v>5759</v>
      </c>
      <c r="D20" s="51"/>
      <c r="E20" s="6">
        <f>890</f>
        <v>890</v>
      </c>
      <c r="F20" s="6"/>
      <c r="G20" s="50">
        <v>0</v>
      </c>
      <c r="H20" s="71"/>
      <c r="I20" s="50">
        <v>0</v>
      </c>
    </row>
    <row r="21" spans="1:13" ht="24" customHeight="1">
      <c r="A21" s="102" t="s">
        <v>36</v>
      </c>
      <c r="B21" s="185"/>
      <c r="C21" s="6">
        <v>216263</v>
      </c>
      <c r="D21" s="51"/>
      <c r="E21" s="6">
        <v>180583</v>
      </c>
      <c r="F21" s="6"/>
      <c r="G21" s="6">
        <v>26943</v>
      </c>
      <c r="H21" s="71"/>
      <c r="I21" s="6">
        <v>10506</v>
      </c>
    </row>
    <row r="22" spans="1:13" ht="24" customHeight="1">
      <c r="A22" s="58" t="s">
        <v>37</v>
      </c>
      <c r="B22" s="184"/>
      <c r="C22" s="41">
        <f>SUM(C18:C21)</f>
        <v>766383</v>
      </c>
      <c r="D22" s="51"/>
      <c r="E22" s="41">
        <f>SUM(E18:E21)</f>
        <v>793400</v>
      </c>
      <c r="F22" s="6"/>
      <c r="G22" s="41">
        <f>SUM(G18:G21)</f>
        <v>58491</v>
      </c>
      <c r="H22" s="6"/>
      <c r="I22" s="41">
        <f>SUM(I18:I21)</f>
        <v>39455</v>
      </c>
    </row>
    <row r="23" spans="1:13" ht="24" customHeight="1">
      <c r="A23" s="70" t="s">
        <v>206</v>
      </c>
      <c r="B23" s="184"/>
      <c r="C23" s="41">
        <f>C16-C22</f>
        <v>-81380</v>
      </c>
      <c r="D23" s="51"/>
      <c r="E23" s="41">
        <f>E16-E22</f>
        <v>162889</v>
      </c>
      <c r="F23" s="6"/>
      <c r="G23" s="41">
        <f>G16-G22</f>
        <v>40647</v>
      </c>
      <c r="H23" s="6"/>
      <c r="I23" s="41">
        <f>I16-I22</f>
        <v>122584</v>
      </c>
    </row>
    <row r="24" spans="1:13" ht="24" customHeight="1">
      <c r="A24" s="51" t="s">
        <v>135</v>
      </c>
      <c r="B24" s="184"/>
      <c r="C24" s="6">
        <v>-52316</v>
      </c>
      <c r="D24" s="51"/>
      <c r="E24" s="6">
        <v>-65610</v>
      </c>
      <c r="F24" s="6"/>
      <c r="G24" s="6">
        <v>-17520</v>
      </c>
      <c r="H24" s="6"/>
      <c r="I24" s="6">
        <v>-37514</v>
      </c>
      <c r="K24" s="18"/>
      <c r="M24" s="15"/>
    </row>
    <row r="25" spans="1:13" ht="24" customHeight="1">
      <c r="A25" s="51" t="s">
        <v>207</v>
      </c>
      <c r="B25" s="184"/>
      <c r="C25" s="6">
        <v>-11822</v>
      </c>
      <c r="D25" s="51"/>
      <c r="E25" s="6">
        <v>27430</v>
      </c>
      <c r="F25" s="6"/>
      <c r="G25" s="50">
        <v>0</v>
      </c>
      <c r="H25" s="6"/>
      <c r="I25" s="50">
        <v>0</v>
      </c>
      <c r="K25" s="18"/>
      <c r="M25" s="15"/>
    </row>
    <row r="26" spans="1:13" ht="24" customHeight="1">
      <c r="A26" s="70" t="s">
        <v>208</v>
      </c>
      <c r="B26" s="184"/>
      <c r="C26" s="41">
        <f>SUM(C23:C25)</f>
        <v>-145518</v>
      </c>
      <c r="D26" s="51"/>
      <c r="E26" s="41">
        <f>SUM(E23:E25)</f>
        <v>124709</v>
      </c>
      <c r="F26" s="6"/>
      <c r="G26" s="41">
        <f>SUM(G23:G25)</f>
        <v>23127</v>
      </c>
      <c r="H26" s="6"/>
      <c r="I26" s="41">
        <f>SUM(I23:I25)</f>
        <v>85070</v>
      </c>
      <c r="K26" s="18"/>
      <c r="M26" s="15"/>
    </row>
    <row r="27" spans="1:13" ht="24" customHeight="1">
      <c r="A27" s="51" t="s">
        <v>209</v>
      </c>
      <c r="B27" s="184"/>
      <c r="C27" s="7">
        <v>4872</v>
      </c>
      <c r="D27" s="51"/>
      <c r="E27" s="7">
        <v>-41461</v>
      </c>
      <c r="F27" s="6"/>
      <c r="G27" s="7">
        <v>-5112</v>
      </c>
      <c r="H27" s="6"/>
      <c r="I27" s="7">
        <v>-9494</v>
      </c>
      <c r="K27" s="18"/>
      <c r="M27" s="15"/>
    </row>
    <row r="28" spans="1:13" ht="24" customHeight="1">
      <c r="A28" s="70" t="s">
        <v>210</v>
      </c>
      <c r="B28" s="51"/>
      <c r="C28" s="7">
        <f>SUM(C26:C27)</f>
        <v>-140646</v>
      </c>
      <c r="D28" s="51"/>
      <c r="E28" s="7">
        <f>SUM(E26:E27)</f>
        <v>83248</v>
      </c>
      <c r="F28" s="6"/>
      <c r="G28" s="7">
        <f>SUM(G26:G27)</f>
        <v>18015</v>
      </c>
      <c r="H28" s="75"/>
      <c r="I28" s="7">
        <f>SUM(I26:I27)</f>
        <v>75576</v>
      </c>
      <c r="K28" s="18"/>
      <c r="M28" s="15"/>
    </row>
    <row r="29" spans="1:13" ht="24" customHeight="1">
      <c r="A29" s="70"/>
      <c r="B29" s="51"/>
      <c r="C29" s="6"/>
      <c r="D29" s="51"/>
      <c r="E29" s="6"/>
      <c r="F29" s="6"/>
      <c r="G29" s="6"/>
      <c r="H29" s="75"/>
      <c r="I29" s="6"/>
      <c r="K29" s="18"/>
      <c r="M29" s="15"/>
    </row>
    <row r="30" spans="1:13" ht="24" customHeight="1">
      <c r="A30" s="70"/>
      <c r="B30" s="51"/>
      <c r="C30" s="6"/>
      <c r="D30" s="51"/>
      <c r="E30" s="6"/>
      <c r="F30" s="6"/>
      <c r="G30" s="6"/>
      <c r="H30" s="75"/>
      <c r="I30" s="6"/>
      <c r="K30" s="18"/>
      <c r="M30" s="15"/>
    </row>
    <row r="31" spans="1:13" ht="24" customHeight="1">
      <c r="A31" s="70"/>
      <c r="B31" s="51"/>
      <c r="C31" s="6"/>
      <c r="D31" s="51"/>
      <c r="E31" s="6"/>
      <c r="F31" s="6"/>
      <c r="G31" s="6"/>
      <c r="H31" s="75"/>
      <c r="I31" s="6"/>
      <c r="K31" s="18"/>
      <c r="M31" s="15"/>
    </row>
    <row r="32" spans="1:13" ht="24" customHeight="1">
      <c r="A32" s="70"/>
      <c r="B32" s="51"/>
      <c r="C32" s="6"/>
      <c r="D32" s="51"/>
      <c r="E32" s="6"/>
      <c r="F32" s="6"/>
      <c r="G32" s="6"/>
      <c r="H32" s="75"/>
      <c r="I32" s="6"/>
      <c r="K32" s="18"/>
      <c r="M32" s="15"/>
    </row>
    <row r="33" spans="1:13" ht="24" customHeight="1">
      <c r="A33" s="70"/>
      <c r="B33" s="51"/>
      <c r="C33" s="6"/>
      <c r="D33" s="51"/>
      <c r="E33" s="6"/>
      <c r="F33" s="6"/>
      <c r="G33" s="6"/>
      <c r="H33" s="75"/>
      <c r="I33" s="6"/>
      <c r="K33" s="18"/>
      <c r="M33" s="15"/>
    </row>
    <row r="34" spans="1:13" ht="24" customHeight="1">
      <c r="A34" s="70"/>
      <c r="B34" s="51"/>
      <c r="C34" s="6"/>
      <c r="D34" s="51"/>
      <c r="E34" s="6"/>
      <c r="F34" s="6"/>
      <c r="G34" s="6"/>
      <c r="H34" s="75"/>
      <c r="I34" s="6"/>
      <c r="K34" s="18"/>
      <c r="M34" s="15"/>
    </row>
    <row r="35" spans="1:13" ht="24" customHeight="1">
      <c r="A35" s="70"/>
      <c r="B35" s="51"/>
      <c r="C35" s="6"/>
      <c r="D35" s="51"/>
      <c r="E35" s="6"/>
      <c r="F35" s="6"/>
      <c r="G35" s="6"/>
      <c r="H35" s="75"/>
      <c r="I35" s="6"/>
      <c r="K35" s="18"/>
      <c r="M35" s="15"/>
    </row>
    <row r="36" spans="1:13" ht="24" customHeight="1">
      <c r="A36" s="70"/>
      <c r="B36" s="51"/>
      <c r="C36" s="6"/>
      <c r="D36" s="51"/>
      <c r="E36" s="6"/>
      <c r="F36" s="6"/>
      <c r="G36" s="6"/>
      <c r="H36" s="75"/>
      <c r="I36" s="6"/>
      <c r="K36" s="18"/>
      <c r="M36" s="15"/>
    </row>
    <row r="37" spans="1:13" ht="24" customHeight="1">
      <c r="A37" s="70"/>
      <c r="B37" s="51"/>
      <c r="C37" s="6"/>
      <c r="D37" s="51"/>
      <c r="E37" s="6"/>
      <c r="F37" s="6"/>
      <c r="G37" s="6"/>
      <c r="H37" s="75"/>
      <c r="I37" s="6"/>
      <c r="K37" s="18"/>
      <c r="M37" s="15"/>
    </row>
    <row r="38" spans="1:13" ht="24" customHeight="1">
      <c r="A38" s="70"/>
      <c r="B38" s="51"/>
      <c r="C38" s="6"/>
      <c r="D38" s="51"/>
      <c r="E38" s="6"/>
      <c r="F38" s="6"/>
      <c r="G38" s="6"/>
      <c r="H38" s="75"/>
      <c r="I38" s="6"/>
      <c r="K38" s="18"/>
      <c r="M38" s="15"/>
    </row>
    <row r="39" spans="1:13" ht="24" customHeight="1">
      <c r="A39" s="70"/>
      <c r="B39" s="51"/>
      <c r="C39" s="6"/>
      <c r="D39" s="51"/>
      <c r="E39" s="6"/>
      <c r="F39" s="6"/>
      <c r="G39" s="6"/>
      <c r="H39" s="75"/>
      <c r="I39" s="6"/>
      <c r="K39" s="18"/>
      <c r="M39" s="15"/>
    </row>
    <row r="40" spans="1:13" ht="24" customHeight="1">
      <c r="A40" s="70"/>
      <c r="B40" s="51"/>
      <c r="C40" s="6"/>
      <c r="D40" s="51"/>
      <c r="E40" s="6"/>
      <c r="F40" s="6"/>
      <c r="G40" s="6"/>
      <c r="H40" s="75"/>
      <c r="I40" s="6"/>
      <c r="K40" s="18"/>
      <c r="M40" s="15"/>
    </row>
    <row r="41" spans="1:13" ht="24" customHeight="1">
      <c r="A41" s="70"/>
      <c r="B41" s="51"/>
      <c r="C41" s="6"/>
      <c r="D41" s="51"/>
      <c r="E41" s="6"/>
      <c r="F41" s="6"/>
      <c r="G41" s="6"/>
      <c r="H41" s="75"/>
      <c r="I41" s="6"/>
      <c r="K41" s="18"/>
      <c r="M41" s="15"/>
    </row>
    <row r="42" spans="1:13" ht="24" customHeight="1">
      <c r="B42" s="51"/>
      <c r="C42" s="6"/>
      <c r="D42" s="51"/>
      <c r="E42" s="6"/>
      <c r="F42" s="6"/>
      <c r="G42" s="6"/>
      <c r="H42" s="75"/>
      <c r="I42" s="6"/>
      <c r="K42" s="18"/>
      <c r="M42" s="15"/>
    </row>
    <row r="43" spans="1:13" ht="24" customHeight="1">
      <c r="A43" s="204" t="s">
        <v>104</v>
      </c>
      <c r="B43" s="204"/>
      <c r="C43" s="204"/>
      <c r="D43" s="204"/>
      <c r="E43" s="204"/>
      <c r="F43" s="204"/>
      <c r="G43" s="204"/>
      <c r="H43" s="204"/>
      <c r="I43" s="204"/>
    </row>
    <row r="44" spans="1:13" ht="24" customHeight="1">
      <c r="A44" s="204" t="s">
        <v>191</v>
      </c>
      <c r="B44" s="204"/>
      <c r="C44" s="204"/>
      <c r="D44" s="204"/>
      <c r="E44" s="204"/>
      <c r="F44" s="204"/>
      <c r="G44" s="204"/>
      <c r="H44" s="204"/>
      <c r="I44" s="204"/>
    </row>
    <row r="45" spans="1:13" ht="24" customHeight="1">
      <c r="A45" s="204" t="s">
        <v>202</v>
      </c>
      <c r="B45" s="204"/>
      <c r="C45" s="204"/>
      <c r="D45" s="204"/>
      <c r="E45" s="204"/>
      <c r="F45" s="204"/>
      <c r="G45" s="204"/>
      <c r="H45" s="204"/>
      <c r="I45" s="204"/>
    </row>
    <row r="46" spans="1:13" ht="24" customHeight="1">
      <c r="A46" s="204" t="s">
        <v>4</v>
      </c>
      <c r="B46" s="204"/>
      <c r="C46" s="204"/>
      <c r="D46" s="204"/>
      <c r="E46" s="204"/>
      <c r="F46" s="204"/>
      <c r="G46" s="204"/>
      <c r="H46" s="204"/>
      <c r="I46" s="204"/>
    </row>
    <row r="47" spans="1:13" ht="24" customHeight="1">
      <c r="A47" s="206" t="s">
        <v>0</v>
      </c>
      <c r="B47" s="206"/>
      <c r="C47" s="206"/>
      <c r="D47" s="206"/>
      <c r="E47" s="206"/>
      <c r="F47" s="206"/>
      <c r="G47" s="206"/>
      <c r="H47" s="206"/>
      <c r="I47" s="206"/>
    </row>
    <row r="48" spans="1:13" ht="10.4" customHeight="1">
      <c r="A48" s="65"/>
      <c r="B48" s="65"/>
      <c r="C48" s="177"/>
      <c r="D48" s="65"/>
      <c r="E48" s="65"/>
      <c r="F48" s="65"/>
      <c r="G48" s="65"/>
      <c r="H48" s="65"/>
      <c r="I48" s="65"/>
    </row>
    <row r="49" spans="1:11" ht="22.4" customHeight="1">
      <c r="A49" s="65"/>
      <c r="B49" s="88" t="s">
        <v>1</v>
      </c>
      <c r="C49" s="209" t="s">
        <v>56</v>
      </c>
      <c r="D49" s="209"/>
      <c r="E49" s="209"/>
      <c r="F49" s="178"/>
      <c r="G49" s="209" t="s">
        <v>57</v>
      </c>
      <c r="H49" s="209"/>
      <c r="I49" s="209"/>
    </row>
    <row r="50" spans="1:11" ht="24" customHeight="1">
      <c r="A50" s="70" t="s">
        <v>245</v>
      </c>
      <c r="B50" s="51"/>
      <c r="C50" s="65">
        <v>2568</v>
      </c>
      <c r="D50" s="65"/>
      <c r="E50" s="65">
        <v>2567</v>
      </c>
      <c r="F50" s="65"/>
      <c r="G50" s="65">
        <v>2568</v>
      </c>
      <c r="H50" s="65"/>
      <c r="I50" s="65">
        <v>2567</v>
      </c>
    </row>
    <row r="51" spans="1:11" ht="24" customHeight="1">
      <c r="A51" s="51" t="s">
        <v>172</v>
      </c>
      <c r="B51" s="51"/>
      <c r="C51" s="180"/>
      <c r="D51" s="51"/>
      <c r="E51" s="6"/>
      <c r="F51" s="6"/>
      <c r="G51" s="6"/>
      <c r="H51" s="75"/>
      <c r="I51" s="6"/>
    </row>
    <row r="52" spans="1:11" ht="24" customHeight="1">
      <c r="A52" s="186" t="s">
        <v>171</v>
      </c>
      <c r="B52" s="51"/>
      <c r="C52" s="180"/>
      <c r="D52" s="51"/>
      <c r="E52" s="6"/>
      <c r="F52" s="6"/>
      <c r="G52" s="6"/>
      <c r="H52" s="75"/>
      <c r="I52" s="6"/>
    </row>
    <row r="53" spans="1:11" ht="24" customHeight="1">
      <c r="A53" s="133" t="s">
        <v>173</v>
      </c>
      <c r="B53" s="51"/>
      <c r="C53" s="180"/>
      <c r="D53" s="51"/>
      <c r="E53" s="51"/>
      <c r="F53" s="51"/>
      <c r="G53" s="51"/>
      <c r="H53" s="51"/>
      <c r="I53" s="51"/>
    </row>
    <row r="54" spans="1:11" ht="24" customHeight="1">
      <c r="A54" s="187" t="s">
        <v>137</v>
      </c>
      <c r="B54" s="51"/>
      <c r="C54" s="180"/>
      <c r="D54" s="51"/>
      <c r="E54" s="51"/>
      <c r="F54" s="51"/>
      <c r="G54" s="51"/>
      <c r="H54" s="51"/>
      <c r="I54" s="51"/>
    </row>
    <row r="55" spans="1:11" ht="24" customHeight="1">
      <c r="A55" s="187" t="s">
        <v>61</v>
      </c>
      <c r="B55" s="51"/>
      <c r="C55" s="6">
        <f>-142737+1</f>
        <v>-142736</v>
      </c>
      <c r="D55" s="51"/>
      <c r="E55" s="11">
        <v>30772</v>
      </c>
      <c r="F55" s="51"/>
      <c r="G55" s="6">
        <v>-92266</v>
      </c>
      <c r="H55" s="51"/>
      <c r="I55" s="11">
        <v>16337</v>
      </c>
      <c r="K55" s="18"/>
    </row>
    <row r="56" spans="1:11" ht="24" customHeight="1">
      <c r="A56" s="133" t="s">
        <v>136</v>
      </c>
      <c r="B56" s="51"/>
      <c r="C56" s="180"/>
      <c r="D56" s="51"/>
      <c r="E56" s="51"/>
      <c r="F56" s="51"/>
      <c r="G56" s="51"/>
      <c r="H56" s="51"/>
      <c r="I56" s="51"/>
      <c r="K56" s="18"/>
    </row>
    <row r="57" spans="1:11" ht="24" customHeight="1">
      <c r="A57" s="187" t="s">
        <v>61</v>
      </c>
      <c r="B57" s="51"/>
      <c r="C57" s="49">
        <v>0</v>
      </c>
      <c r="D57" s="51"/>
      <c r="E57" s="7">
        <v>-1200</v>
      </c>
      <c r="F57" s="6"/>
      <c r="G57" s="49">
        <v>0</v>
      </c>
      <c r="H57" s="75"/>
      <c r="I57" s="49">
        <v>0</v>
      </c>
      <c r="K57" s="18"/>
    </row>
    <row r="58" spans="1:11" ht="24" customHeight="1">
      <c r="A58" s="51" t="s">
        <v>139</v>
      </c>
      <c r="B58" s="51"/>
      <c r="C58" s="180"/>
      <c r="D58" s="51"/>
      <c r="E58" s="6"/>
      <c r="F58" s="6"/>
      <c r="G58" s="6"/>
      <c r="H58" s="75"/>
      <c r="I58" s="6"/>
      <c r="K58" s="18"/>
    </row>
    <row r="59" spans="1:11" ht="24" customHeight="1">
      <c r="A59" s="51" t="s">
        <v>138</v>
      </c>
      <c r="B59" s="51"/>
      <c r="C59" s="6">
        <f>SUM(C53:C57)</f>
        <v>-142736</v>
      </c>
      <c r="D59" s="51"/>
      <c r="E59" s="6">
        <f>SUM(E53:E57)</f>
        <v>29572</v>
      </c>
      <c r="F59" s="6"/>
      <c r="G59" s="6">
        <f>SUM(G53:G57)</f>
        <v>-92266</v>
      </c>
      <c r="H59" s="75"/>
      <c r="I59" s="6">
        <f>SUM(I53:I57)</f>
        <v>16337</v>
      </c>
      <c r="K59" s="18"/>
    </row>
    <row r="60" spans="1:11" ht="24" customHeight="1">
      <c r="A60" s="70" t="s">
        <v>174</v>
      </c>
      <c r="B60" s="51"/>
      <c r="C60" s="8">
        <f>C59</f>
        <v>-142736</v>
      </c>
      <c r="D60" s="65"/>
      <c r="E60" s="8">
        <f>E59</f>
        <v>29572</v>
      </c>
      <c r="F60" s="6"/>
      <c r="G60" s="8">
        <f>G59</f>
        <v>-92266</v>
      </c>
      <c r="H60" s="75"/>
      <c r="I60" s="8">
        <f>I59</f>
        <v>16337</v>
      </c>
      <c r="K60" s="18"/>
    </row>
    <row r="61" spans="1:11" ht="24" customHeight="1" thickBot="1">
      <c r="A61" s="70" t="s">
        <v>145</v>
      </c>
      <c r="B61" s="51"/>
      <c r="C61" s="9">
        <f>C60+C28</f>
        <v>-283382</v>
      </c>
      <c r="D61" s="51"/>
      <c r="E61" s="9">
        <f>E60+E28</f>
        <v>112820</v>
      </c>
      <c r="F61" s="1"/>
      <c r="G61" s="9">
        <f>G60+G28</f>
        <v>-74251</v>
      </c>
      <c r="H61" s="188"/>
      <c r="I61" s="9">
        <f>I60+I28</f>
        <v>91913</v>
      </c>
      <c r="K61" s="18"/>
    </row>
    <row r="62" spans="1:11" ht="24" customHeight="1" thickTop="1">
      <c r="A62" s="70"/>
      <c r="B62" s="51"/>
      <c r="C62" s="1"/>
      <c r="D62" s="51"/>
      <c r="E62" s="1"/>
      <c r="F62" s="1"/>
      <c r="G62" s="1"/>
      <c r="H62" s="188"/>
      <c r="I62" s="1"/>
      <c r="K62" s="18"/>
    </row>
    <row r="63" spans="1:11" ht="24" customHeight="1">
      <c r="A63" s="70" t="s">
        <v>211</v>
      </c>
      <c r="B63" s="51"/>
      <c r="C63" s="1"/>
      <c r="D63" s="51"/>
      <c r="E63" s="1"/>
      <c r="F63" s="1"/>
      <c r="G63" s="1"/>
      <c r="H63" s="188"/>
      <c r="I63" s="1"/>
      <c r="K63" s="18"/>
    </row>
    <row r="64" spans="1:11" ht="24" customHeight="1">
      <c r="A64" s="133" t="s">
        <v>175</v>
      </c>
      <c r="B64" s="51"/>
      <c r="C64" s="189">
        <f>C66-C65</f>
        <v>-130016</v>
      </c>
      <c r="D64" s="190"/>
      <c r="E64" s="191">
        <f>E66-E65</f>
        <v>94406</v>
      </c>
      <c r="F64" s="191"/>
      <c r="G64" s="191">
        <f>G66-G65</f>
        <v>18015</v>
      </c>
      <c r="H64" s="191"/>
      <c r="I64" s="191">
        <f>I66-I65</f>
        <v>75576</v>
      </c>
      <c r="K64" s="18"/>
    </row>
    <row r="65" spans="1:11" ht="24" customHeight="1">
      <c r="A65" s="133" t="s">
        <v>176</v>
      </c>
      <c r="B65" s="51"/>
      <c r="C65" s="189">
        <f>-10629-1</f>
        <v>-10630</v>
      </c>
      <c r="D65" s="190"/>
      <c r="E65" s="191">
        <v>-11158</v>
      </c>
      <c r="F65" s="192"/>
      <c r="G65" s="49">
        <v>0</v>
      </c>
      <c r="H65" s="193"/>
      <c r="I65" s="49">
        <v>0</v>
      </c>
      <c r="K65" s="18"/>
    </row>
    <row r="66" spans="1:11" ht="24" customHeight="1" thickBot="1">
      <c r="A66" s="51"/>
      <c r="B66" s="51"/>
      <c r="C66" s="194">
        <f>C28</f>
        <v>-140646</v>
      </c>
      <c r="D66" s="190"/>
      <c r="E66" s="195">
        <f>E28</f>
        <v>83248</v>
      </c>
      <c r="F66" s="192"/>
      <c r="G66" s="195">
        <f>G28</f>
        <v>18015</v>
      </c>
      <c r="H66" s="193"/>
      <c r="I66" s="195">
        <f>I28</f>
        <v>75576</v>
      </c>
      <c r="K66" s="18"/>
    </row>
    <row r="67" spans="1:11" ht="24" customHeight="1" thickTop="1">
      <c r="A67" s="51"/>
      <c r="B67" s="51"/>
      <c r="C67" s="1"/>
      <c r="D67" s="51"/>
      <c r="E67" s="1"/>
      <c r="F67" s="1"/>
      <c r="G67" s="1"/>
      <c r="H67" s="188"/>
      <c r="I67" s="1"/>
      <c r="K67" s="18"/>
    </row>
    <row r="68" spans="1:11" ht="24" customHeight="1">
      <c r="A68" s="70" t="s">
        <v>246</v>
      </c>
      <c r="B68" s="51"/>
      <c r="C68" s="1"/>
      <c r="D68" s="51"/>
      <c r="E68" s="1"/>
      <c r="F68" s="1"/>
      <c r="G68" s="1"/>
      <c r="H68" s="188"/>
      <c r="I68" s="1"/>
      <c r="K68" s="18"/>
    </row>
    <row r="69" spans="1:11" ht="24" customHeight="1">
      <c r="A69" s="133" t="s">
        <v>175</v>
      </c>
      <c r="B69" s="51"/>
      <c r="C69" s="189">
        <f>C71-C70</f>
        <v>-272591</v>
      </c>
      <c r="D69" s="51"/>
      <c r="E69" s="191">
        <f>E71-E70</f>
        <v>124310</v>
      </c>
      <c r="F69" s="1"/>
      <c r="G69" s="191">
        <f>G71-G70</f>
        <v>-74251</v>
      </c>
      <c r="H69" s="188"/>
      <c r="I69" s="191">
        <f>I71-I70</f>
        <v>91913</v>
      </c>
      <c r="K69" s="18"/>
    </row>
    <row r="70" spans="1:11" ht="24" customHeight="1">
      <c r="A70" s="133" t="s">
        <v>176</v>
      </c>
      <c r="B70" s="51"/>
      <c r="C70" s="189">
        <v>-10791</v>
      </c>
      <c r="D70" s="51"/>
      <c r="E70" s="191">
        <v>-11490</v>
      </c>
      <c r="F70" s="1"/>
      <c r="G70" s="49">
        <v>0</v>
      </c>
      <c r="H70" s="188"/>
      <c r="I70" s="49">
        <v>0</v>
      </c>
      <c r="K70" s="18"/>
    </row>
    <row r="71" spans="1:11" ht="24" customHeight="1" thickBot="1">
      <c r="A71" s="51"/>
      <c r="B71" s="51"/>
      <c r="C71" s="194">
        <f>C61</f>
        <v>-283382</v>
      </c>
      <c r="D71" s="51"/>
      <c r="E71" s="195">
        <f>E61</f>
        <v>112820</v>
      </c>
      <c r="F71" s="1"/>
      <c r="G71" s="195">
        <f>G61</f>
        <v>-74251</v>
      </c>
      <c r="H71" s="188"/>
      <c r="I71" s="195">
        <f>I61</f>
        <v>91913</v>
      </c>
      <c r="K71" s="18"/>
    </row>
    <row r="72" spans="1:11" ht="24" customHeight="1" thickTop="1">
      <c r="A72" s="70"/>
      <c r="B72" s="51"/>
      <c r="C72" s="1"/>
      <c r="D72" s="51"/>
      <c r="E72" s="1"/>
      <c r="F72" s="1"/>
      <c r="G72" s="1"/>
      <c r="H72" s="188"/>
      <c r="I72" s="1"/>
      <c r="K72" s="18"/>
    </row>
    <row r="73" spans="1:11" ht="24" customHeight="1">
      <c r="A73" s="70" t="s">
        <v>231</v>
      </c>
      <c r="B73" s="181">
        <v>18</v>
      </c>
      <c r="C73" s="6"/>
      <c r="D73" s="51"/>
      <c r="E73" s="23"/>
      <c r="F73" s="23"/>
      <c r="G73" s="23"/>
      <c r="H73" s="1"/>
      <c r="I73" s="23"/>
    </row>
    <row r="74" spans="1:11" ht="24" customHeight="1" thickBot="1">
      <c r="A74" s="51" t="s">
        <v>232</v>
      </c>
      <c r="B74" s="51"/>
      <c r="C74" s="52">
        <v>-3.1310995778625526E-2</v>
      </c>
      <c r="D74" s="51"/>
      <c r="E74" s="52">
        <v>2.35E-2</v>
      </c>
      <c r="F74" s="53"/>
      <c r="G74" s="52">
        <v>4.338404719336642E-3</v>
      </c>
      <c r="H74" s="53"/>
      <c r="I74" s="52">
        <v>1.8800000000000001E-2</v>
      </c>
      <c r="K74" s="18"/>
    </row>
    <row r="75" spans="1:11" ht="24" customHeight="1" thickTop="1" thickBot="1">
      <c r="A75" s="51" t="s">
        <v>233</v>
      </c>
      <c r="B75" s="51"/>
      <c r="C75" s="52">
        <f>+C74</f>
        <v>-3.1310995778625526E-2</v>
      </c>
      <c r="D75" s="51"/>
      <c r="E75" s="52">
        <v>2.35E-2</v>
      </c>
      <c r="F75" s="53"/>
      <c r="G75" s="52">
        <v>4.338404719336642E-3</v>
      </c>
      <c r="H75" s="53"/>
      <c r="I75" s="52">
        <v>1.8800000000000001E-2</v>
      </c>
      <c r="K75" s="18"/>
    </row>
    <row r="76" spans="1:11" ht="24" customHeight="1" thickTop="1">
      <c r="A76" s="70"/>
      <c r="B76" s="51"/>
      <c r="C76" s="1"/>
      <c r="D76" s="51"/>
      <c r="E76" s="1"/>
      <c r="F76" s="1"/>
      <c r="G76" s="1"/>
      <c r="I76" s="1"/>
    </row>
    <row r="77" spans="1:11" ht="24" customHeight="1">
      <c r="A77" s="70"/>
      <c r="B77" s="51"/>
      <c r="C77" s="196"/>
      <c r="D77" s="51"/>
      <c r="E77" s="196"/>
      <c r="F77" s="1"/>
      <c r="G77" s="196"/>
      <c r="H77" s="196"/>
      <c r="I77" s="196"/>
    </row>
    <row r="78" spans="1:11" ht="24" customHeight="1">
      <c r="A78" s="70"/>
      <c r="B78" s="51"/>
      <c r="C78" s="180"/>
      <c r="D78" s="51"/>
      <c r="E78" s="1"/>
      <c r="F78" s="1"/>
      <c r="G78" s="1"/>
      <c r="I78" s="1"/>
    </row>
    <row r="79" spans="1:11" ht="24" customHeight="1">
      <c r="A79" s="70"/>
      <c r="B79" s="51"/>
      <c r="C79" s="180"/>
      <c r="D79" s="51"/>
      <c r="E79" s="1"/>
      <c r="F79" s="1"/>
      <c r="G79" s="1"/>
      <c r="I79" s="1"/>
    </row>
    <row r="80" spans="1:11" ht="24" customHeight="1">
      <c r="A80" s="70"/>
      <c r="B80" s="51"/>
      <c r="C80" s="180"/>
      <c r="D80" s="51"/>
      <c r="E80" s="1"/>
      <c r="F80" s="1"/>
      <c r="G80" s="1"/>
      <c r="I80" s="1"/>
    </row>
    <row r="81" spans="1:16" ht="24" customHeight="1">
      <c r="A81" s="70"/>
      <c r="B81" s="51"/>
      <c r="C81" s="180"/>
      <c r="D81" s="51"/>
      <c r="E81" s="1"/>
      <c r="F81" s="1"/>
      <c r="G81" s="1"/>
      <c r="I81" s="1"/>
      <c r="J81" s="62"/>
      <c r="K81" s="62"/>
      <c r="L81" s="62"/>
      <c r="M81" s="62"/>
      <c r="N81" s="62"/>
      <c r="P81" s="62"/>
    </row>
    <row r="82" spans="1:16" ht="24" customHeight="1">
      <c r="A82" s="70"/>
      <c r="B82" s="51"/>
      <c r="C82" s="180"/>
      <c r="D82" s="51"/>
      <c r="E82" s="1"/>
      <c r="F82" s="1"/>
      <c r="G82" s="1"/>
      <c r="I82" s="1"/>
      <c r="J82" s="62"/>
      <c r="K82" s="62"/>
      <c r="L82" s="62"/>
      <c r="M82" s="62"/>
      <c r="N82" s="62"/>
      <c r="P82" s="62"/>
    </row>
    <row r="83" spans="1:16" ht="24" customHeight="1">
      <c r="A83" s="70"/>
      <c r="B83" s="51"/>
      <c r="C83" s="180"/>
      <c r="D83" s="51"/>
      <c r="E83" s="1"/>
      <c r="F83" s="1"/>
      <c r="G83" s="1"/>
      <c r="I83" s="1"/>
      <c r="J83" s="62"/>
      <c r="K83" s="62"/>
      <c r="L83" s="62"/>
      <c r="M83" s="62"/>
      <c r="N83" s="62"/>
      <c r="P83" s="62"/>
    </row>
    <row r="84" spans="1:16" ht="24" customHeight="1">
      <c r="A84" s="146" t="s">
        <v>14</v>
      </c>
      <c r="B84" s="51"/>
      <c r="C84" s="180"/>
      <c r="D84" s="51"/>
      <c r="E84" s="1"/>
      <c r="F84" s="1"/>
      <c r="G84" s="1"/>
      <c r="I84" s="1"/>
      <c r="J84" s="62"/>
      <c r="K84" s="62"/>
      <c r="L84" s="62"/>
      <c r="M84" s="62"/>
      <c r="N84" s="62"/>
      <c r="P84" s="62"/>
    </row>
    <row r="90" spans="1:16" ht="10.4" customHeight="1"/>
    <row r="91" spans="1:16" ht="22.4" customHeight="1"/>
    <row r="92" spans="1:16" ht="10.4" customHeight="1"/>
    <row r="96" spans="1:16" s="199" customFormat="1" ht="17.5">
      <c r="C96" s="198"/>
      <c r="J96" s="14"/>
      <c r="K96" s="14"/>
      <c r="L96" s="14"/>
      <c r="M96" s="14"/>
      <c r="N96" s="14"/>
      <c r="P96" s="14"/>
    </row>
    <row r="97" spans="3:16" s="199" customFormat="1" ht="17.5">
      <c r="C97" s="198"/>
      <c r="J97" s="14"/>
      <c r="K97" s="14"/>
      <c r="L97" s="14"/>
      <c r="M97" s="14"/>
      <c r="N97" s="14"/>
      <c r="P97" s="14"/>
    </row>
    <row r="98" spans="3:16" s="199" customFormat="1" ht="17.5">
      <c r="C98" s="198"/>
      <c r="J98" s="14"/>
      <c r="K98" s="14"/>
      <c r="L98" s="14"/>
      <c r="M98" s="14"/>
      <c r="N98" s="14"/>
      <c r="P98" s="14"/>
    </row>
  </sheetData>
  <mergeCells count="14">
    <mergeCell ref="A1:I1"/>
    <mergeCell ref="A2:I2"/>
    <mergeCell ref="A3:I3"/>
    <mergeCell ref="A4:I4"/>
    <mergeCell ref="A5:I5"/>
    <mergeCell ref="C7:E7"/>
    <mergeCell ref="G7:I7"/>
    <mergeCell ref="C49:E49"/>
    <mergeCell ref="G49:I49"/>
    <mergeCell ref="A43:I43"/>
    <mergeCell ref="A44:I44"/>
    <mergeCell ref="A45:I45"/>
    <mergeCell ref="A46:I46"/>
    <mergeCell ref="A47:I47"/>
  </mergeCells>
  <pageMargins left="0.9" right="0.3" top="0.8" bottom="0.5" header="0.3" footer="0.3"/>
  <pageSetup paperSize="9" scale="75" firstPageNumber="6" orientation="portrait" useFirstPageNumber="1" r:id="rId1"/>
  <headerFooter alignWithMargins="0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A39"/>
  <sheetViews>
    <sheetView view="pageBreakPreview" topLeftCell="A31" zoomScale="59" zoomScaleNormal="90" zoomScaleSheetLayoutView="59" zoomScalePageLayoutView="55" workbookViewId="0">
      <selection activeCell="O36" sqref="O36"/>
    </sheetView>
  </sheetViews>
  <sheetFormatPr defaultColWidth="10.453125" defaultRowHeight="24" customHeight="1"/>
  <cols>
    <col min="1" max="1" width="42.7265625" style="147" customWidth="1"/>
    <col min="2" max="2" width="8.453125" style="147" customWidth="1"/>
    <col min="3" max="3" width="12.453125" style="147" customWidth="1"/>
    <col min="4" max="4" width="1.453125" style="147" customWidth="1"/>
    <col min="5" max="5" width="12.1796875" style="147" bestFit="1" customWidth="1"/>
    <col min="6" max="6" width="1.453125" style="147" customWidth="1"/>
    <col min="7" max="7" width="12.81640625" style="147" customWidth="1"/>
    <col min="8" max="8" width="1.453125" style="147" customWidth="1"/>
    <col min="9" max="9" width="12.81640625" style="147" customWidth="1"/>
    <col min="10" max="10" width="1.453125" style="147" customWidth="1"/>
    <col min="11" max="11" width="12.81640625" style="147" customWidth="1"/>
    <col min="12" max="12" width="1.453125" style="147" customWidth="1"/>
    <col min="13" max="13" width="12.81640625" style="147" customWidth="1"/>
    <col min="14" max="14" width="1.453125" style="147" customWidth="1"/>
    <col min="15" max="15" width="12.81640625" style="147" customWidth="1"/>
    <col min="16" max="16" width="1.453125" style="147" customWidth="1"/>
    <col min="17" max="17" width="15.453125" style="147" bestFit="1" customWidth="1"/>
    <col min="18" max="18" width="1.453125" style="147" customWidth="1"/>
    <col min="19" max="19" width="14.81640625" style="147" customWidth="1"/>
    <col min="20" max="20" width="1.453125" style="147" customWidth="1"/>
    <col min="21" max="21" width="14.453125" style="147" customWidth="1"/>
    <col min="22" max="22" width="1.453125" style="147" customWidth="1"/>
    <col min="23" max="23" width="13.90625" style="176" customWidth="1"/>
    <col min="24" max="24" width="1.453125" style="176" customWidth="1"/>
    <col min="25" max="25" width="14.6328125" style="176" customWidth="1"/>
    <col min="26" max="16384" width="10.453125" style="167"/>
  </cols>
  <sheetData>
    <row r="1" spans="1:25" s="95" customFormat="1" ht="26.25" customHeight="1">
      <c r="A1" s="204" t="s">
        <v>104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</row>
    <row r="2" spans="1:25" s="95" customFormat="1" ht="26.25" customHeight="1">
      <c r="A2" s="204" t="s">
        <v>140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</row>
    <row r="3" spans="1:25" s="95" customFormat="1" ht="26.25" customHeight="1">
      <c r="A3" s="204" t="s">
        <v>202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</row>
    <row r="4" spans="1:25" s="95" customFormat="1" ht="26.25" customHeight="1">
      <c r="A4" s="204" t="s">
        <v>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</row>
    <row r="5" spans="1:25" s="147" customFormat="1" ht="24" customHeight="1">
      <c r="A5" s="214" t="s">
        <v>0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</row>
    <row r="6" spans="1:25" s="147" customFormat="1" ht="6" customHeight="1">
      <c r="A6" s="148"/>
      <c r="B6" s="148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152"/>
    </row>
    <row r="7" spans="1:25" s="147" customFormat="1" ht="26.5" customHeight="1">
      <c r="A7" s="148"/>
      <c r="C7" s="210" t="s">
        <v>56</v>
      </c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</row>
    <row r="8" spans="1:25" s="147" customFormat="1" ht="24" customHeight="1">
      <c r="A8" s="148"/>
      <c r="B8" s="148"/>
      <c r="C8" s="215" t="s">
        <v>177</v>
      </c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</row>
    <row r="9" spans="1:25" s="147" customFormat="1" ht="23.5" customHeight="1">
      <c r="A9" s="148"/>
      <c r="B9" s="148"/>
      <c r="C9" s="152"/>
      <c r="D9" s="152"/>
      <c r="E9" s="152"/>
      <c r="F9" s="152"/>
      <c r="G9" s="152"/>
      <c r="H9" s="152"/>
      <c r="I9" s="152"/>
      <c r="J9" s="152"/>
      <c r="K9" s="152"/>
      <c r="L9" s="150"/>
      <c r="M9" s="212" t="s">
        <v>66</v>
      </c>
      <c r="N9" s="212"/>
      <c r="O9" s="212"/>
      <c r="P9" s="212"/>
      <c r="Q9" s="212"/>
      <c r="R9" s="212"/>
      <c r="S9" s="212"/>
      <c r="T9" s="155"/>
      <c r="U9" s="152"/>
      <c r="V9" s="152"/>
    </row>
    <row r="10" spans="1:25" s="147" customFormat="1" ht="24" customHeight="1">
      <c r="A10" s="156"/>
      <c r="B10" s="168" t="s">
        <v>1</v>
      </c>
      <c r="C10" s="151" t="s">
        <v>38</v>
      </c>
      <c r="D10" s="153"/>
      <c r="E10" s="153" t="s">
        <v>39</v>
      </c>
      <c r="F10" s="153"/>
      <c r="G10" s="153" t="s">
        <v>65</v>
      </c>
      <c r="H10" s="153"/>
      <c r="I10" s="210" t="s">
        <v>24</v>
      </c>
      <c r="J10" s="210"/>
      <c r="K10" s="210"/>
      <c r="L10" s="150"/>
      <c r="M10" s="213" t="s">
        <v>178</v>
      </c>
      <c r="N10" s="213"/>
      <c r="O10" s="213"/>
      <c r="P10" s="157"/>
      <c r="Q10" s="157"/>
      <c r="R10" s="157"/>
    </row>
    <row r="11" spans="1:25" s="147" customFormat="1" ht="24" customHeight="1">
      <c r="A11" s="156"/>
      <c r="C11" s="151" t="s">
        <v>41</v>
      </c>
      <c r="D11" s="153"/>
      <c r="E11" s="153" t="s">
        <v>42</v>
      </c>
      <c r="F11" s="153"/>
      <c r="G11" s="153" t="s">
        <v>149</v>
      </c>
      <c r="H11" s="153"/>
      <c r="I11" s="150" t="s">
        <v>180</v>
      </c>
      <c r="J11" s="150"/>
      <c r="K11" s="150" t="s">
        <v>63</v>
      </c>
      <c r="M11" s="150" t="s">
        <v>141</v>
      </c>
      <c r="O11" s="150" t="s">
        <v>150</v>
      </c>
      <c r="Q11" s="150" t="s">
        <v>151</v>
      </c>
      <c r="S11" s="158" t="s">
        <v>67</v>
      </c>
      <c r="T11" s="150"/>
      <c r="U11" s="159" t="s">
        <v>40</v>
      </c>
      <c r="V11" s="159"/>
      <c r="W11" s="159" t="s">
        <v>94</v>
      </c>
      <c r="X11" s="169"/>
      <c r="Y11" s="159" t="s">
        <v>40</v>
      </c>
    </row>
    <row r="12" spans="1:25" s="147" customFormat="1" ht="24" customHeight="1">
      <c r="A12" s="156"/>
      <c r="B12" s="153"/>
      <c r="G12" s="153" t="s">
        <v>148</v>
      </c>
      <c r="I12" s="150" t="s">
        <v>146</v>
      </c>
      <c r="J12" s="153"/>
      <c r="K12" s="150" t="s">
        <v>64</v>
      </c>
      <c r="L12" s="150"/>
      <c r="M12" s="150" t="s">
        <v>142</v>
      </c>
      <c r="N12" s="150"/>
      <c r="O12" s="150" t="s">
        <v>179</v>
      </c>
      <c r="P12" s="150"/>
      <c r="Q12" s="150" t="s">
        <v>152</v>
      </c>
      <c r="R12" s="150"/>
      <c r="S12" s="150" t="s">
        <v>68</v>
      </c>
      <c r="U12" s="150" t="s">
        <v>181</v>
      </c>
      <c r="V12" s="150"/>
      <c r="W12" s="159" t="s">
        <v>95</v>
      </c>
      <c r="X12" s="169"/>
      <c r="Y12" s="159" t="s">
        <v>97</v>
      </c>
    </row>
    <row r="13" spans="1:25" s="147" customFormat="1" ht="24" customHeight="1">
      <c r="A13" s="156"/>
      <c r="B13" s="153"/>
      <c r="I13" s="150" t="s">
        <v>147</v>
      </c>
      <c r="J13" s="153"/>
      <c r="K13" s="150"/>
      <c r="L13" s="150"/>
      <c r="M13" s="150"/>
      <c r="N13" s="150"/>
      <c r="O13" s="150" t="s">
        <v>143</v>
      </c>
      <c r="P13" s="150"/>
      <c r="Q13" s="150" t="s">
        <v>153</v>
      </c>
      <c r="R13" s="150"/>
      <c r="S13" s="150" t="s">
        <v>69</v>
      </c>
      <c r="T13" s="150"/>
      <c r="W13" s="159" t="s">
        <v>96</v>
      </c>
      <c r="X13" s="169"/>
      <c r="Y13" s="159" t="s">
        <v>69</v>
      </c>
    </row>
    <row r="14" spans="1:25" s="147" customFormat="1" ht="24" customHeight="1">
      <c r="A14" s="156"/>
      <c r="B14" s="153"/>
      <c r="C14" s="160"/>
      <c r="E14" s="160"/>
      <c r="G14" s="160"/>
      <c r="I14" s="161"/>
      <c r="J14" s="153"/>
      <c r="K14" s="161"/>
      <c r="L14" s="150"/>
      <c r="M14" s="161"/>
      <c r="N14" s="150"/>
      <c r="O14" s="161" t="s">
        <v>144</v>
      </c>
      <c r="P14" s="150"/>
      <c r="Q14" s="161"/>
      <c r="R14" s="150"/>
      <c r="S14" s="161"/>
      <c r="T14" s="150"/>
      <c r="U14" s="161"/>
      <c r="W14" s="161" t="s">
        <v>98</v>
      </c>
      <c r="X14" s="169"/>
      <c r="Y14" s="161"/>
    </row>
    <row r="15" spans="1:25" s="147" customFormat="1" ht="24" customHeight="1">
      <c r="A15" s="156"/>
      <c r="B15" s="153"/>
      <c r="I15" s="150"/>
      <c r="J15" s="153"/>
      <c r="K15" s="150"/>
      <c r="L15" s="150"/>
      <c r="M15" s="150"/>
      <c r="N15" s="150"/>
      <c r="P15" s="150"/>
      <c r="R15" s="150"/>
      <c r="S15" s="150"/>
      <c r="T15" s="150"/>
      <c r="W15" s="170"/>
      <c r="X15" s="170"/>
      <c r="Y15" s="171"/>
    </row>
    <row r="16" spans="1:25" s="147" customFormat="1" ht="10.4" customHeight="1">
      <c r="A16" s="162"/>
      <c r="B16" s="163"/>
      <c r="C16" s="5"/>
      <c r="D16" s="5"/>
      <c r="E16" s="5"/>
      <c r="F16" s="5"/>
      <c r="G16" s="5"/>
      <c r="H16" s="5"/>
      <c r="I16" s="5"/>
      <c r="J16" s="164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71"/>
      <c r="X16" s="172"/>
      <c r="Y16" s="171"/>
    </row>
    <row r="17" spans="1:25" s="147" customFormat="1" ht="24" customHeight="1">
      <c r="A17" s="165" t="s">
        <v>212</v>
      </c>
      <c r="B17" s="163"/>
      <c r="C17" s="24">
        <v>4005537</v>
      </c>
      <c r="D17" s="5"/>
      <c r="E17" s="24">
        <v>741714</v>
      </c>
      <c r="F17" s="27"/>
      <c r="G17" s="24">
        <v>2351</v>
      </c>
      <c r="H17" s="5"/>
      <c r="I17" s="24">
        <v>175084</v>
      </c>
      <c r="J17" s="5"/>
      <c r="K17" s="24">
        <v>1168884</v>
      </c>
      <c r="L17" s="5"/>
      <c r="M17" s="24">
        <v>-463986</v>
      </c>
      <c r="N17" s="5"/>
      <c r="O17" s="24">
        <v>-62799</v>
      </c>
      <c r="P17" s="5"/>
      <c r="Q17" s="201">
        <v>0</v>
      </c>
      <c r="R17" s="5"/>
      <c r="S17" s="24">
        <f>SUM(M17:Q17)</f>
        <v>-526785</v>
      </c>
      <c r="T17" s="5"/>
      <c r="U17" s="24">
        <f>SUM(C17:K17,S17)</f>
        <v>5566785</v>
      </c>
      <c r="V17" s="5"/>
      <c r="W17" s="24">
        <v>362134</v>
      </c>
      <c r="X17" s="173"/>
      <c r="Y17" s="24">
        <f>SUM(U17:W17)</f>
        <v>5928919</v>
      </c>
    </row>
    <row r="18" spans="1:25" s="147" customFormat="1" ht="24" customHeight="1">
      <c r="A18" s="148" t="s">
        <v>214</v>
      </c>
      <c r="B18" s="163"/>
      <c r="C18" s="24">
        <v>96866</v>
      </c>
      <c r="D18" s="5"/>
      <c r="E18" s="201">
        <v>0</v>
      </c>
      <c r="F18" s="27"/>
      <c r="G18" s="201">
        <v>0</v>
      </c>
      <c r="H18" s="5"/>
      <c r="I18" s="201">
        <v>0</v>
      </c>
      <c r="J18" s="5"/>
      <c r="K18" s="201">
        <v>0</v>
      </c>
      <c r="L18" s="5"/>
      <c r="M18" s="201">
        <v>0</v>
      </c>
      <c r="N18" s="5"/>
      <c r="O18" s="201">
        <v>0</v>
      </c>
      <c r="P18" s="5"/>
      <c r="Q18" s="201">
        <v>0</v>
      </c>
      <c r="R18" s="5"/>
      <c r="S18" s="201">
        <f>SUM(M18:Q18)</f>
        <v>0</v>
      </c>
      <c r="T18" s="5"/>
      <c r="U18" s="24">
        <f>SUM(C18:K18,S18)</f>
        <v>96866</v>
      </c>
      <c r="V18" s="5"/>
      <c r="W18" s="201">
        <v>0</v>
      </c>
      <c r="X18" s="173"/>
      <c r="Y18" s="24">
        <f>SUM(U18:W18)</f>
        <v>96866</v>
      </c>
    </row>
    <row r="19" spans="1:25" s="147" customFormat="1" ht="24" customHeight="1">
      <c r="A19" s="148" t="s">
        <v>145</v>
      </c>
      <c r="B19" s="163"/>
      <c r="C19" s="201">
        <v>0</v>
      </c>
      <c r="D19" s="5"/>
      <c r="E19" s="201">
        <v>0</v>
      </c>
      <c r="F19" s="27"/>
      <c r="G19" s="201">
        <v>0</v>
      </c>
      <c r="H19" s="5"/>
      <c r="I19" s="201">
        <v>0</v>
      </c>
      <c r="J19" s="5"/>
      <c r="K19" s="24">
        <v>94406</v>
      </c>
      <c r="L19" s="5"/>
      <c r="M19" s="24">
        <v>31104</v>
      </c>
      <c r="N19" s="5"/>
      <c r="O19" s="24">
        <v>-1200</v>
      </c>
      <c r="P19" s="5"/>
      <c r="Q19" s="201">
        <v>0</v>
      </c>
      <c r="R19" s="5"/>
      <c r="S19" s="24">
        <f>SUM(M19:Q19)</f>
        <v>29904</v>
      </c>
      <c r="T19" s="5"/>
      <c r="U19" s="24">
        <f>SUM(C19:K19,S19)</f>
        <v>124310</v>
      </c>
      <c r="V19" s="5"/>
      <c r="W19" s="24">
        <v>-11490</v>
      </c>
      <c r="X19" s="173"/>
      <c r="Y19" s="24">
        <f>SUM(U19:W19)</f>
        <v>112820</v>
      </c>
    </row>
    <row r="20" spans="1:25" s="147" customFormat="1" ht="24" customHeight="1">
      <c r="A20" s="148" t="s">
        <v>215</v>
      </c>
      <c r="B20" s="163"/>
      <c r="C20" s="24"/>
      <c r="D20" s="5"/>
      <c r="E20" s="24"/>
      <c r="F20" s="27"/>
      <c r="G20" s="201"/>
      <c r="H20" s="5"/>
      <c r="I20" s="201"/>
      <c r="J20" s="5"/>
      <c r="K20" s="24"/>
      <c r="L20" s="5"/>
      <c r="M20" s="24"/>
      <c r="N20" s="5"/>
      <c r="O20" s="24"/>
      <c r="P20" s="5"/>
      <c r="Q20" s="201"/>
      <c r="R20" s="5"/>
      <c r="S20" s="24"/>
      <c r="T20" s="5"/>
      <c r="U20" s="24"/>
      <c r="V20" s="5"/>
      <c r="W20" s="24"/>
      <c r="X20" s="173"/>
      <c r="Y20" s="24"/>
    </row>
    <row r="21" spans="1:25" s="147" customFormat="1" ht="24" customHeight="1">
      <c r="A21" s="148" t="s">
        <v>216</v>
      </c>
      <c r="B21" s="163"/>
      <c r="C21" s="24">
        <v>35</v>
      </c>
      <c r="D21" s="5"/>
      <c r="E21" s="24">
        <v>8</v>
      </c>
      <c r="F21" s="27"/>
      <c r="G21" s="201">
        <v>0</v>
      </c>
      <c r="H21" s="5"/>
      <c r="I21" s="201">
        <v>0</v>
      </c>
      <c r="J21" s="5"/>
      <c r="K21" s="201">
        <v>0</v>
      </c>
      <c r="L21" s="5"/>
      <c r="M21" s="201">
        <v>0</v>
      </c>
      <c r="N21" s="5"/>
      <c r="O21" s="201">
        <v>0</v>
      </c>
      <c r="P21" s="5"/>
      <c r="Q21" s="201">
        <v>0</v>
      </c>
      <c r="R21" s="5"/>
      <c r="S21" s="201">
        <f>SUM(M21:Q21)</f>
        <v>0</v>
      </c>
      <c r="T21" s="5"/>
      <c r="U21" s="24">
        <f>SUM(C21:K21,S21)</f>
        <v>43</v>
      </c>
      <c r="V21" s="5"/>
      <c r="W21" s="201">
        <v>0</v>
      </c>
      <c r="X21" s="173"/>
      <c r="Y21" s="24">
        <f>SUM(U21:W21)</f>
        <v>43</v>
      </c>
    </row>
    <row r="22" spans="1:25" s="147" customFormat="1" ht="24" customHeight="1">
      <c r="A22" s="148" t="s">
        <v>60</v>
      </c>
      <c r="B22" s="163"/>
      <c r="C22" s="27"/>
      <c r="D22" s="5"/>
      <c r="E22" s="27"/>
      <c r="F22" s="27"/>
      <c r="G22" s="201"/>
      <c r="H22" s="27"/>
      <c r="I22" s="201"/>
      <c r="J22" s="5"/>
      <c r="K22" s="201"/>
      <c r="L22" s="5"/>
      <c r="M22" s="201"/>
      <c r="N22" s="5"/>
      <c r="O22" s="201"/>
      <c r="P22" s="5"/>
      <c r="Q22" s="201"/>
      <c r="R22" s="5"/>
      <c r="S22" s="5"/>
      <c r="T22" s="5"/>
      <c r="U22" s="5"/>
      <c r="V22" s="5"/>
      <c r="W22" s="5"/>
      <c r="X22" s="173"/>
      <c r="Y22" s="5"/>
    </row>
    <row r="23" spans="1:25" s="147" customFormat="1" ht="24" customHeight="1">
      <c r="A23" s="148" t="s">
        <v>154</v>
      </c>
      <c r="B23" s="163"/>
      <c r="C23" s="201">
        <v>0</v>
      </c>
      <c r="D23" s="5"/>
      <c r="E23" s="201">
        <v>0</v>
      </c>
      <c r="F23" s="27"/>
      <c r="G23" s="201">
        <v>0</v>
      </c>
      <c r="H23" s="27"/>
      <c r="I23" s="201">
        <v>0</v>
      </c>
      <c r="J23" s="5"/>
      <c r="K23" s="201">
        <v>0</v>
      </c>
      <c r="L23" s="5"/>
      <c r="M23" s="201">
        <v>0</v>
      </c>
      <c r="N23" s="5"/>
      <c r="O23" s="201">
        <v>0</v>
      </c>
      <c r="P23" s="5"/>
      <c r="Q23" s="201">
        <v>0</v>
      </c>
      <c r="R23" s="5"/>
      <c r="S23" s="201">
        <f>SUM(M23:Q23)</f>
        <v>0</v>
      </c>
      <c r="T23" s="5"/>
      <c r="U23" s="201">
        <f>SUM(C23:K23,S23)</f>
        <v>0</v>
      </c>
      <c r="V23" s="5"/>
      <c r="W23" s="24">
        <v>-349300</v>
      </c>
      <c r="X23" s="173"/>
      <c r="Y23" s="24">
        <f>SUM(U23:W23)</f>
        <v>-349300</v>
      </c>
    </row>
    <row r="24" spans="1:25" s="147" customFormat="1" ht="24" customHeight="1">
      <c r="A24" s="148" t="s">
        <v>217</v>
      </c>
      <c r="B24" s="163"/>
      <c r="C24" s="201"/>
      <c r="D24" s="5"/>
      <c r="E24" s="201"/>
      <c r="F24" s="27"/>
      <c r="G24" s="201"/>
      <c r="H24" s="27"/>
      <c r="I24" s="201"/>
      <c r="J24" s="5"/>
      <c r="K24" s="201"/>
      <c r="L24" s="5"/>
      <c r="M24" s="201"/>
      <c r="N24" s="5"/>
      <c r="O24" s="201"/>
      <c r="P24" s="5"/>
      <c r="Q24" s="27"/>
      <c r="R24" s="5"/>
      <c r="S24" s="27"/>
      <c r="T24" s="5"/>
      <c r="U24" s="27"/>
      <c r="V24" s="5"/>
      <c r="W24" s="27"/>
      <c r="X24" s="173"/>
      <c r="Y24" s="5"/>
    </row>
    <row r="25" spans="1:25" s="147" customFormat="1" ht="24" customHeight="1">
      <c r="A25" s="148" t="s">
        <v>218</v>
      </c>
      <c r="B25" s="163"/>
      <c r="C25" s="201">
        <v>0</v>
      </c>
      <c r="D25" s="5"/>
      <c r="E25" s="201">
        <v>0</v>
      </c>
      <c r="F25" s="27"/>
      <c r="G25" s="201">
        <v>0</v>
      </c>
      <c r="H25" s="27"/>
      <c r="I25" s="201">
        <v>0</v>
      </c>
      <c r="J25" s="5"/>
      <c r="K25" s="201">
        <v>0</v>
      </c>
      <c r="L25" s="5"/>
      <c r="M25" s="201">
        <v>0</v>
      </c>
      <c r="N25" s="5"/>
      <c r="O25" s="201">
        <v>0</v>
      </c>
      <c r="P25" s="5"/>
      <c r="Q25" s="24">
        <v>157497</v>
      </c>
      <c r="R25" s="5"/>
      <c r="S25" s="24">
        <f>SUM(M25:Q25)</f>
        <v>157497</v>
      </c>
      <c r="T25" s="5"/>
      <c r="U25" s="24">
        <f>SUM(C25:K25,S25)</f>
        <v>157497</v>
      </c>
      <c r="V25" s="5"/>
      <c r="W25" s="24">
        <v>191803</v>
      </c>
      <c r="X25" s="173"/>
      <c r="Y25" s="24">
        <f>SUM(U25:W25)</f>
        <v>349300</v>
      </c>
    </row>
    <row r="26" spans="1:25" s="147" customFormat="1" ht="24" customHeight="1">
      <c r="A26" s="148" t="s">
        <v>70</v>
      </c>
      <c r="B26" s="163"/>
      <c r="C26" s="201">
        <v>0</v>
      </c>
      <c r="D26" s="5"/>
      <c r="E26" s="201">
        <v>0</v>
      </c>
      <c r="F26" s="27"/>
      <c r="G26" s="24">
        <v>1578</v>
      </c>
      <c r="H26" s="27"/>
      <c r="I26" s="201">
        <v>0</v>
      </c>
      <c r="J26" s="5"/>
      <c r="K26" s="201">
        <v>0</v>
      </c>
      <c r="L26" s="5"/>
      <c r="M26" s="201">
        <v>0</v>
      </c>
      <c r="N26" s="5"/>
      <c r="O26" s="201">
        <v>0</v>
      </c>
      <c r="P26" s="5"/>
      <c r="Q26" s="201">
        <v>0</v>
      </c>
      <c r="R26" s="5"/>
      <c r="S26" s="201">
        <f>SUM(M26:Q26)</f>
        <v>0</v>
      </c>
      <c r="T26" s="5"/>
      <c r="U26" s="24">
        <f>SUM(C26:K26,S26)</f>
        <v>1578</v>
      </c>
      <c r="V26" s="5"/>
      <c r="W26" s="201">
        <v>0</v>
      </c>
      <c r="X26" s="173"/>
      <c r="Y26" s="24">
        <f>SUM(U26:W26)</f>
        <v>1578</v>
      </c>
    </row>
    <row r="27" spans="1:25" s="147" customFormat="1" ht="24" customHeight="1" thickBot="1">
      <c r="A27" s="165" t="s">
        <v>213</v>
      </c>
      <c r="B27" s="163"/>
      <c r="C27" s="12">
        <f>SUM(C17:C26)</f>
        <v>4102438</v>
      </c>
      <c r="D27" s="5"/>
      <c r="E27" s="12">
        <f>SUM(E17:E26)</f>
        <v>741722</v>
      </c>
      <c r="F27" s="5"/>
      <c r="G27" s="12">
        <f>SUM(G17:G26)</f>
        <v>3929</v>
      </c>
      <c r="H27" s="5"/>
      <c r="I27" s="12">
        <f>SUM(I17:I26)</f>
        <v>175084</v>
      </c>
      <c r="J27" s="174"/>
      <c r="K27" s="12">
        <f>SUM(K17:K26)</f>
        <v>1263290</v>
      </c>
      <c r="L27" s="5"/>
      <c r="M27" s="12">
        <f>SUM(M17:M26)</f>
        <v>-432882</v>
      </c>
      <c r="N27" s="5"/>
      <c r="O27" s="12">
        <f>SUM(O17:O26)</f>
        <v>-63999</v>
      </c>
      <c r="P27" s="5"/>
      <c r="Q27" s="12">
        <f>SUM(Q17:Q26)</f>
        <v>157497</v>
      </c>
      <c r="R27" s="5"/>
      <c r="S27" s="12">
        <f>SUM(S17:S26)</f>
        <v>-339384</v>
      </c>
      <c r="T27" s="5"/>
      <c r="U27" s="12">
        <f>SUM(U17:U26)</f>
        <v>5947079</v>
      </c>
      <c r="V27" s="5"/>
      <c r="W27" s="12">
        <f>SUM(W17:W26)</f>
        <v>193147</v>
      </c>
      <c r="X27" s="173"/>
      <c r="Y27" s="12">
        <f>SUM(Y17:Y26)</f>
        <v>6140226</v>
      </c>
    </row>
    <row r="28" spans="1:25" s="147" customFormat="1" ht="24" customHeight="1" thickTop="1">
      <c r="A28" s="165"/>
      <c r="B28" s="163"/>
      <c r="C28" s="5"/>
      <c r="D28" s="5"/>
      <c r="E28" s="5"/>
      <c r="F28" s="5"/>
      <c r="G28" s="5"/>
      <c r="H28" s="5"/>
      <c r="I28" s="5"/>
      <c r="J28" s="164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175"/>
      <c r="X28" s="171"/>
      <c r="Y28" s="175"/>
    </row>
    <row r="29" spans="1:25" s="147" customFormat="1" ht="24" customHeight="1">
      <c r="A29" s="165" t="s">
        <v>62</v>
      </c>
      <c r="B29" s="163"/>
      <c r="C29" s="24">
        <v>4152438</v>
      </c>
      <c r="D29" s="5"/>
      <c r="E29" s="24">
        <v>741722</v>
      </c>
      <c r="F29" s="27"/>
      <c r="G29" s="24">
        <v>3223</v>
      </c>
      <c r="H29" s="5"/>
      <c r="I29" s="24">
        <v>179834</v>
      </c>
      <c r="J29" s="5"/>
      <c r="K29" s="24">
        <v>1342034</v>
      </c>
      <c r="L29" s="5"/>
      <c r="M29" s="24">
        <v>-387603</v>
      </c>
      <c r="N29" s="5"/>
      <c r="O29" s="24">
        <v>12815</v>
      </c>
      <c r="P29" s="5"/>
      <c r="Q29" s="24">
        <v>161635</v>
      </c>
      <c r="R29" s="5"/>
      <c r="S29" s="24">
        <f>SUM(M29:Q29)</f>
        <v>-213153</v>
      </c>
      <c r="T29" s="5"/>
      <c r="U29" s="24">
        <f>SUM(C29:K29,S29)</f>
        <v>6206098</v>
      </c>
      <c r="V29" s="5"/>
      <c r="W29" s="24">
        <v>191698</v>
      </c>
      <c r="X29" s="173"/>
      <c r="Y29" s="24">
        <f>SUM(U29:W29)</f>
        <v>6397796</v>
      </c>
    </row>
    <row r="30" spans="1:25" s="147" customFormat="1" ht="24" customHeight="1">
      <c r="A30" s="148" t="s">
        <v>145</v>
      </c>
      <c r="B30" s="163"/>
      <c r="C30" s="201">
        <v>0</v>
      </c>
      <c r="D30" s="5"/>
      <c r="E30" s="201">
        <v>0</v>
      </c>
      <c r="F30" s="27"/>
      <c r="G30" s="201">
        <v>0</v>
      </c>
      <c r="H30" s="5"/>
      <c r="I30" s="201">
        <v>0</v>
      </c>
      <c r="J30" s="5"/>
      <c r="K30" s="24">
        <f>+'PL-6'!C64</f>
        <v>-130016</v>
      </c>
      <c r="L30" s="5"/>
      <c r="M30" s="24">
        <f>'PL-6'!C69-'PL-6'!C64</f>
        <v>-142575</v>
      </c>
      <c r="N30" s="5"/>
      <c r="O30" s="201">
        <v>0</v>
      </c>
      <c r="P30" s="5"/>
      <c r="Q30" s="201">
        <v>0</v>
      </c>
      <c r="R30" s="5"/>
      <c r="S30" s="24">
        <f>SUM(M30:Q30)</f>
        <v>-142575</v>
      </c>
      <c r="T30" s="5"/>
      <c r="U30" s="24">
        <f>SUM(C30:K30,S30)</f>
        <v>-272591</v>
      </c>
      <c r="V30" s="5"/>
      <c r="W30" s="24">
        <f>+'PL-6'!C70</f>
        <v>-10791</v>
      </c>
      <c r="X30" s="173"/>
      <c r="Y30" s="24">
        <f>SUM(U30:W30)</f>
        <v>-283382</v>
      </c>
    </row>
    <row r="31" spans="1:25" s="147" customFormat="1" ht="24" customHeight="1">
      <c r="A31" s="148" t="s">
        <v>60</v>
      </c>
      <c r="B31" s="163"/>
      <c r="C31" s="201"/>
      <c r="D31" s="5"/>
      <c r="E31" s="201"/>
      <c r="F31" s="27"/>
      <c r="G31" s="201"/>
      <c r="H31" s="27"/>
      <c r="I31" s="201"/>
      <c r="J31" s="5"/>
      <c r="K31" s="24"/>
      <c r="L31" s="5"/>
      <c r="M31" s="24"/>
      <c r="N31" s="5"/>
      <c r="O31" s="201"/>
      <c r="P31" s="5"/>
      <c r="Q31" s="24"/>
      <c r="R31" s="5"/>
      <c r="S31" s="24"/>
      <c r="T31" s="5"/>
      <c r="U31" s="24"/>
      <c r="V31" s="5"/>
      <c r="W31" s="24"/>
      <c r="X31" s="173"/>
      <c r="Y31" s="24"/>
    </row>
    <row r="32" spans="1:25" s="147" customFormat="1" ht="24" customHeight="1">
      <c r="A32" s="148" t="s">
        <v>154</v>
      </c>
      <c r="B32" s="163"/>
      <c r="C32" s="201">
        <v>0</v>
      </c>
      <c r="D32" s="5"/>
      <c r="E32" s="201">
        <v>0</v>
      </c>
      <c r="F32" s="27"/>
      <c r="G32" s="201">
        <v>0</v>
      </c>
      <c r="H32" s="27"/>
      <c r="I32" s="201">
        <v>0</v>
      </c>
      <c r="J32" s="5"/>
      <c r="K32" s="201">
        <v>0</v>
      </c>
      <c r="L32" s="5"/>
      <c r="M32" s="201">
        <v>0</v>
      </c>
      <c r="N32" s="5"/>
      <c r="O32" s="201">
        <v>0</v>
      </c>
      <c r="P32" s="5"/>
      <c r="Q32" s="27">
        <v>1000</v>
      </c>
      <c r="R32" s="5"/>
      <c r="S32" s="24">
        <f>SUM(M32:Q32)</f>
        <v>1000</v>
      </c>
      <c r="T32" s="5"/>
      <c r="U32" s="24">
        <f>SUM(C32:K32,S32)</f>
        <v>1000</v>
      </c>
      <c r="V32" s="5"/>
      <c r="W32" s="27">
        <f>-U32</f>
        <v>-1000</v>
      </c>
      <c r="X32" s="173"/>
      <c r="Y32" s="201">
        <f>SUM(U32:W32)</f>
        <v>0</v>
      </c>
    </row>
    <row r="33" spans="1:27" s="147" customFormat="1" ht="24" customHeight="1">
      <c r="A33" s="148" t="s">
        <v>155</v>
      </c>
      <c r="B33" s="163"/>
      <c r="C33" s="201"/>
      <c r="D33" s="5"/>
      <c r="E33" s="201"/>
      <c r="F33" s="27"/>
      <c r="G33" s="24"/>
      <c r="H33" s="27"/>
      <c r="I33" s="201"/>
      <c r="J33" s="5"/>
      <c r="K33" s="24"/>
      <c r="L33" s="5"/>
      <c r="M33" s="24"/>
      <c r="N33" s="5"/>
      <c r="O33" s="201"/>
      <c r="P33" s="5"/>
      <c r="Q33" s="27"/>
      <c r="R33" s="5"/>
      <c r="S33" s="24"/>
      <c r="T33" s="5"/>
      <c r="U33" s="24"/>
      <c r="V33" s="5"/>
      <c r="W33" s="27"/>
      <c r="X33" s="173"/>
      <c r="Y33" s="201"/>
    </row>
    <row r="34" spans="1:27" s="147" customFormat="1" ht="24" customHeight="1">
      <c r="A34" s="148" t="s">
        <v>156</v>
      </c>
      <c r="B34" s="163"/>
      <c r="C34" s="201">
        <v>0</v>
      </c>
      <c r="D34" s="5"/>
      <c r="E34" s="201">
        <v>0</v>
      </c>
      <c r="F34" s="27"/>
      <c r="G34" s="24">
        <v>0</v>
      </c>
      <c r="H34" s="27"/>
      <c r="I34" s="201">
        <v>0</v>
      </c>
      <c r="J34" s="5"/>
      <c r="K34" s="24">
        <f>-M34</f>
        <v>-8095</v>
      </c>
      <c r="L34" s="5"/>
      <c r="M34" s="24">
        <v>8095</v>
      </c>
      <c r="N34" s="5"/>
      <c r="O34" s="201">
        <v>0</v>
      </c>
      <c r="P34" s="5"/>
      <c r="Q34" s="201">
        <v>0</v>
      </c>
      <c r="R34" s="5"/>
      <c r="S34" s="24">
        <f>SUM(M34:Q34)</f>
        <v>8095</v>
      </c>
      <c r="T34" s="5"/>
      <c r="U34" s="201">
        <f>SUM(C34:K34,S34)</f>
        <v>0</v>
      </c>
      <c r="V34" s="5"/>
      <c r="W34" s="201">
        <v>0</v>
      </c>
      <c r="X34" s="173"/>
      <c r="Y34" s="201">
        <f>SUM(U34:W34)</f>
        <v>0</v>
      </c>
    </row>
    <row r="35" spans="1:27" s="147" customFormat="1" ht="24" customHeight="1">
      <c r="A35" s="148" t="s">
        <v>70</v>
      </c>
      <c r="B35" s="163"/>
      <c r="C35" s="201">
        <v>0</v>
      </c>
      <c r="D35" s="5"/>
      <c r="E35" s="201">
        <v>0</v>
      </c>
      <c r="F35" s="27"/>
      <c r="G35" s="24">
        <v>-3223</v>
      </c>
      <c r="H35" s="27"/>
      <c r="I35" s="201">
        <v>0</v>
      </c>
      <c r="J35" s="5"/>
      <c r="K35" s="201">
        <v>0</v>
      </c>
      <c r="L35" s="5"/>
      <c r="M35" s="201">
        <v>0</v>
      </c>
      <c r="N35" s="5"/>
      <c r="O35" s="201">
        <v>0</v>
      </c>
      <c r="P35" s="5"/>
      <c r="Q35" s="201">
        <v>0</v>
      </c>
      <c r="R35" s="5"/>
      <c r="S35" s="201">
        <f>SUM(M35:Q35)</f>
        <v>0</v>
      </c>
      <c r="T35" s="5"/>
      <c r="U35" s="24">
        <f>SUM(C35:K35,S35)</f>
        <v>-3223</v>
      </c>
      <c r="V35" s="5"/>
      <c r="W35" s="201">
        <v>0</v>
      </c>
      <c r="X35" s="173"/>
      <c r="Y35" s="24">
        <f>SUM(U35:W35)</f>
        <v>-3223</v>
      </c>
    </row>
    <row r="36" spans="1:27" s="147" customFormat="1" ht="24" customHeight="1">
      <c r="A36" s="148" t="s">
        <v>227</v>
      </c>
      <c r="B36" s="163"/>
      <c r="C36" s="201">
        <v>0</v>
      </c>
      <c r="D36" s="5"/>
      <c r="E36" s="201">
        <v>0</v>
      </c>
      <c r="F36" s="27"/>
      <c r="G36" s="201">
        <v>0</v>
      </c>
      <c r="H36" s="27"/>
      <c r="I36" s="24">
        <v>3971</v>
      </c>
      <c r="J36" s="5"/>
      <c r="K36" s="27">
        <f>-I36</f>
        <v>-3971</v>
      </c>
      <c r="L36" s="5"/>
      <c r="M36" s="201">
        <v>0</v>
      </c>
      <c r="N36" s="5"/>
      <c r="O36" s="201">
        <v>0</v>
      </c>
      <c r="P36" s="5"/>
      <c r="Q36" s="201">
        <v>0</v>
      </c>
      <c r="R36" s="5"/>
      <c r="S36" s="201">
        <f>SUM(M36:Q36)</f>
        <v>0</v>
      </c>
      <c r="T36" s="5"/>
      <c r="U36" s="201">
        <f>SUM(C36:K36,S36)</f>
        <v>0</v>
      </c>
      <c r="V36" s="201"/>
      <c r="W36" s="201">
        <v>0</v>
      </c>
      <c r="X36" s="173"/>
      <c r="Y36" s="201">
        <f>SUM(U36:W36)</f>
        <v>0</v>
      </c>
    </row>
    <row r="37" spans="1:27" s="147" customFormat="1" ht="24" customHeight="1" thickBot="1">
      <c r="A37" s="165" t="s">
        <v>203</v>
      </c>
      <c r="B37" s="163"/>
      <c r="C37" s="12">
        <f>SUM(C29:C36)</f>
        <v>4152438</v>
      </c>
      <c r="D37" s="5"/>
      <c r="E37" s="12">
        <f>SUM(E29:E36)</f>
        <v>741722</v>
      </c>
      <c r="F37" s="5"/>
      <c r="G37" s="202">
        <f>SUM(G29:G36)</f>
        <v>0</v>
      </c>
      <c r="H37" s="5"/>
      <c r="I37" s="12">
        <f>SUM(I29:I36)</f>
        <v>183805</v>
      </c>
      <c r="J37" s="174"/>
      <c r="K37" s="12">
        <f>SUM(K29:K36)</f>
        <v>1199952</v>
      </c>
      <c r="L37" s="5"/>
      <c r="M37" s="12">
        <f>SUM(M29:M36)</f>
        <v>-522083</v>
      </c>
      <c r="N37" s="5"/>
      <c r="O37" s="12">
        <f>SUM(O29:O36)</f>
        <v>12815</v>
      </c>
      <c r="P37" s="5"/>
      <c r="Q37" s="12">
        <f>SUM(Q29:Q36)</f>
        <v>162635</v>
      </c>
      <c r="R37" s="5"/>
      <c r="S37" s="12">
        <f>SUM(S29:S36)</f>
        <v>-346633</v>
      </c>
      <c r="T37" s="5"/>
      <c r="U37" s="12">
        <f>SUM(U29:U36)</f>
        <v>5931284</v>
      </c>
      <c r="V37" s="5"/>
      <c r="W37" s="12">
        <f>SUM(W29:W36)</f>
        <v>179907</v>
      </c>
      <c r="X37" s="173"/>
      <c r="Y37" s="12">
        <f>SUM(Y29:Y36)</f>
        <v>6111191</v>
      </c>
      <c r="Z37" s="166"/>
      <c r="AA37" s="166"/>
    </row>
    <row r="38" spans="1:27" s="147" customFormat="1" ht="24" customHeight="1" thickTop="1">
      <c r="A38" s="165"/>
      <c r="B38" s="163"/>
      <c r="C38" s="5"/>
      <c r="D38" s="5"/>
      <c r="E38" s="5"/>
      <c r="F38" s="5"/>
      <c r="G38" s="5"/>
      <c r="H38" s="5"/>
      <c r="I38" s="5"/>
      <c r="J38" s="164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175"/>
      <c r="X38" s="175"/>
      <c r="Y38" s="175"/>
    </row>
    <row r="39" spans="1:27" ht="24" customHeight="1">
      <c r="A39" s="111" t="s">
        <v>14</v>
      </c>
    </row>
  </sheetData>
  <mergeCells count="11">
    <mergeCell ref="A4:Y4"/>
    <mergeCell ref="A3:Y3"/>
    <mergeCell ref="A2:Y2"/>
    <mergeCell ref="A1:Y1"/>
    <mergeCell ref="I10:K10"/>
    <mergeCell ref="C6:U6"/>
    <mergeCell ref="M9:S9"/>
    <mergeCell ref="M10:O10"/>
    <mergeCell ref="A5:Y5"/>
    <mergeCell ref="C7:Y7"/>
    <mergeCell ref="C8:U8"/>
  </mergeCells>
  <phoneticPr fontId="0" type="noConversion"/>
  <pageMargins left="1" right="0.3" top="0.8" bottom="0.3" header="0.3" footer="0.3"/>
  <pageSetup paperSize="9" scale="57" firstPageNumber="6" fitToWidth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E9BF1-3470-4C54-903A-5AEFECA1C7B8}">
  <sheetPr>
    <pageSetUpPr fitToPage="1"/>
  </sheetPr>
  <dimension ref="A1:W34"/>
  <sheetViews>
    <sheetView topLeftCell="A9" zoomScale="58" zoomScaleNormal="58" zoomScaleSheetLayoutView="68" zoomScalePageLayoutView="55" workbookViewId="0">
      <selection activeCell="I20" sqref="I20"/>
    </sheetView>
  </sheetViews>
  <sheetFormatPr defaultColWidth="10.453125" defaultRowHeight="21.5"/>
  <cols>
    <col min="1" max="1" width="49.08984375" style="147" customWidth="1"/>
    <col min="2" max="2" width="9.6328125" style="147" customWidth="1"/>
    <col min="3" max="3" width="19.453125" style="147" customWidth="1"/>
    <col min="4" max="4" width="1.453125" style="147" customWidth="1"/>
    <col min="5" max="5" width="19.453125" style="147" customWidth="1"/>
    <col min="6" max="6" width="1.453125" style="147" customWidth="1"/>
    <col min="7" max="7" width="19.453125" style="147" customWidth="1"/>
    <col min="8" max="8" width="1.453125" style="147" customWidth="1"/>
    <col min="9" max="9" width="19.453125" style="147" customWidth="1"/>
    <col min="10" max="10" width="1.453125" style="147" customWidth="1"/>
    <col min="11" max="11" width="19.453125" style="147" customWidth="1"/>
    <col min="12" max="12" width="1.453125" style="147" customWidth="1"/>
    <col min="13" max="13" width="19.453125" style="147" customWidth="1"/>
    <col min="14" max="14" width="1.453125" style="147" customWidth="1"/>
    <col min="15" max="15" width="19.453125" style="147" customWidth="1"/>
    <col min="16" max="16384" width="10.453125" style="167"/>
  </cols>
  <sheetData>
    <row r="1" spans="1:23" s="95" customFormat="1" ht="26.25" customHeight="1">
      <c r="A1" s="204" t="s">
        <v>104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</row>
    <row r="2" spans="1:23" s="95" customFormat="1" ht="26.25" customHeight="1">
      <c r="A2" s="204" t="s">
        <v>140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</row>
    <row r="3" spans="1:23" s="95" customFormat="1" ht="26.25" customHeight="1">
      <c r="A3" s="204" t="s">
        <v>202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23" s="95" customFormat="1" ht="26.25" customHeight="1">
      <c r="A4" s="204" t="s">
        <v>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1:23" s="147" customFormat="1" ht="24" customHeight="1">
      <c r="A5" s="214" t="s">
        <v>0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95"/>
    </row>
    <row r="6" spans="1:23" s="147" customFormat="1" ht="6" customHeight="1">
      <c r="A6" s="148"/>
      <c r="B6" s="148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</row>
    <row r="7" spans="1:23" s="147" customFormat="1" ht="19" customHeight="1">
      <c r="A7" s="148"/>
      <c r="C7" s="210" t="s">
        <v>57</v>
      </c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149"/>
      <c r="Q7" s="149"/>
      <c r="R7" s="149"/>
      <c r="S7" s="149"/>
      <c r="T7" s="149"/>
      <c r="U7" s="149"/>
      <c r="V7" s="149"/>
      <c r="W7" s="149"/>
    </row>
    <row r="8" spans="1:23" s="147" customFormat="1" ht="19" customHeight="1">
      <c r="A8" s="148"/>
      <c r="C8" s="150"/>
      <c r="D8" s="150"/>
      <c r="E8" s="150"/>
      <c r="F8" s="150"/>
      <c r="G8" s="150"/>
      <c r="H8" s="150"/>
      <c r="I8" s="150"/>
      <c r="J8" s="150"/>
      <c r="K8" s="212" t="s">
        <v>66</v>
      </c>
      <c r="L8" s="212"/>
      <c r="M8" s="212"/>
      <c r="N8" s="150"/>
      <c r="O8" s="150"/>
      <c r="P8" s="149"/>
      <c r="Q8" s="149"/>
      <c r="R8" s="149"/>
      <c r="S8" s="149"/>
      <c r="T8" s="149"/>
      <c r="U8" s="149"/>
      <c r="V8" s="149"/>
      <c r="W8" s="149"/>
    </row>
    <row r="9" spans="1:23" s="147" customFormat="1" ht="24" customHeight="1">
      <c r="A9" s="148"/>
      <c r="B9" s="151" t="s">
        <v>1</v>
      </c>
      <c r="C9" s="151" t="s">
        <v>38</v>
      </c>
      <c r="D9" s="152"/>
      <c r="E9" s="153" t="s">
        <v>39</v>
      </c>
      <c r="F9" s="152"/>
      <c r="G9" s="210" t="s">
        <v>24</v>
      </c>
      <c r="H9" s="210"/>
      <c r="I9" s="210"/>
      <c r="J9" s="150"/>
      <c r="K9" s="154" t="s">
        <v>196</v>
      </c>
      <c r="N9" s="155"/>
    </row>
    <row r="10" spans="1:23" s="147" customFormat="1" ht="24" customHeight="1">
      <c r="A10" s="156"/>
      <c r="B10" s="153"/>
      <c r="C10" s="151" t="s">
        <v>41</v>
      </c>
      <c r="D10" s="153"/>
      <c r="E10" s="153" t="s">
        <v>42</v>
      </c>
      <c r="F10" s="153"/>
      <c r="G10" s="150" t="s">
        <v>180</v>
      </c>
      <c r="I10" s="150" t="s">
        <v>63</v>
      </c>
      <c r="J10" s="150"/>
      <c r="K10" s="150" t="s">
        <v>141</v>
      </c>
      <c r="L10" s="157"/>
      <c r="M10" s="158" t="s">
        <v>67</v>
      </c>
      <c r="N10" s="150"/>
      <c r="O10" s="159" t="s">
        <v>40</v>
      </c>
    </row>
    <row r="11" spans="1:23" s="147" customFormat="1" ht="24" customHeight="1">
      <c r="A11" s="156"/>
      <c r="D11" s="153"/>
      <c r="G11" s="150" t="s">
        <v>43</v>
      </c>
      <c r="H11" s="150"/>
      <c r="I11" s="150" t="s">
        <v>64</v>
      </c>
      <c r="K11" s="150" t="s">
        <v>142</v>
      </c>
      <c r="M11" s="150" t="s">
        <v>68</v>
      </c>
      <c r="O11" s="150" t="s">
        <v>126</v>
      </c>
      <c r="R11" s="5"/>
    </row>
    <row r="12" spans="1:23" s="147" customFormat="1" ht="24" customHeight="1">
      <c r="A12" s="156"/>
      <c r="B12" s="153"/>
      <c r="C12" s="160"/>
      <c r="E12" s="160"/>
      <c r="F12" s="153"/>
      <c r="G12" s="160"/>
      <c r="H12" s="153"/>
      <c r="I12" s="160"/>
      <c r="J12" s="150"/>
      <c r="K12" s="160"/>
      <c r="L12" s="150"/>
      <c r="M12" s="161" t="s">
        <v>69</v>
      </c>
      <c r="N12" s="150"/>
      <c r="O12" s="160"/>
      <c r="R12" s="5"/>
    </row>
    <row r="13" spans="1:23" s="147" customFormat="1" ht="24" customHeight="1">
      <c r="A13" s="156"/>
      <c r="B13" s="153"/>
      <c r="F13" s="153"/>
      <c r="G13" s="150"/>
      <c r="H13" s="153"/>
      <c r="I13" s="150"/>
      <c r="J13" s="150"/>
      <c r="K13" s="150"/>
      <c r="L13" s="150"/>
      <c r="M13" s="150"/>
      <c r="N13" s="150"/>
      <c r="R13" s="5"/>
    </row>
    <row r="14" spans="1:23" s="147" customFormat="1" ht="10.4" customHeight="1">
      <c r="A14" s="162"/>
      <c r="B14" s="163"/>
      <c r="C14" s="5"/>
      <c r="D14" s="5"/>
      <c r="E14" s="5"/>
      <c r="F14" s="5"/>
      <c r="G14" s="5"/>
      <c r="H14" s="164"/>
      <c r="I14" s="5"/>
      <c r="J14" s="5"/>
      <c r="K14" s="5"/>
      <c r="L14" s="5"/>
      <c r="M14" s="5"/>
      <c r="N14" s="5"/>
      <c r="O14" s="5"/>
    </row>
    <row r="15" spans="1:23" s="147" customFormat="1" ht="24" customHeight="1">
      <c r="A15" s="165" t="s">
        <v>212</v>
      </c>
      <c r="B15" s="163"/>
      <c r="C15" s="24">
        <v>4005547</v>
      </c>
      <c r="D15" s="5"/>
      <c r="E15" s="24">
        <v>1494377</v>
      </c>
      <c r="F15" s="5"/>
      <c r="G15" s="24">
        <v>60806</v>
      </c>
      <c r="H15" s="5"/>
      <c r="I15" s="24">
        <v>464982</v>
      </c>
      <c r="J15" s="5"/>
      <c r="K15" s="24">
        <v>-481092</v>
      </c>
      <c r="L15" s="5"/>
      <c r="M15" s="24">
        <f>SUM(K15)</f>
        <v>-481092</v>
      </c>
      <c r="N15" s="5"/>
      <c r="O15" s="24">
        <f>SUM(C15:I15,M15)</f>
        <v>5544620</v>
      </c>
    </row>
    <row r="16" spans="1:23" s="147" customFormat="1" ht="24" customHeight="1">
      <c r="A16" s="148" t="s">
        <v>214</v>
      </c>
      <c r="B16" s="163"/>
      <c r="C16" s="24">
        <v>96866</v>
      </c>
      <c r="D16" s="5"/>
      <c r="E16" s="201">
        <v>0</v>
      </c>
      <c r="F16" s="5"/>
      <c r="G16" s="201">
        <v>0</v>
      </c>
      <c r="H16" s="5"/>
      <c r="I16" s="201">
        <v>0</v>
      </c>
      <c r="J16" s="5"/>
      <c r="K16" s="201">
        <v>0</v>
      </c>
      <c r="L16" s="5"/>
      <c r="M16" s="201">
        <f>SUM(K16)</f>
        <v>0</v>
      </c>
      <c r="N16" s="5"/>
      <c r="O16" s="24">
        <f>SUM(C16:I16,M16)</f>
        <v>96866</v>
      </c>
    </row>
    <row r="17" spans="1:15" s="147" customFormat="1" ht="24" customHeight="1">
      <c r="A17" s="148" t="s">
        <v>145</v>
      </c>
      <c r="B17" s="163"/>
      <c r="C17" s="201">
        <v>0</v>
      </c>
      <c r="D17" s="5"/>
      <c r="E17" s="201">
        <v>0</v>
      </c>
      <c r="F17" s="5"/>
      <c r="G17" s="201">
        <v>0</v>
      </c>
      <c r="H17" s="5"/>
      <c r="I17" s="24">
        <v>75576</v>
      </c>
      <c r="J17" s="5"/>
      <c r="K17" s="24">
        <v>16337</v>
      </c>
      <c r="L17" s="5"/>
      <c r="M17" s="24">
        <f>SUM(K17)</f>
        <v>16337</v>
      </c>
      <c r="N17" s="5"/>
      <c r="O17" s="24">
        <f>SUM(C17:I17,M17)</f>
        <v>91913</v>
      </c>
    </row>
    <row r="18" spans="1:15" s="147" customFormat="1" ht="24" customHeight="1">
      <c r="A18" s="148" t="s">
        <v>215</v>
      </c>
      <c r="B18" s="163"/>
      <c r="C18" s="24"/>
      <c r="D18" s="5"/>
      <c r="E18" s="24"/>
      <c r="F18" s="5"/>
      <c r="G18" s="201"/>
      <c r="H18" s="5"/>
      <c r="I18" s="24"/>
      <c r="J18" s="5"/>
      <c r="K18" s="24"/>
      <c r="L18" s="5"/>
      <c r="M18" s="24"/>
      <c r="N18" s="5"/>
      <c r="O18" s="24"/>
    </row>
    <row r="19" spans="1:15" s="147" customFormat="1" ht="24" customHeight="1">
      <c r="A19" s="148" t="s">
        <v>216</v>
      </c>
      <c r="B19" s="163"/>
      <c r="C19" s="24">
        <v>35</v>
      </c>
      <c r="D19" s="5"/>
      <c r="E19" s="24">
        <v>8</v>
      </c>
      <c r="F19" s="5"/>
      <c r="G19" s="201">
        <v>0</v>
      </c>
      <c r="H19" s="5"/>
      <c r="I19" s="201">
        <v>0</v>
      </c>
      <c r="J19" s="5"/>
      <c r="K19" s="201">
        <v>0</v>
      </c>
      <c r="L19" s="5"/>
      <c r="M19" s="201">
        <f>SUM(K19)</f>
        <v>0</v>
      </c>
      <c r="N19" s="5"/>
      <c r="O19" s="24">
        <f>SUM(C19:I19,M19)</f>
        <v>43</v>
      </c>
    </row>
    <row r="20" spans="1:15" s="147" customFormat="1" ht="24" customHeight="1">
      <c r="A20" s="148" t="s">
        <v>155</v>
      </c>
      <c r="B20" s="163"/>
      <c r="C20" s="24"/>
      <c r="D20" s="5"/>
      <c r="E20" s="24"/>
      <c r="F20" s="5"/>
      <c r="G20" s="201"/>
      <c r="H20" s="5"/>
      <c r="I20" s="24"/>
      <c r="J20" s="5"/>
      <c r="K20" s="24"/>
      <c r="L20" s="5"/>
      <c r="M20" s="24"/>
      <c r="N20" s="5"/>
      <c r="O20" s="24"/>
    </row>
    <row r="21" spans="1:15" s="147" customFormat="1" ht="24" customHeight="1">
      <c r="A21" s="148" t="s">
        <v>156</v>
      </c>
      <c r="B21" s="163"/>
      <c r="C21" s="201">
        <v>0</v>
      </c>
      <c r="D21" s="5"/>
      <c r="E21" s="201">
        <v>0</v>
      </c>
      <c r="F21" s="5"/>
      <c r="G21" s="201">
        <v>0</v>
      </c>
      <c r="H21" s="5"/>
      <c r="I21" s="24">
        <v>-2103</v>
      </c>
      <c r="J21" s="5"/>
      <c r="K21" s="24">
        <v>2103</v>
      </c>
      <c r="L21" s="5"/>
      <c r="M21" s="24">
        <f>SUM(K21)</f>
        <v>2103</v>
      </c>
      <c r="N21" s="5"/>
      <c r="O21" s="201">
        <f>SUM(C21:I21,M21)</f>
        <v>0</v>
      </c>
    </row>
    <row r="22" spans="1:15" s="147" customFormat="1" ht="24" customHeight="1" thickBot="1">
      <c r="A22" s="165" t="s">
        <v>213</v>
      </c>
      <c r="B22" s="163"/>
      <c r="C22" s="42">
        <f>SUM(C15:C21)</f>
        <v>4102448</v>
      </c>
      <c r="D22" s="27"/>
      <c r="E22" s="42">
        <f>SUM(E15:E21)</f>
        <v>1494385</v>
      </c>
      <c r="F22" s="27"/>
      <c r="G22" s="42">
        <f>SUM(G15:G21)</f>
        <v>60806</v>
      </c>
      <c r="H22" s="164"/>
      <c r="I22" s="42">
        <f>SUM(I15:I21)</f>
        <v>538455</v>
      </c>
      <c r="J22" s="27"/>
      <c r="K22" s="42">
        <f>SUM(K15:K21)</f>
        <v>-462652</v>
      </c>
      <c r="L22" s="27"/>
      <c r="M22" s="42">
        <f>SUM(M15:M21)</f>
        <v>-462652</v>
      </c>
      <c r="N22" s="27"/>
      <c r="O22" s="42">
        <f>SUM(O15:O21)</f>
        <v>5733442</v>
      </c>
    </row>
    <row r="23" spans="1:15" s="147" customFormat="1" ht="24" customHeight="1" thickTop="1">
      <c r="A23" s="165"/>
      <c r="B23" s="163"/>
      <c r="C23" s="5"/>
      <c r="D23" s="5"/>
      <c r="E23" s="5"/>
      <c r="F23" s="5"/>
      <c r="G23" s="5"/>
      <c r="H23" s="164"/>
      <c r="I23" s="5"/>
      <c r="J23" s="5"/>
      <c r="K23" s="5"/>
      <c r="L23" s="5"/>
      <c r="M23" s="5"/>
      <c r="N23" s="5"/>
      <c r="O23" s="5"/>
    </row>
    <row r="24" spans="1:15" s="147" customFormat="1" ht="24" customHeight="1">
      <c r="A24" s="165" t="s">
        <v>62</v>
      </c>
      <c r="B24" s="163"/>
      <c r="C24" s="24">
        <v>4152448</v>
      </c>
      <c r="D24" s="5"/>
      <c r="E24" s="24">
        <v>1494385</v>
      </c>
      <c r="F24" s="5"/>
      <c r="G24" s="24">
        <v>65556</v>
      </c>
      <c r="H24" s="5"/>
      <c r="I24" s="24">
        <v>537708</v>
      </c>
      <c r="J24" s="5"/>
      <c r="K24" s="24">
        <v>-445236</v>
      </c>
      <c r="L24" s="5"/>
      <c r="M24" s="24">
        <f>SUM(K24)</f>
        <v>-445236</v>
      </c>
      <c r="N24" s="5"/>
      <c r="O24" s="24">
        <f>SUM(C24:I24,M24)</f>
        <v>5804861</v>
      </c>
    </row>
    <row r="25" spans="1:15" s="147" customFormat="1" ht="24" customHeight="1">
      <c r="A25" s="148" t="s">
        <v>145</v>
      </c>
      <c r="B25" s="163"/>
      <c r="C25" s="201">
        <v>0</v>
      </c>
      <c r="D25" s="5"/>
      <c r="E25" s="201">
        <v>0</v>
      </c>
      <c r="F25" s="5"/>
      <c r="G25" s="201">
        <v>0</v>
      </c>
      <c r="H25" s="5"/>
      <c r="I25" s="24">
        <f>+'PL-6'!G66</f>
        <v>18015</v>
      </c>
      <c r="J25" s="5"/>
      <c r="K25" s="24">
        <f>+'PL-6'!G60</f>
        <v>-92266</v>
      </c>
      <c r="L25" s="5"/>
      <c r="M25" s="24">
        <f>SUM(K25)</f>
        <v>-92266</v>
      </c>
      <c r="N25" s="5"/>
      <c r="O25" s="24">
        <f>SUM(C25:I25,M25)</f>
        <v>-74251</v>
      </c>
    </row>
    <row r="26" spans="1:15" s="147" customFormat="1" ht="24" customHeight="1">
      <c r="A26" s="148" t="s">
        <v>155</v>
      </c>
      <c r="B26" s="163"/>
      <c r="C26" s="24"/>
      <c r="D26" s="5"/>
      <c r="E26" s="24"/>
      <c r="F26" s="5"/>
      <c r="G26" s="24"/>
      <c r="H26" s="5"/>
      <c r="I26" s="24"/>
      <c r="J26" s="5"/>
      <c r="K26" s="24"/>
      <c r="L26" s="5"/>
      <c r="M26" s="24"/>
      <c r="N26" s="5"/>
      <c r="O26" s="24"/>
    </row>
    <row r="27" spans="1:15" s="147" customFormat="1" ht="24" customHeight="1">
      <c r="A27" s="148" t="s">
        <v>156</v>
      </c>
      <c r="B27" s="163"/>
      <c r="C27" s="201">
        <v>0</v>
      </c>
      <c r="D27" s="5"/>
      <c r="E27" s="201">
        <v>0</v>
      </c>
      <c r="F27" s="5"/>
      <c r="G27" s="201">
        <v>0</v>
      </c>
      <c r="H27" s="5"/>
      <c r="I27" s="24">
        <v>-8095</v>
      </c>
      <c r="J27" s="5"/>
      <c r="K27" s="24">
        <f>-I27</f>
        <v>8095</v>
      </c>
      <c r="L27" s="5"/>
      <c r="M27" s="24">
        <f>SUM(K27)</f>
        <v>8095</v>
      </c>
      <c r="N27" s="5"/>
      <c r="O27" s="201">
        <f>SUM(C27:I27,M27)</f>
        <v>0</v>
      </c>
    </row>
    <row r="28" spans="1:15" s="147" customFormat="1" ht="24" customHeight="1" thickBot="1">
      <c r="A28" s="165" t="s">
        <v>203</v>
      </c>
      <c r="B28" s="163"/>
      <c r="C28" s="42">
        <f>SUM(C24:C27)</f>
        <v>4152448</v>
      </c>
      <c r="D28" s="27"/>
      <c r="E28" s="42">
        <f>SUM(E24:E27)</f>
        <v>1494385</v>
      </c>
      <c r="F28" s="27"/>
      <c r="G28" s="42">
        <f>SUM(G24:G27)</f>
        <v>65556</v>
      </c>
      <c r="H28" s="164"/>
      <c r="I28" s="42">
        <f>SUM(I24:I27)</f>
        <v>547628</v>
      </c>
      <c r="J28" s="27"/>
      <c r="K28" s="42">
        <f>SUM(K24:K27)</f>
        <v>-529407</v>
      </c>
      <c r="L28" s="27"/>
      <c r="M28" s="42">
        <f>SUM(M24:M27)</f>
        <v>-529407</v>
      </c>
      <c r="N28" s="27"/>
      <c r="O28" s="42">
        <f>SUM(O24:O27)</f>
        <v>5730610</v>
      </c>
    </row>
    <row r="29" spans="1:15" s="147" customFormat="1" ht="24" customHeight="1" thickTop="1">
      <c r="A29" s="165"/>
      <c r="B29" s="163"/>
      <c r="C29" s="5"/>
      <c r="D29" s="5"/>
      <c r="E29" s="5"/>
      <c r="F29" s="5"/>
      <c r="G29" s="5"/>
      <c r="H29" s="164"/>
      <c r="I29" s="5"/>
      <c r="J29" s="5"/>
      <c r="K29" s="5"/>
      <c r="L29" s="5"/>
      <c r="M29" s="5"/>
      <c r="N29" s="5"/>
      <c r="O29" s="5"/>
    </row>
    <row r="30" spans="1:15" s="147" customFormat="1" ht="24" customHeight="1">
      <c r="A30" s="165"/>
      <c r="B30" s="163"/>
      <c r="C30" s="5"/>
      <c r="D30" s="5"/>
      <c r="E30" s="5"/>
      <c r="F30" s="5"/>
      <c r="G30" s="5"/>
      <c r="H30" s="164"/>
      <c r="I30" s="5"/>
      <c r="J30" s="5"/>
      <c r="K30" s="5"/>
      <c r="L30" s="5"/>
      <c r="M30" s="5"/>
      <c r="N30" s="5"/>
      <c r="O30" s="5"/>
    </row>
    <row r="31" spans="1:15" s="147" customFormat="1" ht="24" customHeight="1">
      <c r="A31" s="165"/>
      <c r="B31" s="163"/>
      <c r="C31" s="5"/>
      <c r="D31" s="5"/>
      <c r="E31" s="5"/>
      <c r="F31" s="5"/>
      <c r="G31" s="5"/>
      <c r="H31" s="164"/>
      <c r="I31" s="5"/>
      <c r="J31" s="5"/>
      <c r="K31" s="5"/>
      <c r="L31" s="5"/>
      <c r="M31" s="5"/>
      <c r="N31" s="5"/>
      <c r="O31" s="5"/>
    </row>
    <row r="32" spans="1:15" s="147" customFormat="1" ht="24" customHeight="1">
      <c r="A32" s="165"/>
      <c r="B32" s="163"/>
      <c r="C32" s="5"/>
      <c r="D32" s="5"/>
      <c r="E32" s="5"/>
      <c r="F32" s="5"/>
      <c r="G32" s="5"/>
      <c r="H32" s="164"/>
      <c r="I32" s="5"/>
      <c r="J32" s="5"/>
      <c r="K32" s="5"/>
      <c r="L32" s="5"/>
      <c r="M32" s="5"/>
      <c r="N32" s="5"/>
      <c r="O32" s="5"/>
    </row>
    <row r="33" spans="1:15" s="147" customFormat="1" ht="24" customHeight="1">
      <c r="A33" s="165"/>
      <c r="B33" s="163"/>
      <c r="C33" s="5"/>
      <c r="D33" s="5"/>
      <c r="E33" s="5"/>
      <c r="F33" s="5"/>
      <c r="G33" s="5"/>
      <c r="H33" s="164"/>
      <c r="I33" s="5"/>
      <c r="J33" s="5"/>
      <c r="K33" s="5"/>
      <c r="L33" s="5"/>
      <c r="M33" s="5"/>
      <c r="N33" s="5"/>
      <c r="O33" s="5"/>
    </row>
    <row r="34" spans="1:15" ht="24" customHeight="1">
      <c r="A34" s="111" t="s">
        <v>14</v>
      </c>
      <c r="O34" s="166"/>
    </row>
  </sheetData>
  <mergeCells count="9">
    <mergeCell ref="G9:I9"/>
    <mergeCell ref="K8:M8"/>
    <mergeCell ref="A1:O1"/>
    <mergeCell ref="A2:O2"/>
    <mergeCell ref="A3:O3"/>
    <mergeCell ref="A4:O4"/>
    <mergeCell ref="A5:O5"/>
    <mergeCell ref="C6:O6"/>
    <mergeCell ref="C7:O7"/>
  </mergeCells>
  <pageMargins left="0.8" right="0.3" top="0.8" bottom="0.3" header="0.3" footer="0.3"/>
  <pageSetup paperSize="9" scale="66" firstPageNumber="6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27"/>
  <sheetViews>
    <sheetView tabSelected="1" view="pageBreakPreview" topLeftCell="A99" zoomScale="60" zoomScaleNormal="90" zoomScalePageLayoutView="70" workbookViewId="0">
      <selection activeCell="A114" sqref="A114"/>
    </sheetView>
  </sheetViews>
  <sheetFormatPr defaultColWidth="10.453125" defaultRowHeight="24" customHeight="1"/>
  <cols>
    <col min="1" max="1" width="55.81640625" style="62" customWidth="1"/>
    <col min="2" max="2" width="11.1796875" style="62" customWidth="1"/>
    <col min="3" max="3" width="12.81640625" style="62" customWidth="1"/>
    <col min="4" max="4" width="1.453125" style="62" customWidth="1"/>
    <col min="5" max="5" width="12.81640625" style="62" customWidth="1"/>
    <col min="6" max="6" width="1.81640625" style="62" customWidth="1"/>
    <col min="7" max="7" width="12.81640625" style="62" customWidth="1"/>
    <col min="8" max="8" width="1.81640625" style="62" customWidth="1"/>
    <col min="9" max="9" width="12.81640625" style="62" customWidth="1"/>
    <col min="10" max="16384" width="10.453125" style="81"/>
  </cols>
  <sheetData>
    <row r="1" spans="1:9" s="57" customFormat="1" ht="25.4" customHeight="1">
      <c r="A1" s="204" t="s">
        <v>104</v>
      </c>
      <c r="B1" s="204"/>
      <c r="C1" s="204"/>
      <c r="D1" s="204"/>
      <c r="E1" s="204"/>
      <c r="F1" s="204"/>
      <c r="G1" s="204"/>
      <c r="H1" s="204"/>
      <c r="I1" s="204"/>
    </row>
    <row r="2" spans="1:9" s="57" customFormat="1" ht="25.4" customHeight="1">
      <c r="A2" s="204" t="s">
        <v>44</v>
      </c>
      <c r="B2" s="204"/>
      <c r="C2" s="204"/>
      <c r="D2" s="204"/>
      <c r="E2" s="204"/>
      <c r="F2" s="204"/>
      <c r="G2" s="204"/>
      <c r="H2" s="204"/>
      <c r="I2" s="204"/>
    </row>
    <row r="3" spans="1:9" s="57" customFormat="1" ht="25.4" customHeight="1">
      <c r="A3" s="204" t="s">
        <v>202</v>
      </c>
      <c r="B3" s="204"/>
      <c r="C3" s="204"/>
      <c r="D3" s="204"/>
      <c r="E3" s="204"/>
      <c r="F3" s="204"/>
      <c r="G3" s="204"/>
      <c r="H3" s="204"/>
      <c r="I3" s="204"/>
    </row>
    <row r="4" spans="1:9" s="57" customFormat="1" ht="25.4" customHeight="1">
      <c r="A4" s="204" t="s">
        <v>4</v>
      </c>
      <c r="B4" s="204"/>
      <c r="C4" s="204"/>
      <c r="D4" s="204"/>
      <c r="E4" s="204"/>
      <c r="F4" s="204"/>
      <c r="G4" s="204"/>
      <c r="H4" s="204"/>
      <c r="I4" s="204"/>
    </row>
    <row r="5" spans="1:9" s="57" customFormat="1" ht="25.4" customHeight="1">
      <c r="A5" s="206" t="s">
        <v>0</v>
      </c>
      <c r="B5" s="206"/>
      <c r="C5" s="206"/>
      <c r="D5" s="206"/>
      <c r="E5" s="206"/>
      <c r="F5" s="206"/>
      <c r="G5" s="206"/>
      <c r="H5" s="206"/>
      <c r="I5" s="206"/>
    </row>
    <row r="6" spans="1:9" s="57" customFormat="1" ht="7" customHeight="1">
      <c r="A6" s="51"/>
      <c r="B6" s="51"/>
      <c r="C6" s="51"/>
      <c r="D6" s="51"/>
      <c r="E6" s="51"/>
      <c r="F6" s="51"/>
      <c r="G6" s="218"/>
      <c r="H6" s="218"/>
      <c r="I6" s="218"/>
    </row>
    <row r="7" spans="1:9" s="57" customFormat="1" ht="8.25" customHeight="1">
      <c r="A7" s="51"/>
      <c r="B7" s="51"/>
      <c r="C7" s="51"/>
      <c r="D7" s="51"/>
      <c r="E7" s="51"/>
      <c r="F7" s="51"/>
      <c r="G7" s="93"/>
      <c r="H7" s="93"/>
      <c r="I7" s="93"/>
    </row>
    <row r="8" spans="1:9" s="57" customFormat="1" ht="24" customHeight="1">
      <c r="A8" s="51"/>
      <c r="B8" s="63" t="s">
        <v>1</v>
      </c>
      <c r="C8" s="208" t="s">
        <v>56</v>
      </c>
      <c r="D8" s="208"/>
      <c r="E8" s="208"/>
      <c r="F8" s="64"/>
      <c r="G8" s="217" t="s">
        <v>57</v>
      </c>
      <c r="H8" s="217"/>
      <c r="I8" s="217"/>
    </row>
    <row r="9" spans="1:9" s="57" customFormat="1" ht="24" customHeight="1">
      <c r="A9" s="51"/>
      <c r="B9" s="63"/>
      <c r="C9" s="65">
        <v>2568</v>
      </c>
      <c r="D9" s="66"/>
      <c r="E9" s="65">
        <v>2567</v>
      </c>
      <c r="F9" s="67"/>
      <c r="G9" s="65">
        <v>2568</v>
      </c>
      <c r="H9" s="66"/>
      <c r="I9" s="65">
        <v>2567</v>
      </c>
    </row>
    <row r="10" spans="1:9" s="57" customFormat="1" ht="24" customHeight="1">
      <c r="A10" s="70" t="s">
        <v>45</v>
      </c>
      <c r="B10" s="70"/>
      <c r="I10" s="1"/>
    </row>
    <row r="11" spans="1:9" s="57" customFormat="1" ht="24" customHeight="1">
      <c r="A11" s="51" t="s">
        <v>219</v>
      </c>
      <c r="B11" s="51"/>
      <c r="C11" s="6">
        <f>+'PL-6'!C26</f>
        <v>-145518</v>
      </c>
      <c r="D11" s="51"/>
      <c r="E11" s="6">
        <v>124709</v>
      </c>
      <c r="F11" s="51"/>
      <c r="G11" s="6">
        <f>+'PL-6'!G26</f>
        <v>23127</v>
      </c>
      <c r="H11" s="6"/>
      <c r="I11" s="6">
        <v>85070</v>
      </c>
    </row>
    <row r="12" spans="1:9" s="57" customFormat="1" ht="24" customHeight="1">
      <c r="A12" s="51" t="s">
        <v>220</v>
      </c>
      <c r="B12" s="51"/>
      <c r="C12" s="51"/>
      <c r="D12" s="51"/>
      <c r="E12" s="6"/>
      <c r="F12" s="51"/>
      <c r="G12" s="6"/>
      <c r="H12" s="6"/>
      <c r="I12" s="6"/>
    </row>
    <row r="13" spans="1:9" s="57" customFormat="1" ht="24" customHeight="1">
      <c r="A13" s="133" t="s">
        <v>157</v>
      </c>
      <c r="B13" s="133"/>
      <c r="C13" s="6">
        <f>36025+24462+1</f>
        <v>60488</v>
      </c>
      <c r="D13" s="61"/>
      <c r="E13" s="6">
        <v>46639</v>
      </c>
      <c r="F13" s="61"/>
      <c r="G13" s="6">
        <v>3583</v>
      </c>
      <c r="H13" s="6"/>
      <c r="I13" s="6">
        <v>3353</v>
      </c>
    </row>
    <row r="14" spans="1:9" s="57" customFormat="1" ht="24" customHeight="1">
      <c r="A14" s="133" t="s">
        <v>247</v>
      </c>
      <c r="B14" s="133"/>
      <c r="C14" s="6"/>
      <c r="D14" s="61"/>
      <c r="E14" s="6"/>
      <c r="F14" s="61"/>
      <c r="G14" s="6"/>
      <c r="H14" s="6"/>
      <c r="I14" s="6"/>
    </row>
    <row r="15" spans="1:9" s="57" customFormat="1" ht="24" customHeight="1">
      <c r="A15" s="133" t="s">
        <v>238</v>
      </c>
      <c r="B15" s="133"/>
      <c r="C15" s="6">
        <v>5759</v>
      </c>
      <c r="D15" s="61"/>
      <c r="E15" s="6">
        <v>890</v>
      </c>
      <c r="F15" s="61"/>
      <c r="G15" s="123" t="s">
        <v>170</v>
      </c>
      <c r="H15" s="6"/>
      <c r="I15" s="123" t="s">
        <v>170</v>
      </c>
    </row>
    <row r="16" spans="1:9" s="57" customFormat="1" ht="24" customHeight="1">
      <c r="A16" s="133" t="s">
        <v>239</v>
      </c>
      <c r="B16" s="133"/>
      <c r="C16" s="6">
        <v>-6853</v>
      </c>
      <c r="D16" s="61"/>
      <c r="E16" s="123" t="s">
        <v>170</v>
      </c>
      <c r="F16" s="61"/>
      <c r="G16" s="6">
        <v>898</v>
      </c>
      <c r="H16" s="134"/>
      <c r="I16" s="123" t="s">
        <v>170</v>
      </c>
    </row>
    <row r="17" spans="1:9" s="57" customFormat="1" ht="24" customHeight="1">
      <c r="A17" s="133" t="s">
        <v>250</v>
      </c>
      <c r="B17" s="133"/>
      <c r="C17" s="6">
        <v>-64</v>
      </c>
      <c r="D17" s="61"/>
      <c r="E17" s="6">
        <v>-11972</v>
      </c>
      <c r="F17" s="61"/>
      <c r="G17" s="6">
        <v>-64</v>
      </c>
      <c r="H17" s="134"/>
      <c r="I17" s="123" t="s">
        <v>170</v>
      </c>
    </row>
    <row r="18" spans="1:9" s="57" customFormat="1" ht="24" customHeight="1">
      <c r="A18" s="133" t="s">
        <v>158</v>
      </c>
      <c r="B18" s="133"/>
      <c r="C18" s="22">
        <v>3543</v>
      </c>
      <c r="D18" s="61"/>
      <c r="E18" s="22">
        <v>732</v>
      </c>
      <c r="F18" s="61"/>
      <c r="G18" s="123" t="s">
        <v>170</v>
      </c>
      <c r="H18" s="134"/>
      <c r="I18" s="123" t="s">
        <v>170</v>
      </c>
    </row>
    <row r="19" spans="1:9" s="57" customFormat="1" ht="24" customHeight="1">
      <c r="A19" s="133" t="s">
        <v>240</v>
      </c>
      <c r="B19" s="133"/>
      <c r="C19" s="6">
        <v>-21301</v>
      </c>
      <c r="D19" s="61"/>
      <c r="E19" s="6">
        <v>-128079</v>
      </c>
      <c r="F19" s="61"/>
      <c r="G19" s="6">
        <v>-13414</v>
      </c>
      <c r="H19" s="6"/>
      <c r="I19" s="6">
        <v>-93390</v>
      </c>
    </row>
    <row r="20" spans="1:9" s="57" customFormat="1" ht="24" customHeight="1">
      <c r="A20" s="133" t="s">
        <v>159</v>
      </c>
      <c r="B20" s="133"/>
      <c r="C20" s="6">
        <v>-55320</v>
      </c>
      <c r="D20" s="61"/>
      <c r="E20" s="6">
        <v>2552</v>
      </c>
      <c r="F20" s="61"/>
      <c r="G20" s="6">
        <v>113</v>
      </c>
      <c r="H20" s="6"/>
      <c r="I20" s="6">
        <v>6221</v>
      </c>
    </row>
    <row r="21" spans="1:9" s="57" customFormat="1" ht="24" customHeight="1">
      <c r="A21" s="54" t="s">
        <v>241</v>
      </c>
      <c r="B21" s="55"/>
      <c r="C21" s="6">
        <v>11822</v>
      </c>
      <c r="D21" s="56"/>
      <c r="E21" s="6">
        <v>-27430</v>
      </c>
      <c r="F21" s="56"/>
      <c r="G21" s="123" t="s">
        <v>170</v>
      </c>
      <c r="H21" s="6"/>
      <c r="I21" s="123" t="s">
        <v>170</v>
      </c>
    </row>
    <row r="22" spans="1:9" s="57" customFormat="1" ht="24" customHeight="1">
      <c r="A22" s="54" t="s">
        <v>251</v>
      </c>
      <c r="B22" s="135"/>
      <c r="C22" s="6">
        <v>-3223</v>
      </c>
      <c r="D22" s="56"/>
      <c r="E22" s="6">
        <v>1578</v>
      </c>
      <c r="F22" s="56"/>
      <c r="G22" s="123" t="s">
        <v>170</v>
      </c>
      <c r="H22" s="6"/>
      <c r="I22" s="123" t="s">
        <v>170</v>
      </c>
    </row>
    <row r="23" spans="1:9" s="57" customFormat="1" ht="24" customHeight="1">
      <c r="A23" s="54" t="s">
        <v>72</v>
      </c>
      <c r="B23" s="135"/>
      <c r="C23" s="6">
        <v>1115</v>
      </c>
      <c r="D23" s="56"/>
      <c r="E23" s="6">
        <v>1709</v>
      </c>
      <c r="F23" s="56"/>
      <c r="G23" s="6">
        <v>2289</v>
      </c>
      <c r="H23" s="6"/>
      <c r="I23" s="6">
        <v>3958</v>
      </c>
    </row>
    <row r="24" spans="1:9" s="57" customFormat="1" ht="24" customHeight="1">
      <c r="A24" s="135" t="s">
        <v>71</v>
      </c>
      <c r="B24" s="135"/>
      <c r="C24" s="6">
        <v>7394</v>
      </c>
      <c r="D24" s="56"/>
      <c r="E24" s="6">
        <v>6301</v>
      </c>
      <c r="F24" s="56"/>
      <c r="G24" s="6">
        <v>441</v>
      </c>
      <c r="H24" s="6"/>
      <c r="I24" s="6">
        <v>458</v>
      </c>
    </row>
    <row r="25" spans="1:9" s="57" customFormat="1" ht="24" customHeight="1">
      <c r="A25" s="135" t="s">
        <v>160</v>
      </c>
      <c r="B25" s="135"/>
      <c r="C25" s="6">
        <f>50529+1787</f>
        <v>52316</v>
      </c>
      <c r="D25" s="56"/>
      <c r="E25" s="6">
        <v>63901</v>
      </c>
      <c r="F25" s="56"/>
      <c r="G25" s="6">
        <f>17293+228-1</f>
        <v>17520</v>
      </c>
      <c r="H25" s="6"/>
      <c r="I25" s="6">
        <v>33556</v>
      </c>
    </row>
    <row r="26" spans="1:9" s="57" customFormat="1" ht="24" customHeight="1">
      <c r="A26" s="135" t="s">
        <v>73</v>
      </c>
      <c r="B26" s="135"/>
      <c r="C26" s="6">
        <v>-125221</v>
      </c>
      <c r="D26" s="56"/>
      <c r="E26" s="6">
        <v>-122843</v>
      </c>
      <c r="F26" s="56"/>
      <c r="G26" s="6">
        <v>-20324</v>
      </c>
      <c r="H26" s="6"/>
      <c r="I26" s="6">
        <v>-24568</v>
      </c>
    </row>
    <row r="27" spans="1:9" s="57" customFormat="1" ht="24" customHeight="1">
      <c r="A27" s="135" t="s">
        <v>74</v>
      </c>
      <c r="B27" s="135"/>
      <c r="C27" s="7">
        <v>-14851</v>
      </c>
      <c r="D27" s="56"/>
      <c r="E27" s="7">
        <v>-4865</v>
      </c>
      <c r="F27" s="56"/>
      <c r="G27" s="7">
        <v>-57216</v>
      </c>
      <c r="H27" s="6"/>
      <c r="I27" s="7">
        <v>-41798</v>
      </c>
    </row>
    <row r="28" spans="1:9" s="57" customFormat="1" ht="24" customHeight="1">
      <c r="A28" s="136" t="s">
        <v>242</v>
      </c>
      <c r="B28" s="136"/>
      <c r="C28" s="137"/>
      <c r="D28" s="137"/>
      <c r="E28" s="137"/>
      <c r="F28" s="137"/>
      <c r="G28" s="138"/>
      <c r="H28" s="71"/>
      <c r="I28" s="138"/>
    </row>
    <row r="29" spans="1:9" s="57" customFormat="1" ht="24" customHeight="1">
      <c r="A29" s="139" t="s">
        <v>75</v>
      </c>
      <c r="B29" s="139"/>
      <c r="C29" s="44">
        <f>SUM(C11:C27)</f>
        <v>-229914</v>
      </c>
      <c r="D29" s="56"/>
      <c r="E29" s="44">
        <f>SUM(E11:E27)</f>
        <v>-46178</v>
      </c>
      <c r="F29" s="44"/>
      <c r="G29" s="44">
        <f>SUM(G11:G27)</f>
        <v>-43047</v>
      </c>
      <c r="H29" s="47"/>
      <c r="I29" s="44">
        <f>SUM(I11:I27)</f>
        <v>-27140</v>
      </c>
    </row>
    <row r="30" spans="1:9" s="57" customFormat="1" ht="24" customHeight="1">
      <c r="A30" s="140" t="s">
        <v>76</v>
      </c>
      <c r="B30" s="140"/>
      <c r="C30" s="137"/>
      <c r="D30" s="137"/>
      <c r="E30" s="137"/>
      <c r="F30" s="137"/>
      <c r="G30" s="6"/>
      <c r="H30" s="6"/>
      <c r="I30" s="6"/>
    </row>
    <row r="31" spans="1:9" s="57" customFormat="1" ht="24" customHeight="1">
      <c r="A31" s="135" t="s">
        <v>199</v>
      </c>
      <c r="B31" s="135"/>
      <c r="C31" s="6">
        <v>82658</v>
      </c>
      <c r="D31" s="56"/>
      <c r="E31" s="44">
        <v>-33954</v>
      </c>
      <c r="F31" s="56"/>
      <c r="G31" s="6">
        <f>-47389-1</f>
        <v>-47390</v>
      </c>
      <c r="H31" s="6"/>
      <c r="I31" s="6">
        <v>-28770</v>
      </c>
    </row>
    <row r="32" spans="1:9" s="57" customFormat="1" ht="24" customHeight="1">
      <c r="A32" s="135" t="s">
        <v>77</v>
      </c>
      <c r="B32" s="135"/>
      <c r="C32" s="6">
        <v>-69250</v>
      </c>
      <c r="D32" s="56"/>
      <c r="E32" s="44">
        <v>-9493</v>
      </c>
      <c r="F32" s="56"/>
      <c r="G32" s="123" t="s">
        <v>170</v>
      </c>
      <c r="H32" s="6"/>
      <c r="I32" s="123" t="s">
        <v>170</v>
      </c>
    </row>
    <row r="33" spans="1:9" s="57" customFormat="1" ht="24" customHeight="1">
      <c r="A33" s="135" t="s">
        <v>78</v>
      </c>
      <c r="B33" s="135"/>
      <c r="C33" s="6">
        <v>-122884</v>
      </c>
      <c r="D33" s="56"/>
      <c r="E33" s="44">
        <v>-266611</v>
      </c>
      <c r="F33" s="56"/>
      <c r="G33" s="123" t="s">
        <v>170</v>
      </c>
      <c r="H33" s="6"/>
      <c r="I33" s="123" t="s">
        <v>170</v>
      </c>
    </row>
    <row r="34" spans="1:9" s="57" customFormat="1" ht="24" customHeight="1">
      <c r="A34" s="135" t="s">
        <v>79</v>
      </c>
      <c r="B34" s="135"/>
      <c r="C34" s="6">
        <v>1756</v>
      </c>
      <c r="D34" s="56"/>
      <c r="E34" s="22">
        <v>-2777</v>
      </c>
      <c r="F34" s="56"/>
      <c r="G34" s="123" t="s">
        <v>170</v>
      </c>
      <c r="H34" s="6"/>
      <c r="I34" s="123" t="s">
        <v>170</v>
      </c>
    </row>
    <row r="35" spans="1:9" s="57" customFormat="1" ht="24" customHeight="1">
      <c r="A35" s="135" t="s">
        <v>161</v>
      </c>
      <c r="B35" s="55"/>
      <c r="C35" s="6">
        <v>-6045</v>
      </c>
      <c r="D35" s="56"/>
      <c r="E35" s="44">
        <v>-103358</v>
      </c>
      <c r="F35" s="56"/>
      <c r="G35" s="6">
        <v>-6030</v>
      </c>
      <c r="H35" s="6"/>
      <c r="I35" s="123" t="s">
        <v>170</v>
      </c>
    </row>
    <row r="36" spans="1:9" s="57" customFormat="1" ht="24" customHeight="1">
      <c r="A36" s="135" t="s">
        <v>80</v>
      </c>
      <c r="B36" s="55"/>
      <c r="C36" s="6">
        <v>46730</v>
      </c>
      <c r="D36" s="56"/>
      <c r="E36" s="44">
        <v>-21156</v>
      </c>
      <c r="F36" s="56"/>
      <c r="G36" s="123" t="s">
        <v>170</v>
      </c>
      <c r="H36" s="6"/>
      <c r="I36" s="6">
        <v>-20293</v>
      </c>
    </row>
    <row r="37" spans="1:9" s="57" customFormat="1" ht="24" customHeight="1">
      <c r="A37" s="135" t="s">
        <v>162</v>
      </c>
      <c r="B37" s="55"/>
      <c r="C37" s="6">
        <v>11285</v>
      </c>
      <c r="D37" s="56"/>
      <c r="E37" s="44">
        <v>29914</v>
      </c>
      <c r="F37" s="56"/>
      <c r="G37" s="22">
        <v>264</v>
      </c>
      <c r="H37" s="6"/>
      <c r="I37" s="22">
        <v>-805</v>
      </c>
    </row>
    <row r="38" spans="1:9" s="57" customFormat="1" ht="24" customHeight="1">
      <c r="A38" s="135"/>
      <c r="B38" s="55"/>
      <c r="C38" s="6"/>
      <c r="D38" s="56"/>
      <c r="E38" s="44"/>
      <c r="F38" s="56"/>
      <c r="G38" s="22"/>
      <c r="H38" s="6"/>
      <c r="I38" s="22"/>
    </row>
    <row r="39" spans="1:9" s="57" customFormat="1" ht="24" customHeight="1">
      <c r="A39" s="135"/>
      <c r="B39" s="55"/>
      <c r="C39" s="6"/>
      <c r="D39" s="56"/>
      <c r="E39" s="44"/>
      <c r="F39" s="56"/>
      <c r="G39" s="22"/>
      <c r="H39" s="6"/>
      <c r="I39" s="22"/>
    </row>
    <row r="40" spans="1:9" s="57" customFormat="1" ht="24" customHeight="1">
      <c r="A40" s="135"/>
      <c r="B40" s="55"/>
      <c r="C40" s="6"/>
      <c r="D40" s="56"/>
      <c r="E40" s="44"/>
      <c r="F40" s="56"/>
      <c r="G40" s="22"/>
      <c r="H40" s="6"/>
      <c r="I40" s="22"/>
    </row>
    <row r="41" spans="1:9" s="57" customFormat="1" ht="24" customHeight="1">
      <c r="A41" s="135"/>
      <c r="B41" s="55"/>
      <c r="C41" s="6"/>
      <c r="D41" s="56"/>
      <c r="E41" s="44"/>
      <c r="F41" s="56"/>
      <c r="G41" s="22"/>
      <c r="H41" s="6"/>
      <c r="I41" s="22"/>
    </row>
    <row r="42" spans="1:9" s="57" customFormat="1" ht="24" customHeight="1">
      <c r="B42" s="55"/>
      <c r="C42" s="6"/>
      <c r="D42" s="56"/>
      <c r="E42" s="44"/>
      <c r="F42" s="56"/>
      <c r="G42" s="22"/>
      <c r="H42" s="6"/>
      <c r="I42" s="22"/>
    </row>
    <row r="43" spans="1:9" s="57" customFormat="1" ht="24" customHeight="1">
      <c r="A43" s="135"/>
      <c r="B43" s="55"/>
      <c r="C43" s="6"/>
      <c r="D43" s="56"/>
      <c r="E43" s="44"/>
      <c r="F43" s="56"/>
      <c r="G43" s="22"/>
      <c r="H43" s="6"/>
      <c r="I43" s="22"/>
    </row>
    <row r="44" spans="1:9" s="57" customFormat="1" ht="25.4" customHeight="1">
      <c r="A44" s="204" t="s">
        <v>104</v>
      </c>
      <c r="B44" s="204"/>
      <c r="C44" s="204"/>
      <c r="D44" s="204"/>
      <c r="E44" s="204"/>
      <c r="F44" s="204"/>
      <c r="G44" s="204"/>
      <c r="H44" s="204"/>
      <c r="I44" s="204"/>
    </row>
    <row r="45" spans="1:9" s="57" customFormat="1" ht="25.4" customHeight="1">
      <c r="A45" s="204" t="s">
        <v>46</v>
      </c>
      <c r="B45" s="204"/>
      <c r="C45" s="204"/>
      <c r="D45" s="204"/>
      <c r="E45" s="204"/>
      <c r="F45" s="204"/>
      <c r="G45" s="204"/>
      <c r="H45" s="204"/>
      <c r="I45" s="204"/>
    </row>
    <row r="46" spans="1:9" s="57" customFormat="1" ht="25.4" customHeight="1">
      <c r="A46" s="204" t="s">
        <v>202</v>
      </c>
      <c r="B46" s="204"/>
      <c r="C46" s="204"/>
      <c r="D46" s="204"/>
      <c r="E46" s="204"/>
      <c r="F46" s="204"/>
      <c r="G46" s="204"/>
      <c r="H46" s="204"/>
      <c r="I46" s="204"/>
    </row>
    <row r="47" spans="1:9" s="57" customFormat="1" ht="25.4" customHeight="1">
      <c r="A47" s="204" t="s">
        <v>4</v>
      </c>
      <c r="B47" s="204"/>
      <c r="C47" s="204"/>
      <c r="D47" s="204"/>
      <c r="E47" s="204"/>
      <c r="F47" s="204"/>
      <c r="G47" s="204"/>
      <c r="H47" s="204"/>
      <c r="I47" s="204"/>
    </row>
    <row r="48" spans="1:9" s="57" customFormat="1" ht="25.4" customHeight="1">
      <c r="A48" s="206" t="s">
        <v>0</v>
      </c>
      <c r="B48" s="206"/>
      <c r="C48" s="206"/>
      <c r="D48" s="206"/>
      <c r="E48" s="206"/>
      <c r="F48" s="206"/>
      <c r="G48" s="206"/>
      <c r="H48" s="206"/>
      <c r="I48" s="206"/>
    </row>
    <row r="49" spans="1:9" s="57" customFormat="1" ht="8.25" customHeight="1">
      <c r="A49" s="51"/>
      <c r="B49" s="51"/>
      <c r="C49" s="51"/>
      <c r="D49" s="51"/>
      <c r="E49" s="51"/>
      <c r="F49" s="51"/>
      <c r="G49" s="218"/>
      <c r="H49" s="218"/>
      <c r="I49" s="218"/>
    </row>
    <row r="50" spans="1:9" s="57" customFormat="1" ht="24" customHeight="1">
      <c r="B50" s="63" t="s">
        <v>1</v>
      </c>
      <c r="C50" s="208" t="s">
        <v>56</v>
      </c>
      <c r="D50" s="208"/>
      <c r="E50" s="208"/>
      <c r="F50" s="64"/>
      <c r="G50" s="217" t="s">
        <v>57</v>
      </c>
      <c r="H50" s="217"/>
      <c r="I50" s="217"/>
    </row>
    <row r="51" spans="1:9" s="57" customFormat="1" ht="24" customHeight="1">
      <c r="B51" s="63"/>
      <c r="C51" s="65">
        <v>2568</v>
      </c>
      <c r="D51" s="66"/>
      <c r="E51" s="65">
        <v>2567</v>
      </c>
      <c r="F51" s="67"/>
      <c r="G51" s="65">
        <v>2568</v>
      </c>
      <c r="H51" s="66"/>
      <c r="I51" s="65">
        <v>2567</v>
      </c>
    </row>
    <row r="52" spans="1:9" s="57" customFormat="1" ht="24" customHeight="1">
      <c r="A52" s="70" t="s">
        <v>221</v>
      </c>
      <c r="F52" s="88"/>
      <c r="G52" s="68"/>
      <c r="H52" s="69"/>
      <c r="I52" s="65"/>
    </row>
    <row r="53" spans="1:9" s="57" customFormat="1" ht="24" customHeight="1">
      <c r="A53" s="140" t="s">
        <v>81</v>
      </c>
      <c r="B53" s="140"/>
      <c r="C53" s="137"/>
      <c r="D53" s="137"/>
      <c r="E53" s="137"/>
      <c r="F53" s="137"/>
      <c r="G53" s="6"/>
      <c r="H53" s="6"/>
      <c r="I53" s="6"/>
    </row>
    <row r="54" spans="1:9" s="57" customFormat="1" ht="24" customHeight="1">
      <c r="A54" s="133" t="s">
        <v>82</v>
      </c>
      <c r="B54" s="140"/>
      <c r="C54" s="6">
        <v>86219</v>
      </c>
      <c r="D54" s="137"/>
      <c r="E54" s="6">
        <v>203439</v>
      </c>
      <c r="F54" s="137"/>
      <c r="G54" s="123" t="s">
        <v>170</v>
      </c>
      <c r="H54" s="6"/>
      <c r="I54" s="123" t="s">
        <v>170</v>
      </c>
    </row>
    <row r="55" spans="1:9" s="57" customFormat="1" ht="24" customHeight="1">
      <c r="A55" s="135" t="s">
        <v>198</v>
      </c>
      <c r="B55" s="140"/>
      <c r="C55" s="6">
        <v>-52061</v>
      </c>
      <c r="D55" s="56"/>
      <c r="E55" s="6">
        <v>-1962</v>
      </c>
      <c r="F55" s="56"/>
      <c r="G55" s="6">
        <v>7332</v>
      </c>
      <c r="H55" s="6"/>
      <c r="I55" s="6">
        <v>4699</v>
      </c>
    </row>
    <row r="56" spans="1:9" s="57" customFormat="1" ht="24" customHeight="1">
      <c r="A56" s="135" t="s">
        <v>83</v>
      </c>
      <c r="B56" s="135"/>
      <c r="C56" s="6">
        <v>112289</v>
      </c>
      <c r="D56" s="56"/>
      <c r="E56" s="6">
        <v>194827</v>
      </c>
      <c r="F56" s="56"/>
      <c r="G56" s="123" t="s">
        <v>170</v>
      </c>
      <c r="H56" s="6"/>
      <c r="I56" s="123" t="s">
        <v>170</v>
      </c>
    </row>
    <row r="57" spans="1:9" s="57" customFormat="1" ht="24" customHeight="1">
      <c r="A57" s="135" t="s">
        <v>84</v>
      </c>
      <c r="B57" s="135"/>
      <c r="C57" s="6">
        <v>257016</v>
      </c>
      <c r="D57" s="56"/>
      <c r="E57" s="6">
        <v>98817</v>
      </c>
      <c r="F57" s="56"/>
      <c r="G57" s="123" t="s">
        <v>170</v>
      </c>
      <c r="H57" s="6"/>
      <c r="I57" s="123" t="s">
        <v>170</v>
      </c>
    </row>
    <row r="58" spans="1:9" s="57" customFormat="1" ht="24" customHeight="1">
      <c r="A58" s="135" t="s">
        <v>85</v>
      </c>
      <c r="B58" s="135"/>
      <c r="C58" s="6">
        <v>1598</v>
      </c>
      <c r="D58" s="56"/>
      <c r="E58" s="6">
        <v>-626</v>
      </c>
      <c r="F58" s="56"/>
      <c r="G58" s="123" t="s">
        <v>170</v>
      </c>
      <c r="H58" s="6"/>
      <c r="I58" s="123" t="s">
        <v>170</v>
      </c>
    </row>
    <row r="59" spans="1:9" s="57" customFormat="1" ht="24" customHeight="1">
      <c r="A59" s="135" t="s">
        <v>163</v>
      </c>
      <c r="B59" s="135"/>
      <c r="C59" s="123" t="s">
        <v>170</v>
      </c>
      <c r="D59" s="56"/>
      <c r="E59" s="6">
        <v>917</v>
      </c>
      <c r="F59" s="56"/>
      <c r="G59" s="123" t="s">
        <v>170</v>
      </c>
      <c r="H59" s="6"/>
      <c r="I59" s="123" t="s">
        <v>170</v>
      </c>
    </row>
    <row r="60" spans="1:9" s="57" customFormat="1" ht="24" customHeight="1">
      <c r="A60" s="135" t="s">
        <v>164</v>
      </c>
      <c r="B60" s="135"/>
      <c r="C60" s="7">
        <v>1227</v>
      </c>
      <c r="D60" s="56"/>
      <c r="E60" s="7">
        <v>211</v>
      </c>
      <c r="F60" s="56"/>
      <c r="G60" s="129" t="s">
        <v>170</v>
      </c>
      <c r="H60" s="6"/>
      <c r="I60" s="129" t="s">
        <v>170</v>
      </c>
    </row>
    <row r="61" spans="1:9" s="57" customFormat="1" ht="24" customHeight="1">
      <c r="A61" s="58" t="s">
        <v>200</v>
      </c>
      <c r="B61" s="140"/>
      <c r="C61" s="6">
        <f>SUM(C29:C37,C54:C60)</f>
        <v>120624</v>
      </c>
      <c r="D61" s="137"/>
      <c r="E61" s="6">
        <f>SUM(E29:E37,E54:E60)</f>
        <v>42010</v>
      </c>
      <c r="F61" s="137"/>
      <c r="G61" s="6">
        <f>SUM(G29:G37,G54:G60)</f>
        <v>-88871</v>
      </c>
      <c r="H61" s="6"/>
      <c r="I61" s="6">
        <f>SUM(I29:I37,I54:I60)</f>
        <v>-72309</v>
      </c>
    </row>
    <row r="62" spans="1:9" s="57" customFormat="1" ht="24" customHeight="1">
      <c r="A62" s="135" t="s">
        <v>86</v>
      </c>
      <c r="B62" s="135"/>
      <c r="C62" s="22">
        <v>-19649</v>
      </c>
      <c r="D62" s="56"/>
      <c r="E62" s="22">
        <v>-26911</v>
      </c>
      <c r="F62" s="56"/>
      <c r="G62" s="123" t="s">
        <v>170</v>
      </c>
      <c r="H62" s="6"/>
      <c r="I62" s="22">
        <v>-6241</v>
      </c>
    </row>
    <row r="63" spans="1:9" s="57" customFormat="1" ht="24" customHeight="1">
      <c r="A63" s="135" t="s">
        <v>87</v>
      </c>
      <c r="B63" s="135"/>
      <c r="C63" s="6">
        <v>152731</v>
      </c>
      <c r="D63" s="56"/>
      <c r="E63" s="6">
        <v>142716</v>
      </c>
      <c r="F63" s="56"/>
      <c r="G63" s="6">
        <v>23232</v>
      </c>
      <c r="H63" s="6"/>
      <c r="I63" s="6">
        <v>14675</v>
      </c>
    </row>
    <row r="64" spans="1:9" s="57" customFormat="1" ht="24" customHeight="1">
      <c r="A64" s="135" t="s">
        <v>165</v>
      </c>
      <c r="B64" s="135"/>
      <c r="C64" s="6">
        <v>-11599</v>
      </c>
      <c r="D64" s="56"/>
      <c r="E64" s="6">
        <v>-9358</v>
      </c>
      <c r="F64" s="56"/>
      <c r="G64" s="6">
        <v>245</v>
      </c>
      <c r="H64" s="6"/>
      <c r="I64" s="6">
        <v>370</v>
      </c>
    </row>
    <row r="65" spans="1:9" s="57" customFormat="1" ht="24" customHeight="1">
      <c r="A65" s="58" t="s">
        <v>88</v>
      </c>
      <c r="B65" s="58"/>
      <c r="C65" s="46">
        <f>SUM(C61:C64)</f>
        <v>242107</v>
      </c>
      <c r="D65" s="61"/>
      <c r="E65" s="46">
        <f>SUM(E61:E64)</f>
        <v>148457</v>
      </c>
      <c r="F65" s="61"/>
      <c r="G65" s="46">
        <f>SUM(G61:G64)</f>
        <v>-65394</v>
      </c>
      <c r="H65" s="73"/>
      <c r="I65" s="46">
        <f>SUM(I61:I64)</f>
        <v>-63505</v>
      </c>
    </row>
    <row r="66" spans="1:9" s="57" customFormat="1" ht="24" customHeight="1">
      <c r="A66" s="51"/>
      <c r="B66" s="51"/>
      <c r="C66" s="51"/>
      <c r="D66" s="51"/>
      <c r="E66" s="51"/>
      <c r="F66" s="51"/>
      <c r="G66" s="68"/>
      <c r="H66" s="69"/>
      <c r="I66" s="68"/>
    </row>
    <row r="67" spans="1:9" s="57" customFormat="1" ht="24" customHeight="1">
      <c r="A67" s="70" t="s">
        <v>47</v>
      </c>
      <c r="B67" s="70"/>
      <c r="C67" s="70"/>
      <c r="D67" s="70"/>
      <c r="E67" s="70"/>
      <c r="F67" s="70"/>
      <c r="G67" s="138"/>
      <c r="H67" s="138"/>
      <c r="I67" s="138"/>
    </row>
    <row r="68" spans="1:9" s="57" customFormat="1" ht="24" customHeight="1">
      <c r="A68" s="54" t="s">
        <v>182</v>
      </c>
      <c r="B68" s="55"/>
      <c r="C68" s="56"/>
      <c r="D68" s="56"/>
      <c r="E68" s="56"/>
      <c r="F68" s="56"/>
      <c r="G68" s="6"/>
      <c r="H68" s="6"/>
      <c r="I68" s="6"/>
    </row>
    <row r="69" spans="1:9" s="57" customFormat="1" ht="24" customHeight="1">
      <c r="A69" s="141" t="s">
        <v>166</v>
      </c>
      <c r="B69" s="55"/>
      <c r="C69" s="6">
        <v>-10294881</v>
      </c>
      <c r="D69" s="56"/>
      <c r="E69" s="6">
        <v>-1036461</v>
      </c>
      <c r="F69" s="56"/>
      <c r="G69" s="6">
        <v>-2593625</v>
      </c>
      <c r="H69" s="6"/>
      <c r="I69" s="6">
        <v>-1049376</v>
      </c>
    </row>
    <row r="70" spans="1:9" s="57" customFormat="1" ht="24" customHeight="1">
      <c r="A70" s="54" t="s">
        <v>182</v>
      </c>
      <c r="B70" s="55"/>
      <c r="C70" s="6"/>
      <c r="D70" s="56"/>
      <c r="E70" s="6"/>
      <c r="F70" s="56"/>
      <c r="G70" s="6"/>
      <c r="H70" s="6"/>
      <c r="I70" s="6"/>
    </row>
    <row r="71" spans="1:9" s="57" customFormat="1" ht="24" customHeight="1">
      <c r="A71" s="141" t="s">
        <v>167</v>
      </c>
      <c r="B71" s="55"/>
      <c r="C71" s="22">
        <v>-366881</v>
      </c>
      <c r="D71" s="56"/>
      <c r="E71" s="123" t="s">
        <v>170</v>
      </c>
      <c r="F71" s="56"/>
      <c r="G71" s="22">
        <v>-366881</v>
      </c>
      <c r="H71" s="6"/>
      <c r="I71" s="123" t="s">
        <v>170</v>
      </c>
    </row>
    <row r="72" spans="1:9" s="57" customFormat="1" ht="24" customHeight="1">
      <c r="A72" s="54" t="s">
        <v>183</v>
      </c>
      <c r="B72" s="55"/>
      <c r="C72" s="22"/>
      <c r="D72" s="56"/>
      <c r="E72" s="22"/>
      <c r="F72" s="56"/>
      <c r="G72" s="22"/>
      <c r="H72" s="6"/>
      <c r="I72" s="22"/>
    </row>
    <row r="73" spans="1:9" s="57" customFormat="1" ht="24" customHeight="1">
      <c r="A73" s="141" t="s">
        <v>166</v>
      </c>
      <c r="B73" s="55"/>
      <c r="C73" s="22">
        <f>10939660-C36</f>
        <v>10892930</v>
      </c>
      <c r="D73" s="56"/>
      <c r="E73" s="22">
        <v>885538</v>
      </c>
      <c r="F73" s="56"/>
      <c r="G73" s="22">
        <v>2936049</v>
      </c>
      <c r="H73" s="6"/>
      <c r="I73" s="22">
        <v>339362</v>
      </c>
    </row>
    <row r="74" spans="1:9" s="57" customFormat="1" ht="24" customHeight="1">
      <c r="A74" s="54" t="s">
        <v>183</v>
      </c>
      <c r="B74" s="55"/>
      <c r="C74" s="22"/>
      <c r="D74" s="56"/>
      <c r="E74" s="22"/>
      <c r="F74" s="56"/>
      <c r="G74" s="22"/>
      <c r="H74" s="6"/>
      <c r="I74" s="22"/>
    </row>
    <row r="75" spans="1:9" s="57" customFormat="1" ht="24" customHeight="1">
      <c r="A75" s="141" t="s">
        <v>167</v>
      </c>
      <c r="B75" s="55"/>
      <c r="C75" s="22">
        <v>318244</v>
      </c>
      <c r="D75" s="56"/>
      <c r="E75" s="22">
        <v>22253</v>
      </c>
      <c r="F75" s="56"/>
      <c r="G75" s="22">
        <v>317771</v>
      </c>
      <c r="H75" s="6"/>
      <c r="I75" s="22">
        <v>22168</v>
      </c>
    </row>
    <row r="76" spans="1:9" s="57" customFormat="1" ht="24" customHeight="1">
      <c r="A76" s="54" t="s">
        <v>184</v>
      </c>
      <c r="B76" s="55"/>
      <c r="C76" s="123" t="s">
        <v>170</v>
      </c>
      <c r="D76" s="56"/>
      <c r="E76" s="123" t="s">
        <v>170</v>
      </c>
      <c r="F76" s="56"/>
      <c r="G76" s="22">
        <v>-1170000</v>
      </c>
      <c r="H76" s="6"/>
      <c r="I76" s="123" t="s">
        <v>170</v>
      </c>
    </row>
    <row r="77" spans="1:9" s="57" customFormat="1" ht="24" customHeight="1">
      <c r="A77" s="54" t="s">
        <v>185</v>
      </c>
      <c r="B77" s="55"/>
      <c r="C77" s="123" t="s">
        <v>170</v>
      </c>
      <c r="D77" s="56"/>
      <c r="E77" s="123" t="s">
        <v>170</v>
      </c>
      <c r="F77" s="56"/>
      <c r="G77" s="22">
        <v>1171000</v>
      </c>
      <c r="H77" s="6"/>
      <c r="I77" s="22">
        <v>900000</v>
      </c>
    </row>
    <row r="78" spans="1:9" s="57" customFormat="1" ht="24" customHeight="1">
      <c r="A78" s="54" t="s">
        <v>234</v>
      </c>
      <c r="B78" s="55"/>
      <c r="C78" s="123" t="s">
        <v>170</v>
      </c>
      <c r="D78" s="56"/>
      <c r="E78" s="123" t="s">
        <v>170</v>
      </c>
      <c r="F78" s="56"/>
      <c r="G78" s="22">
        <v>-5750</v>
      </c>
      <c r="H78" s="6"/>
      <c r="I78" s="123" t="s">
        <v>170</v>
      </c>
    </row>
    <row r="79" spans="1:9" s="57" customFormat="1" ht="24" customHeight="1">
      <c r="A79" s="54" t="s">
        <v>235</v>
      </c>
      <c r="B79" s="55"/>
      <c r="C79" s="22">
        <v>17351</v>
      </c>
      <c r="D79" s="56"/>
      <c r="E79" s="123" t="s">
        <v>170</v>
      </c>
      <c r="F79" s="56"/>
      <c r="G79" s="123" t="s">
        <v>170</v>
      </c>
      <c r="H79" s="6"/>
      <c r="I79" s="123" t="s">
        <v>170</v>
      </c>
    </row>
    <row r="80" spans="1:9" s="57" customFormat="1" ht="24" customHeight="1">
      <c r="A80" s="54" t="s">
        <v>186</v>
      </c>
      <c r="B80" s="55"/>
      <c r="C80" s="22">
        <f>-45348</f>
        <v>-45348</v>
      </c>
      <c r="D80" s="56"/>
      <c r="E80" s="22">
        <v>-29195</v>
      </c>
      <c r="F80" s="56"/>
      <c r="G80" s="22">
        <v>-43</v>
      </c>
      <c r="H80" s="6"/>
      <c r="I80" s="123" t="s">
        <v>170</v>
      </c>
    </row>
    <row r="81" spans="1:9" s="57" customFormat="1" ht="24" customHeight="1">
      <c r="A81" s="54" t="s">
        <v>236</v>
      </c>
      <c r="B81" s="55"/>
      <c r="C81" s="22">
        <v>41</v>
      </c>
      <c r="D81" s="56"/>
      <c r="E81" s="123" t="s">
        <v>170</v>
      </c>
      <c r="F81" s="56"/>
      <c r="G81" s="123" t="s">
        <v>170</v>
      </c>
      <c r="H81" s="6"/>
      <c r="I81" s="123" t="s">
        <v>170</v>
      </c>
    </row>
    <row r="82" spans="1:9" s="57" customFormat="1" ht="24" customHeight="1">
      <c r="A82" s="54" t="s">
        <v>187</v>
      </c>
      <c r="B82" s="55"/>
      <c r="C82" s="22">
        <v>16591</v>
      </c>
      <c r="D82" s="56"/>
      <c r="E82" s="22">
        <v>4942</v>
      </c>
      <c r="F82" s="56"/>
      <c r="G82" s="22">
        <v>57216</v>
      </c>
      <c r="H82" s="6"/>
      <c r="I82" s="22">
        <v>1033</v>
      </c>
    </row>
    <row r="83" spans="1:9" s="57" customFormat="1" ht="24" customHeight="1">
      <c r="A83" s="54" t="s">
        <v>222</v>
      </c>
      <c r="B83" s="55"/>
      <c r="C83" s="129" t="s">
        <v>170</v>
      </c>
      <c r="D83" s="56"/>
      <c r="E83" s="22">
        <v>40765</v>
      </c>
      <c r="F83" s="56"/>
      <c r="G83" s="129" t="s">
        <v>170</v>
      </c>
      <c r="H83" s="6"/>
      <c r="I83" s="22">
        <v>40765</v>
      </c>
    </row>
    <row r="84" spans="1:9" s="57" customFormat="1" ht="24" customHeight="1">
      <c r="A84" s="58" t="s">
        <v>188</v>
      </c>
      <c r="B84" s="55"/>
      <c r="C84" s="59">
        <f>SUM(C69:C83)</f>
        <v>538047</v>
      </c>
      <c r="D84" s="60"/>
      <c r="E84" s="59">
        <f>SUM(E69:E83)</f>
        <v>-112158</v>
      </c>
      <c r="F84" s="60"/>
      <c r="G84" s="59">
        <f>SUM(G69:G83)</f>
        <v>345737</v>
      </c>
      <c r="H84" s="60"/>
      <c r="I84" s="59">
        <f>SUM(I69:I83)</f>
        <v>253952</v>
      </c>
    </row>
    <row r="85" spans="1:9" s="57" customFormat="1" ht="24" customHeight="1">
      <c r="A85" s="58"/>
      <c r="B85" s="58"/>
      <c r="C85" s="61"/>
      <c r="D85" s="61"/>
      <c r="E85" s="61"/>
      <c r="F85" s="61"/>
      <c r="G85" s="6"/>
      <c r="H85" s="6"/>
      <c r="I85" s="6"/>
    </row>
    <row r="86" spans="1:9" s="62" customFormat="1" ht="25.4" customHeight="1">
      <c r="A86" s="204" t="s">
        <v>104</v>
      </c>
      <c r="B86" s="204"/>
      <c r="C86" s="204"/>
      <c r="D86" s="204"/>
      <c r="E86" s="204"/>
      <c r="F86" s="204"/>
      <c r="G86" s="204"/>
      <c r="H86" s="204"/>
      <c r="I86" s="204"/>
    </row>
    <row r="87" spans="1:9" s="62" customFormat="1" ht="25.4" customHeight="1">
      <c r="A87" s="204" t="s">
        <v>46</v>
      </c>
      <c r="B87" s="204"/>
      <c r="C87" s="204"/>
      <c r="D87" s="204"/>
      <c r="E87" s="204"/>
      <c r="F87" s="204"/>
      <c r="G87" s="204"/>
      <c r="H87" s="204"/>
      <c r="I87" s="204"/>
    </row>
    <row r="88" spans="1:9" s="62" customFormat="1" ht="25.4" customHeight="1">
      <c r="A88" s="204" t="s">
        <v>202</v>
      </c>
      <c r="B88" s="204"/>
      <c r="C88" s="204"/>
      <c r="D88" s="204"/>
      <c r="E88" s="204"/>
      <c r="F88" s="204"/>
      <c r="G88" s="204"/>
      <c r="H88" s="204"/>
      <c r="I88" s="204"/>
    </row>
    <row r="89" spans="1:9" s="62" customFormat="1" ht="25.4" customHeight="1">
      <c r="A89" s="204" t="s">
        <v>4</v>
      </c>
      <c r="B89" s="204"/>
      <c r="C89" s="204"/>
      <c r="D89" s="204"/>
      <c r="E89" s="204"/>
      <c r="F89" s="204"/>
      <c r="G89" s="204"/>
      <c r="H89" s="204"/>
      <c r="I89" s="204"/>
    </row>
    <row r="90" spans="1:9" s="62" customFormat="1" ht="25.4" customHeight="1">
      <c r="A90" s="206" t="s">
        <v>0</v>
      </c>
      <c r="B90" s="206"/>
      <c r="C90" s="206"/>
      <c r="D90" s="206"/>
      <c r="E90" s="206"/>
      <c r="F90" s="206"/>
      <c r="G90" s="206"/>
      <c r="H90" s="206"/>
      <c r="I90" s="206"/>
    </row>
    <row r="91" spans="1:9" s="62" customFormat="1" ht="8.25" customHeight="1">
      <c r="A91" s="51"/>
      <c r="B91" s="51"/>
      <c r="C91" s="51"/>
      <c r="D91" s="51"/>
      <c r="E91" s="51"/>
      <c r="F91" s="51"/>
      <c r="G91" s="218"/>
      <c r="H91" s="218"/>
      <c r="I91" s="218"/>
    </row>
    <row r="92" spans="1:9" s="62" customFormat="1" ht="24" customHeight="1">
      <c r="A92" s="51"/>
      <c r="B92" s="63" t="s">
        <v>1</v>
      </c>
      <c r="C92" s="208" t="s">
        <v>56</v>
      </c>
      <c r="D92" s="208"/>
      <c r="E92" s="208"/>
      <c r="F92" s="64"/>
      <c r="G92" s="217" t="s">
        <v>57</v>
      </c>
      <c r="H92" s="217"/>
      <c r="I92" s="217"/>
    </row>
    <row r="93" spans="1:9" s="62" customFormat="1" ht="24" customHeight="1">
      <c r="A93" s="51"/>
      <c r="B93" s="63"/>
      <c r="C93" s="65">
        <v>2568</v>
      </c>
      <c r="D93" s="66"/>
      <c r="E93" s="65">
        <v>2567</v>
      </c>
      <c r="F93" s="67"/>
      <c r="G93" s="65">
        <v>2568</v>
      </c>
      <c r="H93" s="66"/>
      <c r="I93" s="65">
        <v>2567</v>
      </c>
    </row>
    <row r="94" spans="1:9" s="62" customFormat="1" ht="24" customHeight="1">
      <c r="A94" s="70" t="s">
        <v>48</v>
      </c>
      <c r="B94" s="70"/>
      <c r="C94" s="70"/>
      <c r="D94" s="70"/>
      <c r="E94" s="70"/>
      <c r="F94" s="70"/>
      <c r="G94" s="71"/>
      <c r="H94" s="71"/>
      <c r="I94" s="71"/>
    </row>
    <row r="95" spans="1:9" s="62" customFormat="1" ht="24" customHeight="1">
      <c r="A95" s="54" t="s">
        <v>237</v>
      </c>
      <c r="B95" s="55"/>
      <c r="C95" s="43">
        <v>-30000</v>
      </c>
      <c r="D95" s="56"/>
      <c r="E95" s="203" t="s">
        <v>170</v>
      </c>
      <c r="F95" s="70"/>
      <c r="G95" s="203" t="s">
        <v>170</v>
      </c>
      <c r="H95" s="71"/>
      <c r="I95" s="123" t="s">
        <v>170</v>
      </c>
    </row>
    <row r="96" spans="1:9" s="62" customFormat="1" ht="24" customHeight="1">
      <c r="A96" s="54" t="s">
        <v>168</v>
      </c>
      <c r="B96" s="55"/>
      <c r="C96" s="203" t="s">
        <v>170</v>
      </c>
      <c r="D96" s="56"/>
      <c r="E96" s="43">
        <v>187366</v>
      </c>
      <c r="F96" s="70"/>
      <c r="G96" s="203" t="s">
        <v>170</v>
      </c>
      <c r="H96" s="71"/>
      <c r="I96" s="22">
        <v>233928</v>
      </c>
    </row>
    <row r="97" spans="1:9" s="62" customFormat="1" ht="24" customHeight="1">
      <c r="A97" s="54" t="s">
        <v>197</v>
      </c>
      <c r="B97" s="55"/>
      <c r="C97" s="43">
        <f>-264800-32668</f>
        <v>-297468</v>
      </c>
      <c r="D97" s="56"/>
      <c r="E97" s="43">
        <v>-534200</v>
      </c>
      <c r="F97" s="70"/>
      <c r="G97" s="43">
        <v>-264800</v>
      </c>
      <c r="H97" s="71"/>
      <c r="I97" s="43">
        <v>-534200</v>
      </c>
    </row>
    <row r="98" spans="1:9" s="62" customFormat="1" ht="24" customHeight="1">
      <c r="A98" s="54" t="s">
        <v>223</v>
      </c>
      <c r="B98" s="55"/>
      <c r="C98" s="43">
        <v>68815</v>
      </c>
      <c r="D98" s="56"/>
      <c r="E98" s="43">
        <v>42886</v>
      </c>
      <c r="F98" s="70"/>
      <c r="G98" s="203" t="s">
        <v>170</v>
      </c>
      <c r="H98" s="71"/>
      <c r="I98" s="123" t="s">
        <v>170</v>
      </c>
    </row>
    <row r="99" spans="1:9" s="62" customFormat="1" ht="24" customHeight="1">
      <c r="A99" s="54" t="s">
        <v>49</v>
      </c>
      <c r="B99" s="55"/>
      <c r="C99" s="203" t="s">
        <v>170</v>
      </c>
      <c r="D99" s="56"/>
      <c r="E99" s="71">
        <v>-28872</v>
      </c>
      <c r="F99" s="70"/>
      <c r="G99" s="71">
        <v>-3627</v>
      </c>
      <c r="H99" s="71"/>
      <c r="I99" s="22">
        <v>-4827</v>
      </c>
    </row>
    <row r="100" spans="1:9" s="62" customFormat="1" ht="24" customHeight="1">
      <c r="A100" s="54" t="s">
        <v>224</v>
      </c>
      <c r="B100" s="55"/>
      <c r="C100" s="71">
        <v>-24923</v>
      </c>
      <c r="D100" s="56"/>
      <c r="E100" s="71">
        <v>96909</v>
      </c>
      <c r="F100" s="70"/>
      <c r="G100" s="123" t="s">
        <v>170</v>
      </c>
      <c r="H100" s="71"/>
      <c r="I100" s="22">
        <v>96909</v>
      </c>
    </row>
    <row r="101" spans="1:9" s="62" customFormat="1" ht="24" customHeight="1">
      <c r="A101" s="54" t="s">
        <v>169</v>
      </c>
      <c r="B101" s="55"/>
      <c r="C101" s="43">
        <v>-31589</v>
      </c>
      <c r="D101" s="56"/>
      <c r="E101" s="43">
        <v>-47063</v>
      </c>
      <c r="F101" s="56"/>
      <c r="G101" s="43">
        <v>-19649</v>
      </c>
      <c r="H101" s="6"/>
      <c r="I101" s="43">
        <v>-28851</v>
      </c>
    </row>
    <row r="102" spans="1:9" s="62" customFormat="1" ht="24" customHeight="1">
      <c r="A102" s="58" t="s">
        <v>248</v>
      </c>
      <c r="B102" s="58"/>
      <c r="C102" s="8">
        <f>SUM(C95:C101)</f>
        <v>-315165</v>
      </c>
      <c r="D102" s="61"/>
      <c r="E102" s="8">
        <f>SUM(E95:E101)</f>
        <v>-282974</v>
      </c>
      <c r="F102" s="61"/>
      <c r="G102" s="8">
        <f>SUM(G95:G101)</f>
        <v>-288076</v>
      </c>
      <c r="H102" s="6"/>
      <c r="I102" s="8">
        <f>SUM(I95:I101)</f>
        <v>-237041</v>
      </c>
    </row>
    <row r="103" spans="1:9" s="62" customFormat="1" ht="24" customHeight="1">
      <c r="A103" s="51"/>
      <c r="B103" s="51"/>
      <c r="C103" s="51"/>
      <c r="D103" s="51"/>
      <c r="E103" s="51"/>
      <c r="F103" s="51"/>
      <c r="G103" s="72"/>
      <c r="H103" s="73"/>
      <c r="I103" s="72"/>
    </row>
    <row r="104" spans="1:9" s="62" customFormat="1" ht="24" customHeight="1">
      <c r="A104" s="74" t="s">
        <v>249</v>
      </c>
      <c r="B104" s="51"/>
      <c r="C104" s="44">
        <f>SUM(C65,C84,C102)</f>
        <v>464989</v>
      </c>
      <c r="D104" s="51"/>
      <c r="E104" s="44">
        <f>SUM(E65,E84,E102)</f>
        <v>-246675</v>
      </c>
      <c r="F104" s="51"/>
      <c r="G104" s="44">
        <f>SUM(G65,G84,G102)</f>
        <v>-7733</v>
      </c>
      <c r="H104" s="75"/>
      <c r="I104" s="44">
        <f>SUM(I65,I84,I102)</f>
        <v>-46594</v>
      </c>
    </row>
    <row r="105" spans="1:9" s="62" customFormat="1" ht="24" customHeight="1">
      <c r="A105" s="76" t="s">
        <v>50</v>
      </c>
      <c r="B105" s="77"/>
      <c r="C105" s="6">
        <v>595203</v>
      </c>
      <c r="D105" s="77"/>
      <c r="E105" s="6">
        <v>1271823</v>
      </c>
      <c r="F105" s="77"/>
      <c r="G105" s="6">
        <v>108871</v>
      </c>
      <c r="H105" s="6"/>
      <c r="I105" s="6">
        <v>241245</v>
      </c>
    </row>
    <row r="106" spans="1:9" ht="24" customHeight="1" thickBot="1">
      <c r="A106" s="78" t="s">
        <v>228</v>
      </c>
      <c r="B106" s="79">
        <v>4</v>
      </c>
      <c r="C106" s="45">
        <f>SUM(C104:C105)</f>
        <v>1060192</v>
      </c>
      <c r="D106" s="78"/>
      <c r="E106" s="45">
        <f>SUM(E104:E105)</f>
        <v>1025148</v>
      </c>
      <c r="F106" s="80"/>
      <c r="G106" s="45">
        <f>SUM(G104:G105)</f>
        <v>101138</v>
      </c>
      <c r="H106" s="6"/>
      <c r="I106" s="45">
        <f>SUM(I104:I105)</f>
        <v>194651</v>
      </c>
    </row>
    <row r="107" spans="1:9" ht="24" customHeight="1" thickTop="1">
      <c r="C107" s="82"/>
      <c r="D107" s="75"/>
      <c r="E107" s="82"/>
      <c r="F107" s="75"/>
      <c r="G107" s="82"/>
      <c r="H107" s="75"/>
      <c r="I107" s="82"/>
    </row>
    <row r="108" spans="1:9" ht="24" customHeight="1">
      <c r="A108" s="142" t="s">
        <v>89</v>
      </c>
      <c r="C108" s="75"/>
      <c r="D108" s="75"/>
      <c r="E108" s="75"/>
      <c r="F108" s="75"/>
      <c r="G108" s="75"/>
      <c r="H108" s="75"/>
      <c r="I108" s="75"/>
    </row>
    <row r="109" spans="1:9" ht="24" customHeight="1">
      <c r="A109" s="143" t="s">
        <v>90</v>
      </c>
      <c r="C109" s="75"/>
      <c r="D109" s="75"/>
      <c r="E109" s="75"/>
      <c r="F109" s="75"/>
      <c r="G109" s="75"/>
      <c r="H109" s="75"/>
      <c r="I109" s="75"/>
    </row>
    <row r="110" spans="1:9" ht="24" customHeight="1">
      <c r="A110" s="144" t="s">
        <v>225</v>
      </c>
      <c r="B110" s="81"/>
      <c r="C110" s="145"/>
      <c r="D110" s="145"/>
      <c r="E110" s="145"/>
      <c r="F110" s="145"/>
      <c r="G110" s="75"/>
      <c r="H110" s="75"/>
      <c r="I110" s="75"/>
    </row>
    <row r="111" spans="1:9" ht="24" customHeight="1">
      <c r="A111" s="143" t="s">
        <v>91</v>
      </c>
      <c r="B111" s="81"/>
      <c r="C111" s="44">
        <v>168156</v>
      </c>
      <c r="D111" s="145"/>
      <c r="E111" s="44">
        <v>-41937</v>
      </c>
      <c r="F111" s="145"/>
      <c r="G111" s="44">
        <v>105214</v>
      </c>
      <c r="H111" s="75"/>
      <c r="I111" s="44">
        <v>-23892</v>
      </c>
    </row>
    <row r="112" spans="1:9" ht="24" customHeight="1">
      <c r="A112" s="144" t="s">
        <v>92</v>
      </c>
      <c r="B112" s="81"/>
      <c r="C112" s="44">
        <v>103544</v>
      </c>
      <c r="D112" s="145"/>
      <c r="E112" s="44">
        <v>3765</v>
      </c>
      <c r="F112" s="145"/>
      <c r="G112" s="43">
        <v>16454</v>
      </c>
      <c r="H112" s="75"/>
      <c r="I112" s="43">
        <v>4990</v>
      </c>
    </row>
    <row r="113" spans="1:9" ht="24" customHeight="1">
      <c r="A113" s="144" t="s">
        <v>252</v>
      </c>
      <c r="B113" s="81"/>
      <c r="C113" s="203">
        <v>0</v>
      </c>
      <c r="D113" s="145"/>
      <c r="E113" s="44">
        <v>1388</v>
      </c>
      <c r="F113" s="145"/>
      <c r="G113" s="203">
        <v>0</v>
      </c>
      <c r="H113" s="203"/>
      <c r="I113" s="203">
        <v>0</v>
      </c>
    </row>
    <row r="114" spans="1:9" ht="24" customHeight="1">
      <c r="A114" s="144" t="s">
        <v>93</v>
      </c>
      <c r="B114" s="81"/>
      <c r="C114" s="203">
        <v>0</v>
      </c>
      <c r="D114" s="145"/>
      <c r="E114" s="44">
        <v>1</v>
      </c>
      <c r="F114" s="145"/>
      <c r="G114" s="203">
        <v>0</v>
      </c>
      <c r="H114" s="203"/>
      <c r="I114" s="203">
        <v>0</v>
      </c>
    </row>
    <row r="115" spans="1:9" ht="24" customHeight="1">
      <c r="A115" s="144" t="s">
        <v>251</v>
      </c>
      <c r="B115" s="81"/>
      <c r="C115" s="43">
        <v>-3223</v>
      </c>
      <c r="D115" s="145"/>
      <c r="E115" s="44">
        <v>1578</v>
      </c>
      <c r="F115" s="145"/>
      <c r="G115" s="203">
        <v>0</v>
      </c>
      <c r="H115" s="203"/>
      <c r="I115" s="203">
        <v>0</v>
      </c>
    </row>
    <row r="116" spans="1:9" ht="24" customHeight="1">
      <c r="A116" s="81"/>
      <c r="B116" s="81"/>
      <c r="C116" s="145"/>
      <c r="D116" s="145"/>
      <c r="E116" s="145"/>
      <c r="F116" s="145"/>
      <c r="G116" s="75"/>
      <c r="H116" s="75"/>
      <c r="I116" s="75"/>
    </row>
    <row r="117" spans="1:9" ht="24" customHeight="1">
      <c r="A117" s="81"/>
      <c r="B117" s="81"/>
      <c r="C117" s="145"/>
      <c r="D117" s="145"/>
      <c r="E117" s="145"/>
      <c r="F117" s="145"/>
      <c r="G117" s="75"/>
      <c r="H117" s="75"/>
      <c r="I117" s="75"/>
    </row>
    <row r="118" spans="1:9" ht="24" customHeight="1">
      <c r="A118" s="81"/>
      <c r="B118" s="81"/>
      <c r="C118" s="145"/>
      <c r="D118" s="145"/>
      <c r="E118" s="145"/>
      <c r="F118" s="145"/>
      <c r="G118" s="75"/>
      <c r="H118" s="75"/>
      <c r="I118" s="75"/>
    </row>
    <row r="119" spans="1:9" ht="24" customHeight="1">
      <c r="A119" s="81"/>
      <c r="B119" s="81"/>
      <c r="C119" s="145"/>
      <c r="D119" s="145"/>
      <c r="E119" s="145"/>
      <c r="F119" s="145"/>
      <c r="G119" s="75"/>
      <c r="H119" s="75"/>
      <c r="I119" s="75"/>
    </row>
    <row r="120" spans="1:9" ht="24" customHeight="1">
      <c r="B120" s="146"/>
      <c r="C120" s="61"/>
      <c r="D120" s="61"/>
      <c r="E120" s="61"/>
      <c r="F120" s="61"/>
      <c r="G120" s="75"/>
      <c r="H120" s="75"/>
      <c r="I120" s="75"/>
    </row>
    <row r="121" spans="1:9" ht="24" customHeight="1">
      <c r="B121" s="146"/>
      <c r="C121" s="61"/>
      <c r="D121" s="61"/>
      <c r="E121" s="61"/>
      <c r="F121" s="61"/>
      <c r="G121" s="75"/>
      <c r="H121" s="75"/>
      <c r="I121" s="75"/>
    </row>
    <row r="122" spans="1:9" ht="24" customHeight="1">
      <c r="B122" s="146"/>
      <c r="C122" s="61"/>
      <c r="D122" s="61"/>
      <c r="E122" s="61"/>
      <c r="F122" s="61"/>
      <c r="G122" s="75"/>
      <c r="H122" s="75"/>
      <c r="I122" s="75"/>
    </row>
    <row r="123" spans="1:9" ht="24" customHeight="1">
      <c r="B123" s="146"/>
      <c r="C123" s="61"/>
      <c r="D123" s="61"/>
      <c r="E123" s="61"/>
      <c r="F123" s="61"/>
      <c r="G123" s="75"/>
      <c r="H123" s="75"/>
      <c r="I123" s="75"/>
    </row>
    <row r="124" spans="1:9" ht="24" customHeight="1">
      <c r="B124" s="146"/>
      <c r="C124" s="61"/>
      <c r="D124" s="61"/>
      <c r="E124" s="61"/>
      <c r="F124" s="61"/>
      <c r="G124" s="75"/>
      <c r="H124" s="75"/>
      <c r="I124" s="75"/>
    </row>
    <row r="125" spans="1:9" ht="24" customHeight="1">
      <c r="C125" s="75"/>
      <c r="D125" s="75"/>
      <c r="E125" s="75"/>
      <c r="F125" s="75"/>
      <c r="G125" s="75"/>
      <c r="H125" s="75"/>
      <c r="I125" s="75"/>
    </row>
    <row r="127" spans="1:9" ht="24" customHeight="1">
      <c r="A127" s="146" t="s">
        <v>14</v>
      </c>
    </row>
  </sheetData>
  <mergeCells count="24">
    <mergeCell ref="C92:E92"/>
    <mergeCell ref="G92:I92"/>
    <mergeCell ref="G6:I6"/>
    <mergeCell ref="A44:I44"/>
    <mergeCell ref="A45:I45"/>
    <mergeCell ref="C8:E8"/>
    <mergeCell ref="G8:I8"/>
    <mergeCell ref="A46:I46"/>
    <mergeCell ref="G49:I49"/>
    <mergeCell ref="A86:I86"/>
    <mergeCell ref="A87:I87"/>
    <mergeCell ref="G91:I91"/>
    <mergeCell ref="A47:I47"/>
    <mergeCell ref="A48:I48"/>
    <mergeCell ref="A88:I88"/>
    <mergeCell ref="A89:I89"/>
    <mergeCell ref="A90:I90"/>
    <mergeCell ref="C50:E50"/>
    <mergeCell ref="G50:I50"/>
    <mergeCell ref="A1:I1"/>
    <mergeCell ref="A2:I2"/>
    <mergeCell ref="A3:I3"/>
    <mergeCell ref="A4:I4"/>
    <mergeCell ref="A5:I5"/>
  </mergeCells>
  <phoneticPr fontId="0" type="noConversion"/>
  <pageMargins left="0.8" right="0.3" top="0.8" bottom="0.5" header="0.3" footer="0.3"/>
  <pageSetup paperSize="9" scale="75" firstPageNumber="6" orientation="portrait" useFirstPageNumber="1" r:id="rId1"/>
  <headerFooter alignWithMargins="0"/>
  <rowBreaks count="2" manualBreakCount="2">
    <brk id="43" max="16383" man="1"/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</vt:lpstr>
      <vt:lpstr>FS</vt:lpstr>
      <vt:lpstr>PL-3</vt:lpstr>
      <vt:lpstr>PL-6</vt:lpstr>
      <vt:lpstr>CE - Conso</vt:lpstr>
      <vt:lpstr>CE - Separate</vt:lpstr>
      <vt:lpstr>CF</vt:lpstr>
      <vt:lpstr>'CE - Conso'!Print_Area</vt:lpstr>
      <vt:lpstr>'CE - Separate'!Print_Area</vt:lpstr>
      <vt:lpstr>CF!Print_Area</vt:lpstr>
      <vt:lpstr>FS!Print_Area</vt:lpstr>
      <vt:lpstr>'PL-3'!Print_Area</vt:lpstr>
      <vt:lpstr>'PL-6'!Print_Area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asathon@deloitte.com</cp:lastModifiedBy>
  <cp:revision/>
  <cp:lastPrinted>2025-08-14T05:08:05Z</cp:lastPrinted>
  <dcterms:created xsi:type="dcterms:W3CDTF">1998-05-15T01:54:15Z</dcterms:created>
  <dcterms:modified xsi:type="dcterms:W3CDTF">2025-08-14T05:08:10Z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2022-03-14T06:08:17Z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3d12b02c-71f7-4972-9956-9d2adde0a744</vt:lpwstr>
  </property>
  <property fmtid="{D5CDD505-2E9C-101B-9397-08002B2CF9AE}" pid="8" name="MSIP_Label_ea60d57e-af5b-4752-ac57-3e4f28ca11dc_ContentBits">
    <vt:lpwstr>0</vt:lpwstr>
  </property>
</Properties>
</file>