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_TPCH_และในเครือ/ปี 2568/Q2'68/งบการเงิน_30-6-68/TPCH_Jun'68/"/>
    </mc:Choice>
  </mc:AlternateContent>
  <xr:revisionPtr revIDLastSave="1" documentId="13_ncr:1_{7940E70B-42B6-4ABC-9815-6CDDB04FE86C}" xr6:coauthVersionLast="47" xr6:coauthVersionMax="47" xr10:uidLastSave="{899245E9-D8EB-434D-81DE-3E19B117CA2A}"/>
  <bookViews>
    <workbookView xWindow="-108" yWindow="-108" windowWidth="23256" windowHeight="12456" tabRatio="659" activeTab="1" xr2:uid="{00000000-000D-0000-FFFF-FFFF00000000}"/>
  </bookViews>
  <sheets>
    <sheet name="งบฐานะการเงิน" sheetId="8" r:id="rId1"/>
    <sheet name="กำไรขาดทุน 3 เดือน" sheetId="18" r:id="rId2"/>
    <sheet name="กำไรขาดทุน 6 เดือน" sheetId="17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กระแสเงินสด!$A$1:$L$126</definedName>
    <definedName name="_xlnm.Print_Area" localSheetId="1">'กำไรขาดทุน 3 เดือน'!$A$1:$M$75</definedName>
    <definedName name="_xlnm.Print_Area" localSheetId="2">'กำไรขาดทุน 6 เดือน'!$A$1:$M$75</definedName>
    <definedName name="_xlnm.Print_Area" localSheetId="0">งบฐานะการเงิน!$A$1:$M$120</definedName>
    <definedName name="_xlnm.Print_Area" localSheetId="4">เปลี่ยนแปลงเฉพาะ!$A$1:$R$26</definedName>
    <definedName name="_xlnm.Print_Area" localSheetId="3">เปลี่ยนแปลงรวม!$A$1:$Y$33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6" l="1"/>
  <c r="I38" i="16"/>
  <c r="G38" i="16"/>
  <c r="E38" i="16"/>
  <c r="O17" i="12"/>
  <c r="Q17" i="12" s="1"/>
  <c r="T22" i="14"/>
  <c r="X22" i="14" s="1"/>
  <c r="O12" i="12"/>
  <c r="Q12" i="12" s="1"/>
  <c r="N19" i="14" l="1"/>
  <c r="L19" i="14"/>
  <c r="H19" i="14"/>
  <c r="F19" i="14"/>
  <c r="D19" i="14"/>
  <c r="T15" i="14"/>
  <c r="X15" i="14" s="1"/>
  <c r="R13" i="14"/>
  <c r="P13" i="14"/>
  <c r="P19" i="14" s="1"/>
  <c r="N13" i="14"/>
  <c r="L13" i="14"/>
  <c r="J13" i="14"/>
  <c r="H13" i="14"/>
  <c r="F13" i="14"/>
  <c r="D13" i="14"/>
  <c r="V13" i="14"/>
  <c r="T12" i="14"/>
  <c r="T13" i="14" s="1"/>
  <c r="M8" i="17"/>
  <c r="K8" i="17"/>
  <c r="I8" i="17"/>
  <c r="G8" i="17"/>
  <c r="L59" i="18"/>
  <c r="M47" i="18"/>
  <c r="K47" i="18"/>
  <c r="I47" i="18"/>
  <c r="G47" i="18"/>
  <c r="A42" i="18"/>
  <c r="M16" i="18"/>
  <c r="K16" i="18"/>
  <c r="I16" i="18"/>
  <c r="G16" i="18"/>
  <c r="M13" i="18"/>
  <c r="K13" i="18"/>
  <c r="I13" i="18"/>
  <c r="G13" i="18"/>
  <c r="G17" i="18" l="1"/>
  <c r="G21" i="18" s="1"/>
  <c r="G26" i="18" s="1"/>
  <c r="G28" i="18" s="1"/>
  <c r="G52" i="18" s="1"/>
  <c r="G50" i="18" s="1"/>
  <c r="G59" i="18" s="1"/>
  <c r="X12" i="14"/>
  <c r="K17" i="18"/>
  <c r="K21" i="18" s="1"/>
  <c r="K26" i="18" s="1"/>
  <c r="K28" i="18" s="1"/>
  <c r="K52" i="18" s="1"/>
  <c r="K50" i="18" s="1"/>
  <c r="K59" i="18" s="1"/>
  <c r="M17" i="18"/>
  <c r="M21" i="18" s="1"/>
  <c r="M26" i="18" s="1"/>
  <c r="M28" i="18" s="1"/>
  <c r="M52" i="18" s="1"/>
  <c r="M50" i="18" s="1"/>
  <c r="M59" i="18" s="1"/>
  <c r="I17" i="18"/>
  <c r="I21" i="18" s="1"/>
  <c r="I26" i="18" s="1"/>
  <c r="I28" i="18" s="1"/>
  <c r="I31" i="18" s="1"/>
  <c r="I56" i="18" s="1"/>
  <c r="I54" i="18" s="1"/>
  <c r="G31" i="18" l="1"/>
  <c r="G56" i="18" s="1"/>
  <c r="G54" i="18" s="1"/>
  <c r="K31" i="18"/>
  <c r="K56" i="18" s="1"/>
  <c r="K54" i="18" s="1"/>
  <c r="M31" i="18"/>
  <c r="M56" i="18" s="1"/>
  <c r="M54" i="18" s="1"/>
  <c r="I52" i="18"/>
  <c r="I50" i="18" s="1"/>
  <c r="I59" i="18" s="1"/>
  <c r="I106" i="8" l="1"/>
  <c r="M105" i="8"/>
  <c r="M19" i="12"/>
  <c r="I19" i="12"/>
  <c r="G19" i="12"/>
  <c r="E19" i="12"/>
  <c r="O16" i="12"/>
  <c r="Q16" i="12" s="1"/>
  <c r="A16" i="12"/>
  <c r="A4" i="12"/>
  <c r="A11" i="12"/>
  <c r="I108" i="8"/>
  <c r="X21" i="14"/>
  <c r="X11" i="14"/>
  <c r="X13" i="14" s="1"/>
  <c r="M106" i="8" l="1"/>
  <c r="E71" i="16"/>
  <c r="G71" i="16"/>
  <c r="I71" i="16"/>
  <c r="K71" i="16"/>
  <c r="M68" i="8" l="1"/>
  <c r="K68" i="8"/>
  <c r="I68" i="8"/>
  <c r="G68" i="8"/>
  <c r="R14" i="14" l="1"/>
  <c r="L26" i="14"/>
  <c r="M14" i="12"/>
  <c r="O18" i="12"/>
  <c r="O19" i="12" s="1"/>
  <c r="O13" i="12"/>
  <c r="O11" i="12"/>
  <c r="Q11" i="12" s="1"/>
  <c r="P26" i="14" l="1"/>
  <c r="N26" i="14"/>
  <c r="I105" i="8"/>
  <c r="H26" i="14"/>
  <c r="F26" i="14"/>
  <c r="D26" i="14"/>
  <c r="M74" i="8"/>
  <c r="K74" i="8"/>
  <c r="I74" i="8"/>
  <c r="G74" i="8"/>
  <c r="V25" i="14" l="1"/>
  <c r="V26" i="14" s="1"/>
  <c r="I8" i="16"/>
  <c r="K8" i="16"/>
  <c r="G8" i="16"/>
  <c r="E8" i="16"/>
  <c r="A3" i="16"/>
  <c r="A3" i="14"/>
  <c r="V18" i="14"/>
  <c r="V19" i="14" s="1"/>
  <c r="L59" i="17"/>
  <c r="M47" i="17"/>
  <c r="K47" i="17"/>
  <c r="I47" i="17"/>
  <c r="G47" i="17"/>
  <c r="A42" i="17"/>
  <c r="M16" i="17"/>
  <c r="K16" i="17"/>
  <c r="I16" i="17"/>
  <c r="G16" i="17"/>
  <c r="M13" i="17"/>
  <c r="K13" i="17"/>
  <c r="I13" i="17"/>
  <c r="G13" i="17"/>
  <c r="K17" i="17" l="1"/>
  <c r="I17" i="17"/>
  <c r="G17" i="17"/>
  <c r="G21" i="17" s="1"/>
  <c r="M17" i="17"/>
  <c r="M21" i="17" l="1"/>
  <c r="M26" i="17" s="1"/>
  <c r="M28" i="17" s="1"/>
  <c r="I21" i="17"/>
  <c r="I26" i="17" s="1"/>
  <c r="I28" i="17" s="1"/>
  <c r="K21" i="17"/>
  <c r="K26" i="17" s="1"/>
  <c r="K28" i="17" s="1"/>
  <c r="G26" i="17"/>
  <c r="G28" i="17" s="1"/>
  <c r="K18" i="12" l="1"/>
  <c r="K19" i="12" s="1"/>
  <c r="I10" i="16"/>
  <c r="K31" i="17"/>
  <c r="K56" i="17" s="1"/>
  <c r="K54" i="17" s="1"/>
  <c r="K52" i="17"/>
  <c r="K50" i="17" s="1"/>
  <c r="K59" i="17" s="1"/>
  <c r="G10" i="16"/>
  <c r="I52" i="17"/>
  <c r="I50" i="17" s="1"/>
  <c r="J18" i="14" s="1"/>
  <c r="I31" i="17"/>
  <c r="I56" i="17" s="1"/>
  <c r="I54" i="17" s="1"/>
  <c r="K13" i="12"/>
  <c r="Q13" i="12" s="1"/>
  <c r="M52" i="17"/>
  <c r="M50" i="17" s="1"/>
  <c r="M59" i="17" s="1"/>
  <c r="K10" i="16"/>
  <c r="K39" i="16" s="1"/>
  <c r="M31" i="17"/>
  <c r="M56" i="17" s="1"/>
  <c r="M54" i="17" s="1"/>
  <c r="G31" i="17"/>
  <c r="G56" i="17" s="1"/>
  <c r="G54" i="17" s="1"/>
  <c r="G52" i="17"/>
  <c r="G50" i="17" s="1"/>
  <c r="G59" i="17" s="1"/>
  <c r="E10" i="16"/>
  <c r="E39" i="16" s="1"/>
  <c r="Q18" i="12"/>
  <c r="Q19" i="12" s="1"/>
  <c r="I59" i="17" l="1"/>
  <c r="J25" i="14"/>
  <c r="G101" i="8"/>
  <c r="O14" i="12" l="1"/>
  <c r="K106" i="8" s="1"/>
  <c r="I14" i="12"/>
  <c r="G14" i="12"/>
  <c r="E14" i="12"/>
  <c r="M19" i="8" l="1"/>
  <c r="K19" i="8"/>
  <c r="I19" i="8"/>
  <c r="G19" i="8"/>
  <c r="G32" i="8" l="1"/>
  <c r="G33" i="8" l="1"/>
  <c r="A19" i="12" l="1"/>
  <c r="A14" i="12"/>
  <c r="G104" i="8"/>
  <c r="J26" i="14" l="1"/>
  <c r="J14" i="14" l="1"/>
  <c r="J19" i="14" s="1"/>
  <c r="G57" i="16" l="1"/>
  <c r="G84" i="16" s="1"/>
  <c r="E57" i="16"/>
  <c r="E84" i="16" s="1"/>
  <c r="A52" i="16" l="1"/>
  <c r="A98" i="16" s="1"/>
  <c r="I57" i="16" l="1"/>
  <c r="I84" i="16" s="1"/>
  <c r="K57" i="16"/>
  <c r="K84" i="16" s="1"/>
  <c r="I39" i="16" l="1"/>
  <c r="T14" i="14" l="1"/>
  <c r="G39" i="16" l="1"/>
  <c r="R18" i="14" l="1"/>
  <c r="R17" i="14"/>
  <c r="R19" i="14" s="1"/>
  <c r="T18" i="14" l="1"/>
  <c r="K14" i="12"/>
  <c r="Q14" i="12"/>
  <c r="G105" i="8"/>
  <c r="T17" i="14"/>
  <c r="K104" i="8"/>
  <c r="T19" i="14" l="1"/>
  <c r="X17" i="14"/>
  <c r="G75" i="8"/>
  <c r="R25" i="14" l="1"/>
  <c r="R24" i="14"/>
  <c r="R26" i="14" s="1"/>
  <c r="T24" i="14" l="1"/>
  <c r="X18" i="14" l="1"/>
  <c r="X14" i="14"/>
  <c r="X19" i="14" l="1"/>
  <c r="I107" i="8"/>
  <c r="I109" i="8" l="1"/>
  <c r="K32" i="8"/>
  <c r="K33" i="8" l="1"/>
  <c r="T25" i="14" l="1"/>
  <c r="T26" i="14" s="1"/>
  <c r="X25" i="14" l="1"/>
  <c r="A3" i="12" l="1"/>
  <c r="K101" i="8" l="1"/>
  <c r="I32" i="8"/>
  <c r="M32" i="8"/>
  <c r="A45" i="8"/>
  <c r="A86" i="8" s="1"/>
  <c r="M107" i="8"/>
  <c r="M109" i="8" s="1"/>
  <c r="M75" i="8" l="1"/>
  <c r="M33" i="8"/>
  <c r="K75" i="8"/>
  <c r="I75" i="8"/>
  <c r="I33" i="8"/>
  <c r="I110" i="8" l="1"/>
  <c r="M110" i="8"/>
  <c r="G106" i="8"/>
  <c r="G107" i="8" s="1"/>
  <c r="K105" i="8" l="1"/>
  <c r="K107" i="8" l="1"/>
  <c r="S19" i="12" s="1"/>
  <c r="K109" i="8" l="1"/>
  <c r="K110" i="8" l="1"/>
  <c r="G108" i="8" l="1"/>
  <c r="G109" i="8" s="1"/>
  <c r="X24" i="14"/>
  <c r="X26" i="14" s="1"/>
  <c r="Z26" i="14" l="1"/>
  <c r="G110" i="8"/>
  <c r="E42" i="16" l="1"/>
  <c r="E85" i="16" s="1"/>
  <c r="E87" i="16" s="1"/>
  <c r="I42" i="16"/>
  <c r="I85" i="16" s="1"/>
  <c r="I87" i="16" s="1"/>
  <c r="K42" i="16"/>
  <c r="K85" i="16" s="1"/>
  <c r="K87" i="16" s="1"/>
  <c r="G42" i="16"/>
  <c r="G85" i="16" s="1"/>
  <c r="G87" i="16" s="1"/>
</calcChain>
</file>

<file path=xl/sharedStrings.xml><?xml version="1.0" encoding="utf-8"?>
<sst xmlns="http://schemas.openxmlformats.org/spreadsheetml/2006/main" count="447" uniqueCount="262">
  <si>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</si>
  <si>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</si>
  <si>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</si>
  <si>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</si>
  <si>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</si>
  <si>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</si>
  <si>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</si>
  <si>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</si>
  <si>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</si>
  <si>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</si>
  <si>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</si>
  <si>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</si>
  <si>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</si>
  <si>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</si>
  <si>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</si>
  <si>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</si>
  <si>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</si>
  <si>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</si>
  <si>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</si>
  <si>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</si>
  <si>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</si>
  <si>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</si>
  <si>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</si>
  <si>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</si>
  <si>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</si>
  <si>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</si>
  <si>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</si>
  <si>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</si>
  <si>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</si>
  <si>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</si>
  <si>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</si>
  <si>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</si>
  <si>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</si>
  <si>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</si>
  <si>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</si>
  <si>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</si>
  <si>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</si>
  <si>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เงินจ่ายล่วงหน้า</t>
  </si>
  <si>
    <t>17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</si>
  <si>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</si>
  <si>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</si>
  <si>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</si>
  <si>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</si>
  <si>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</si>
  <si>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</si>
  <si>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</si>
  <si>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</si>
  <si>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</si>
  <si>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</si>
  <si>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18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</si>
  <si>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</si>
  <si>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</si>
  <si>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</si>
  <si>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</si>
  <si>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</si>
  <si>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</si>
  <si>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</si>
  <si>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</si>
  <si>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</si>
  <si>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</si>
  <si>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</si>
  <si>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</si>
  <si>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</si>
  <si>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</si>
  <si>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</si>
  <si>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</si>
  <si>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</si>
  <si>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</si>
  <si>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</si>
  <si>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</si>
  <si>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</si>
  <si>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</si>
  <si>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</si>
  <si>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</si>
  <si>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</si>
  <si>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</si>
  <si>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</si>
  <si>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</si>
  <si>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</si>
  <si>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</si>
  <si>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</si>
  <si>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</si>
  <si>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27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</si>
  <si>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</si>
  <si>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</si>
  <si>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</si>
  <si>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</si>
  <si>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</si>
  <si>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</si>
  <si>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</si>
  <si>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</si>
  <si>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</si>
  <si>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</si>
  <si>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</si>
  <si>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</si>
  <si>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</si>
  <si>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</si>
  <si>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</si>
  <si>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</si>
  <si>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</si>
  <si>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</si>
  <si>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</si>
  <si>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</si>
  <si>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</si>
  <si>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</si>
  <si>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</si>
  <si>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</si>
  <si>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</si>
  <si>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</si>
  <si>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</si>
  <si>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</si>
  <si>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</si>
  <si>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</si>
  <si>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</si>
  <si>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</si>
  <si>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</si>
  <si>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</si>
  <si>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</si>
  <si>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</si>
  <si>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</si>
  <si>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</si>
  <si>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</si>
  <si>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</si>
  <si>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</si>
  <si>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</si>
  <si>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</si>
  <si>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</si>
  <si>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</si>
  <si>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</si>
  <si>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</si>
  <si>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</si>
  <si>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</si>
  <si>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</si>
  <si>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</si>
  <si>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</si>
  <si>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</si>
  <si>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</si>
  <si>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</si>
  <si>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</si>
  <si>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</si>
  <si>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</si>
  <si>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</si>
  <si>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</si>
  <si>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</si>
  <si>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</si>
  <si>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</si>
  <si>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</si>
  <si>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</si>
  <si>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</si>
  <si>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</si>
  <si>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</si>
  <si>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</si>
  <si>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</si>
  <si>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</si>
  <si>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</si>
  <si>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</si>
  <si>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</si>
  <si>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</si>
  <si>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</si>
  <si>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</si>
  <si>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</si>
  <si>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</si>
  <si>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</si>
  <si>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</si>
  <si>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</si>
  <si>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</si>
  <si>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</si>
  <si>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</si>
  <si>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</si>
  <si>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</si>
  <si>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</si>
  <si>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</si>
  <si>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</si>
  <si>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</si>
  <si>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</si>
  <si>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</si>
  <si>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</si>
  <si>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</si>
  <si>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</si>
  <si>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</si>
  <si>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</si>
  <si>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</si>
  <si>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</si>
  <si>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</si>
  <si>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</si>
  <si>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</si>
  <si>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</si>
  <si>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</si>
  <si>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</si>
  <si>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</si>
  <si>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</si>
  <si>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</si>
  <si>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</si>
  <si>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</si>
  <si>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3.  สินทรัพย์ไม่มีตัวตน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</si>
  <si>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</si>
  <si>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</si>
  <si>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</si>
  <si>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</si>
  <si>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</si>
  <si>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</si>
  <si>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</si>
  <si>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</si>
  <si>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 xml:space="preserve">(โอนกลับ) ผลขาดทุนด้านเครดิตที่คาดว่าจะเกิดขึ้น 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</si>
  <si>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</si>
  <si>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</si>
  <si>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การปรับปรุงด้วยขาดทุน (กำไร) จากการปรับมูลค่ายุติธรรม</t>
  </si>
  <si>
    <t>(ยังไม่ได้ตรวจสอบ /</t>
  </si>
  <si>
    <t>(ตรวจสอบแล้ว)</t>
  </si>
  <si>
    <t>สอบทานแล้ว)</t>
  </si>
  <si>
    <t>31 ธันวาคม 2567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</si>
  <si>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</si>
  <si>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</si>
  <si>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</si>
  <si>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 xml:space="preserve">          กำไรรวมสำหรับงวด</t>
  </si>
  <si>
    <t xml:space="preserve">          กำไรเบ็ดเสร็จรวมสำหรับงวด</t>
  </si>
  <si>
    <t>กำไร(ขาดทุน)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</si>
  <si>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</si>
  <si>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</si>
  <si>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การปรับปรุงด้วยขาดทุน(กำไร)จากการขายทรัพย์สิน</t>
  </si>
  <si>
    <t>การปรับปรุงด้วยขาดทุน (กำไร) จากอัตราแลกเปลี่ยน</t>
  </si>
  <si>
    <t xml:space="preserve">      ที่ยังไม่เกิดขึ้น</t>
  </si>
  <si>
    <t>เงินให้กู้ยืมระยะยาวแก่กิจการที่เกี่ยวข้องกัน</t>
  </si>
  <si>
    <t>20</t>
  </si>
  <si>
    <t>29</t>
  </si>
  <si>
    <t>การปรับปรุงด้วยขาดทุน (กำไร) จากการจำหน่ายสินทรัพย์ทางการเงินหมุนเวียนอื่น</t>
  </si>
  <si>
    <t>ผลขาดทุนจากการด้อยค่าสินทรัพย์-ค่าความนิยม</t>
  </si>
  <si>
    <t xml:space="preserve">      เจ้าหนี้หมุนเวียนอื่น</t>
  </si>
  <si>
    <t>ผลขาดทุนจากการด้อยค่าสินทรัพย์</t>
  </si>
  <si>
    <t>เงินลงทุนในบริษัทร่วมและการร่วมค้า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</si>
  <si>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</si>
  <si>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</si>
  <si>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</si>
  <si>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</si>
  <si>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</si>
  <si>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 2568</t>
  </si>
  <si>
    <t>30 มิถุนายน 2567</t>
  </si>
  <si>
    <t>สำหรับงวดหกเดือน 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</si>
  <si>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</si>
  <si>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</si>
  <si>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ผลกระทบจากการแก้ไขข้อผิดพลาด</t>
  </si>
  <si>
    <t>ยอดคงเหลือ ณ วันที่ 1 มกราคม 2567 - ปรับปรุงใหม่</t>
  </si>
  <si>
    <t>เงินปันผลจ่าย</t>
  </si>
  <si>
    <t>จ่ายเงินปันผล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</si>
  <si>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</si>
  <si>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</si>
  <si>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</si>
  <si>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ค่าธรรมเนียมทางการเงินรับล่วงหน้า</t>
  </si>
  <si>
    <t>การปรับปรุงด้วยเจ้าหนี้เงินประกันผลงาน</t>
  </si>
  <si>
    <t>เงินสดรับคืนจากเงินลงทุนในการร่วมค้า</t>
  </si>
  <si>
    <t>42</t>
  </si>
  <si>
    <t>(โอนกลับ) ผลขาดทุนจากการด้อยค่าเงินลงทุน</t>
  </si>
  <si>
    <t>1.1  ณ วันที่ 30 มิถุนายน 2568 และ 2567 กลุ่มบริษัทได้โอนเงินจ่ายล่วงหน้าเป็นที่ดิน อาคารและอุปกรณ์ จำนวน 1.10 ล้านบาท และ 3.36 ล้านบาท ตามลำดับ</t>
  </si>
  <si>
    <t>1.2  ณ วันที่ 30 มิถุนายน 2568 และ 2567 กลุ่มบริษัทซื้อสินทรัพย์  จำนวน 4.70 ล้านบาท และ 0.27 ล้านบาท ตามลำดับ  ยังไม่ครบกำหนดชำระจึงแสดงไว้เป็น</t>
  </si>
  <si>
    <t>2.  ณ วันที่ 30 มิถุนายน 2568 และ 2567 กลุ่มบริษัทซื้อสินทรัพย์ตามสัญญาเช่า จำนวน 1.56 ล้านบาท และ 21.32 ล้านบาท ตามลำดับ</t>
  </si>
  <si>
    <t>3.2  ณ วันที่ 30 มิถุนายน 2567 กลุ่มบริษัทซื้อสินทรัพย์ไม่มีตัวตน  จำนวน 1.92 ล้านบาท  ยังไม่ครบกำหนดชำระจึงแสดงไว้เป็นเจ้าหนี้หมุนเวียนอื่น</t>
  </si>
  <si>
    <t xml:space="preserve">3.1  ณ วันที่ 30 มิถุนายน 2567 กลุ่มบริษัทได้โอนเงินจ่ายล่วงหน้าเป็นสินทรัพย์ไม่มีตัวตนอื่น จำนวน 1.86 ล้านบาท </t>
  </si>
  <si>
    <t>4.  ณ วันที่ 30 มิถุนายน 2568 บริษัทฯ มีเงินปันผลค้างรับ จำนวน 104.00 ล้านบาท</t>
  </si>
  <si>
    <t>5.  ณ วันที่ 30 มิถุนายน 2568 บริษัทย่อย มีเงินปันผลค้างจ่าย จำนวน 56.00 ล้านบาท</t>
  </si>
  <si>
    <t>6.  ณ วันที่ 30 มิถุนายน 2568 บริษัทฯ ได้โอนเงินลงทุนจ่ายล่วงหน้าเป็นเงินลงทุนในบริษัทร่วม จำนวน 510.72 ล้านบาท</t>
  </si>
  <si>
    <t>การปรับปรุงด้วยสินทรัพย์ไม่หมุนเวียนอื่น</t>
  </si>
  <si>
    <t>33.5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</si>
</sst>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39" fontId="10" fillId="0" borderId="0" xfId="6" applyNumberFormat="1" applyFont="1" applyFill="1" applyBorder="1"/>
    <xf numFmtId="43" fontId="28" fillId="0" borderId="0" xfId="2" applyFont="1" applyFill="1"/>
    <xf numFmtId="164" fontId="18" fillId="0" borderId="0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0" fontId="10" fillId="0" borderId="0" xfId="34" applyNumberFormat="1" applyFont="1" applyFill="1"/>
    <xf numFmtId="37" fontId="10" fillId="0" borderId="0" xfId="13" applyNumberFormat="1" applyFont="1"/>
    <xf numFmtId="39" fontId="12" fillId="0" borderId="0" xfId="13" applyNumberFormat="1" applyFont="1"/>
    <xf numFmtId="39" fontId="10" fillId="0" borderId="0" xfId="13" applyNumberFormat="1" applyFont="1"/>
    <xf numFmtId="39" fontId="10" fillId="0" borderId="0" xfId="13" applyNumberFormat="1" applyFont="1" applyAlignment="1">
      <alignment horizontal="right"/>
    </xf>
    <xf numFmtId="164" fontId="10" fillId="0" borderId="0" xfId="13" applyNumberFormat="1" applyFont="1"/>
    <xf numFmtId="39" fontId="21" fillId="0" borderId="0" xfId="13" applyNumberFormat="1" applyFont="1"/>
    <xf numFmtId="0" fontId="10" fillId="0" borderId="0" xfId="13" applyFont="1"/>
    <xf numFmtId="164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left"/>
    </xf>
    <xf numFmtId="39" fontId="12" fillId="0" borderId="0" xfId="13" applyNumberFormat="1" applyFont="1" applyAlignment="1">
      <alignment horizontal="left"/>
    </xf>
    <xf numFmtId="166" fontId="10" fillId="0" borderId="0" xfId="13" applyNumberFormat="1" applyFont="1"/>
    <xf numFmtId="164" fontId="19" fillId="0" borderId="0" xfId="2" applyNumberFormat="1" applyFont="1" applyFill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20" applyFont="1"/>
    <xf numFmtId="10" fontId="12" fillId="0" borderId="0" xfId="34" applyNumberFormat="1" applyFont="1" applyFill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1" fontId="10" fillId="0" borderId="2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43" fontId="21" fillId="0" borderId="0" xfId="2" applyFont="1" applyFill="1"/>
    <xf numFmtId="39" fontId="10" fillId="0" borderId="0" xfId="13" quotePrefix="1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6" fillId="0" borderId="0" xfId="2" applyFont="1" applyFill="1" applyAlignment="1">
      <alignment horizontal="right"/>
    </xf>
    <xf numFmtId="39" fontId="10" fillId="0" borderId="0" xfId="13" applyNumberFormat="1" applyFont="1" applyAlignment="1">
      <alignment horizontal="left"/>
    </xf>
    <xf numFmtId="164" fontId="26" fillId="0" borderId="0" xfId="0" applyNumberFormat="1" applyFont="1" applyAlignment="1">
      <alignment horizontal="right"/>
    </xf>
    <xf numFmtId="37" fontId="10" fillId="0" borderId="0" xfId="13" applyNumberFormat="1" applyFont="1" applyAlignment="1">
      <alignment horizontal="center"/>
    </xf>
    <xf numFmtId="43" fontId="10" fillId="0" borderId="4" xfId="2" applyFont="1" applyFill="1" applyBorder="1" applyAlignment="1" applyProtection="1">
      <alignment horizontal="right"/>
    </xf>
    <xf numFmtId="9" fontId="10" fillId="0" borderId="0" xfId="34" applyFont="1" applyFill="1"/>
    <xf numFmtId="39" fontId="10" fillId="0" borderId="0" xfId="0" applyNumberFormat="1" applyFont="1"/>
    <xf numFmtId="39" fontId="10" fillId="0" borderId="0" xfId="0" applyNumberFormat="1" applyFont="1" applyAlignment="1">
      <alignment horizontal="left" indent="14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/>
    <xf numFmtId="39" fontId="12" fillId="0" borderId="0" xfId="1" applyNumberFormat="1" applyFont="1"/>
    <xf numFmtId="43" fontId="10" fillId="0" borderId="5" xfId="2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5" fillId="0" borderId="0" xfId="39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70" fontId="10" fillId="0" borderId="0" xfId="31" applyNumberFormat="1" applyFont="1"/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164" fontId="21" fillId="0" borderId="0" xfId="6" applyNumberFormat="1" applyFont="1" applyFill="1" applyBorder="1"/>
    <xf numFmtId="164" fontId="10" fillId="0" borderId="0" xfId="6" applyNumberFormat="1" applyFont="1" applyFill="1" applyBorder="1"/>
    <xf numFmtId="164" fontId="21" fillId="0" borderId="0" xfId="13" applyNumberFormat="1" applyFont="1"/>
    <xf numFmtId="39" fontId="10" fillId="0" borderId="0" xfId="21" applyNumberFormat="1" applyFont="1" applyAlignment="1">
      <alignment horizontal="lef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72" fontId="10" fillId="0" borderId="0" xfId="13" applyNumberFormat="1" applyFont="1"/>
    <xf numFmtId="171" fontId="10" fillId="0" borderId="0" xfId="2" applyNumberFormat="1" applyFont="1" applyFill="1" applyAlignment="1">
      <alignment horizontal="right"/>
    </xf>
    <xf numFmtId="39" fontId="10" fillId="0" borderId="0" xfId="6" applyNumberFormat="1" applyFont="1" applyFill="1"/>
    <xf numFmtId="39" fontId="11" fillId="0" borderId="1" xfId="13" applyNumberFormat="1" applyFont="1" applyBorder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9" fontId="20" fillId="0" borderId="0" xfId="13" applyNumberFormat="1" applyFont="1" applyAlignment="1">
      <alignment horizontal="center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9" fillId="0" borderId="0" xfId="0" applyNumberFormat="1" applyFont="1"/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8" fillId="0" borderId="0" xfId="2" applyNumberFormat="1" applyFont="1" applyFill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9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39" fontId="18" fillId="0" borderId="0" xfId="13" quotePrefix="1" applyNumberFormat="1" applyFont="1" applyAlignment="1">
      <alignment horizontal="center"/>
    </xf>
    <xf numFmtId="164" fontId="18" fillId="0" borderId="1" xfId="2" applyNumberFormat="1" applyFont="1" applyFill="1" applyBorder="1" applyAlignment="1">
      <alignment horizontal="right"/>
    </xf>
    <xf numFmtId="164" fontId="19" fillId="0" borderId="1" xfId="2" applyNumberFormat="1" applyFont="1" applyFill="1" applyBorder="1" applyAlignment="1" applyProtection="1"/>
    <xf numFmtId="164" fontId="19" fillId="0" borderId="1" xfId="2" applyNumberFormat="1" applyFont="1" applyFill="1" applyBorder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left"/>
    </xf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37" fontId="10" fillId="0" borderId="0" xfId="13" applyNumberFormat="1" applyFont="1" applyAlignment="1">
      <alignment horizontal="left"/>
    </xf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7" fontId="10" fillId="0" borderId="0" xfId="13" applyNumberFormat="1" applyFont="1"/>
    <xf numFmtId="166" fontId="10" fillId="0" borderId="0" xfId="2" applyNumberFormat="1" applyFont="1" applyFill="1" applyBorder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13" applyNumberFormat="1" applyFont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164" fontId="10" fillId="0" borderId="1" xfId="13" applyNumberFormat="1" applyFont="1" applyBorder="1"/>
    <xf numFmtId="164" fontId="10" fillId="0" borderId="5" xfId="5" applyNumberFormat="1" applyFont="1" applyFill="1" applyBorder="1" applyAlignment="1" applyProtection="1"/>
    <xf numFmtId="39" fontId="16" fillId="0" borderId="0" xfId="0" applyNumberFormat="1" applyFont="1"/>
    <xf numFmtId="164" fontId="10" fillId="0" borderId="0" xfId="13" quotePrefix="1" applyNumberFormat="1" applyFont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39" fontId="10" fillId="0" borderId="3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43" fontId="10" fillId="0" borderId="1" xfId="2" applyFont="1" applyFill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9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" xfId="34" builtinId="5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opLeftCell="A97" zoomScaleNormal="100" zoomScaleSheetLayoutView="70" workbookViewId="0">
      <selection activeCell="I93" sqref="I93"/>
    </sheetView>
  </sheetViews>
  <sheetFormatPr defaultColWidth="12" defaultRowHeight="27" customHeight="1"/>
  <cols>
    <col min="1" max="3" width="4.375" style="51" customWidth="1"/>
    <col min="4" max="4" width="32.625" style="51" customWidth="1"/>
    <col min="5" max="5" width="9.625" style="51" bestFit="1" customWidth="1"/>
    <col min="6" max="6" width="1.375" style="5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51" customWidth="1"/>
    <col min="13" max="13" width="18.875" style="1" customWidth="1"/>
    <col min="14" max="14" width="1.375" style="51" customWidth="1"/>
    <col min="15" max="15" width="15.5" style="51" bestFit="1" customWidth="1"/>
    <col min="16" max="16" width="12" style="51"/>
    <col min="17" max="17" width="14.625" style="51" bestFit="1" customWidth="1"/>
    <col min="18" max="18" width="16.125" style="51" customWidth="1"/>
    <col min="19" max="16384" width="12" style="51"/>
  </cols>
  <sheetData>
    <row r="1" spans="1:13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" customHeight="1">
      <c r="A3" s="205" t="s">
        <v>233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" customHeight="1">
      <c r="A4" s="63"/>
      <c r="B4" s="63"/>
      <c r="C4" s="63"/>
      <c r="D4" s="63"/>
      <c r="E4" s="63"/>
      <c r="F4" s="63"/>
      <c r="G4" s="64"/>
      <c r="H4" s="63"/>
      <c r="I4" s="63"/>
      <c r="J4" s="63"/>
      <c r="K4" s="63"/>
      <c r="L4" s="63"/>
      <c r="M4" s="63"/>
    </row>
    <row r="5" spans="1:13" ht="24" customHeight="1">
      <c r="A5" s="65"/>
      <c r="B5" s="65"/>
      <c r="C5" s="65"/>
      <c r="D5" s="65"/>
      <c r="E5" s="65"/>
      <c r="F5" s="65"/>
      <c r="G5" s="206" t="s">
        <v>2</v>
      </c>
      <c r="H5" s="206"/>
      <c r="I5" s="206"/>
      <c r="J5" s="206"/>
      <c r="K5" s="206"/>
      <c r="L5" s="206"/>
      <c r="M5" s="206"/>
    </row>
    <row r="6" spans="1:13" ht="24" customHeight="1">
      <c r="A6" s="65"/>
      <c r="B6" s="65"/>
      <c r="C6" s="65"/>
      <c r="D6" s="65"/>
      <c r="E6" s="65"/>
      <c r="F6" s="65"/>
      <c r="G6" s="208" t="s">
        <v>3</v>
      </c>
      <c r="H6" s="208"/>
      <c r="I6" s="208"/>
      <c r="J6" s="203"/>
      <c r="K6" s="207" t="s">
        <v>4</v>
      </c>
      <c r="L6" s="207"/>
      <c r="M6" s="207"/>
    </row>
    <row r="7" spans="1:13" ht="24" customHeight="1">
      <c r="E7" s="48"/>
      <c r="F7" s="65"/>
      <c r="G7" s="67" t="s">
        <v>234</v>
      </c>
      <c r="H7" s="11"/>
      <c r="I7" s="67" t="s">
        <v>210</v>
      </c>
      <c r="J7" s="12"/>
      <c r="K7" s="67" t="s">
        <v>234</v>
      </c>
      <c r="L7" s="11"/>
      <c r="M7" s="67" t="s">
        <v>210</v>
      </c>
    </row>
    <row r="8" spans="1:13" ht="24" customHeight="1">
      <c r="A8" s="68" t="s">
        <v>5</v>
      </c>
      <c r="B8" s="65"/>
      <c r="C8" s="65"/>
      <c r="D8" s="65"/>
      <c r="E8" s="69" t="s">
        <v>6</v>
      </c>
      <c r="F8" s="65"/>
      <c r="G8" s="70" t="s">
        <v>207</v>
      </c>
      <c r="H8" s="71"/>
      <c r="I8" s="70" t="s">
        <v>208</v>
      </c>
      <c r="J8" s="71"/>
      <c r="K8" s="70" t="s">
        <v>207</v>
      </c>
      <c r="L8" s="71"/>
      <c r="M8" s="70" t="s">
        <v>208</v>
      </c>
    </row>
    <row r="9" spans="1:13" ht="24" customHeight="1">
      <c r="A9" s="68"/>
      <c r="B9" s="65"/>
      <c r="C9" s="65"/>
      <c r="D9" s="65"/>
      <c r="E9" s="69"/>
      <c r="F9" s="65"/>
      <c r="G9" s="70" t="s">
        <v>209</v>
      </c>
      <c r="H9" s="71"/>
      <c r="I9" s="70"/>
      <c r="J9" s="71"/>
      <c r="K9" s="70" t="s">
        <v>209</v>
      </c>
      <c r="L9" s="71"/>
      <c r="M9" s="70"/>
    </row>
    <row r="10" spans="1:13" ht="24" customHeight="1">
      <c r="A10" s="58" t="s">
        <v>7</v>
      </c>
      <c r="B10" s="58"/>
      <c r="C10" s="58"/>
      <c r="E10" s="72"/>
      <c r="G10" s="73"/>
      <c r="K10" s="73"/>
    </row>
    <row r="11" spans="1:13" ht="24" customHeight="1">
      <c r="B11" s="51" t="s">
        <v>8</v>
      </c>
      <c r="E11" s="74" t="s">
        <v>9</v>
      </c>
      <c r="G11" s="13">
        <v>82960504.13000001</v>
      </c>
      <c r="H11" s="13"/>
      <c r="I11" s="13">
        <v>373962737.23000008</v>
      </c>
      <c r="J11" s="13"/>
      <c r="K11" s="2">
        <v>4094118.3300000005</v>
      </c>
      <c r="L11" s="14"/>
      <c r="M11" s="2">
        <v>237149165.58000001</v>
      </c>
    </row>
    <row r="12" spans="1:13" ht="24" customHeight="1">
      <c r="B12" s="51" t="s">
        <v>10</v>
      </c>
      <c r="E12" s="74"/>
      <c r="G12" s="15"/>
      <c r="H12" s="13"/>
      <c r="I12" s="13"/>
      <c r="J12" s="13"/>
      <c r="K12" s="15"/>
      <c r="L12" s="52"/>
      <c r="M12" s="13"/>
    </row>
    <row r="13" spans="1:13" ht="24" customHeight="1">
      <c r="C13" s="51" t="s">
        <v>11</v>
      </c>
      <c r="E13" s="75" t="s">
        <v>12</v>
      </c>
      <c r="G13" s="13">
        <v>360652588.74000001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4" customHeight="1">
      <c r="C14" s="51" t="s">
        <v>13</v>
      </c>
      <c r="E14" s="75" t="s">
        <v>14</v>
      </c>
      <c r="G14" s="13">
        <v>93051997.259999976</v>
      </c>
      <c r="H14" s="13"/>
      <c r="I14" s="13">
        <v>99660484.400000006</v>
      </c>
      <c r="J14" s="13"/>
      <c r="K14" s="5">
        <v>165921196.01999995</v>
      </c>
      <c r="L14" s="14"/>
      <c r="M14" s="2">
        <v>60372030.460000008</v>
      </c>
    </row>
    <row r="15" spans="1:13" ht="24" customHeight="1">
      <c r="B15" s="51" t="s">
        <v>15</v>
      </c>
      <c r="E15" s="74" t="s">
        <v>16</v>
      </c>
      <c r="G15" s="13">
        <v>1273380898.47</v>
      </c>
      <c r="H15" s="13"/>
      <c r="I15" s="13">
        <v>1132450000</v>
      </c>
      <c r="J15" s="13"/>
      <c r="K15" s="5">
        <v>1228130898.47</v>
      </c>
      <c r="L15" s="14"/>
      <c r="M15" s="2">
        <v>938200000</v>
      </c>
    </row>
    <row r="16" spans="1:13" ht="24" customHeight="1">
      <c r="B16" s="51" t="s">
        <v>17</v>
      </c>
      <c r="E16" s="76" t="s">
        <v>18</v>
      </c>
      <c r="G16" s="13">
        <v>53091561.509999998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4" customHeight="1">
      <c r="B17" s="51" t="s">
        <v>19</v>
      </c>
      <c r="E17" s="76" t="s">
        <v>20</v>
      </c>
      <c r="G17" s="13">
        <v>413488.82999999996</v>
      </c>
      <c r="H17" s="13"/>
      <c r="I17" s="13">
        <v>21397610.979999997</v>
      </c>
      <c r="J17" s="13"/>
      <c r="K17" s="5">
        <v>413488.82999999996</v>
      </c>
      <c r="L17" s="14"/>
      <c r="M17" s="2">
        <v>382672.36</v>
      </c>
    </row>
    <row r="18" spans="1:13" ht="24" customHeight="1">
      <c r="B18" s="51" t="s">
        <v>21</v>
      </c>
      <c r="D18" s="77"/>
      <c r="E18" s="76" t="s">
        <v>22</v>
      </c>
      <c r="G18" s="13">
        <v>4800000</v>
      </c>
      <c r="H18" s="13"/>
      <c r="I18" s="13">
        <v>5000000</v>
      </c>
      <c r="J18" s="13"/>
      <c r="K18" s="13">
        <v>0</v>
      </c>
      <c r="L18" s="14"/>
      <c r="M18" s="13">
        <v>0</v>
      </c>
    </row>
    <row r="19" spans="1:13" ht="24" customHeight="1">
      <c r="D19" s="51" t="s">
        <v>23</v>
      </c>
      <c r="E19" s="78"/>
      <c r="G19" s="79">
        <f>SUM(G11:G18)</f>
        <v>1868351038.9399998</v>
      </c>
      <c r="H19" s="13"/>
      <c r="I19" s="79">
        <f>SUM(I11:I18)</f>
        <v>2120998693.8500001</v>
      </c>
      <c r="J19" s="16"/>
      <c r="K19" s="79">
        <f>SUM(K11:K18)</f>
        <v>1398559701.6499999</v>
      </c>
      <c r="L19" s="14"/>
      <c r="M19" s="79">
        <f>SUM(M11:M18)</f>
        <v>1236103868.3999999</v>
      </c>
    </row>
    <row r="20" spans="1:13" ht="24" customHeight="1">
      <c r="A20" s="50" t="s">
        <v>24</v>
      </c>
      <c r="G20" s="15"/>
      <c r="H20" s="13"/>
      <c r="I20" s="15"/>
      <c r="J20" s="15"/>
      <c r="K20" s="15"/>
      <c r="L20" s="14"/>
      <c r="M20" s="15"/>
    </row>
    <row r="21" spans="1:13" ht="24" customHeight="1">
      <c r="B21" s="51" t="s">
        <v>25</v>
      </c>
      <c r="E21" s="76" t="s">
        <v>26</v>
      </c>
      <c r="G21" s="13">
        <v>116682744.33</v>
      </c>
      <c r="H21" s="13"/>
      <c r="I21" s="13">
        <v>98369777.019999996</v>
      </c>
      <c r="J21" s="13"/>
      <c r="K21" s="2">
        <v>0</v>
      </c>
      <c r="L21" s="14"/>
      <c r="M21" s="2">
        <v>0</v>
      </c>
    </row>
    <row r="22" spans="1:13" ht="24" customHeight="1">
      <c r="B22" s="51" t="s">
        <v>222</v>
      </c>
      <c r="E22" s="74" t="s">
        <v>16</v>
      </c>
      <c r="G22" s="13">
        <v>168000000</v>
      </c>
      <c r="H22" s="13"/>
      <c r="I22" s="13">
        <v>0</v>
      </c>
      <c r="J22" s="13"/>
      <c r="K22" s="2">
        <v>0</v>
      </c>
      <c r="L22" s="14"/>
      <c r="M22" s="2">
        <v>0</v>
      </c>
    </row>
    <row r="23" spans="1:13" ht="24" customHeight="1">
      <c r="B23" s="51" t="s">
        <v>27</v>
      </c>
      <c r="E23" s="76" t="s">
        <v>28</v>
      </c>
      <c r="G23" s="13">
        <v>0</v>
      </c>
      <c r="H23" s="13"/>
      <c r="I23" s="13">
        <v>0</v>
      </c>
      <c r="J23" s="13"/>
      <c r="K23" s="2">
        <v>1111846068.3499999</v>
      </c>
      <c r="L23" s="14"/>
      <c r="M23" s="2">
        <v>1111846068.3499999</v>
      </c>
    </row>
    <row r="24" spans="1:13" ht="24" customHeight="1">
      <c r="B24" s="51" t="s">
        <v>229</v>
      </c>
      <c r="E24" s="76" t="s">
        <v>29</v>
      </c>
      <c r="G24" s="13">
        <v>1310272504.3300002</v>
      </c>
      <c r="H24" s="13"/>
      <c r="I24" s="13">
        <v>837694800.87</v>
      </c>
      <c r="J24" s="13"/>
      <c r="K24" s="2">
        <v>1485391686.3800001</v>
      </c>
      <c r="L24" s="14"/>
      <c r="M24" s="2">
        <v>976667686.38000011</v>
      </c>
    </row>
    <row r="25" spans="1:13" ht="24" customHeight="1">
      <c r="B25" s="51" t="s">
        <v>30</v>
      </c>
      <c r="E25" s="76" t="s">
        <v>31</v>
      </c>
      <c r="G25" s="80">
        <v>3967080359.7300005</v>
      </c>
      <c r="H25" s="13"/>
      <c r="I25" s="13">
        <v>4074248489.0999999</v>
      </c>
      <c r="J25" s="13"/>
      <c r="K25" s="2">
        <v>69902645.070000008</v>
      </c>
      <c r="L25" s="14"/>
      <c r="M25" s="2">
        <v>70314396.270000011</v>
      </c>
    </row>
    <row r="26" spans="1:13" ht="24" customHeight="1">
      <c r="B26" s="51" t="s">
        <v>32</v>
      </c>
      <c r="E26" s="76" t="s">
        <v>33</v>
      </c>
      <c r="G26" s="13">
        <v>72787789.989999995</v>
      </c>
      <c r="H26" s="13"/>
      <c r="I26" s="13">
        <v>85939824.519999996</v>
      </c>
      <c r="J26" s="13"/>
      <c r="K26" s="2">
        <v>4505289.6900000004</v>
      </c>
      <c r="L26" s="14"/>
      <c r="M26" s="2">
        <v>4818728.6900000004</v>
      </c>
    </row>
    <row r="27" spans="1:13" ht="24" customHeight="1">
      <c r="B27" s="51" t="s">
        <v>34</v>
      </c>
      <c r="E27" s="76" t="s">
        <v>36</v>
      </c>
      <c r="G27" s="13">
        <v>7600000</v>
      </c>
      <c r="H27" s="13"/>
      <c r="I27" s="13">
        <v>8106703.0099999998</v>
      </c>
      <c r="J27" s="13"/>
      <c r="K27" s="2">
        <v>0</v>
      </c>
      <c r="L27" s="14"/>
      <c r="M27" s="2">
        <v>0</v>
      </c>
    </row>
    <row r="28" spans="1:13" ht="24" customHeight="1">
      <c r="B28" s="81" t="s">
        <v>35</v>
      </c>
      <c r="E28" s="76" t="s">
        <v>38</v>
      </c>
      <c r="G28" s="13">
        <v>17224943.390000001</v>
      </c>
      <c r="H28" s="13"/>
      <c r="I28" s="13">
        <v>18559871.34</v>
      </c>
      <c r="J28" s="13"/>
      <c r="K28" s="2">
        <v>366749.33999999985</v>
      </c>
      <c r="L28" s="17"/>
      <c r="M28" s="2">
        <v>487424.08999999985</v>
      </c>
    </row>
    <row r="29" spans="1:13" ht="24" customHeight="1">
      <c r="B29" s="81" t="s">
        <v>37</v>
      </c>
      <c r="E29" s="76" t="s">
        <v>49</v>
      </c>
      <c r="G29" s="13">
        <v>39061875</v>
      </c>
      <c r="H29" s="13"/>
      <c r="I29" s="13">
        <v>550924000</v>
      </c>
      <c r="J29" s="13"/>
      <c r="K29" s="2">
        <v>1261875</v>
      </c>
      <c r="L29" s="17"/>
      <c r="M29" s="2">
        <v>510724000</v>
      </c>
    </row>
    <row r="30" spans="1:13" ht="24" customHeight="1">
      <c r="B30" s="81" t="s">
        <v>39</v>
      </c>
      <c r="E30" s="76" t="s">
        <v>261</v>
      </c>
      <c r="G30" s="82">
        <v>1212835.6099999999</v>
      </c>
      <c r="H30" s="82"/>
      <c r="I30" s="82">
        <v>1212835.6099999999</v>
      </c>
      <c r="J30" s="82"/>
      <c r="K30" s="13">
        <v>0</v>
      </c>
      <c r="L30" s="17"/>
      <c r="M30" s="13">
        <v>0</v>
      </c>
    </row>
    <row r="31" spans="1:13" ht="24" customHeight="1">
      <c r="B31" s="51" t="s">
        <v>196</v>
      </c>
      <c r="E31" s="83">
        <v>19</v>
      </c>
      <c r="G31" s="82">
        <v>13206428.300000001</v>
      </c>
      <c r="H31" s="82"/>
      <c r="I31" s="82">
        <v>3216516.6499999994</v>
      </c>
      <c r="J31" s="82"/>
      <c r="K31" s="2">
        <v>1995047.9400000004</v>
      </c>
      <c r="L31" s="14"/>
      <c r="M31" s="2">
        <v>1921246.8099999998</v>
      </c>
    </row>
    <row r="32" spans="1:13" ht="24" customHeight="1">
      <c r="B32" s="81"/>
      <c r="C32" s="81"/>
      <c r="D32" s="51" t="s">
        <v>40</v>
      </c>
      <c r="G32" s="79">
        <f>SUM(G21:G31)</f>
        <v>5713129480.6800003</v>
      </c>
      <c r="H32" s="13"/>
      <c r="I32" s="79">
        <f>SUM(I21:I31)</f>
        <v>5678272818.1199999</v>
      </c>
      <c r="J32" s="16"/>
      <c r="K32" s="79">
        <f>SUM(K21:K31)</f>
        <v>2675269361.7700005</v>
      </c>
      <c r="L32" s="14"/>
      <c r="M32" s="79">
        <f>SUM(M21:M31)</f>
        <v>2676779550.5900002</v>
      </c>
    </row>
    <row r="33" spans="1:13" ht="24" customHeight="1" thickBot="1">
      <c r="A33" s="58" t="s">
        <v>41</v>
      </c>
      <c r="C33" s="58"/>
      <c r="G33" s="84">
        <f>G19+G32</f>
        <v>7581480519.6199999</v>
      </c>
      <c r="H33" s="16"/>
      <c r="I33" s="84">
        <f>I19+I32</f>
        <v>7799271511.9700003</v>
      </c>
      <c r="J33" s="16"/>
      <c r="K33" s="84">
        <f>K19+K32</f>
        <v>4073829063.4200001</v>
      </c>
      <c r="L33" s="18"/>
      <c r="M33" s="84">
        <f>M19+M32</f>
        <v>3912883418.9899998</v>
      </c>
    </row>
    <row r="34" spans="1:13" ht="24" customHeight="1" thickTop="1">
      <c r="D34" s="81"/>
      <c r="G34" s="85"/>
    </row>
    <row r="35" spans="1:13" ht="24" customHeight="1">
      <c r="D35" s="81"/>
      <c r="G35" s="85"/>
    </row>
    <row r="36" spans="1:13" ht="24" customHeight="1">
      <c r="D36" s="81"/>
      <c r="G36" s="85"/>
    </row>
    <row r="37" spans="1:13" ht="24" customHeight="1">
      <c r="A37" s="51" t="s">
        <v>42</v>
      </c>
      <c r="D37" s="81"/>
    </row>
    <row r="38" spans="1:13" ht="24" customHeight="1">
      <c r="D38" s="81"/>
    </row>
    <row r="39" spans="1:13" ht="24" customHeight="1">
      <c r="D39" s="81"/>
    </row>
    <row r="40" spans="1:13" ht="24" customHeight="1">
      <c r="B40" s="86"/>
      <c r="C40" s="86"/>
      <c r="D40" s="87" t="s">
        <v>107</v>
      </c>
      <c r="F40" s="1"/>
      <c r="K40" s="16"/>
      <c r="L40" s="14"/>
      <c r="M40" s="16"/>
    </row>
    <row r="41" spans="1:13" ht="24" customHeight="1">
      <c r="B41" s="86"/>
      <c r="C41" s="86"/>
      <c r="D41" s="87" t="s">
        <v>198</v>
      </c>
      <c r="F41" s="1"/>
      <c r="G41" s="88"/>
      <c r="K41" s="16"/>
      <c r="L41" s="14"/>
      <c r="M41" s="16"/>
    </row>
    <row r="42" spans="1:13" ht="24" customHeight="1">
      <c r="A42" s="209" t="s">
        <v>43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3" ht="24" customHeight="1">
      <c r="A44" s="204" t="s">
        <v>44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3" ht="24" customHeight="1">
      <c r="A45" s="205" t="str">
        <f>+A3</f>
        <v>ณ วันที่ 30 มิถุนายน 2568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ht="24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</row>
    <row r="47" spans="1:13" ht="24" customHeight="1">
      <c r="A47" s="50"/>
      <c r="B47" s="50"/>
      <c r="C47" s="50"/>
      <c r="D47" s="81"/>
      <c r="G47" s="206" t="s">
        <v>2</v>
      </c>
      <c r="H47" s="206"/>
      <c r="I47" s="206"/>
      <c r="J47" s="206"/>
      <c r="K47" s="206"/>
      <c r="L47" s="206"/>
      <c r="M47" s="206"/>
    </row>
    <row r="48" spans="1:13" ht="24" customHeight="1">
      <c r="A48" s="50"/>
      <c r="B48" s="50"/>
      <c r="C48" s="50"/>
      <c r="D48" s="81"/>
      <c r="G48" s="208" t="s">
        <v>3</v>
      </c>
      <c r="H48" s="208"/>
      <c r="I48" s="208"/>
      <c r="J48" s="203"/>
      <c r="K48" s="207" t="s">
        <v>4</v>
      </c>
      <c r="L48" s="207"/>
      <c r="M48" s="207"/>
    </row>
    <row r="49" spans="1:13" ht="24" customHeight="1">
      <c r="G49" s="67" t="s">
        <v>234</v>
      </c>
      <c r="H49" s="11"/>
      <c r="I49" s="67" t="s">
        <v>210</v>
      </c>
      <c r="J49" s="12"/>
      <c r="K49" s="67" t="s">
        <v>234</v>
      </c>
      <c r="L49" s="11"/>
      <c r="M49" s="67" t="s">
        <v>210</v>
      </c>
    </row>
    <row r="50" spans="1:13" ht="24" customHeight="1">
      <c r="A50" s="210" t="s">
        <v>45</v>
      </c>
      <c r="B50" s="210"/>
      <c r="C50" s="210"/>
      <c r="D50" s="210"/>
      <c r="E50" s="69" t="s">
        <v>6</v>
      </c>
      <c r="G50" s="70" t="s">
        <v>207</v>
      </c>
      <c r="H50" s="71"/>
      <c r="I50" s="70" t="s">
        <v>208</v>
      </c>
      <c r="J50" s="71"/>
      <c r="K50" s="70" t="s">
        <v>207</v>
      </c>
      <c r="L50" s="71"/>
      <c r="M50" s="70" t="s">
        <v>208</v>
      </c>
    </row>
    <row r="51" spans="1:13" ht="24" customHeight="1">
      <c r="A51" s="89"/>
      <c r="B51" s="89"/>
      <c r="C51" s="89"/>
      <c r="D51" s="89"/>
      <c r="E51" s="69"/>
      <c r="G51" s="70" t="s">
        <v>209</v>
      </c>
      <c r="H51" s="71"/>
      <c r="I51" s="70"/>
      <c r="J51" s="71"/>
      <c r="K51" s="70" t="s">
        <v>209</v>
      </c>
      <c r="L51" s="71"/>
      <c r="M51" s="70"/>
    </row>
    <row r="52" spans="1:13" ht="24" customHeight="1">
      <c r="A52" s="58" t="s">
        <v>46</v>
      </c>
      <c r="B52" s="89"/>
      <c r="C52" s="89"/>
      <c r="D52" s="89"/>
      <c r="E52" s="69"/>
      <c r="G52" s="19"/>
      <c r="H52" s="20"/>
      <c r="I52" s="19"/>
      <c r="J52" s="19"/>
      <c r="K52" s="19"/>
      <c r="L52" s="90"/>
      <c r="M52" s="19"/>
    </row>
    <row r="53" spans="1:13" ht="24" customHeight="1">
      <c r="A53" s="58"/>
      <c r="B53" s="81" t="s">
        <v>47</v>
      </c>
      <c r="C53" s="89"/>
      <c r="D53" s="89"/>
      <c r="E53" s="69"/>
      <c r="G53" s="19"/>
      <c r="H53" s="20"/>
      <c r="I53" s="19"/>
      <c r="J53" s="19"/>
      <c r="K53" s="19"/>
      <c r="L53" s="90"/>
      <c r="M53" s="19"/>
    </row>
    <row r="54" spans="1:13" ht="24" customHeight="1">
      <c r="A54" s="81"/>
      <c r="C54" s="51" t="s">
        <v>48</v>
      </c>
      <c r="D54" s="81"/>
      <c r="E54" s="76" t="s">
        <v>223</v>
      </c>
      <c r="G54" s="13">
        <v>85386395.900000006</v>
      </c>
      <c r="H54" s="13"/>
      <c r="I54" s="13">
        <v>4315406.4400000004</v>
      </c>
      <c r="J54" s="13"/>
      <c r="K54" s="2">
        <v>25000000</v>
      </c>
      <c r="L54" s="52"/>
      <c r="M54" s="2">
        <v>0</v>
      </c>
    </row>
    <row r="55" spans="1:13" ht="24" customHeight="1">
      <c r="A55" s="81"/>
      <c r="B55" s="81" t="s">
        <v>50</v>
      </c>
      <c r="C55" s="81"/>
      <c r="D55" s="81"/>
      <c r="E55" s="74"/>
      <c r="G55" s="13"/>
      <c r="H55" s="13"/>
      <c r="I55" s="13"/>
      <c r="J55" s="13"/>
      <c r="K55" s="2"/>
      <c r="L55" s="52"/>
      <c r="M55" s="2"/>
    </row>
    <row r="56" spans="1:13" ht="24" customHeight="1">
      <c r="A56" s="81"/>
      <c r="B56" s="81"/>
      <c r="C56" s="81" t="s">
        <v>51</v>
      </c>
      <c r="D56" s="81"/>
      <c r="E56" s="83">
        <v>21</v>
      </c>
      <c r="G56" s="13">
        <v>116484777.62</v>
      </c>
      <c r="H56" s="13"/>
      <c r="I56" s="13">
        <v>135290261.37</v>
      </c>
      <c r="J56" s="13"/>
      <c r="K56" s="2">
        <v>0</v>
      </c>
      <c r="L56" s="21"/>
      <c r="M56" s="2">
        <v>0</v>
      </c>
    </row>
    <row r="57" spans="1:13" ht="24" customHeight="1">
      <c r="A57" s="50"/>
      <c r="B57" s="81"/>
      <c r="C57" s="81" t="s">
        <v>52</v>
      </c>
      <c r="D57" s="81"/>
      <c r="E57" s="83">
        <v>21</v>
      </c>
      <c r="G57" s="13">
        <v>140859873.66999999</v>
      </c>
      <c r="H57" s="13"/>
      <c r="I57" s="13">
        <v>95135164.930000007</v>
      </c>
      <c r="J57" s="13"/>
      <c r="K57" s="2">
        <v>25030993.490000002</v>
      </c>
      <c r="L57" s="21"/>
      <c r="M57" s="2">
        <v>36271184.179999992</v>
      </c>
    </row>
    <row r="58" spans="1:13" ht="24" customHeight="1">
      <c r="B58" s="51" t="s">
        <v>57</v>
      </c>
      <c r="E58" s="76"/>
      <c r="G58" s="13"/>
      <c r="H58" s="2"/>
      <c r="I58" s="13"/>
      <c r="J58" s="13"/>
      <c r="K58" s="2"/>
      <c r="L58" s="14"/>
      <c r="M58" s="2"/>
    </row>
    <row r="59" spans="1:13" ht="24" customHeight="1">
      <c r="C59" s="51" t="s">
        <v>58</v>
      </c>
      <c r="E59" s="83">
        <v>22</v>
      </c>
      <c r="G59" s="13">
        <v>0</v>
      </c>
      <c r="H59" s="2"/>
      <c r="I59" s="13">
        <v>451923.16</v>
      </c>
      <c r="J59" s="13"/>
      <c r="K59" s="2">
        <v>0</v>
      </c>
      <c r="L59" s="14"/>
      <c r="M59" s="2">
        <v>451923.16</v>
      </c>
    </row>
    <row r="60" spans="1:13" ht="24" customHeight="1">
      <c r="A60" s="50"/>
      <c r="B60" s="51" t="s">
        <v>53</v>
      </c>
      <c r="D60" s="81"/>
      <c r="E60" s="49"/>
      <c r="G60" s="15"/>
      <c r="H60" s="13"/>
      <c r="I60" s="13"/>
      <c r="J60" s="13"/>
      <c r="K60" s="91"/>
      <c r="L60" s="21"/>
      <c r="M60" s="2"/>
    </row>
    <row r="61" spans="1:13" ht="24" customHeight="1">
      <c r="A61" s="50"/>
      <c r="C61" s="51" t="s">
        <v>54</v>
      </c>
      <c r="D61" s="81"/>
      <c r="E61" s="83">
        <v>23</v>
      </c>
      <c r="G61" s="13">
        <v>625481318.86000001</v>
      </c>
      <c r="H61" s="13"/>
      <c r="I61" s="13">
        <v>632101165.06000006</v>
      </c>
      <c r="J61" s="13"/>
      <c r="K61" s="2">
        <v>14348558.99</v>
      </c>
      <c r="L61" s="21"/>
      <c r="M61" s="2">
        <v>14343373.699999999</v>
      </c>
    </row>
    <row r="62" spans="1:13" ht="24" customHeight="1">
      <c r="B62" s="51" t="s">
        <v>55</v>
      </c>
      <c r="C62" s="81"/>
      <c r="E62" s="76"/>
      <c r="G62" s="15"/>
      <c r="H62" s="13"/>
      <c r="I62" s="13"/>
      <c r="J62" s="13"/>
      <c r="K62" s="91"/>
      <c r="L62" s="14"/>
      <c r="M62" s="2"/>
    </row>
    <row r="63" spans="1:13" ht="24" customHeight="1">
      <c r="C63" s="51" t="s">
        <v>56</v>
      </c>
      <c r="E63" s="83">
        <v>24</v>
      </c>
      <c r="G63" s="13">
        <v>21029601.799999997</v>
      </c>
      <c r="H63" s="2"/>
      <c r="I63" s="13">
        <v>21921886.710000005</v>
      </c>
      <c r="J63" s="13"/>
      <c r="K63" s="2">
        <v>633535.16</v>
      </c>
      <c r="L63" s="14"/>
      <c r="M63" s="2">
        <v>690386.54</v>
      </c>
    </row>
    <row r="64" spans="1:13" ht="24" customHeight="1">
      <c r="B64" s="51" t="s">
        <v>59</v>
      </c>
      <c r="E64" s="83">
        <v>25</v>
      </c>
      <c r="G64" s="13">
        <v>997077410.63999999</v>
      </c>
      <c r="H64" s="2"/>
      <c r="I64" s="13">
        <v>993694120.79999995</v>
      </c>
      <c r="J64" s="13"/>
      <c r="K64" s="2">
        <v>997077410.63999999</v>
      </c>
      <c r="L64" s="14"/>
      <c r="M64" s="2">
        <v>993694120.79999995</v>
      </c>
    </row>
    <row r="65" spans="1:13" ht="24" customHeight="1">
      <c r="A65" s="50"/>
      <c r="B65" s="81" t="s">
        <v>193</v>
      </c>
      <c r="C65" s="81"/>
      <c r="D65" s="81"/>
      <c r="E65" s="76" t="s">
        <v>16</v>
      </c>
      <c r="G65" s="13">
        <v>37250000</v>
      </c>
      <c r="H65" s="13"/>
      <c r="I65" s="13">
        <v>71250000</v>
      </c>
      <c r="J65" s="13"/>
      <c r="K65" s="2">
        <v>10000000</v>
      </c>
      <c r="L65" s="21"/>
      <c r="M65" s="2">
        <v>0</v>
      </c>
    </row>
    <row r="66" spans="1:13" ht="24" customHeight="1">
      <c r="A66" s="50"/>
      <c r="B66" s="81" t="s">
        <v>197</v>
      </c>
      <c r="C66" s="81"/>
      <c r="D66" s="81"/>
      <c r="E66" s="76" t="s">
        <v>16</v>
      </c>
      <c r="G66" s="13">
        <v>7193582.7800000003</v>
      </c>
      <c r="H66" s="13"/>
      <c r="I66" s="13">
        <v>7193582.7800000003</v>
      </c>
      <c r="J66" s="13"/>
      <c r="K66" s="2">
        <v>0</v>
      </c>
      <c r="L66" s="21"/>
      <c r="M66" s="2">
        <v>0</v>
      </c>
    </row>
    <row r="67" spans="1:13" ht="24" customHeight="1">
      <c r="A67" s="50"/>
      <c r="B67" s="81" t="s">
        <v>202</v>
      </c>
      <c r="C67" s="81"/>
      <c r="D67" s="81"/>
      <c r="E67" s="76"/>
      <c r="G67" s="13">
        <v>8327008.9840000011</v>
      </c>
      <c r="H67" s="13"/>
      <c r="I67" s="13">
        <v>2846281.7</v>
      </c>
      <c r="J67" s="13"/>
      <c r="K67" s="2">
        <v>0</v>
      </c>
      <c r="L67" s="21"/>
      <c r="M67" s="2">
        <v>0</v>
      </c>
    </row>
    <row r="68" spans="1:13" ht="24" customHeight="1">
      <c r="D68" s="51" t="s">
        <v>60</v>
      </c>
      <c r="E68" s="76"/>
      <c r="G68" s="79">
        <f>SUM(G54:G67)</f>
        <v>2039089970.2539997</v>
      </c>
      <c r="H68" s="22"/>
      <c r="I68" s="79">
        <f>SUM(I54:I67)</f>
        <v>1964199792.95</v>
      </c>
      <c r="J68" s="16"/>
      <c r="K68" s="79">
        <f>SUM(K54:K67)</f>
        <v>1072090498.28</v>
      </c>
      <c r="L68" s="23"/>
      <c r="M68" s="79">
        <f>SUM(M54:M67)</f>
        <v>1045450988.38</v>
      </c>
    </row>
    <row r="69" spans="1:13" ht="24" customHeight="1">
      <c r="A69" s="50" t="s">
        <v>61</v>
      </c>
      <c r="E69" s="76"/>
      <c r="G69" s="92"/>
      <c r="H69" s="22"/>
      <c r="I69" s="22"/>
      <c r="J69" s="22"/>
      <c r="K69" s="93"/>
      <c r="L69" s="23"/>
      <c r="M69" s="16"/>
    </row>
    <row r="70" spans="1:13" ht="24" customHeight="1">
      <c r="A70" s="50"/>
      <c r="B70" s="51" t="s">
        <v>62</v>
      </c>
      <c r="E70" s="83">
        <v>23</v>
      </c>
      <c r="G70" s="1">
        <v>1683509888.52</v>
      </c>
      <c r="H70" s="22"/>
      <c r="I70" s="1">
        <v>2001762070.74</v>
      </c>
      <c r="K70" s="16">
        <v>63893902.93</v>
      </c>
      <c r="L70" s="23"/>
      <c r="M70" s="16">
        <v>72269662.299999997</v>
      </c>
    </row>
    <row r="71" spans="1:13" ht="24" customHeight="1">
      <c r="B71" s="51" t="s">
        <v>63</v>
      </c>
      <c r="E71" s="83">
        <v>24</v>
      </c>
      <c r="G71" s="1">
        <v>36021389.269999996</v>
      </c>
      <c r="H71" s="22"/>
      <c r="I71" s="1">
        <v>45432246.990000002</v>
      </c>
      <c r="K71" s="16">
        <v>1737225.71</v>
      </c>
      <c r="L71" s="23"/>
      <c r="M71" s="16">
        <v>2021013.3099999998</v>
      </c>
    </row>
    <row r="72" spans="1:13" ht="24" customHeight="1">
      <c r="B72" s="51" t="s">
        <v>64</v>
      </c>
      <c r="E72" s="76"/>
      <c r="G72" s="22"/>
      <c r="H72" s="16"/>
      <c r="I72" s="22"/>
      <c r="J72" s="22"/>
      <c r="K72" s="16"/>
      <c r="L72" s="23"/>
      <c r="M72" s="16"/>
    </row>
    <row r="73" spans="1:13" ht="24" customHeight="1">
      <c r="C73" s="51" t="s">
        <v>65</v>
      </c>
      <c r="E73" s="83">
        <v>26</v>
      </c>
      <c r="G73" s="94">
        <v>16068608</v>
      </c>
      <c r="H73" s="13"/>
      <c r="I73" s="94">
        <v>15049981</v>
      </c>
      <c r="J73" s="13"/>
      <c r="K73" s="95">
        <v>13370948</v>
      </c>
      <c r="L73" s="21"/>
      <c r="M73" s="95">
        <v>12581766</v>
      </c>
    </row>
    <row r="74" spans="1:13" ht="24" customHeight="1">
      <c r="D74" s="81" t="s">
        <v>66</v>
      </c>
      <c r="E74" s="74"/>
      <c r="G74" s="94">
        <f>SUM(G70:G73)</f>
        <v>1735599885.79</v>
      </c>
      <c r="H74" s="22"/>
      <c r="I74" s="94">
        <f>SUM(I70:I73)</f>
        <v>2062244298.73</v>
      </c>
      <c r="J74" s="22"/>
      <c r="K74" s="94">
        <f>SUM(K70:K73)</f>
        <v>79002076.640000001</v>
      </c>
      <c r="L74" s="23"/>
      <c r="M74" s="94">
        <f>SUM(M70:M73)</f>
        <v>86872441.609999999</v>
      </c>
    </row>
    <row r="75" spans="1:13" ht="24" customHeight="1">
      <c r="D75" s="58" t="s">
        <v>67</v>
      </c>
      <c r="G75" s="96">
        <f>G68+G74</f>
        <v>3774689856.0439997</v>
      </c>
      <c r="H75" s="22"/>
      <c r="I75" s="96">
        <f>I68+I74</f>
        <v>4026444091.6800003</v>
      </c>
      <c r="J75" s="22"/>
      <c r="K75" s="96">
        <f>K68+K74</f>
        <v>1151092574.9200001</v>
      </c>
      <c r="L75" s="23"/>
      <c r="M75" s="96">
        <f>M68+M74</f>
        <v>1132323429.99</v>
      </c>
    </row>
    <row r="76" spans="1:13" ht="24" customHeight="1">
      <c r="A76" s="58"/>
      <c r="G76" s="22"/>
      <c r="H76" s="22"/>
      <c r="I76" s="22"/>
      <c r="J76" s="22"/>
      <c r="K76" s="22"/>
      <c r="L76" s="23"/>
      <c r="M76" s="22"/>
    </row>
    <row r="77" spans="1:13" ht="24" customHeight="1">
      <c r="A77" s="58"/>
      <c r="G77" s="22"/>
      <c r="H77" s="22"/>
      <c r="I77" s="22"/>
      <c r="J77" s="22"/>
      <c r="K77" s="22"/>
      <c r="L77" s="23"/>
      <c r="M77" s="22"/>
    </row>
    <row r="78" spans="1:13" ht="24" customHeight="1">
      <c r="A78" s="81" t="s">
        <v>42</v>
      </c>
      <c r="G78" s="22"/>
      <c r="H78" s="22"/>
      <c r="I78" s="22"/>
      <c r="J78" s="22"/>
      <c r="K78" s="22"/>
      <c r="L78" s="22"/>
      <c r="M78" s="22"/>
    </row>
    <row r="79" spans="1:13" ht="24" customHeight="1">
      <c r="A79" s="58"/>
      <c r="G79" s="22"/>
      <c r="H79" s="22"/>
      <c r="I79" s="22"/>
      <c r="J79" s="22"/>
      <c r="K79" s="22"/>
      <c r="L79" s="23"/>
      <c r="M79" s="22"/>
    </row>
    <row r="80" spans="1:13" ht="24" customHeight="1">
      <c r="A80" s="58"/>
      <c r="G80" s="22"/>
      <c r="H80" s="22"/>
      <c r="I80" s="22"/>
      <c r="J80" s="22"/>
      <c r="K80" s="22"/>
      <c r="L80" s="23"/>
      <c r="M80" s="22"/>
    </row>
    <row r="81" spans="1:13" ht="24" customHeight="1">
      <c r="A81" s="58"/>
      <c r="D81" s="87" t="s">
        <v>107</v>
      </c>
      <c r="F81" s="1"/>
      <c r="K81" s="22"/>
      <c r="L81" s="23"/>
      <c r="M81" s="22"/>
    </row>
    <row r="82" spans="1:13" ht="24" customHeight="1">
      <c r="B82" s="86"/>
      <c r="C82" s="86"/>
      <c r="D82" s="87" t="s">
        <v>198</v>
      </c>
      <c r="F82" s="1"/>
      <c r="G82" s="88"/>
      <c r="K82" s="16"/>
      <c r="L82" s="14"/>
      <c r="M82" s="16"/>
    </row>
    <row r="83" spans="1:13" ht="24" customHeight="1">
      <c r="A83" s="209" t="s">
        <v>68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</row>
    <row r="84" spans="1:13" ht="24" customHeight="1">
      <c r="A84" s="204" t="s">
        <v>0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3" ht="24" customHeight="1">
      <c r="A85" s="204" t="s">
        <v>44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</row>
    <row r="86" spans="1:13" ht="24" customHeight="1">
      <c r="A86" s="205" t="str">
        <f>+A45</f>
        <v>ณ วันที่ 30 มิถุนายน 2568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ht="24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24" customHeight="1">
      <c r="A88" s="50"/>
      <c r="B88" s="50"/>
      <c r="C88" s="50"/>
      <c r="D88" s="81"/>
      <c r="G88" s="206" t="s">
        <v>2</v>
      </c>
      <c r="H88" s="206"/>
      <c r="I88" s="206"/>
      <c r="J88" s="206"/>
      <c r="K88" s="206"/>
      <c r="L88" s="206"/>
      <c r="M88" s="206"/>
    </row>
    <row r="89" spans="1:13" ht="24" customHeight="1">
      <c r="A89" s="50"/>
      <c r="B89" s="50"/>
      <c r="C89" s="50"/>
      <c r="D89" s="81"/>
      <c r="G89" s="208" t="s">
        <v>3</v>
      </c>
      <c r="H89" s="208"/>
      <c r="I89" s="208"/>
      <c r="J89" s="203"/>
      <c r="K89" s="207" t="s">
        <v>4</v>
      </c>
      <c r="L89" s="207"/>
      <c r="M89" s="207"/>
    </row>
    <row r="90" spans="1:13" ht="24" customHeight="1">
      <c r="G90" s="67" t="s">
        <v>234</v>
      </c>
      <c r="H90" s="11"/>
      <c r="I90" s="67" t="s">
        <v>210</v>
      </c>
      <c r="J90" s="12"/>
      <c r="K90" s="67" t="s">
        <v>234</v>
      </c>
      <c r="L90" s="11"/>
      <c r="M90" s="67" t="s">
        <v>210</v>
      </c>
    </row>
    <row r="91" spans="1:13" ht="24" customHeight="1">
      <c r="A91" s="210" t="s">
        <v>69</v>
      </c>
      <c r="B91" s="210"/>
      <c r="C91" s="210"/>
      <c r="D91" s="210"/>
      <c r="E91" s="69" t="s">
        <v>6</v>
      </c>
      <c r="G91" s="70" t="s">
        <v>207</v>
      </c>
      <c r="H91" s="71"/>
      <c r="I91" s="70" t="s">
        <v>208</v>
      </c>
      <c r="J91" s="71"/>
      <c r="K91" s="70" t="s">
        <v>207</v>
      </c>
      <c r="L91" s="71"/>
      <c r="M91" s="70" t="s">
        <v>208</v>
      </c>
    </row>
    <row r="92" spans="1:13" ht="24" customHeight="1">
      <c r="A92" s="89"/>
      <c r="B92" s="89"/>
      <c r="C92" s="89"/>
      <c r="D92" s="89"/>
      <c r="E92" s="69"/>
      <c r="G92" s="70" t="s">
        <v>209</v>
      </c>
      <c r="H92" s="71"/>
      <c r="I92" s="70"/>
      <c r="J92" s="71"/>
      <c r="K92" s="70" t="s">
        <v>209</v>
      </c>
      <c r="L92" s="71"/>
      <c r="M92" s="70"/>
    </row>
    <row r="93" spans="1:13" ht="24" customHeight="1">
      <c r="A93" s="50" t="s">
        <v>70</v>
      </c>
      <c r="G93" s="92"/>
      <c r="H93" s="22"/>
      <c r="I93" s="25"/>
      <c r="J93" s="25"/>
      <c r="K93" s="92"/>
      <c r="L93" s="23"/>
      <c r="M93" s="22"/>
    </row>
    <row r="94" spans="1:13" ht="24" customHeight="1">
      <c r="B94" s="51" t="s">
        <v>71</v>
      </c>
      <c r="E94" s="76"/>
      <c r="G94" s="92"/>
      <c r="H94" s="22"/>
      <c r="I94" s="22"/>
      <c r="J94" s="22"/>
      <c r="K94" s="92"/>
      <c r="L94" s="23"/>
      <c r="M94" s="22"/>
    </row>
    <row r="95" spans="1:13" ht="24" customHeight="1">
      <c r="B95" s="81" t="s">
        <v>72</v>
      </c>
      <c r="C95" s="81" t="s">
        <v>73</v>
      </c>
      <c r="G95" s="92"/>
      <c r="H95" s="22"/>
      <c r="I95" s="22"/>
      <c r="J95" s="22"/>
      <c r="K95" s="92"/>
      <c r="L95" s="23"/>
      <c r="M95" s="22"/>
    </row>
    <row r="96" spans="1:13" ht="24" customHeight="1">
      <c r="B96" s="81"/>
      <c r="C96" s="81" t="s">
        <v>74</v>
      </c>
      <c r="G96" s="92"/>
      <c r="H96" s="22"/>
      <c r="I96" s="22"/>
      <c r="J96" s="22"/>
      <c r="K96" s="92"/>
      <c r="L96" s="23"/>
      <c r="M96" s="22"/>
    </row>
    <row r="97" spans="1:13" ht="24" customHeight="1" thickBot="1">
      <c r="B97" s="81"/>
      <c r="D97" s="51" t="s">
        <v>75</v>
      </c>
      <c r="G97" s="97">
        <v>401200000</v>
      </c>
      <c r="H97" s="22"/>
      <c r="I97" s="97">
        <v>401200000</v>
      </c>
      <c r="J97" s="22"/>
      <c r="K97" s="97">
        <v>401200000</v>
      </c>
      <c r="L97" s="23"/>
      <c r="M97" s="97">
        <v>401200000</v>
      </c>
    </row>
    <row r="98" spans="1:13" ht="24" customHeight="1" thickTop="1">
      <c r="C98" s="81" t="s">
        <v>76</v>
      </c>
      <c r="G98" s="13"/>
      <c r="H98" s="13"/>
      <c r="I98" s="13"/>
      <c r="J98" s="13"/>
      <c r="K98" s="13"/>
      <c r="L98" s="23"/>
      <c r="M98" s="13"/>
    </row>
    <row r="99" spans="1:13" ht="24" customHeight="1">
      <c r="C99" s="81" t="s">
        <v>74</v>
      </c>
      <c r="G99" s="13"/>
      <c r="H99" s="13"/>
      <c r="I99" s="13"/>
      <c r="J99" s="13"/>
      <c r="K99" s="13"/>
      <c r="L99" s="23"/>
      <c r="M99" s="13"/>
    </row>
    <row r="100" spans="1:13" ht="24" customHeight="1">
      <c r="D100" s="51" t="s">
        <v>77</v>
      </c>
      <c r="G100" s="22">
        <v>401200000</v>
      </c>
      <c r="H100" s="22"/>
      <c r="I100" s="22">
        <v>401200000</v>
      </c>
      <c r="J100" s="22"/>
      <c r="K100" s="22">
        <v>401200000</v>
      </c>
      <c r="L100" s="14"/>
      <c r="M100" s="22">
        <v>401200000</v>
      </c>
    </row>
    <row r="101" spans="1:13" ht="24" customHeight="1">
      <c r="B101" s="81" t="s">
        <v>78</v>
      </c>
      <c r="E101" s="74"/>
      <c r="G101" s="13">
        <f>เปลี่ยนแปลงรวม!F26</f>
        <v>1254305250</v>
      </c>
      <c r="H101" s="13"/>
      <c r="I101" s="13">
        <v>1254305250</v>
      </c>
      <c r="J101" s="13"/>
      <c r="K101" s="1">
        <f>เปลี่ยนแปลงเฉพาะ!G11</f>
        <v>1254774465.4100001</v>
      </c>
      <c r="M101" s="1">
        <v>1254774465.4100001</v>
      </c>
    </row>
    <row r="102" spans="1:13" ht="24" customHeight="1">
      <c r="B102" s="51" t="s">
        <v>79</v>
      </c>
      <c r="G102" s="13"/>
      <c r="H102" s="13"/>
      <c r="I102" s="13"/>
      <c r="J102" s="13"/>
      <c r="K102" s="13"/>
      <c r="L102" s="52"/>
      <c r="M102" s="13"/>
    </row>
    <row r="103" spans="1:13" ht="24" customHeight="1">
      <c r="C103" s="51" t="s">
        <v>80</v>
      </c>
      <c r="G103" s="13"/>
      <c r="H103" s="13"/>
      <c r="I103" s="13"/>
      <c r="J103" s="13"/>
      <c r="K103" s="13"/>
      <c r="L103" s="52"/>
      <c r="M103" s="13"/>
    </row>
    <row r="104" spans="1:13" ht="24" customHeight="1">
      <c r="D104" s="51" t="s">
        <v>81</v>
      </c>
      <c r="E104" s="76" t="s">
        <v>224</v>
      </c>
      <c r="G104" s="13">
        <f>+เปลี่ยนแปลงรวม!H26</f>
        <v>191953048.91</v>
      </c>
      <c r="H104" s="13"/>
      <c r="I104" s="13">
        <v>191953048.91</v>
      </c>
      <c r="J104" s="13"/>
      <c r="K104" s="13">
        <f>+เปลี่ยนแปลงเฉพาะ!I19</f>
        <v>40120000</v>
      </c>
      <c r="L104" s="52"/>
      <c r="M104" s="13">
        <v>40120000</v>
      </c>
    </row>
    <row r="105" spans="1:13" ht="24" customHeight="1">
      <c r="C105" s="51" t="s">
        <v>83</v>
      </c>
      <c r="G105" s="22">
        <f>+เปลี่ยนแปลงรวม!J26</f>
        <v>1454177728.9359996</v>
      </c>
      <c r="H105" s="22"/>
      <c r="I105" s="22">
        <f>+เปลี่ยนแปลงรวม!J21</f>
        <v>1372281916.2999995</v>
      </c>
      <c r="J105" s="22"/>
      <c r="K105" s="98">
        <f>+เปลี่ยนแปลงเฉพาะ!K19</f>
        <v>1209503130.5799999</v>
      </c>
      <c r="L105" s="26"/>
      <c r="M105" s="13">
        <f>เปลี่ยนแปลงเฉพาะ!K16</f>
        <v>1067326631.0799999</v>
      </c>
    </row>
    <row r="106" spans="1:13" ht="24" customHeight="1">
      <c r="B106" s="81" t="s">
        <v>84</v>
      </c>
      <c r="E106" s="74"/>
      <c r="G106" s="99">
        <f>เปลี่ยนแปลงรวม!R26</f>
        <v>9186832.2300000004</v>
      </c>
      <c r="H106" s="13"/>
      <c r="I106" s="99">
        <f>เปลี่ยนแปลงรวม!R21</f>
        <v>9186832.2300000004</v>
      </c>
      <c r="J106" s="27"/>
      <c r="K106" s="100">
        <f>+เปลี่ยนแปลงเฉพาะ!O19</f>
        <v>17138892.509999998</v>
      </c>
      <c r="M106" s="100">
        <f>+เปลี่ยนแปลงเฉพาะ!O16</f>
        <v>17138892.509999998</v>
      </c>
    </row>
    <row r="107" spans="1:13" ht="24" customHeight="1">
      <c r="B107" s="58" t="s">
        <v>85</v>
      </c>
      <c r="G107" s="13">
        <f>SUM(G100:G106)</f>
        <v>3310822860.0759997</v>
      </c>
      <c r="H107" s="13"/>
      <c r="I107" s="13">
        <f>SUM(I100:I106)</f>
        <v>3228927047.4399996</v>
      </c>
      <c r="J107" s="13"/>
      <c r="K107" s="13">
        <f>SUM(K100:K106)</f>
        <v>2922736488.5</v>
      </c>
      <c r="L107" s="23"/>
      <c r="M107" s="13">
        <f>SUM(M100:M106)</f>
        <v>2780559989</v>
      </c>
    </row>
    <row r="108" spans="1:13" ht="24" customHeight="1">
      <c r="B108" s="81" t="s">
        <v>86</v>
      </c>
      <c r="G108" s="13">
        <f>+เปลี่ยนแปลงรวม!V26</f>
        <v>495967803.50000012</v>
      </c>
      <c r="H108" s="13"/>
      <c r="I108" s="94">
        <f>เปลี่ยนแปลงรวม!V21</f>
        <v>543900372.85000014</v>
      </c>
      <c r="J108" s="22"/>
      <c r="K108" s="13">
        <v>0</v>
      </c>
      <c r="L108" s="28"/>
      <c r="M108" s="13">
        <v>0</v>
      </c>
    </row>
    <row r="109" spans="1:13" ht="24" customHeight="1">
      <c r="B109" s="101" t="s">
        <v>87</v>
      </c>
      <c r="G109" s="96">
        <f>SUM(G107:G108)</f>
        <v>3806790663.5759997</v>
      </c>
      <c r="H109" s="22"/>
      <c r="I109" s="96">
        <f>SUM(I107:I108)</f>
        <v>3772827420.29</v>
      </c>
      <c r="J109" s="22"/>
      <c r="K109" s="96">
        <f>SUM(K107:K108)</f>
        <v>2922736488.5</v>
      </c>
      <c r="L109" s="23"/>
      <c r="M109" s="96">
        <f>SUM(M107:M108)</f>
        <v>2780559989</v>
      </c>
    </row>
    <row r="110" spans="1:13" ht="24" customHeight="1" thickBot="1">
      <c r="A110" s="58" t="s">
        <v>88</v>
      </c>
      <c r="G110" s="102">
        <f>G75+G109</f>
        <v>7581480519.6199989</v>
      </c>
      <c r="H110" s="22"/>
      <c r="I110" s="102">
        <f>I75+I109</f>
        <v>7799271511.9700003</v>
      </c>
      <c r="J110" s="22"/>
      <c r="K110" s="102">
        <f>K75+K109</f>
        <v>4073829063.4200001</v>
      </c>
      <c r="L110" s="23"/>
      <c r="M110" s="102">
        <f>M75+M109</f>
        <v>3912883418.9899998</v>
      </c>
    </row>
    <row r="111" spans="1:13" ht="24" customHeight="1" thickTop="1">
      <c r="G111" s="24"/>
      <c r="H111" s="24"/>
      <c r="I111" s="24"/>
      <c r="J111" s="24"/>
      <c r="K111" s="24"/>
      <c r="L111" s="29"/>
      <c r="M111" s="24"/>
    </row>
    <row r="112" spans="1:13" ht="24" customHeight="1">
      <c r="D112" s="81"/>
      <c r="L112" s="1"/>
    </row>
    <row r="113" spans="1:12" ht="24" customHeight="1">
      <c r="D113" s="81"/>
      <c r="L113" s="1"/>
    </row>
    <row r="114" spans="1:12" ht="24" customHeight="1">
      <c r="A114" s="81"/>
      <c r="D114" s="81"/>
      <c r="L114" s="1"/>
    </row>
    <row r="115" spans="1:12" ht="24" customHeight="1">
      <c r="A115" s="81" t="s">
        <v>42</v>
      </c>
      <c r="D115" s="81"/>
      <c r="L115" s="1"/>
    </row>
    <row r="116" spans="1:12" ht="24" customHeight="1">
      <c r="A116" s="81"/>
      <c r="D116" s="81"/>
      <c r="L116" s="1"/>
    </row>
    <row r="117" spans="1:12" ht="24" customHeight="1">
      <c r="A117" s="81"/>
      <c r="D117" s="81"/>
    </row>
    <row r="118" spans="1:12" ht="24" customHeight="1">
      <c r="D118" s="87" t="s">
        <v>107</v>
      </c>
      <c r="F118" s="1"/>
    </row>
    <row r="119" spans="1:12" ht="24" customHeight="1">
      <c r="D119" s="87" t="s">
        <v>198</v>
      </c>
      <c r="F119" s="1"/>
      <c r="G119" s="88"/>
    </row>
    <row r="120" spans="1:12" ht="25.5" customHeight="1">
      <c r="E120" s="1"/>
    </row>
  </sheetData>
  <mergeCells count="22">
    <mergeCell ref="K48:M48"/>
    <mergeCell ref="A50:D50"/>
    <mergeCell ref="A91:D91"/>
    <mergeCell ref="A83:M83"/>
    <mergeCell ref="A84:M84"/>
    <mergeCell ref="A85:M85"/>
    <mergeCell ref="A86:M86"/>
    <mergeCell ref="G88:M88"/>
    <mergeCell ref="K89:M89"/>
    <mergeCell ref="G48:I48"/>
    <mergeCell ref="G89:I89"/>
    <mergeCell ref="A42:M42"/>
    <mergeCell ref="A43:M43"/>
    <mergeCell ref="A44:M44"/>
    <mergeCell ref="A45:M45"/>
    <mergeCell ref="G47:M47"/>
    <mergeCell ref="A1:M1"/>
    <mergeCell ref="A2:M2"/>
    <mergeCell ref="A3:M3"/>
    <mergeCell ref="G5:M5"/>
    <mergeCell ref="K6:M6"/>
    <mergeCell ref="G6:I6"/>
  </mergeCells>
  <phoneticPr fontId="3" type="noConversion"/>
  <pageMargins left="0.6692913385826772" right="0.31496062992125984" top="0.59055118110236227" bottom="0.39370078740157483" header="0.27559055118110237" footer="0.31496062992125984"/>
  <pageSetup paperSize="9" scale="80" orientation="portrait" r:id="rId1"/>
  <headerFooter alignWithMargins="0"/>
  <rowBreaks count="2" manualBreakCount="2">
    <brk id="41" max="16383" man="1"/>
    <brk id="82" max="12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BF3F-DBC8-494E-950F-2F31EC19E2AC}">
  <dimension ref="A1:M85"/>
  <sheetViews>
    <sheetView tabSelected="1" zoomScaleNormal="100" zoomScaleSheetLayoutView="80" workbookViewId="0">
      <selection activeCell="F10" sqref="F10"/>
    </sheetView>
  </sheetViews>
  <sheetFormatPr defaultColWidth="12" defaultRowHeight="21.6"/>
  <cols>
    <col min="1" max="4" width="9.375" style="51" customWidth="1"/>
    <col min="5" max="5" width="7.875" style="51" customWidth="1"/>
    <col min="6" max="6" width="9.375" style="51" customWidth="1"/>
    <col min="7" max="7" width="18.875" style="51" customWidth="1"/>
    <col min="8" max="8" width="1.125" style="51" customWidth="1"/>
    <col min="9" max="9" width="18.875" style="51" customWidth="1"/>
    <col min="10" max="10" width="1.125" style="51" customWidth="1"/>
    <col min="11" max="11" width="18.875" style="51" customWidth="1"/>
    <col min="12" max="12" width="1.125" style="51" customWidth="1"/>
    <col min="13" max="13" width="18.875" style="51" customWidth="1"/>
    <col min="14" max="14" width="1.375" style="51" customWidth="1"/>
    <col min="15" max="15" width="12" style="51"/>
    <col min="16" max="17" width="18.125" style="51" bestFit="1" customWidth="1"/>
    <col min="18" max="18" width="14" style="51" bestFit="1" customWidth="1"/>
    <col min="19" max="16384" width="12" style="51"/>
  </cols>
  <sheetData>
    <row r="1" spans="1:13" ht="26.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6.1" customHeight="1">
      <c r="A2" s="204" t="s">
        <v>89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6.1" customHeight="1">
      <c r="A3" s="211" t="s">
        <v>235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6.1" customHeight="1">
      <c r="A4" s="205" t="s">
        <v>211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6.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26.1" customHeight="1">
      <c r="A6" s="61"/>
      <c r="B6" s="61"/>
      <c r="C6" s="61"/>
      <c r="D6" s="61"/>
      <c r="E6" s="61"/>
      <c r="F6" s="61"/>
      <c r="G6" s="206" t="s">
        <v>2</v>
      </c>
      <c r="H6" s="206"/>
      <c r="I6" s="206"/>
      <c r="J6" s="206"/>
      <c r="K6" s="206"/>
      <c r="L6" s="206"/>
      <c r="M6" s="206"/>
    </row>
    <row r="7" spans="1:13" ht="26.1" customHeight="1">
      <c r="A7" s="169"/>
      <c r="B7" s="65"/>
      <c r="C7" s="65"/>
      <c r="D7" s="65"/>
      <c r="E7" s="65"/>
      <c r="F7" s="65"/>
      <c r="G7" s="207" t="s">
        <v>3</v>
      </c>
      <c r="H7" s="207"/>
      <c r="I7" s="207"/>
      <c r="J7" s="170"/>
      <c r="K7" s="207" t="s">
        <v>4</v>
      </c>
      <c r="L7" s="207"/>
      <c r="M7" s="207"/>
    </row>
    <row r="8" spans="1:13" ht="26.1" customHeight="1">
      <c r="A8" s="169"/>
      <c r="B8" s="65"/>
      <c r="C8" s="65"/>
      <c r="D8" s="65"/>
      <c r="E8" s="65"/>
      <c r="F8" s="72" t="s">
        <v>6</v>
      </c>
      <c r="G8" s="171" t="s">
        <v>234</v>
      </c>
      <c r="H8" s="172"/>
      <c r="I8" s="171" t="s">
        <v>236</v>
      </c>
      <c r="J8" s="172"/>
      <c r="K8" s="171" t="s">
        <v>234</v>
      </c>
      <c r="L8" s="172"/>
      <c r="M8" s="171" t="s">
        <v>236</v>
      </c>
    </row>
    <row r="9" spans="1:13" ht="26.1" customHeight="1">
      <c r="A9" s="169"/>
      <c r="B9" s="65"/>
      <c r="C9" s="65"/>
      <c r="D9" s="65"/>
      <c r="E9" s="65"/>
      <c r="F9" s="72"/>
      <c r="G9" s="173"/>
      <c r="H9" s="172"/>
      <c r="I9" s="173"/>
      <c r="J9" s="172"/>
      <c r="K9" s="173"/>
      <c r="L9" s="172"/>
      <c r="M9" s="173"/>
    </row>
    <row r="10" spans="1:13" ht="26.1" customHeight="1">
      <c r="A10" s="81" t="s">
        <v>90</v>
      </c>
      <c r="F10" s="83"/>
      <c r="G10" s="174">
        <v>531856434.81000006</v>
      </c>
      <c r="H10" s="4"/>
      <c r="I10" s="175">
        <v>582927677.76999986</v>
      </c>
      <c r="J10" s="176"/>
      <c r="K10" s="4">
        <v>0</v>
      </c>
      <c r="L10" s="4"/>
      <c r="M10" s="4">
        <v>0</v>
      </c>
    </row>
    <row r="11" spans="1:13" ht="26.1" customHeight="1">
      <c r="A11" s="81" t="s">
        <v>91</v>
      </c>
      <c r="F11" s="83"/>
      <c r="G11" s="174">
        <v>0</v>
      </c>
      <c r="H11" s="4"/>
      <c r="I11" s="175">
        <v>110341.14000000001</v>
      </c>
      <c r="J11" s="176"/>
      <c r="K11" s="4">
        <v>0</v>
      </c>
      <c r="L11" s="4"/>
      <c r="M11" s="4">
        <v>0</v>
      </c>
    </row>
    <row r="12" spans="1:13" ht="26.1" customHeight="1">
      <c r="A12" s="81" t="s">
        <v>92</v>
      </c>
      <c r="B12" s="65"/>
      <c r="C12" s="65"/>
      <c r="D12" s="65"/>
      <c r="E12" s="65"/>
      <c r="F12" s="76" t="s">
        <v>93</v>
      </c>
      <c r="G12" s="177">
        <v>0</v>
      </c>
      <c r="H12" s="8"/>
      <c r="I12" s="178">
        <v>0</v>
      </c>
      <c r="J12" s="179"/>
      <c r="K12" s="180">
        <v>144823241.88999999</v>
      </c>
      <c r="L12" s="8"/>
      <c r="M12" s="180">
        <v>60920468.100000024</v>
      </c>
    </row>
    <row r="13" spans="1:13" ht="26.1" customHeight="1">
      <c r="A13" s="81"/>
      <c r="B13" s="81" t="s">
        <v>94</v>
      </c>
      <c r="C13" s="81"/>
      <c r="D13" s="81"/>
      <c r="E13" s="81"/>
      <c r="F13" s="181"/>
      <c r="G13" s="182">
        <f>SUM(G10:G12)</f>
        <v>531856434.81000006</v>
      </c>
      <c r="H13" s="53"/>
      <c r="I13" s="183">
        <f>SUM(I10:I12)</f>
        <v>583038018.90999985</v>
      </c>
      <c r="J13" s="176"/>
      <c r="K13" s="182">
        <f>SUM(K10:K12)</f>
        <v>144823241.88999999</v>
      </c>
      <c r="L13" s="4"/>
      <c r="M13" s="182">
        <f>SUM(M10:M12)</f>
        <v>60920468.100000024</v>
      </c>
    </row>
    <row r="14" spans="1:13" ht="26.1" customHeight="1">
      <c r="A14" s="81" t="s">
        <v>95</v>
      </c>
      <c r="F14" s="184"/>
      <c r="G14" s="53">
        <v>-376939569.23000014</v>
      </c>
      <c r="H14" s="7"/>
      <c r="I14" s="185">
        <v>-375724851.74999994</v>
      </c>
      <c r="J14" s="176"/>
      <c r="K14" s="7">
        <v>0</v>
      </c>
      <c r="L14" s="7"/>
      <c r="M14" s="7">
        <v>0</v>
      </c>
    </row>
    <row r="15" spans="1:13" ht="26.1" customHeight="1">
      <c r="A15" s="81" t="s">
        <v>96</v>
      </c>
      <c r="F15" s="184"/>
      <c r="G15" s="53">
        <v>0</v>
      </c>
      <c r="H15" s="7"/>
      <c r="I15" s="53">
        <v>-3066045.17</v>
      </c>
      <c r="J15" s="176"/>
      <c r="K15" s="7">
        <v>0</v>
      </c>
      <c r="L15" s="7"/>
      <c r="M15" s="7">
        <v>0</v>
      </c>
    </row>
    <row r="16" spans="1:13" ht="26.1" customHeight="1">
      <c r="A16" s="81"/>
      <c r="B16" s="51" t="s">
        <v>97</v>
      </c>
      <c r="F16" s="184"/>
      <c r="G16" s="182">
        <f>SUM(G14:G15)</f>
        <v>-376939569.23000014</v>
      </c>
      <c r="H16" s="53"/>
      <c r="I16" s="182">
        <f>SUM(I14:I15)</f>
        <v>-378790896.91999996</v>
      </c>
      <c r="J16" s="176"/>
      <c r="K16" s="182">
        <f>SUM(K14:K15)</f>
        <v>0</v>
      </c>
      <c r="L16" s="4"/>
      <c r="M16" s="182">
        <f>SUM(M14:M15)</f>
        <v>0</v>
      </c>
    </row>
    <row r="17" spans="1:13" ht="26.1" customHeight="1">
      <c r="A17" s="58" t="s">
        <v>98</v>
      </c>
      <c r="F17" s="49"/>
      <c r="G17" s="186">
        <f>+G13+G16</f>
        <v>154916865.57999992</v>
      </c>
      <c r="H17" s="53"/>
      <c r="I17" s="186">
        <f>+I13+I16</f>
        <v>204247121.98999989</v>
      </c>
      <c r="J17" s="176"/>
      <c r="K17" s="187">
        <f>+K13+K16</f>
        <v>144823241.88999999</v>
      </c>
      <c r="L17" s="4"/>
      <c r="M17" s="187">
        <f>+M13+M16</f>
        <v>60920468.100000024</v>
      </c>
    </row>
    <row r="18" spans="1:13" ht="26.1" customHeight="1">
      <c r="A18" s="51" t="s">
        <v>99</v>
      </c>
      <c r="F18" s="76"/>
      <c r="G18" s="186">
        <v>2430287.4100000011</v>
      </c>
      <c r="H18" s="53"/>
      <c r="I18" s="186">
        <v>3786428.5800000047</v>
      </c>
      <c r="J18" s="176"/>
      <c r="K18" s="186">
        <v>2166588.3200000003</v>
      </c>
      <c r="L18" s="53"/>
      <c r="M18" s="186">
        <v>3317905.6500000041</v>
      </c>
    </row>
    <row r="19" spans="1:13" ht="26.1" customHeight="1">
      <c r="A19" s="51" t="s">
        <v>100</v>
      </c>
      <c r="F19" s="76"/>
      <c r="G19" s="188">
        <v>-54419913.409999989</v>
      </c>
      <c r="H19" s="53"/>
      <c r="I19" s="188">
        <v>-52256974.090000018</v>
      </c>
      <c r="J19" s="176"/>
      <c r="K19" s="188">
        <v>-40895491.310000002</v>
      </c>
      <c r="L19" s="53"/>
      <c r="M19" s="188">
        <v>-28086939.180000003</v>
      </c>
    </row>
    <row r="20" spans="1:13" ht="26.1" customHeight="1">
      <c r="A20" s="51" t="s">
        <v>228</v>
      </c>
      <c r="F20" s="76"/>
      <c r="G20" s="189">
        <v>0</v>
      </c>
      <c r="H20" s="53"/>
      <c r="I20" s="189">
        <v>0</v>
      </c>
      <c r="J20" s="176"/>
      <c r="K20" s="189">
        <v>0</v>
      </c>
      <c r="L20" s="53"/>
      <c r="M20" s="189">
        <v>0</v>
      </c>
    </row>
    <row r="21" spans="1:13" ht="26.1" customHeight="1">
      <c r="A21" s="58" t="s">
        <v>101</v>
      </c>
      <c r="F21" s="83"/>
      <c r="G21" s="53">
        <f>SUM(G17:G20)</f>
        <v>102927239.57999992</v>
      </c>
      <c r="H21" s="53"/>
      <c r="I21" s="53">
        <f>SUM(I17:I20)</f>
        <v>155776576.4799999</v>
      </c>
      <c r="J21" s="53"/>
      <c r="K21" s="53">
        <f>SUM(K17:K20)</f>
        <v>106094338.89999998</v>
      </c>
      <c r="L21" s="53"/>
      <c r="M21" s="53">
        <f>SUM(M17:M20)</f>
        <v>36151434.570000023</v>
      </c>
    </row>
    <row r="22" spans="1:13" ht="26.1" customHeight="1">
      <c r="A22" s="81" t="s">
        <v>102</v>
      </c>
      <c r="F22" s="76"/>
      <c r="G22" s="53">
        <v>22452642.650000006</v>
      </c>
      <c r="H22" s="7"/>
      <c r="I22" s="53">
        <v>18540438.670000013</v>
      </c>
      <c r="J22" s="176"/>
      <c r="K22" s="53">
        <v>19032720.5</v>
      </c>
      <c r="L22" s="53"/>
      <c r="M22" s="7">
        <v>20531005</v>
      </c>
    </row>
    <row r="23" spans="1:13" ht="26.1" customHeight="1">
      <c r="A23" s="81" t="s">
        <v>103</v>
      </c>
      <c r="F23" s="83"/>
      <c r="G23" s="53">
        <v>-46996935.529999994</v>
      </c>
      <c r="H23" s="7"/>
      <c r="I23" s="53">
        <v>-51242540.74999997</v>
      </c>
      <c r="J23" s="176"/>
      <c r="K23" s="53">
        <v>-16849114.740000002</v>
      </c>
      <c r="L23" s="53"/>
      <c r="M23" s="7">
        <v>-24279058.699999996</v>
      </c>
    </row>
    <row r="24" spans="1:13" ht="26.1" customHeight="1">
      <c r="A24" s="81" t="s">
        <v>232</v>
      </c>
      <c r="F24" s="83"/>
      <c r="G24" s="53"/>
      <c r="H24" s="7"/>
      <c r="I24" s="53"/>
      <c r="J24" s="176"/>
      <c r="K24" s="53"/>
      <c r="L24" s="53"/>
      <c r="M24" s="7"/>
    </row>
    <row r="25" spans="1:13" ht="26.1" customHeight="1">
      <c r="A25" s="81"/>
      <c r="B25" s="51" t="s">
        <v>230</v>
      </c>
      <c r="F25" s="76"/>
      <c r="G25" s="190">
        <v>-13866431.029999994</v>
      </c>
      <c r="H25" s="7"/>
      <c r="I25" s="190">
        <v>-3487650.2799999993</v>
      </c>
      <c r="J25" s="176"/>
      <c r="K25" s="190">
        <v>0</v>
      </c>
      <c r="L25" s="53"/>
      <c r="M25" s="191">
        <v>0</v>
      </c>
    </row>
    <row r="26" spans="1:13" ht="26.1" customHeight="1">
      <c r="A26" s="50" t="s">
        <v>104</v>
      </c>
      <c r="B26" s="81"/>
      <c r="C26" s="81"/>
      <c r="D26" s="81"/>
      <c r="E26" s="81"/>
      <c r="F26" s="181"/>
      <c r="G26" s="192">
        <f>SUM(G21:G25)</f>
        <v>64516515.669999935</v>
      </c>
      <c r="H26" s="4"/>
      <c r="I26" s="192">
        <f>SUM(I21:I25)</f>
        <v>119586824.11999995</v>
      </c>
      <c r="J26" s="176"/>
      <c r="K26" s="53">
        <f>SUM(K21:K25)</f>
        <v>108277944.65999997</v>
      </c>
      <c r="L26" s="53"/>
      <c r="M26" s="53">
        <f>SUM(M21:M25)</f>
        <v>32403380.870000027</v>
      </c>
    </row>
    <row r="27" spans="1:13" ht="26.1" customHeight="1">
      <c r="A27" s="81" t="s">
        <v>105</v>
      </c>
      <c r="F27" s="83">
        <v>33</v>
      </c>
      <c r="G27" s="190">
        <v>-6557150.3340000007</v>
      </c>
      <c r="H27" s="53"/>
      <c r="I27" s="191">
        <v>-4580754.0299999993</v>
      </c>
      <c r="J27" s="57"/>
      <c r="K27" s="190">
        <v>0</v>
      </c>
      <c r="L27" s="53"/>
      <c r="M27" s="191">
        <v>0</v>
      </c>
    </row>
    <row r="28" spans="1:13" ht="26.1" customHeight="1">
      <c r="A28" s="50" t="s">
        <v>212</v>
      </c>
      <c r="B28" s="81"/>
      <c r="C28" s="81"/>
      <c r="D28" s="81"/>
      <c r="E28" s="81"/>
      <c r="F28" s="81"/>
      <c r="G28" s="193">
        <f>SUM(G26:G27)</f>
        <v>57959365.335999936</v>
      </c>
      <c r="H28" s="53"/>
      <c r="I28" s="193">
        <f>SUM(I26:I27)</f>
        <v>115006070.08999994</v>
      </c>
      <c r="J28" s="57"/>
      <c r="K28" s="194">
        <f>SUM(K26:K27)</f>
        <v>108277944.65999997</v>
      </c>
      <c r="L28" s="53"/>
      <c r="M28" s="194">
        <f>SUM(M26:M27)</f>
        <v>32403380.870000027</v>
      </c>
    </row>
    <row r="29" spans="1:13" ht="26.1" customHeight="1">
      <c r="A29" s="50" t="s">
        <v>106</v>
      </c>
      <c r="B29" s="81"/>
      <c r="C29" s="81"/>
      <c r="D29" s="81"/>
      <c r="E29" s="81"/>
      <c r="F29" s="81"/>
      <c r="G29" s="192"/>
      <c r="H29" s="53"/>
      <c r="I29" s="192"/>
      <c r="J29" s="57"/>
      <c r="K29" s="53"/>
      <c r="L29" s="53"/>
      <c r="M29" s="53"/>
    </row>
    <row r="30" spans="1:13" ht="26.1" customHeight="1">
      <c r="A30" s="50"/>
      <c r="B30" s="81" t="s">
        <v>216</v>
      </c>
      <c r="C30" s="81"/>
      <c r="D30" s="81"/>
      <c r="E30" s="81"/>
      <c r="F30" s="81"/>
      <c r="G30" s="192">
        <v>0</v>
      </c>
      <c r="H30" s="53"/>
      <c r="I30" s="192">
        <v>0</v>
      </c>
      <c r="J30" s="57"/>
      <c r="K30" s="53">
        <v>0</v>
      </c>
      <c r="L30" s="53"/>
      <c r="M30" s="53">
        <v>0</v>
      </c>
    </row>
    <row r="31" spans="1:13" ht="26.1" customHeight="1" thickBot="1">
      <c r="A31" s="50" t="s">
        <v>213</v>
      </c>
      <c r="B31" s="81"/>
      <c r="C31" s="81"/>
      <c r="D31" s="81"/>
      <c r="E31" s="81"/>
      <c r="F31" s="81"/>
      <c r="G31" s="195">
        <f>SUM(G28:G30)</f>
        <v>57959365.335999936</v>
      </c>
      <c r="H31" s="53"/>
      <c r="I31" s="195">
        <f>SUM(I28:I30)</f>
        <v>115006070.08999994</v>
      </c>
      <c r="J31" s="57"/>
      <c r="K31" s="195">
        <f>SUM(K28:K30)</f>
        <v>108277944.65999997</v>
      </c>
      <c r="L31" s="53"/>
      <c r="M31" s="195">
        <f>SUM(M28:M30)</f>
        <v>32403380.870000027</v>
      </c>
    </row>
    <row r="32" spans="1:13" ht="26.1" customHeight="1" thickTop="1">
      <c r="G32" s="47"/>
      <c r="H32" s="5"/>
      <c r="I32" s="47"/>
      <c r="J32" s="53"/>
      <c r="K32" s="47"/>
      <c r="L32" s="5"/>
      <c r="M32" s="47"/>
    </row>
    <row r="33" spans="1:13" ht="26.1" customHeight="1">
      <c r="G33" s="47"/>
      <c r="H33" s="5"/>
      <c r="I33" s="47"/>
      <c r="J33" s="53"/>
      <c r="K33" s="47"/>
      <c r="L33" s="5"/>
      <c r="M33" s="47"/>
    </row>
    <row r="34" spans="1:13" ht="26.1" customHeight="1">
      <c r="A34" s="196" t="s">
        <v>42</v>
      </c>
      <c r="G34" s="47"/>
      <c r="H34" s="5"/>
      <c r="I34" s="47"/>
      <c r="J34" s="197"/>
      <c r="K34" s="16"/>
      <c r="L34" s="5"/>
      <c r="M34" s="47"/>
    </row>
    <row r="35" spans="1:13" ht="26.1" customHeight="1">
      <c r="A35" s="196"/>
      <c r="G35" s="47"/>
      <c r="H35" s="5"/>
      <c r="I35" s="47"/>
      <c r="J35" s="197"/>
      <c r="K35" s="16"/>
      <c r="L35" s="5"/>
      <c r="M35" s="47"/>
    </row>
    <row r="36" spans="1:13" ht="26.1" customHeight="1">
      <c r="G36" s="47"/>
      <c r="H36" s="5"/>
      <c r="I36" s="47"/>
      <c r="J36" s="53"/>
      <c r="K36" s="47"/>
      <c r="L36" s="5"/>
      <c r="M36" s="47"/>
    </row>
    <row r="37" spans="1:13" ht="26.1" customHeight="1">
      <c r="D37" s="86" t="s">
        <v>107</v>
      </c>
      <c r="F37" s="47"/>
      <c r="H37" s="5"/>
      <c r="I37" s="47"/>
      <c r="J37" s="53"/>
      <c r="K37" s="47"/>
      <c r="L37" s="5"/>
      <c r="M37" s="47"/>
    </row>
    <row r="38" spans="1:13" ht="26.1" customHeight="1">
      <c r="D38" s="86" t="s">
        <v>108</v>
      </c>
      <c r="F38" s="47"/>
      <c r="H38" s="5"/>
      <c r="I38" s="47"/>
      <c r="J38" s="53"/>
      <c r="K38" s="47"/>
      <c r="L38" s="5"/>
      <c r="M38" s="47"/>
    </row>
    <row r="39" spans="1:13" ht="26.1" customHeight="1">
      <c r="A39" s="209" t="s">
        <v>43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</row>
    <row r="40" spans="1:13" ht="26.1" customHeight="1">
      <c r="A40" s="204" t="s">
        <v>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6.1" customHeight="1">
      <c r="A41" s="204" t="s">
        <v>109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6.1" customHeight="1">
      <c r="A42" s="211" t="str">
        <f>+A3</f>
        <v>สำหรับงวดสามเดือน สิ้นสุดวันที่ 30 มิถุนายน 2568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6.1" customHeight="1">
      <c r="A43" s="205" t="s">
        <v>211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6.1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ht="26.1" customHeight="1">
      <c r="A45" s="61"/>
      <c r="B45" s="61"/>
      <c r="C45" s="61"/>
      <c r="D45" s="61"/>
      <c r="E45" s="61"/>
      <c r="F45" s="61"/>
      <c r="G45" s="206" t="s">
        <v>2</v>
      </c>
      <c r="H45" s="206"/>
      <c r="I45" s="206"/>
      <c r="J45" s="206"/>
      <c r="K45" s="206"/>
      <c r="L45" s="206"/>
      <c r="M45" s="206"/>
    </row>
    <row r="46" spans="1:13" ht="26.1" customHeight="1">
      <c r="A46" s="169"/>
      <c r="B46" s="65"/>
      <c r="C46" s="65"/>
      <c r="D46" s="65"/>
      <c r="E46" s="65"/>
      <c r="F46" s="65"/>
      <c r="G46" s="207" t="s">
        <v>3</v>
      </c>
      <c r="H46" s="207"/>
      <c r="I46" s="207"/>
      <c r="J46" s="170"/>
      <c r="K46" s="207" t="s">
        <v>4</v>
      </c>
      <c r="L46" s="207"/>
      <c r="M46" s="207"/>
    </row>
    <row r="47" spans="1:13" ht="26.1" customHeight="1">
      <c r="A47" s="169"/>
      <c r="B47" s="65"/>
      <c r="C47" s="65"/>
      <c r="D47" s="65"/>
      <c r="E47" s="65"/>
      <c r="F47" s="72" t="s">
        <v>6</v>
      </c>
      <c r="G47" s="171" t="str">
        <f>+G8</f>
        <v>30 มิถุนายน 2568</v>
      </c>
      <c r="H47" s="172"/>
      <c r="I47" s="171" t="str">
        <f>+I8</f>
        <v>30 มิถุนายน 2567</v>
      </c>
      <c r="J47" s="172"/>
      <c r="K47" s="171" t="str">
        <f>++K8</f>
        <v>30 มิถุนายน 2568</v>
      </c>
      <c r="L47" s="172"/>
      <c r="M47" s="171" t="str">
        <f>+M8</f>
        <v>30 มิถุนายน 2567</v>
      </c>
    </row>
    <row r="48" spans="1:13" ht="26.1" customHeight="1">
      <c r="A48" s="169"/>
      <c r="B48" s="65"/>
      <c r="C48" s="65"/>
      <c r="D48" s="65"/>
      <c r="E48" s="65"/>
      <c r="F48" s="72"/>
      <c r="G48" s="173"/>
      <c r="H48" s="172"/>
      <c r="I48" s="173"/>
      <c r="J48" s="172"/>
      <c r="K48" s="173"/>
      <c r="L48" s="172"/>
      <c r="M48" s="173"/>
    </row>
    <row r="49" spans="1:13" ht="26.1" customHeight="1">
      <c r="A49" s="58" t="s">
        <v>110</v>
      </c>
      <c r="B49" s="50"/>
      <c r="C49" s="50"/>
      <c r="D49" s="50"/>
      <c r="E49" s="50"/>
      <c r="F49" s="50"/>
      <c r="G49" s="56"/>
      <c r="H49" s="56"/>
      <c r="I49" s="56"/>
      <c r="J49" s="53"/>
      <c r="K49" s="56"/>
      <c r="L49" s="56"/>
      <c r="M49" s="56"/>
    </row>
    <row r="50" spans="1:13" ht="26.1" customHeight="1">
      <c r="A50" s="51" t="s">
        <v>111</v>
      </c>
      <c r="G50" s="5">
        <f>+G52-G51</f>
        <v>31433300.025999933</v>
      </c>
      <c r="H50" s="5"/>
      <c r="I50" s="5">
        <f>+I52-I51</f>
        <v>85676071.419999942</v>
      </c>
      <c r="J50" s="53"/>
      <c r="K50" s="53">
        <f>+K52-K51</f>
        <v>108277944.65999997</v>
      </c>
      <c r="L50" s="53"/>
      <c r="M50" s="53">
        <f>+M52-M51</f>
        <v>32403380.870000027</v>
      </c>
    </row>
    <row r="51" spans="1:13" ht="26.1" customHeight="1">
      <c r="A51" s="51" t="s">
        <v>112</v>
      </c>
      <c r="G51" s="5">
        <v>26526065.310000002</v>
      </c>
      <c r="H51" s="56"/>
      <c r="I51" s="5">
        <v>29329998.670000002</v>
      </c>
      <c r="J51" s="53"/>
      <c r="K51" s="198">
        <v>0</v>
      </c>
      <c r="L51" s="9"/>
      <c r="M51" s="198">
        <v>0</v>
      </c>
    </row>
    <row r="52" spans="1:13" ht="26.1" customHeight="1" thickBot="1">
      <c r="A52" s="51" t="s">
        <v>214</v>
      </c>
      <c r="G52" s="199">
        <f>+G28</f>
        <v>57959365.335999936</v>
      </c>
      <c r="H52" s="5"/>
      <c r="I52" s="199">
        <f>+I28</f>
        <v>115006070.08999994</v>
      </c>
      <c r="J52" s="53"/>
      <c r="K52" s="199">
        <f>+K28</f>
        <v>108277944.65999997</v>
      </c>
      <c r="L52" s="5"/>
      <c r="M52" s="199">
        <f>+M28</f>
        <v>32403380.870000027</v>
      </c>
    </row>
    <row r="53" spans="1:13" ht="26.1" customHeight="1" thickTop="1">
      <c r="A53" s="58" t="s">
        <v>113</v>
      </c>
      <c r="B53" s="50"/>
      <c r="C53" s="50"/>
      <c r="D53" s="50"/>
      <c r="E53" s="50"/>
      <c r="F53" s="50"/>
      <c r="G53" s="56"/>
      <c r="H53" s="56"/>
      <c r="I53" s="56"/>
      <c r="J53" s="53"/>
      <c r="K53" s="56"/>
      <c r="L53" s="56"/>
      <c r="M53" s="56"/>
    </row>
    <row r="54" spans="1:13" ht="26.1" customHeight="1">
      <c r="A54" s="51" t="s">
        <v>111</v>
      </c>
      <c r="G54" s="5">
        <f>+G56-G55</f>
        <v>31433300.025999933</v>
      </c>
      <c r="H54" s="5"/>
      <c r="I54" s="5">
        <f>+I56-I55</f>
        <v>85676071.419999942</v>
      </c>
      <c r="J54" s="53"/>
      <c r="K54" s="53">
        <f>+K56-K55</f>
        <v>108277944.65999997</v>
      </c>
      <c r="L54" s="53"/>
      <c r="M54" s="5">
        <f>+M56-M55</f>
        <v>32403380.870000027</v>
      </c>
    </row>
    <row r="55" spans="1:13" ht="26.1" customHeight="1">
      <c r="A55" s="51" t="s">
        <v>112</v>
      </c>
      <c r="G55" s="198">
        <v>26526065.310000002</v>
      </c>
      <c r="H55" s="56"/>
      <c r="I55" s="198">
        <v>29329998.670000002</v>
      </c>
      <c r="J55" s="53"/>
      <c r="K55" s="198">
        <v>0</v>
      </c>
      <c r="L55" s="9"/>
      <c r="M55" s="198">
        <v>0</v>
      </c>
    </row>
    <row r="56" spans="1:13" ht="26.1" customHeight="1" thickBot="1">
      <c r="A56" s="51" t="s">
        <v>215</v>
      </c>
      <c r="G56" s="199">
        <f>G31</f>
        <v>57959365.335999936</v>
      </c>
      <c r="H56" s="5"/>
      <c r="I56" s="199">
        <f>+I31</f>
        <v>115006070.08999994</v>
      </c>
      <c r="J56" s="53"/>
      <c r="K56" s="199">
        <f>K31</f>
        <v>108277944.65999997</v>
      </c>
      <c r="L56" s="5"/>
      <c r="M56" s="199">
        <f>M31</f>
        <v>32403380.870000027</v>
      </c>
    </row>
    <row r="57" spans="1:13" ht="26.1" customHeight="1" thickTop="1">
      <c r="A57" s="58" t="s">
        <v>114</v>
      </c>
      <c r="J57" s="78"/>
    </row>
    <row r="58" spans="1:13" ht="26.1" customHeight="1">
      <c r="A58" s="58" t="s">
        <v>115</v>
      </c>
      <c r="J58" s="78"/>
    </row>
    <row r="59" spans="1:13" ht="26.1" customHeight="1">
      <c r="A59" s="58" t="s">
        <v>116</v>
      </c>
      <c r="B59" s="81"/>
      <c r="C59" s="81"/>
      <c r="D59" s="81"/>
      <c r="E59" s="81"/>
      <c r="F59" s="76" t="s">
        <v>82</v>
      </c>
      <c r="G59" s="2">
        <f>G50/401200000</f>
        <v>7.8348205448653868E-2</v>
      </c>
      <c r="H59" s="2"/>
      <c r="I59" s="2">
        <f>I50/401200000</f>
        <v>0.2135495299601195</v>
      </c>
      <c r="J59" s="2"/>
      <c r="K59" s="2">
        <f>K50/401200000</f>
        <v>0.26988520603190419</v>
      </c>
      <c r="L59" s="2">
        <f>L50/401200000</f>
        <v>0</v>
      </c>
      <c r="M59" s="2">
        <f>M50/401200000</f>
        <v>8.0766153713858493E-2</v>
      </c>
    </row>
    <row r="60" spans="1:13" ht="26.1" customHeight="1">
      <c r="B60" s="51" t="s">
        <v>117</v>
      </c>
      <c r="G60" s="6">
        <v>401200000</v>
      </c>
      <c r="H60" s="6"/>
      <c r="I60" s="6">
        <v>401200000</v>
      </c>
      <c r="J60" s="10"/>
      <c r="K60" s="6">
        <v>401200000</v>
      </c>
      <c r="L60" s="6"/>
      <c r="M60" s="6">
        <v>401200000</v>
      </c>
    </row>
    <row r="61" spans="1:13" ht="26.1" customHeight="1">
      <c r="G61" s="200"/>
      <c r="I61" s="200"/>
      <c r="K61" s="200"/>
      <c r="M61" s="200"/>
    </row>
    <row r="62" spans="1:13" ht="26.1" customHeight="1">
      <c r="G62" s="200"/>
      <c r="I62" s="200"/>
      <c r="K62" s="200"/>
      <c r="M62" s="200"/>
    </row>
    <row r="63" spans="1:13" ht="26.1" customHeight="1">
      <c r="G63" s="200"/>
      <c r="I63" s="200"/>
      <c r="K63" s="200"/>
      <c r="M63" s="200"/>
    </row>
    <row r="64" spans="1:13" ht="26.1" customHeight="1">
      <c r="G64" s="200"/>
      <c r="I64" s="200"/>
      <c r="K64" s="200"/>
      <c r="M64" s="200"/>
    </row>
    <row r="65" spans="1:13" ht="26.1" customHeight="1">
      <c r="G65" s="200"/>
      <c r="I65" s="200"/>
      <c r="K65" s="200"/>
      <c r="M65" s="200"/>
    </row>
    <row r="66" spans="1:13" ht="26.1" customHeight="1">
      <c r="G66" s="200"/>
      <c r="I66" s="200"/>
      <c r="K66" s="200"/>
      <c r="M66" s="200"/>
    </row>
    <row r="67" spans="1:13" ht="26.1" customHeight="1">
      <c r="A67" s="196" t="s">
        <v>42</v>
      </c>
      <c r="G67" s="200"/>
      <c r="I67" s="200"/>
      <c r="K67" s="200"/>
      <c r="M67" s="200"/>
    </row>
    <row r="68" spans="1:13" ht="26.1" customHeight="1">
      <c r="G68" s="200"/>
      <c r="I68" s="200"/>
      <c r="K68" s="200"/>
      <c r="M68" s="200"/>
    </row>
    <row r="69" spans="1:13" ht="26.1" customHeight="1">
      <c r="G69" s="200"/>
      <c r="I69" s="200"/>
      <c r="K69" s="200"/>
      <c r="M69" s="200"/>
    </row>
    <row r="70" spans="1:13" ht="26.1" customHeight="1">
      <c r="G70" s="200"/>
      <c r="I70" s="200"/>
      <c r="K70" s="200"/>
      <c r="M70" s="200"/>
    </row>
    <row r="71" spans="1:13" ht="26.1" customHeight="1">
      <c r="D71" s="86" t="s">
        <v>107</v>
      </c>
      <c r="F71" s="47"/>
      <c r="G71" s="47"/>
      <c r="H71" s="86"/>
    </row>
    <row r="72" spans="1:13" ht="26.1" customHeight="1">
      <c r="D72" s="86" t="s">
        <v>108</v>
      </c>
      <c r="F72" s="47"/>
      <c r="G72" s="47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51" customFormat="1" ht="25.5" customHeight="1"/>
    <row r="82" s="51" customFormat="1" ht="25.5" customHeight="1"/>
    <row r="83" s="51" customFormat="1" ht="25.5" customHeight="1"/>
    <row r="84" s="51" customFormat="1" ht="25.5" customHeight="1"/>
    <row r="85" s="51" customFormat="1" ht="25.5" customHeight="1"/>
  </sheetData>
  <mergeCells count="15">
    <mergeCell ref="G46:I46"/>
    <mergeCell ref="K46:M46"/>
    <mergeCell ref="A39:M39"/>
    <mergeCell ref="A40:M40"/>
    <mergeCell ref="A41:M41"/>
    <mergeCell ref="A42:M42"/>
    <mergeCell ref="A43:M43"/>
    <mergeCell ref="G45:M45"/>
    <mergeCell ref="G7:I7"/>
    <mergeCell ref="K7:M7"/>
    <mergeCell ref="A1:M1"/>
    <mergeCell ref="A2:M2"/>
    <mergeCell ref="A3:M3"/>
    <mergeCell ref="A4:M4"/>
    <mergeCell ref="G6:M6"/>
  </mergeCells>
  <pageMargins left="0.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5"/>
  <sheetViews>
    <sheetView view="pageBreakPreview" topLeftCell="A57" zoomScale="90" zoomScaleNormal="80" zoomScaleSheetLayoutView="90" workbookViewId="0">
      <selection activeCell="G44" sqref="G44"/>
    </sheetView>
  </sheetViews>
  <sheetFormatPr defaultColWidth="12" defaultRowHeight="21.6"/>
  <cols>
    <col min="1" max="4" width="9.375" style="51" customWidth="1"/>
    <col min="5" max="5" width="7.875" style="51" customWidth="1"/>
    <col min="6" max="6" width="9.375" style="51" customWidth="1"/>
    <col min="7" max="7" width="18.875" style="51" customWidth="1"/>
    <col min="8" max="8" width="1.125" style="51" customWidth="1"/>
    <col min="9" max="9" width="18.875" style="51" customWidth="1"/>
    <col min="10" max="10" width="1.125" style="51" customWidth="1"/>
    <col min="11" max="11" width="18.875" style="51" customWidth="1"/>
    <col min="12" max="12" width="1.125" style="51" customWidth="1"/>
    <col min="13" max="13" width="18.875" style="51" customWidth="1"/>
    <col min="14" max="14" width="1.375" style="51" customWidth="1"/>
    <col min="15" max="15" width="12" style="51"/>
    <col min="16" max="17" width="18.125" style="51" bestFit="1" customWidth="1"/>
    <col min="18" max="18" width="14" style="51" bestFit="1" customWidth="1"/>
    <col min="19" max="16384" width="12" style="51"/>
  </cols>
  <sheetData>
    <row r="1" spans="1:13" ht="26.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6.1" customHeight="1">
      <c r="A2" s="204" t="s">
        <v>89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6.1" customHeight="1">
      <c r="A3" s="211" t="s">
        <v>237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6.1" customHeight="1">
      <c r="A4" s="205" t="s">
        <v>211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6.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26.1" customHeight="1">
      <c r="A6" s="61"/>
      <c r="B6" s="61"/>
      <c r="C6" s="61"/>
      <c r="D6" s="61"/>
      <c r="E6" s="61"/>
      <c r="F6" s="61"/>
      <c r="G6" s="206" t="s">
        <v>2</v>
      </c>
      <c r="H6" s="206"/>
      <c r="I6" s="206"/>
      <c r="J6" s="206"/>
      <c r="K6" s="206"/>
      <c r="L6" s="206"/>
      <c r="M6" s="206"/>
    </row>
    <row r="7" spans="1:13" ht="26.1" customHeight="1">
      <c r="A7" s="169"/>
      <c r="B7" s="65"/>
      <c r="C7" s="65"/>
      <c r="D7" s="65"/>
      <c r="E7" s="65"/>
      <c r="F7" s="65"/>
      <c r="G7" s="207" t="s">
        <v>3</v>
      </c>
      <c r="H7" s="207"/>
      <c r="I7" s="207"/>
      <c r="J7" s="170"/>
      <c r="K7" s="207" t="s">
        <v>4</v>
      </c>
      <c r="L7" s="207"/>
      <c r="M7" s="207"/>
    </row>
    <row r="8" spans="1:13" ht="26.1" customHeight="1">
      <c r="A8" s="169"/>
      <c r="B8" s="65"/>
      <c r="C8" s="65"/>
      <c r="D8" s="65"/>
      <c r="E8" s="65"/>
      <c r="F8" s="72" t="s">
        <v>6</v>
      </c>
      <c r="G8" s="171" t="str">
        <f>'กำไรขาดทุน 3 เดือน'!G8</f>
        <v>30 มิถุนายน 2568</v>
      </c>
      <c r="H8" s="172"/>
      <c r="I8" s="171" t="str">
        <f>'กำไรขาดทุน 3 เดือน'!I8</f>
        <v>30 มิถุนายน 2567</v>
      </c>
      <c r="J8" s="172"/>
      <c r="K8" s="171" t="str">
        <f>'กำไรขาดทุน 3 เดือน'!K8</f>
        <v>30 มิถุนายน 2568</v>
      </c>
      <c r="L8" s="172"/>
      <c r="M8" s="171" t="str">
        <f>'กำไรขาดทุน 3 เดือน'!M8</f>
        <v>30 มิถุนายน 2567</v>
      </c>
    </row>
    <row r="9" spans="1:13" ht="26.1" customHeight="1">
      <c r="A9" s="169"/>
      <c r="B9" s="65"/>
      <c r="C9" s="65"/>
      <c r="D9" s="65"/>
      <c r="E9" s="65"/>
      <c r="F9" s="72"/>
      <c r="G9" s="173"/>
      <c r="H9" s="172"/>
      <c r="I9" s="173"/>
      <c r="J9" s="172"/>
      <c r="K9" s="173"/>
      <c r="L9" s="172"/>
      <c r="M9" s="173"/>
    </row>
    <row r="10" spans="1:13" ht="26.1" customHeight="1">
      <c r="A10" s="81" t="s">
        <v>90</v>
      </c>
      <c r="F10" s="83">
        <v>31</v>
      </c>
      <c r="G10" s="174">
        <v>1134821738.9000001</v>
      </c>
      <c r="H10" s="4"/>
      <c r="I10" s="175">
        <v>1185201087.9099998</v>
      </c>
      <c r="J10" s="176"/>
      <c r="K10" s="4">
        <v>0</v>
      </c>
      <c r="L10" s="4"/>
      <c r="M10" s="4">
        <v>0</v>
      </c>
    </row>
    <row r="11" spans="1:13" ht="26.1" customHeight="1">
      <c r="A11" s="81" t="s">
        <v>91</v>
      </c>
      <c r="F11" s="83"/>
      <c r="G11" s="174">
        <v>0</v>
      </c>
      <c r="H11" s="4"/>
      <c r="I11" s="175">
        <v>277492.46000000002</v>
      </c>
      <c r="J11" s="176"/>
      <c r="K11" s="4">
        <v>0</v>
      </c>
      <c r="L11" s="4"/>
      <c r="M11" s="4">
        <v>0</v>
      </c>
    </row>
    <row r="12" spans="1:13" ht="26.1" customHeight="1">
      <c r="A12" s="81" t="s">
        <v>92</v>
      </c>
      <c r="B12" s="65"/>
      <c r="C12" s="65"/>
      <c r="D12" s="65"/>
      <c r="E12" s="65"/>
      <c r="F12" s="76" t="s">
        <v>93</v>
      </c>
      <c r="G12" s="177">
        <v>0</v>
      </c>
      <c r="H12" s="8"/>
      <c r="I12" s="178">
        <v>0</v>
      </c>
      <c r="J12" s="179"/>
      <c r="K12" s="180">
        <v>219677950.78</v>
      </c>
      <c r="L12" s="8"/>
      <c r="M12" s="180">
        <v>202361438.73000002</v>
      </c>
    </row>
    <row r="13" spans="1:13" ht="26.1" customHeight="1">
      <c r="A13" s="81"/>
      <c r="B13" s="81" t="s">
        <v>94</v>
      </c>
      <c r="C13" s="81"/>
      <c r="D13" s="81"/>
      <c r="E13" s="81"/>
      <c r="F13" s="181"/>
      <c r="G13" s="182">
        <f>SUM(G10:G12)</f>
        <v>1134821738.9000001</v>
      </c>
      <c r="H13" s="53"/>
      <c r="I13" s="183">
        <f>SUM(I10:I12)</f>
        <v>1185478580.3699999</v>
      </c>
      <c r="J13" s="176"/>
      <c r="K13" s="182">
        <f>SUM(K10:K12)</f>
        <v>219677950.78</v>
      </c>
      <c r="L13" s="4"/>
      <c r="M13" s="182">
        <f>SUM(M10:M12)</f>
        <v>202361438.73000002</v>
      </c>
    </row>
    <row r="14" spans="1:13" ht="26.1" customHeight="1">
      <c r="A14" s="81" t="s">
        <v>95</v>
      </c>
      <c r="F14" s="184"/>
      <c r="G14" s="53">
        <v>-773989966.20000005</v>
      </c>
      <c r="H14" s="7"/>
      <c r="I14" s="185">
        <v>-773310175.33999991</v>
      </c>
      <c r="J14" s="176"/>
      <c r="K14" s="7">
        <v>0</v>
      </c>
      <c r="L14" s="7"/>
      <c r="M14" s="7">
        <v>0</v>
      </c>
    </row>
    <row r="15" spans="1:13" ht="26.1" customHeight="1">
      <c r="A15" s="81" t="s">
        <v>96</v>
      </c>
      <c r="F15" s="184"/>
      <c r="G15" s="53">
        <v>0</v>
      </c>
      <c r="H15" s="7"/>
      <c r="I15" s="53">
        <v>-4649353.58</v>
      </c>
      <c r="J15" s="176"/>
      <c r="K15" s="7">
        <v>0</v>
      </c>
      <c r="L15" s="7"/>
      <c r="M15" s="7">
        <v>0</v>
      </c>
    </row>
    <row r="16" spans="1:13" ht="26.1" customHeight="1">
      <c r="A16" s="81"/>
      <c r="B16" s="51" t="s">
        <v>97</v>
      </c>
      <c r="F16" s="184"/>
      <c r="G16" s="182">
        <f>SUM(G14:G15)</f>
        <v>-773989966.20000005</v>
      </c>
      <c r="H16" s="53"/>
      <c r="I16" s="182">
        <f>SUM(I14:I15)</f>
        <v>-777959528.91999996</v>
      </c>
      <c r="J16" s="176"/>
      <c r="K16" s="182">
        <f>SUM(K14:K15)</f>
        <v>0</v>
      </c>
      <c r="L16" s="4"/>
      <c r="M16" s="182">
        <f>SUM(M14:M15)</f>
        <v>0</v>
      </c>
    </row>
    <row r="17" spans="1:13" ht="26.1" customHeight="1">
      <c r="A17" s="58" t="s">
        <v>98</v>
      </c>
      <c r="F17" s="49"/>
      <c r="G17" s="186">
        <f>+G13+G16</f>
        <v>360831772.70000005</v>
      </c>
      <c r="H17" s="53"/>
      <c r="I17" s="186">
        <f>+I13+I16</f>
        <v>407519051.44999993</v>
      </c>
      <c r="J17" s="176"/>
      <c r="K17" s="187">
        <f>+K13+K16</f>
        <v>219677950.78</v>
      </c>
      <c r="L17" s="4"/>
      <c r="M17" s="187">
        <f>+M13+M16</f>
        <v>202361438.73000002</v>
      </c>
    </row>
    <row r="18" spans="1:13" ht="26.1" customHeight="1">
      <c r="A18" s="51" t="s">
        <v>99</v>
      </c>
      <c r="F18" s="76"/>
      <c r="G18" s="186">
        <v>5478481.8200000003</v>
      </c>
      <c r="H18" s="53"/>
      <c r="I18" s="186">
        <v>9293023.1899999995</v>
      </c>
      <c r="J18" s="176"/>
      <c r="K18" s="186">
        <v>4833123.12</v>
      </c>
      <c r="L18" s="53"/>
      <c r="M18" s="186">
        <v>8052753.7200000044</v>
      </c>
    </row>
    <row r="19" spans="1:13" ht="26.1" customHeight="1">
      <c r="A19" s="51" t="s">
        <v>100</v>
      </c>
      <c r="F19" s="76"/>
      <c r="G19" s="188">
        <v>-97318083.719999999</v>
      </c>
      <c r="H19" s="53"/>
      <c r="I19" s="188">
        <v>-88543301.26000002</v>
      </c>
      <c r="J19" s="176"/>
      <c r="K19" s="188">
        <v>-68125172.350000009</v>
      </c>
      <c r="L19" s="53"/>
      <c r="M19" s="188">
        <v>-49785451.510000005</v>
      </c>
    </row>
    <row r="20" spans="1:13" ht="26.1" customHeight="1">
      <c r="A20" s="51" t="s">
        <v>228</v>
      </c>
      <c r="F20" s="76"/>
      <c r="G20" s="189">
        <v>-506703.01</v>
      </c>
      <c r="H20" s="53"/>
      <c r="I20" s="189">
        <v>0</v>
      </c>
      <c r="J20" s="176"/>
      <c r="K20" s="189">
        <v>0</v>
      </c>
      <c r="L20" s="53"/>
      <c r="M20" s="189">
        <v>0</v>
      </c>
    </row>
    <row r="21" spans="1:13" ht="26.1" customHeight="1">
      <c r="A21" s="58" t="s">
        <v>101</v>
      </c>
      <c r="F21" s="83"/>
      <c r="G21" s="53">
        <f>SUM(G17:G20)</f>
        <v>268485467.79000008</v>
      </c>
      <c r="H21" s="53"/>
      <c r="I21" s="53">
        <f>SUM(I17:I20)</f>
        <v>328268773.37999988</v>
      </c>
      <c r="J21" s="53"/>
      <c r="K21" s="53">
        <f>SUM(K17:K20)</f>
        <v>156385901.55000001</v>
      </c>
      <c r="L21" s="53"/>
      <c r="M21" s="53">
        <f>SUM(M17:M20)</f>
        <v>160628740.94</v>
      </c>
    </row>
    <row r="22" spans="1:13" ht="26.1" customHeight="1">
      <c r="A22" s="81" t="s">
        <v>102</v>
      </c>
      <c r="F22" s="76"/>
      <c r="G22" s="53">
        <v>40895867.540000007</v>
      </c>
      <c r="H22" s="7"/>
      <c r="I22" s="53">
        <v>32279880.620000008</v>
      </c>
      <c r="J22" s="176"/>
      <c r="K22" s="53">
        <v>34421282.5</v>
      </c>
      <c r="L22" s="53"/>
      <c r="M22" s="7">
        <v>36540269.960000001</v>
      </c>
    </row>
    <row r="23" spans="1:13" ht="26.1" customHeight="1">
      <c r="A23" s="81" t="s">
        <v>103</v>
      </c>
      <c r="F23" s="83"/>
      <c r="G23" s="53">
        <v>-96329311.599999994</v>
      </c>
      <c r="H23" s="7"/>
      <c r="I23" s="53">
        <v>-97511824.019999981</v>
      </c>
      <c r="J23" s="176"/>
      <c r="K23" s="53">
        <v>-33787949.270000003</v>
      </c>
      <c r="L23" s="53"/>
      <c r="M23" s="7">
        <v>-42998967.659999996</v>
      </c>
    </row>
    <row r="24" spans="1:13" ht="26.1" customHeight="1">
      <c r="A24" s="81" t="s">
        <v>232</v>
      </c>
      <c r="F24" s="83"/>
      <c r="G24" s="53"/>
      <c r="H24" s="7"/>
      <c r="I24" s="53"/>
      <c r="J24" s="176"/>
      <c r="K24" s="53"/>
      <c r="L24" s="53"/>
      <c r="M24" s="7"/>
    </row>
    <row r="25" spans="1:13" ht="26.1" customHeight="1">
      <c r="A25" s="81"/>
      <c r="B25" s="51" t="s">
        <v>230</v>
      </c>
      <c r="F25" s="76"/>
      <c r="G25" s="190">
        <v>-37519083.07</v>
      </c>
      <c r="H25" s="7"/>
      <c r="I25" s="190">
        <v>1682316.61</v>
      </c>
      <c r="J25" s="176"/>
      <c r="K25" s="190">
        <v>0</v>
      </c>
      <c r="L25" s="53"/>
      <c r="M25" s="191">
        <v>0</v>
      </c>
    </row>
    <row r="26" spans="1:13" ht="26.1" customHeight="1">
      <c r="A26" s="50" t="s">
        <v>104</v>
      </c>
      <c r="B26" s="81"/>
      <c r="C26" s="81"/>
      <c r="D26" s="81"/>
      <c r="E26" s="81"/>
      <c r="F26" s="181"/>
      <c r="G26" s="192">
        <f>SUM(G21:G25)</f>
        <v>175532940.66000012</v>
      </c>
      <c r="H26" s="4"/>
      <c r="I26" s="192">
        <f>SUM(I21:I25)</f>
        <v>264719146.58999991</v>
      </c>
      <c r="J26" s="176"/>
      <c r="K26" s="53">
        <f>SUM(K21:K25)</f>
        <v>157019234.78</v>
      </c>
      <c r="L26" s="53"/>
      <c r="M26" s="53">
        <f>SUM(M21:M25)</f>
        <v>154170043.24000001</v>
      </c>
    </row>
    <row r="27" spans="1:13" ht="26.1" customHeight="1">
      <c r="A27" s="81" t="s">
        <v>105</v>
      </c>
      <c r="F27" s="83">
        <v>33</v>
      </c>
      <c r="G27" s="190">
        <v>-13232162.874</v>
      </c>
      <c r="H27" s="53"/>
      <c r="I27" s="191">
        <v>-8712602.9499999993</v>
      </c>
      <c r="J27" s="57"/>
      <c r="K27" s="190">
        <v>0</v>
      </c>
      <c r="L27" s="53"/>
      <c r="M27" s="191">
        <v>0</v>
      </c>
    </row>
    <row r="28" spans="1:13" ht="26.1" customHeight="1">
      <c r="A28" s="50" t="s">
        <v>212</v>
      </c>
      <c r="B28" s="81"/>
      <c r="C28" s="81"/>
      <c r="D28" s="81"/>
      <c r="E28" s="81"/>
      <c r="F28" s="81"/>
      <c r="G28" s="193">
        <f>SUM(G26:G27)</f>
        <v>162300777.7860001</v>
      </c>
      <c r="H28" s="53"/>
      <c r="I28" s="193">
        <f>SUM(I26:I27)</f>
        <v>256006543.63999993</v>
      </c>
      <c r="J28" s="57"/>
      <c r="K28" s="194">
        <f>SUM(K26:K27)</f>
        <v>157019234.78</v>
      </c>
      <c r="L28" s="53"/>
      <c r="M28" s="194">
        <f>SUM(M26:M27)</f>
        <v>154170043.24000001</v>
      </c>
    </row>
    <row r="29" spans="1:13" ht="26.1" customHeight="1">
      <c r="A29" s="50" t="s">
        <v>106</v>
      </c>
      <c r="B29" s="81"/>
      <c r="C29" s="81"/>
      <c r="D29" s="81"/>
      <c r="E29" s="81"/>
      <c r="F29" s="81"/>
      <c r="G29" s="192"/>
      <c r="H29" s="53"/>
      <c r="I29" s="192"/>
      <c r="J29" s="57"/>
      <c r="K29" s="53"/>
      <c r="L29" s="53"/>
      <c r="M29" s="53"/>
    </row>
    <row r="30" spans="1:13" ht="26.1" customHeight="1">
      <c r="A30" s="50"/>
      <c r="B30" s="81" t="s">
        <v>216</v>
      </c>
      <c r="C30" s="81"/>
      <c r="D30" s="81"/>
      <c r="E30" s="81"/>
      <c r="F30" s="81"/>
      <c r="G30" s="192">
        <v>0</v>
      </c>
      <c r="H30" s="53"/>
      <c r="I30" s="192">
        <v>0</v>
      </c>
      <c r="J30" s="57"/>
      <c r="K30" s="53">
        <v>0</v>
      </c>
      <c r="L30" s="53"/>
      <c r="M30" s="53">
        <v>0</v>
      </c>
    </row>
    <row r="31" spans="1:13" ht="26.1" customHeight="1" thickBot="1">
      <c r="A31" s="50" t="s">
        <v>213</v>
      </c>
      <c r="B31" s="81"/>
      <c r="C31" s="81"/>
      <c r="D31" s="81"/>
      <c r="E31" s="81"/>
      <c r="F31" s="81"/>
      <c r="G31" s="195">
        <f>SUM(G28:G30)</f>
        <v>162300777.7860001</v>
      </c>
      <c r="H31" s="53"/>
      <c r="I31" s="195">
        <f>SUM(I28:I30)</f>
        <v>256006543.63999993</v>
      </c>
      <c r="J31" s="57"/>
      <c r="K31" s="195">
        <f>SUM(K28:K30)</f>
        <v>157019234.78</v>
      </c>
      <c r="L31" s="53"/>
      <c r="M31" s="195">
        <f>SUM(M28:M30)</f>
        <v>154170043.24000001</v>
      </c>
    </row>
    <row r="32" spans="1:13" ht="26.1" customHeight="1" thickTop="1">
      <c r="G32" s="47"/>
      <c r="H32" s="5"/>
      <c r="I32" s="47"/>
      <c r="J32" s="53"/>
      <c r="K32" s="47"/>
      <c r="L32" s="5"/>
      <c r="M32" s="47"/>
    </row>
    <row r="33" spans="1:13" ht="26.1" customHeight="1">
      <c r="G33" s="47"/>
      <c r="H33" s="5"/>
      <c r="I33" s="47"/>
      <c r="J33" s="53"/>
      <c r="K33" s="47"/>
      <c r="L33" s="5"/>
      <c r="M33" s="47"/>
    </row>
    <row r="34" spans="1:13" ht="26.1" customHeight="1">
      <c r="A34" s="196" t="s">
        <v>42</v>
      </c>
      <c r="G34" s="47"/>
      <c r="H34" s="5"/>
      <c r="I34" s="47"/>
      <c r="J34" s="197"/>
      <c r="K34" s="16"/>
      <c r="L34" s="5"/>
      <c r="M34" s="47"/>
    </row>
    <row r="35" spans="1:13" ht="26.1" customHeight="1">
      <c r="A35" s="196"/>
      <c r="G35" s="47"/>
      <c r="H35" s="5"/>
      <c r="I35" s="47"/>
      <c r="J35" s="197"/>
      <c r="K35" s="16"/>
      <c r="L35" s="5"/>
      <c r="M35" s="47"/>
    </row>
    <row r="36" spans="1:13" ht="26.1" customHeight="1">
      <c r="G36" s="47"/>
      <c r="H36" s="5"/>
      <c r="I36" s="47"/>
      <c r="J36" s="53"/>
      <c r="K36" s="47"/>
      <c r="L36" s="5"/>
      <c r="M36" s="47"/>
    </row>
    <row r="37" spans="1:13" ht="26.1" customHeight="1">
      <c r="D37" s="86" t="s">
        <v>107</v>
      </c>
      <c r="F37" s="47"/>
      <c r="H37" s="5"/>
      <c r="I37" s="47"/>
      <c r="J37" s="53"/>
      <c r="K37" s="47"/>
      <c r="L37" s="5"/>
      <c r="M37" s="47"/>
    </row>
    <row r="38" spans="1:13" ht="26.1" customHeight="1">
      <c r="D38" s="86" t="s">
        <v>108</v>
      </c>
      <c r="F38" s="47"/>
      <c r="H38" s="5"/>
      <c r="I38" s="47"/>
      <c r="J38" s="53"/>
      <c r="K38" s="47"/>
      <c r="L38" s="5"/>
      <c r="M38" s="47"/>
    </row>
    <row r="39" spans="1:13" ht="26.1" customHeight="1">
      <c r="A39" s="209" t="s">
        <v>43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</row>
    <row r="40" spans="1:13" ht="26.1" customHeight="1">
      <c r="A40" s="204" t="s">
        <v>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6.1" customHeight="1">
      <c r="A41" s="204" t="s">
        <v>109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6.1" customHeight="1">
      <c r="A42" s="211" t="str">
        <f>+A3</f>
        <v>สำหรับงวดหกเดือน สิ้นสุดวันที่ 30 มิถุนายน 2568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6.1" customHeight="1">
      <c r="A43" s="205" t="s">
        <v>211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6.1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ht="26.1" customHeight="1">
      <c r="A45" s="61"/>
      <c r="B45" s="61"/>
      <c r="C45" s="61"/>
      <c r="D45" s="61"/>
      <c r="E45" s="61"/>
      <c r="F45" s="61"/>
      <c r="G45" s="206" t="s">
        <v>2</v>
      </c>
      <c r="H45" s="206"/>
      <c r="I45" s="206"/>
      <c r="J45" s="206"/>
      <c r="K45" s="206"/>
      <c r="L45" s="206"/>
      <c r="M45" s="206"/>
    </row>
    <row r="46" spans="1:13" ht="26.1" customHeight="1">
      <c r="A46" s="169"/>
      <c r="B46" s="65"/>
      <c r="C46" s="65"/>
      <c r="D46" s="65"/>
      <c r="E46" s="65"/>
      <c r="F46" s="65"/>
      <c r="G46" s="207" t="s">
        <v>3</v>
      </c>
      <c r="H46" s="207"/>
      <c r="I46" s="207"/>
      <c r="J46" s="170"/>
      <c r="K46" s="207" t="s">
        <v>4</v>
      </c>
      <c r="L46" s="207"/>
      <c r="M46" s="207"/>
    </row>
    <row r="47" spans="1:13" ht="26.1" customHeight="1">
      <c r="A47" s="169"/>
      <c r="B47" s="65"/>
      <c r="C47" s="65"/>
      <c r="D47" s="65"/>
      <c r="E47" s="65"/>
      <c r="F47" s="72" t="s">
        <v>6</v>
      </c>
      <c r="G47" s="171" t="str">
        <f>+G8</f>
        <v>30 มิถุนายน 2568</v>
      </c>
      <c r="H47" s="172"/>
      <c r="I47" s="171" t="str">
        <f>+I8</f>
        <v>30 มิถุนายน 2567</v>
      </c>
      <c r="J47" s="172"/>
      <c r="K47" s="171" t="str">
        <f>++K8</f>
        <v>30 มิถุนายน 2568</v>
      </c>
      <c r="L47" s="172"/>
      <c r="M47" s="171" t="str">
        <f>+M8</f>
        <v>30 มิถุนายน 2567</v>
      </c>
    </row>
    <row r="48" spans="1:13" ht="26.1" customHeight="1">
      <c r="A48" s="169"/>
      <c r="B48" s="65"/>
      <c r="C48" s="65"/>
      <c r="D48" s="65"/>
      <c r="E48" s="65"/>
      <c r="F48" s="72"/>
      <c r="G48" s="173"/>
      <c r="H48" s="172"/>
      <c r="I48" s="173"/>
      <c r="J48" s="172"/>
      <c r="K48" s="173"/>
      <c r="L48" s="172"/>
      <c r="M48" s="173"/>
    </row>
    <row r="49" spans="1:13" ht="26.1" customHeight="1">
      <c r="A49" s="58" t="s">
        <v>110</v>
      </c>
      <c r="B49" s="50"/>
      <c r="C49" s="50"/>
      <c r="D49" s="50"/>
      <c r="E49" s="50"/>
      <c r="F49" s="50"/>
      <c r="G49" s="56"/>
      <c r="H49" s="56"/>
      <c r="I49" s="56"/>
      <c r="J49" s="53"/>
      <c r="K49" s="56"/>
      <c r="L49" s="56"/>
      <c r="M49" s="56"/>
    </row>
    <row r="50" spans="1:13" ht="26.1" customHeight="1">
      <c r="A50" s="51" t="s">
        <v>111</v>
      </c>
      <c r="G50" s="5">
        <f>+G52-G51</f>
        <v>96738547.916000098</v>
      </c>
      <c r="H50" s="5"/>
      <c r="I50" s="5">
        <f>+I52-I51</f>
        <v>186879915.44999993</v>
      </c>
      <c r="J50" s="53"/>
      <c r="K50" s="53">
        <f>+K52-K51</f>
        <v>157019234.78</v>
      </c>
      <c r="L50" s="53"/>
      <c r="M50" s="53">
        <f>+M52-M51</f>
        <v>154170043.24000001</v>
      </c>
    </row>
    <row r="51" spans="1:13" ht="26.1" customHeight="1">
      <c r="A51" s="51" t="s">
        <v>112</v>
      </c>
      <c r="G51" s="5">
        <v>65562229.870000012</v>
      </c>
      <c r="H51" s="56"/>
      <c r="I51" s="5">
        <v>69126628.189999998</v>
      </c>
      <c r="J51" s="53"/>
      <c r="K51" s="198">
        <v>0</v>
      </c>
      <c r="L51" s="9"/>
      <c r="M51" s="198">
        <v>0</v>
      </c>
    </row>
    <row r="52" spans="1:13" ht="26.1" customHeight="1" thickBot="1">
      <c r="A52" s="51" t="s">
        <v>214</v>
      </c>
      <c r="G52" s="199">
        <f>+G28</f>
        <v>162300777.7860001</v>
      </c>
      <c r="H52" s="5"/>
      <c r="I52" s="199">
        <f>+I28</f>
        <v>256006543.63999993</v>
      </c>
      <c r="J52" s="53"/>
      <c r="K52" s="199">
        <f>+K28</f>
        <v>157019234.78</v>
      </c>
      <c r="L52" s="5"/>
      <c r="M52" s="199">
        <f>+M28</f>
        <v>154170043.24000001</v>
      </c>
    </row>
    <row r="53" spans="1:13" ht="26.1" customHeight="1" thickTop="1">
      <c r="A53" s="58" t="s">
        <v>113</v>
      </c>
      <c r="B53" s="50"/>
      <c r="C53" s="50"/>
      <c r="D53" s="50"/>
      <c r="E53" s="50"/>
      <c r="F53" s="50"/>
      <c r="G53" s="56"/>
      <c r="H53" s="56"/>
      <c r="I53" s="56"/>
      <c r="J53" s="53"/>
      <c r="K53" s="56"/>
      <c r="L53" s="56"/>
      <c r="M53" s="56"/>
    </row>
    <row r="54" spans="1:13" ht="26.1" customHeight="1">
      <c r="A54" s="51" t="s">
        <v>111</v>
      </c>
      <c r="G54" s="5">
        <f>+G56-G55</f>
        <v>96738547.916000098</v>
      </c>
      <c r="H54" s="5"/>
      <c r="I54" s="5">
        <f>+I56-I55</f>
        <v>186879915.44999993</v>
      </c>
      <c r="J54" s="53"/>
      <c r="K54" s="53">
        <f>+K56-K55</f>
        <v>157019234.78</v>
      </c>
      <c r="L54" s="53"/>
      <c r="M54" s="5">
        <f>+M56-M55</f>
        <v>154170043.24000001</v>
      </c>
    </row>
    <row r="55" spans="1:13" ht="26.1" customHeight="1">
      <c r="A55" s="51" t="s">
        <v>112</v>
      </c>
      <c r="G55" s="198">
        <v>65562229.870000012</v>
      </c>
      <c r="H55" s="56"/>
      <c r="I55" s="198">
        <v>69126628.189999998</v>
      </c>
      <c r="J55" s="53"/>
      <c r="K55" s="198">
        <v>0</v>
      </c>
      <c r="L55" s="9"/>
      <c r="M55" s="198">
        <v>0</v>
      </c>
    </row>
    <row r="56" spans="1:13" ht="26.1" customHeight="1" thickBot="1">
      <c r="A56" s="51" t="s">
        <v>215</v>
      </c>
      <c r="G56" s="199">
        <f>G31</f>
        <v>162300777.7860001</v>
      </c>
      <c r="H56" s="5"/>
      <c r="I56" s="199">
        <f>+I31</f>
        <v>256006543.63999993</v>
      </c>
      <c r="J56" s="53"/>
      <c r="K56" s="199">
        <f>K31</f>
        <v>157019234.78</v>
      </c>
      <c r="L56" s="5"/>
      <c r="M56" s="199">
        <f>M31</f>
        <v>154170043.24000001</v>
      </c>
    </row>
    <row r="57" spans="1:13" ht="26.1" customHeight="1" thickTop="1">
      <c r="A57" s="58" t="s">
        <v>114</v>
      </c>
      <c r="J57" s="78"/>
    </row>
    <row r="58" spans="1:13" ht="26.1" customHeight="1">
      <c r="A58" s="58" t="s">
        <v>115</v>
      </c>
      <c r="J58" s="78"/>
    </row>
    <row r="59" spans="1:13" ht="26.1" customHeight="1">
      <c r="A59" s="58" t="s">
        <v>116</v>
      </c>
      <c r="B59" s="81"/>
      <c r="C59" s="81"/>
      <c r="D59" s="81"/>
      <c r="E59" s="81"/>
      <c r="F59" s="76" t="s">
        <v>82</v>
      </c>
      <c r="G59" s="2">
        <f>G50/401200000</f>
        <v>0.24112300078763732</v>
      </c>
      <c r="H59" s="2"/>
      <c r="I59" s="2">
        <f>I50/401200000</f>
        <v>0.46580238148055814</v>
      </c>
      <c r="J59" s="2"/>
      <c r="K59" s="2">
        <f>K50/401200000</f>
        <v>0.39137396505483552</v>
      </c>
      <c r="L59" s="2">
        <f>L50/401200000</f>
        <v>0</v>
      </c>
      <c r="M59" s="2">
        <f>M50/401200000</f>
        <v>0.38427229122632106</v>
      </c>
    </row>
    <row r="60" spans="1:13" ht="26.1" customHeight="1">
      <c r="B60" s="51" t="s">
        <v>117</v>
      </c>
      <c r="G60" s="6">
        <v>401200000</v>
      </c>
      <c r="H60" s="6"/>
      <c r="I60" s="6">
        <v>401200000</v>
      </c>
      <c r="J60" s="10"/>
      <c r="K60" s="6">
        <v>401200000</v>
      </c>
      <c r="L60" s="6"/>
      <c r="M60" s="6">
        <v>401200000</v>
      </c>
    </row>
    <row r="61" spans="1:13" ht="26.1" customHeight="1">
      <c r="G61" s="200"/>
      <c r="I61" s="200"/>
      <c r="K61" s="200"/>
      <c r="M61" s="200"/>
    </row>
    <row r="62" spans="1:13" ht="26.1" customHeight="1">
      <c r="G62" s="200"/>
      <c r="I62" s="200"/>
      <c r="K62" s="200"/>
      <c r="M62" s="200"/>
    </row>
    <row r="63" spans="1:13" ht="26.1" customHeight="1">
      <c r="G63" s="200"/>
      <c r="I63" s="200"/>
      <c r="K63" s="200"/>
      <c r="M63" s="200"/>
    </row>
    <row r="64" spans="1:13" ht="26.1" customHeight="1">
      <c r="G64" s="200"/>
      <c r="I64" s="200"/>
      <c r="K64" s="200"/>
      <c r="M64" s="200"/>
    </row>
    <row r="65" spans="1:13" ht="26.1" customHeight="1">
      <c r="G65" s="200"/>
      <c r="I65" s="200"/>
      <c r="K65" s="200"/>
      <c r="M65" s="200"/>
    </row>
    <row r="66" spans="1:13" ht="26.1" customHeight="1">
      <c r="A66" s="196" t="s">
        <v>42</v>
      </c>
      <c r="G66" s="200"/>
      <c r="I66" s="200"/>
      <c r="K66" s="200"/>
      <c r="M66" s="200"/>
    </row>
    <row r="67" spans="1:13" ht="26.1" customHeight="1">
      <c r="G67" s="200"/>
      <c r="I67" s="200"/>
      <c r="K67" s="200"/>
      <c r="M67" s="200"/>
    </row>
    <row r="68" spans="1:13" ht="26.1" customHeight="1">
      <c r="G68" s="200"/>
      <c r="I68" s="200"/>
      <c r="K68" s="200"/>
      <c r="M68" s="200"/>
    </row>
    <row r="69" spans="1:13" ht="26.1" customHeight="1">
      <c r="G69" s="200"/>
      <c r="I69" s="200"/>
      <c r="K69" s="200"/>
      <c r="M69" s="200"/>
    </row>
    <row r="70" spans="1:13" ht="26.1" customHeight="1">
      <c r="G70" s="200"/>
      <c r="I70" s="200"/>
      <c r="K70" s="200"/>
      <c r="M70" s="200"/>
    </row>
    <row r="71" spans="1:13" ht="26.1" customHeight="1">
      <c r="D71" s="86" t="s">
        <v>107</v>
      </c>
      <c r="F71" s="47"/>
      <c r="G71" s="47"/>
      <c r="H71" s="86"/>
    </row>
    <row r="72" spans="1:13" ht="26.1" customHeight="1">
      <c r="D72" s="86" t="s">
        <v>108</v>
      </c>
      <c r="F72" s="47"/>
      <c r="G72" s="47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51" customFormat="1" ht="25.5" customHeight="1"/>
    <row r="82" s="51" customFormat="1" ht="25.5" customHeight="1"/>
    <row r="83" s="51" customFormat="1" ht="25.5" customHeight="1"/>
    <row r="84" s="51" customFormat="1" ht="25.5" customHeight="1"/>
    <row r="85" s="51" customFormat="1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46:I46"/>
    <mergeCell ref="K46:M46"/>
    <mergeCell ref="A39:M39"/>
    <mergeCell ref="A40:M40"/>
    <mergeCell ref="A41:M41"/>
    <mergeCell ref="A42:M42"/>
    <mergeCell ref="G45:M45"/>
    <mergeCell ref="A43:M43"/>
  </mergeCells>
  <pageMargins left="0.70866141732283472" right="0.19685039370078741" top="0.59055118110236227" bottom="0.39370078740157483" header="0.19685039370078741" footer="0.15748031496062992"/>
  <pageSetup paperSize="9" scale="80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topLeftCell="A16" zoomScaleNormal="100" zoomScaleSheetLayoutView="80" workbookViewId="0">
      <selection activeCell="A3" sqref="A3:X3"/>
    </sheetView>
  </sheetViews>
  <sheetFormatPr defaultColWidth="12" defaultRowHeight="23.25" customHeight="1"/>
  <cols>
    <col min="1" max="1" width="3.625" style="145" customWidth="1"/>
    <col min="2" max="2" width="28.875" style="145" customWidth="1"/>
    <col min="3" max="3" width="8.125" style="145" bestFit="1" customWidth="1"/>
    <col min="4" max="4" width="15.875" style="145" customWidth="1"/>
    <col min="5" max="5" width="1.875" style="145" customWidth="1"/>
    <col min="6" max="6" width="15.875" style="145" customWidth="1"/>
    <col min="7" max="7" width="1.875" style="145" customWidth="1"/>
    <col min="8" max="8" width="15.875" style="145" customWidth="1"/>
    <col min="9" max="9" width="1.875" style="145" customWidth="1"/>
    <col min="10" max="10" width="15.875" style="145" customWidth="1"/>
    <col min="11" max="11" width="1.875" style="145" customWidth="1"/>
    <col min="12" max="12" width="15.875" style="145" customWidth="1"/>
    <col min="13" max="13" width="1.875" style="145" customWidth="1"/>
    <col min="14" max="14" width="15.875" style="145" customWidth="1"/>
    <col min="15" max="15" width="1.875" style="145" customWidth="1"/>
    <col min="16" max="16" width="15.875" style="145" customWidth="1"/>
    <col min="17" max="17" width="1.875" style="145" customWidth="1"/>
    <col min="18" max="18" width="15.875" style="145" customWidth="1"/>
    <col min="19" max="19" width="1.875" style="145" customWidth="1"/>
    <col min="20" max="20" width="15.875" style="145" customWidth="1"/>
    <col min="21" max="21" width="1.875" style="145" customWidth="1"/>
    <col min="22" max="22" width="15.875" style="145" customWidth="1"/>
    <col min="23" max="23" width="1.875" style="145" customWidth="1"/>
    <col min="24" max="24" width="15.875" style="145" customWidth="1"/>
    <col min="25" max="25" width="1.125" style="145" customWidth="1"/>
    <col min="26" max="26" width="13.5" style="45" bestFit="1" customWidth="1"/>
    <col min="27" max="29" width="12" style="45"/>
    <col min="30" max="16384" width="12" style="145"/>
  </cols>
  <sheetData>
    <row r="1" spans="1:24" ht="24" customHeight="1">
      <c r="A1" s="212" t="s">
        <v>118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4" ht="24" customHeight="1">
      <c r="A2" s="212" t="s">
        <v>119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4" ht="24" customHeight="1">
      <c r="A3" s="212" t="str">
        <f>+'กำไรขาดทุน 6 เดือน'!A3:M3</f>
        <v>สำหรับงวดหกเดือน สิ้นสุดวันที่ 30 มิถุนายน 2568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24" ht="24" customHeight="1">
      <c r="A4" s="212" t="s">
        <v>211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4" ht="24" customHeight="1"/>
    <row r="6" spans="1:24" ht="24" customHeight="1">
      <c r="A6" s="144"/>
      <c r="B6" s="144"/>
      <c r="C6" s="144"/>
      <c r="D6" s="213" t="s">
        <v>2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</row>
    <row r="7" spans="1:24" ht="24" customHeight="1">
      <c r="A7" s="144"/>
      <c r="B7" s="144"/>
      <c r="C7" s="144"/>
      <c r="D7" s="147"/>
      <c r="E7" s="147"/>
      <c r="F7" s="147"/>
      <c r="G7" s="147"/>
      <c r="H7" s="148"/>
      <c r="I7" s="148"/>
      <c r="J7" s="148"/>
      <c r="K7" s="148"/>
      <c r="L7" s="214" t="s">
        <v>120</v>
      </c>
      <c r="M7" s="214"/>
      <c r="N7" s="214"/>
      <c r="O7" s="214"/>
      <c r="P7" s="214"/>
      <c r="Q7" s="214"/>
      <c r="R7" s="214"/>
      <c r="S7" s="147"/>
      <c r="T7" s="147"/>
      <c r="U7" s="147"/>
      <c r="V7" s="147"/>
      <c r="W7" s="147"/>
      <c r="X7" s="147"/>
    </row>
    <row r="8" spans="1:24" ht="24" customHeight="1">
      <c r="A8" s="144"/>
      <c r="B8" s="144"/>
      <c r="D8" s="147"/>
      <c r="E8" s="147"/>
      <c r="F8" s="147"/>
      <c r="G8" s="147"/>
      <c r="H8" s="213" t="s">
        <v>121</v>
      </c>
      <c r="I8" s="213"/>
      <c r="J8" s="213"/>
      <c r="K8" s="147"/>
      <c r="L8" s="147" t="s">
        <v>122</v>
      </c>
      <c r="M8" s="147"/>
      <c r="N8" s="147" t="s">
        <v>122</v>
      </c>
      <c r="O8" s="147"/>
      <c r="P8" s="147" t="s">
        <v>123</v>
      </c>
      <c r="Q8" s="147"/>
      <c r="R8" s="147"/>
      <c r="S8" s="147"/>
      <c r="W8" s="147"/>
      <c r="X8" s="147"/>
    </row>
    <row r="9" spans="1:24" ht="24" customHeight="1">
      <c r="A9" s="144"/>
      <c r="B9" s="144"/>
      <c r="D9" s="147" t="s">
        <v>124</v>
      </c>
      <c r="E9" s="147"/>
      <c r="F9" s="147" t="s">
        <v>125</v>
      </c>
      <c r="G9" s="147"/>
      <c r="H9" s="147" t="s">
        <v>126</v>
      </c>
      <c r="I9" s="147"/>
      <c r="J9" s="147"/>
      <c r="K9" s="147"/>
      <c r="L9" s="147" t="s">
        <v>127</v>
      </c>
      <c r="M9" s="147"/>
      <c r="N9" s="147" t="s">
        <v>128</v>
      </c>
      <c r="O9" s="147"/>
      <c r="P9" s="147" t="s">
        <v>129</v>
      </c>
      <c r="Q9" s="147"/>
      <c r="R9" s="147" t="s">
        <v>130</v>
      </c>
      <c r="S9" s="147"/>
      <c r="T9" s="147" t="s">
        <v>131</v>
      </c>
      <c r="U9" s="147"/>
      <c r="V9" s="149" t="s">
        <v>132</v>
      </c>
      <c r="W9" s="147"/>
      <c r="X9" s="147"/>
    </row>
    <row r="10" spans="1:24" ht="24" customHeight="1">
      <c r="A10" s="144"/>
      <c r="B10" s="144"/>
      <c r="C10" s="137" t="s">
        <v>6</v>
      </c>
      <c r="D10" s="146" t="s">
        <v>133</v>
      </c>
      <c r="E10" s="147"/>
      <c r="F10" s="146" t="s">
        <v>134</v>
      </c>
      <c r="G10" s="147"/>
      <c r="H10" s="146" t="s">
        <v>135</v>
      </c>
      <c r="I10" s="147"/>
      <c r="J10" s="146" t="s">
        <v>83</v>
      </c>
      <c r="K10" s="147"/>
      <c r="L10" s="146" t="s">
        <v>136</v>
      </c>
      <c r="M10" s="147"/>
      <c r="N10" s="146" t="s">
        <v>27</v>
      </c>
      <c r="O10" s="147"/>
      <c r="P10" s="146" t="s">
        <v>137</v>
      </c>
      <c r="Q10" s="147"/>
      <c r="R10" s="146" t="s">
        <v>138</v>
      </c>
      <c r="S10" s="147"/>
      <c r="T10" s="146" t="s">
        <v>139</v>
      </c>
      <c r="U10" s="147"/>
      <c r="V10" s="150" t="s">
        <v>140</v>
      </c>
      <c r="W10" s="147"/>
      <c r="X10" s="146" t="s">
        <v>141</v>
      </c>
    </row>
    <row r="11" spans="1:24" ht="24" customHeight="1">
      <c r="A11" s="151" t="s">
        <v>145</v>
      </c>
      <c r="D11" s="152">
        <v>401200000</v>
      </c>
      <c r="E11" s="152"/>
      <c r="F11" s="152">
        <v>1254305250</v>
      </c>
      <c r="G11" s="152"/>
      <c r="H11" s="153">
        <v>176471078.47</v>
      </c>
      <c r="I11" s="152"/>
      <c r="J11" s="153">
        <v>1429410318.7399995</v>
      </c>
      <c r="K11" s="153"/>
      <c r="L11" s="152">
        <v>447473.06</v>
      </c>
      <c r="M11" s="152"/>
      <c r="N11" s="152">
        <v>-8399533.3399999999</v>
      </c>
      <c r="O11" s="152"/>
      <c r="P11" s="152">
        <v>17138892.510000002</v>
      </c>
      <c r="Q11" s="152"/>
      <c r="R11" s="153">
        <v>9186832.2300000004</v>
      </c>
      <c r="S11" s="152"/>
      <c r="T11" s="154">
        <v>3270573479.4399996</v>
      </c>
      <c r="U11" s="152"/>
      <c r="V11" s="152">
        <v>613574971.2700001</v>
      </c>
      <c r="W11" s="155"/>
      <c r="X11" s="152">
        <f>SUM(T11:V11)</f>
        <v>3884148450.7099996</v>
      </c>
    </row>
    <row r="12" spans="1:24" ht="24" customHeight="1">
      <c r="A12" s="151"/>
      <c r="B12" s="145" t="s">
        <v>240</v>
      </c>
      <c r="C12" s="156" t="s">
        <v>250</v>
      </c>
      <c r="D12" s="152">
        <v>0</v>
      </c>
      <c r="E12" s="152"/>
      <c r="F12" s="152">
        <v>0</v>
      </c>
      <c r="G12" s="152"/>
      <c r="H12" s="153">
        <v>0</v>
      </c>
      <c r="I12" s="152"/>
      <c r="J12" s="153">
        <v>18256700.629999999</v>
      </c>
      <c r="K12" s="153"/>
      <c r="L12" s="152">
        <v>0</v>
      </c>
      <c r="M12" s="152"/>
      <c r="N12" s="152">
        <v>0</v>
      </c>
      <c r="O12" s="152"/>
      <c r="P12" s="152">
        <v>0</v>
      </c>
      <c r="Q12" s="152"/>
      <c r="R12" s="153">
        <v>0</v>
      </c>
      <c r="S12" s="152"/>
      <c r="T12" s="154">
        <f t="shared" ref="T12" si="0">SUM(D12:S12)-R12</f>
        <v>18256700.629999999</v>
      </c>
      <c r="U12" s="152"/>
      <c r="V12" s="152">
        <v>0</v>
      </c>
      <c r="W12" s="155"/>
      <c r="X12" s="152">
        <f>SUM(T12:V12)</f>
        <v>18256700.629999999</v>
      </c>
    </row>
    <row r="13" spans="1:24" ht="24" customHeight="1">
      <c r="A13" s="151" t="s">
        <v>241</v>
      </c>
      <c r="D13" s="157">
        <f>SUM(D11:D12)</f>
        <v>401200000</v>
      </c>
      <c r="E13" s="152"/>
      <c r="F13" s="157">
        <f>SUM(F11:F12)</f>
        <v>1254305250</v>
      </c>
      <c r="G13" s="152"/>
      <c r="H13" s="158">
        <f>SUM(H11:H12)</f>
        <v>176471078.47</v>
      </c>
      <c r="I13" s="152"/>
      <c r="J13" s="158">
        <f>SUM(J11:J12)</f>
        <v>1447667019.3699996</v>
      </c>
      <c r="K13" s="153"/>
      <c r="L13" s="157">
        <f>SUM(L11:L12)</f>
        <v>447473.06</v>
      </c>
      <c r="M13" s="152"/>
      <c r="N13" s="157">
        <f>SUM(N11:N12)</f>
        <v>-8399533.3399999999</v>
      </c>
      <c r="O13" s="152"/>
      <c r="P13" s="157">
        <f>SUM(P11:P12)</f>
        <v>17138892.510000002</v>
      </c>
      <c r="Q13" s="152"/>
      <c r="R13" s="158">
        <f>SUM(R11:R12)</f>
        <v>9186832.2300000004</v>
      </c>
      <c r="S13" s="152"/>
      <c r="T13" s="159">
        <f>SUM(T11:T12)</f>
        <v>3288830180.0699997</v>
      </c>
      <c r="U13" s="152"/>
      <c r="V13" s="157">
        <f>SUM(V11:V12)</f>
        <v>613574971.2700001</v>
      </c>
      <c r="W13" s="155"/>
      <c r="X13" s="157">
        <f>SUM(X11:X12)</f>
        <v>3902405151.3399997</v>
      </c>
    </row>
    <row r="14" spans="1:24" ht="24" customHeight="1">
      <c r="A14" s="151"/>
      <c r="B14" s="145" t="s">
        <v>142</v>
      </c>
      <c r="C14" s="156" t="s">
        <v>224</v>
      </c>
      <c r="D14" s="60">
        <v>0</v>
      </c>
      <c r="E14" s="160"/>
      <c r="F14" s="60">
        <v>0</v>
      </c>
      <c r="G14" s="160"/>
      <c r="H14" s="60">
        <v>8876690.540000001</v>
      </c>
      <c r="I14" s="160"/>
      <c r="J14" s="60">
        <f>-H14</f>
        <v>-8876690.540000001</v>
      </c>
      <c r="K14" s="161"/>
      <c r="L14" s="60">
        <v>0</v>
      </c>
      <c r="M14" s="162"/>
      <c r="N14" s="60">
        <v>0</v>
      </c>
      <c r="O14" s="160"/>
      <c r="P14" s="60">
        <v>0</v>
      </c>
      <c r="Q14" s="155"/>
      <c r="R14" s="153">
        <f t="shared" ref="R14" si="1">SUM(L14:P14)</f>
        <v>0</v>
      </c>
      <c r="S14" s="155"/>
      <c r="T14" s="154">
        <f>SUM(D14:S14)-R14</f>
        <v>0</v>
      </c>
      <c r="U14" s="152"/>
      <c r="V14" s="152">
        <v>0</v>
      </c>
      <c r="W14" s="155"/>
      <c r="X14" s="152">
        <f t="shared" ref="X14:X18" si="2">SUM(T14:V14)</f>
        <v>0</v>
      </c>
    </row>
    <row r="15" spans="1:24" ht="24" customHeight="1">
      <c r="A15" s="151"/>
      <c r="B15" s="145" t="s">
        <v>242</v>
      </c>
      <c r="C15" s="156"/>
      <c r="D15" s="60">
        <v>0</v>
      </c>
      <c r="E15" s="160"/>
      <c r="F15" s="60">
        <v>0</v>
      </c>
      <c r="G15" s="160"/>
      <c r="H15" s="60">
        <v>0</v>
      </c>
      <c r="I15" s="160"/>
      <c r="J15" s="60">
        <v>-160480000.00000006</v>
      </c>
      <c r="K15" s="161"/>
      <c r="L15" s="60">
        <v>0</v>
      </c>
      <c r="M15" s="162"/>
      <c r="N15" s="60">
        <v>0</v>
      </c>
      <c r="O15" s="160"/>
      <c r="P15" s="60">
        <v>0</v>
      </c>
      <c r="Q15" s="155"/>
      <c r="R15" s="60">
        <v>0</v>
      </c>
      <c r="S15" s="155"/>
      <c r="T15" s="60">
        <f>SUM(D15:S15)-R15</f>
        <v>-160480000.00000006</v>
      </c>
      <c r="U15" s="152"/>
      <c r="V15" s="60">
        <v>0</v>
      </c>
      <c r="W15" s="155"/>
      <c r="X15" s="152">
        <f t="shared" si="2"/>
        <v>-160480000.00000006</v>
      </c>
    </row>
    <row r="16" spans="1:24" ht="24" customHeight="1">
      <c r="A16" s="151"/>
      <c r="B16" s="145" t="s">
        <v>143</v>
      </c>
      <c r="D16" s="60"/>
      <c r="E16" s="60"/>
      <c r="F16" s="60"/>
      <c r="G16" s="60"/>
      <c r="H16" s="60"/>
      <c r="I16" s="60"/>
      <c r="J16" s="60"/>
      <c r="K16" s="153"/>
      <c r="L16" s="60"/>
      <c r="M16" s="163"/>
      <c r="N16" s="60"/>
      <c r="O16" s="60"/>
      <c r="P16" s="60"/>
      <c r="Q16" s="155"/>
      <c r="R16" s="153"/>
      <c r="S16" s="155"/>
      <c r="T16" s="154"/>
      <c r="U16" s="152"/>
      <c r="V16" s="152"/>
      <c r="W16" s="155"/>
      <c r="X16" s="152"/>
    </row>
    <row r="17" spans="1:26" ht="24" customHeight="1">
      <c r="A17" s="151"/>
      <c r="B17" s="145" t="s">
        <v>144</v>
      </c>
      <c r="D17" s="60">
        <v>0</v>
      </c>
      <c r="E17" s="60"/>
      <c r="F17" s="60">
        <v>0</v>
      </c>
      <c r="G17" s="60"/>
      <c r="H17" s="60">
        <v>0</v>
      </c>
      <c r="I17" s="60"/>
      <c r="J17" s="60">
        <v>0</v>
      </c>
      <c r="K17" s="153"/>
      <c r="L17" s="60">
        <v>0</v>
      </c>
      <c r="M17" s="163"/>
      <c r="N17" s="60">
        <v>0</v>
      </c>
      <c r="O17" s="60"/>
      <c r="P17" s="60">
        <v>0</v>
      </c>
      <c r="Q17" s="155"/>
      <c r="R17" s="153">
        <f>SUM(L17:P17)</f>
        <v>0</v>
      </c>
      <c r="S17" s="155"/>
      <c r="T17" s="154">
        <f>SUM(D17:S17)-R17</f>
        <v>0</v>
      </c>
      <c r="U17" s="152"/>
      <c r="V17" s="152">
        <v>-128511561.27000001</v>
      </c>
      <c r="W17" s="155"/>
      <c r="X17" s="152">
        <f t="shared" si="2"/>
        <v>-128511561.27000001</v>
      </c>
    </row>
    <row r="18" spans="1:26" ht="24" customHeight="1">
      <c r="A18" s="151"/>
      <c r="B18" s="145" t="s">
        <v>212</v>
      </c>
      <c r="D18" s="154">
        <v>0</v>
      </c>
      <c r="E18" s="154"/>
      <c r="F18" s="154">
        <v>0</v>
      </c>
      <c r="G18" s="154"/>
      <c r="H18" s="154">
        <v>0</v>
      </c>
      <c r="I18" s="154"/>
      <c r="J18" s="154">
        <f>'กำไรขาดทุน 6 เดือน'!I50</f>
        <v>186879915.44999993</v>
      </c>
      <c r="K18" s="154"/>
      <c r="L18" s="154">
        <v>0</v>
      </c>
      <c r="M18" s="164"/>
      <c r="N18" s="154">
        <v>0</v>
      </c>
      <c r="O18" s="154"/>
      <c r="P18" s="154">
        <v>0</v>
      </c>
      <c r="Q18" s="155"/>
      <c r="R18" s="153">
        <f>SUM(L18:P18)</f>
        <v>0</v>
      </c>
      <c r="S18" s="155"/>
      <c r="T18" s="60">
        <f>SUM(D18:S18)-R18</f>
        <v>186879915.44999993</v>
      </c>
      <c r="U18" s="152"/>
      <c r="V18" s="152">
        <f>+'กำไรขาดทุน 6 เดือน'!I51</f>
        <v>69126628.189999998</v>
      </c>
      <c r="W18" s="155"/>
      <c r="X18" s="152">
        <f t="shared" si="2"/>
        <v>256006543.63999993</v>
      </c>
    </row>
    <row r="19" spans="1:26" ht="24" customHeight="1" thickBot="1">
      <c r="A19" s="151" t="s">
        <v>238</v>
      </c>
      <c r="D19" s="165">
        <f>SUM(D13:D18)</f>
        <v>401200000</v>
      </c>
      <c r="E19" s="46"/>
      <c r="F19" s="165">
        <f>SUM(F13:F18)</f>
        <v>1254305250</v>
      </c>
      <c r="G19" s="46"/>
      <c r="H19" s="165">
        <f>SUM(H13:H18)</f>
        <v>185347769.00999999</v>
      </c>
      <c r="I19" s="46"/>
      <c r="J19" s="165">
        <f>SUM(J13:J18)</f>
        <v>1465190244.2799997</v>
      </c>
      <c r="K19" s="161"/>
      <c r="L19" s="165">
        <f>SUM(L13:L18)</f>
        <v>447473.06</v>
      </c>
      <c r="M19" s="46"/>
      <c r="N19" s="165">
        <f>SUM(N13:N18)</f>
        <v>-8399533.3399999999</v>
      </c>
      <c r="O19" s="46"/>
      <c r="P19" s="165">
        <f>SUM(P13:P18)</f>
        <v>17138892.510000002</v>
      </c>
      <c r="Q19" s="46"/>
      <c r="R19" s="165">
        <f>SUM(R13:R18)</f>
        <v>9186832.2300000004</v>
      </c>
      <c r="S19" s="46"/>
      <c r="T19" s="165">
        <f>SUM(T13:T18)</f>
        <v>3315230095.5199995</v>
      </c>
      <c r="U19" s="160"/>
      <c r="V19" s="165">
        <f>SUM(V13:V18)</f>
        <v>554190038.19000006</v>
      </c>
      <c r="W19" s="160"/>
      <c r="X19" s="165">
        <f>SUM(X13:X18)</f>
        <v>3869420133.7099996</v>
      </c>
    </row>
    <row r="20" spans="1:26" ht="24" customHeight="1" thickTop="1">
      <c r="A20" s="15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6" ht="24" customHeight="1">
      <c r="A21" s="151" t="s">
        <v>201</v>
      </c>
      <c r="D21" s="152">
        <v>401200000</v>
      </c>
      <c r="E21" s="152"/>
      <c r="F21" s="152">
        <v>1254305250</v>
      </c>
      <c r="G21" s="152"/>
      <c r="H21" s="153">
        <v>191953048.91</v>
      </c>
      <c r="I21" s="152"/>
      <c r="J21" s="153">
        <v>1372281916.2999995</v>
      </c>
      <c r="K21" s="153"/>
      <c r="L21" s="152">
        <v>447473.06</v>
      </c>
      <c r="M21" s="152"/>
      <c r="N21" s="152">
        <v>-8399533.3399999999</v>
      </c>
      <c r="O21" s="152"/>
      <c r="P21" s="152">
        <v>17138892.510000002</v>
      </c>
      <c r="Q21" s="152"/>
      <c r="R21" s="153">
        <v>9186832.2300000004</v>
      </c>
      <c r="S21" s="152"/>
      <c r="T21" s="154">
        <v>3228927047.4399996</v>
      </c>
      <c r="U21" s="152"/>
      <c r="V21" s="152">
        <v>543900372.85000014</v>
      </c>
      <c r="W21" s="155"/>
      <c r="X21" s="152">
        <f>SUM(T21:V21)</f>
        <v>3772827420.29</v>
      </c>
    </row>
    <row r="22" spans="1:26" ht="24" customHeight="1">
      <c r="A22" s="151"/>
      <c r="B22" s="145" t="s">
        <v>242</v>
      </c>
      <c r="D22" s="152">
        <v>0</v>
      </c>
      <c r="E22" s="152"/>
      <c r="F22" s="152">
        <v>0</v>
      </c>
      <c r="G22" s="152"/>
      <c r="H22" s="152">
        <v>0</v>
      </c>
      <c r="I22" s="152"/>
      <c r="J22" s="153">
        <v>-14842735.279999999</v>
      </c>
      <c r="K22" s="153"/>
      <c r="L22" s="152">
        <v>0</v>
      </c>
      <c r="M22" s="152"/>
      <c r="N22" s="152">
        <v>0</v>
      </c>
      <c r="O22" s="152"/>
      <c r="P22" s="152">
        <v>0</v>
      </c>
      <c r="Q22" s="152"/>
      <c r="R22" s="152">
        <v>0</v>
      </c>
      <c r="S22" s="152"/>
      <c r="T22" s="154">
        <f>SUM(D22:S22)-R22</f>
        <v>-14842735.279999999</v>
      </c>
      <c r="U22" s="152"/>
      <c r="V22" s="152">
        <v>0</v>
      </c>
      <c r="W22" s="155"/>
      <c r="X22" s="152">
        <f t="shared" ref="X22" si="3">SUM(T22:V22)</f>
        <v>-14842735.279999999</v>
      </c>
    </row>
    <row r="23" spans="1:26" ht="24" customHeight="1">
      <c r="A23" s="151"/>
      <c r="B23" s="145" t="s">
        <v>143</v>
      </c>
      <c r="D23" s="60"/>
      <c r="E23" s="60"/>
      <c r="F23" s="60"/>
      <c r="G23" s="60"/>
      <c r="H23" s="60"/>
      <c r="I23" s="60"/>
      <c r="J23" s="60"/>
      <c r="K23" s="153"/>
      <c r="L23" s="60"/>
      <c r="M23" s="163"/>
      <c r="N23" s="60"/>
      <c r="O23" s="60"/>
      <c r="P23" s="60"/>
      <c r="Q23" s="60"/>
      <c r="R23" s="60"/>
      <c r="S23" s="163"/>
      <c r="T23" s="154"/>
      <c r="U23" s="60"/>
      <c r="V23" s="60"/>
      <c r="W23" s="154"/>
      <c r="X23" s="60"/>
    </row>
    <row r="24" spans="1:26" ht="24" customHeight="1">
      <c r="A24" s="151"/>
      <c r="B24" s="145" t="s">
        <v>144</v>
      </c>
      <c r="D24" s="60">
        <v>0</v>
      </c>
      <c r="E24" s="60"/>
      <c r="F24" s="60">
        <v>0</v>
      </c>
      <c r="G24" s="60"/>
      <c r="H24" s="60">
        <v>0</v>
      </c>
      <c r="I24" s="60"/>
      <c r="J24" s="60">
        <v>0</v>
      </c>
      <c r="K24" s="153"/>
      <c r="L24" s="60">
        <v>0</v>
      </c>
      <c r="M24" s="163"/>
      <c r="N24" s="60">
        <v>0</v>
      </c>
      <c r="O24" s="60"/>
      <c r="P24" s="60">
        <v>0</v>
      </c>
      <c r="Q24" s="60"/>
      <c r="R24" s="60">
        <f>SUM(L24:P24)</f>
        <v>0</v>
      </c>
      <c r="S24" s="163"/>
      <c r="T24" s="154">
        <f>SUM(D24:S24)-R24</f>
        <v>0</v>
      </c>
      <c r="U24" s="60"/>
      <c r="V24" s="60">
        <v>-113494799.22</v>
      </c>
      <c r="W24" s="154"/>
      <c r="X24" s="60">
        <f t="shared" ref="X24" si="4">SUM(T24:V24)</f>
        <v>-113494799.22</v>
      </c>
    </row>
    <row r="25" spans="1:26" ht="24" customHeight="1">
      <c r="B25" s="145" t="s">
        <v>212</v>
      </c>
      <c r="D25" s="154">
        <v>0</v>
      </c>
      <c r="E25" s="154"/>
      <c r="F25" s="154">
        <v>0</v>
      </c>
      <c r="G25" s="154"/>
      <c r="H25" s="154">
        <v>0</v>
      </c>
      <c r="I25" s="154"/>
      <c r="J25" s="154">
        <f>'กำไรขาดทุน 6 เดือน'!G50</f>
        <v>96738547.916000098</v>
      </c>
      <c r="K25" s="154"/>
      <c r="L25" s="154">
        <v>0</v>
      </c>
      <c r="M25" s="154"/>
      <c r="N25" s="154">
        <v>0</v>
      </c>
      <c r="O25" s="154"/>
      <c r="P25" s="154">
        <v>0</v>
      </c>
      <c r="Q25" s="154"/>
      <c r="R25" s="154">
        <f>SUM(L25:P25)</f>
        <v>0</v>
      </c>
      <c r="S25" s="154"/>
      <c r="T25" s="154">
        <f>SUM(D25:S25)-R25</f>
        <v>96738547.916000098</v>
      </c>
      <c r="U25" s="154"/>
      <c r="V25" s="154">
        <f>+'กำไรขาดทุน 6 เดือน'!G51</f>
        <v>65562229.870000012</v>
      </c>
      <c r="W25" s="154"/>
      <c r="X25" s="154">
        <f t="shared" ref="X25" si="5">SUM(T25:V25)</f>
        <v>162300777.7860001</v>
      </c>
    </row>
    <row r="26" spans="1:26" ht="24" customHeight="1" thickBot="1">
      <c r="A26" s="151" t="s">
        <v>239</v>
      </c>
      <c r="D26" s="165">
        <f>SUM(D21:D25)</f>
        <v>401200000</v>
      </c>
      <c r="E26" s="46"/>
      <c r="F26" s="165">
        <f>SUM(F21:F25)</f>
        <v>1254305250</v>
      </c>
      <c r="G26" s="154"/>
      <c r="H26" s="165">
        <f>SUM(H21:H25)</f>
        <v>191953048.91</v>
      </c>
      <c r="I26" s="154"/>
      <c r="J26" s="165">
        <f>SUM(J21:J25)</f>
        <v>1454177728.9359996</v>
      </c>
      <c r="K26" s="154"/>
      <c r="L26" s="165">
        <f>SUM(L21:L25)</f>
        <v>447473.06</v>
      </c>
      <c r="M26" s="164"/>
      <c r="N26" s="165">
        <f>SUM(N21:N25)</f>
        <v>-8399533.3399999999</v>
      </c>
      <c r="O26" s="154"/>
      <c r="P26" s="165">
        <f>SUM(P21:P25)</f>
        <v>17138892.510000002</v>
      </c>
      <c r="Q26" s="155"/>
      <c r="R26" s="165">
        <f>SUM(R21:R25)</f>
        <v>9186832.2300000004</v>
      </c>
      <c r="S26" s="155"/>
      <c r="T26" s="165">
        <f>SUM(T21:T25)</f>
        <v>3310822860.0759993</v>
      </c>
      <c r="U26" s="152"/>
      <c r="V26" s="165">
        <f>SUM(V21:V25)</f>
        <v>495967803.50000012</v>
      </c>
      <c r="W26" s="155"/>
      <c r="X26" s="165">
        <f>SUM(X21:X25)</f>
        <v>3806790663.5760002</v>
      </c>
      <c r="Z26" s="45">
        <f>+X26-งบฐานะการเงิน!G109</f>
        <v>0</v>
      </c>
    </row>
    <row r="27" spans="1:26" ht="24" customHeight="1" thickTop="1">
      <c r="D27" s="46"/>
      <c r="E27" s="46"/>
      <c r="F27" s="46"/>
      <c r="G27" s="46"/>
      <c r="H27" s="46"/>
      <c r="I27" s="46"/>
      <c r="J27" s="46"/>
      <c r="K27" s="161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</row>
    <row r="28" spans="1:26" ht="24" customHeight="1">
      <c r="D28" s="46"/>
      <c r="E28" s="46"/>
      <c r="F28" s="46"/>
      <c r="G28" s="46"/>
      <c r="H28" s="46"/>
      <c r="I28" s="46"/>
      <c r="J28" s="46"/>
      <c r="K28" s="161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6" ht="24" customHeight="1">
      <c r="A29" s="166" t="s">
        <v>42</v>
      </c>
      <c r="J29" s="3"/>
      <c r="X29" s="3"/>
    </row>
    <row r="30" spans="1:26" ht="24" customHeight="1">
      <c r="A30" s="166"/>
      <c r="J30" s="3"/>
    </row>
    <row r="31" spans="1:26" ht="24" customHeight="1">
      <c r="A31" s="16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6" ht="24" customHeight="1">
      <c r="I32" s="51"/>
      <c r="J32" s="143" t="s">
        <v>107</v>
      </c>
      <c r="P32" s="167"/>
      <c r="V32" s="3"/>
    </row>
    <row r="33" spans="4:22" ht="24" customHeight="1">
      <c r="I33" s="51"/>
      <c r="J33" s="143" t="s">
        <v>108</v>
      </c>
      <c r="P33" s="167"/>
    </row>
    <row r="36" spans="4:22" ht="23.25" customHeight="1">
      <c r="D36" s="168"/>
    </row>
    <row r="37" spans="4:22" ht="23.25" customHeight="1">
      <c r="J37" s="3"/>
      <c r="V37" s="3"/>
    </row>
  </sheetData>
  <mergeCells count="7">
    <mergeCell ref="A1:X1"/>
    <mergeCell ref="A2:X2"/>
    <mergeCell ref="A3:X3"/>
    <mergeCell ref="D6:X6"/>
    <mergeCell ref="H8:J8"/>
    <mergeCell ref="A4:X4"/>
    <mergeCell ref="L7:R7"/>
  </mergeCells>
  <pageMargins left="0.55118110236220474" right="0.23622047244094491" top="0.53" bottom="0.31496062992125984" header="0.15748031496062992" footer="0.15748031496062992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zoomScale="90" zoomScaleNormal="90" zoomScaleSheetLayoutView="55" workbookViewId="0">
      <selection sqref="A1:Q1"/>
    </sheetView>
  </sheetViews>
  <sheetFormatPr defaultColWidth="12" defaultRowHeight="24" customHeight="1"/>
  <cols>
    <col min="1" max="1" width="3.375" style="51" customWidth="1"/>
    <col min="2" max="2" width="34.125" style="51" customWidth="1"/>
    <col min="3" max="3" width="6.625" style="51" customWidth="1"/>
    <col min="4" max="4" width="2.125" style="51" customWidth="1"/>
    <col min="5" max="5" width="18.875" style="51" customWidth="1"/>
    <col min="6" max="6" width="1.875" style="51" customWidth="1"/>
    <col min="7" max="7" width="18.875" style="51" customWidth="1"/>
    <col min="8" max="8" width="1.875" style="51" customWidth="1"/>
    <col min="9" max="9" width="18.875" style="51" customWidth="1"/>
    <col min="10" max="10" width="1.875" style="51" customWidth="1"/>
    <col min="11" max="11" width="18.875" style="51" customWidth="1"/>
    <col min="12" max="12" width="1.875" style="51" customWidth="1"/>
    <col min="13" max="13" width="18.875" style="51" customWidth="1"/>
    <col min="14" max="14" width="1.875" style="51" customWidth="1"/>
    <col min="15" max="15" width="18.875" style="51" customWidth="1"/>
    <col min="16" max="16" width="1.875" style="51" customWidth="1"/>
    <col min="17" max="17" width="18.875" style="51" customWidth="1"/>
    <col min="18" max="18" width="4" style="51" customWidth="1"/>
    <col min="19" max="19" width="16.5" style="1" customWidth="1"/>
    <col min="20" max="16384" width="12" style="51"/>
  </cols>
  <sheetData>
    <row r="1" spans="1:17" ht="24.6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ht="24.6" customHeight="1">
      <c r="A2" s="204" t="s">
        <v>146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ht="24.6" customHeight="1">
      <c r="A3" s="204" t="str">
        <f>+เปลี่ยนแปลงรวม!A3</f>
        <v>สำหรับงวดหกเดือน สิ้นสุดวันที่ 30 มิถุนายน 2568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4.6" customHeight="1">
      <c r="A4" s="204" t="str">
        <f>เปลี่ยนแปลงรวม!A4</f>
        <v>(ยังไม่ได้ตรวจสอบ/สอบทานแล้ว)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7" ht="24.6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24.6" customHeight="1">
      <c r="A6" s="61"/>
      <c r="B6" s="61"/>
      <c r="C6" s="61"/>
      <c r="D6" s="61"/>
      <c r="E6" s="206" t="s">
        <v>2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24.6" customHeight="1">
      <c r="A7" s="61"/>
      <c r="B7" s="61"/>
      <c r="C7" s="61"/>
      <c r="D7" s="61"/>
      <c r="E7" s="78"/>
      <c r="F7" s="78"/>
      <c r="G7" s="78"/>
      <c r="H7" s="78"/>
      <c r="I7" s="134"/>
      <c r="J7" s="134"/>
      <c r="K7" s="134"/>
      <c r="L7" s="78"/>
      <c r="M7" s="202"/>
      <c r="N7" s="201" t="s">
        <v>120</v>
      </c>
      <c r="O7" s="202"/>
      <c r="P7" s="78"/>
      <c r="Q7" s="78"/>
    </row>
    <row r="8" spans="1:17" ht="24.6" customHeight="1">
      <c r="A8" s="61"/>
      <c r="B8" s="61"/>
      <c r="C8" s="61"/>
      <c r="E8" s="78"/>
      <c r="F8" s="78"/>
      <c r="G8" s="78"/>
      <c r="H8" s="78"/>
      <c r="I8" s="215" t="s">
        <v>121</v>
      </c>
      <c r="J8" s="215"/>
      <c r="K8" s="215"/>
      <c r="L8" s="78"/>
      <c r="M8" s="78"/>
      <c r="N8" s="78"/>
      <c r="O8" s="78"/>
      <c r="P8" s="78"/>
      <c r="Q8" s="78"/>
    </row>
    <row r="9" spans="1:17" ht="24.6" customHeight="1">
      <c r="A9" s="61"/>
      <c r="B9" s="61"/>
      <c r="C9" s="61"/>
      <c r="E9" s="78" t="s">
        <v>124</v>
      </c>
      <c r="F9" s="78"/>
      <c r="G9" s="78" t="s">
        <v>125</v>
      </c>
      <c r="H9" s="78"/>
      <c r="I9" s="136" t="s">
        <v>126</v>
      </c>
      <c r="J9" s="136"/>
      <c r="K9" s="136"/>
      <c r="L9" s="78"/>
      <c r="M9" s="78" t="s">
        <v>147</v>
      </c>
      <c r="N9" s="78"/>
      <c r="O9" s="78" t="s">
        <v>130</v>
      </c>
      <c r="P9" s="78"/>
      <c r="Q9" s="78"/>
    </row>
    <row r="10" spans="1:17" ht="24.6" customHeight="1">
      <c r="A10" s="61"/>
      <c r="B10" s="61"/>
      <c r="C10" s="137"/>
      <c r="D10" s="138"/>
      <c r="E10" s="66" t="s">
        <v>133</v>
      </c>
      <c r="F10" s="78"/>
      <c r="G10" s="66" t="s">
        <v>134</v>
      </c>
      <c r="H10" s="78"/>
      <c r="I10" s="135" t="s">
        <v>135</v>
      </c>
      <c r="J10" s="136"/>
      <c r="K10" s="135" t="s">
        <v>83</v>
      </c>
      <c r="L10" s="78"/>
      <c r="M10" s="66" t="s">
        <v>137</v>
      </c>
      <c r="N10" s="78"/>
      <c r="O10" s="66" t="s">
        <v>138</v>
      </c>
      <c r="P10" s="78"/>
      <c r="Q10" s="66" t="s">
        <v>141</v>
      </c>
    </row>
    <row r="11" spans="1:17" ht="24.6" customHeight="1">
      <c r="A11" s="51" t="str">
        <f>เปลี่ยนแปลงรวม!A11</f>
        <v>ยอดคงเหลือ ณ วันที่ 31 ธันวาคม 2566</v>
      </c>
      <c r="B11" s="55"/>
      <c r="C11" s="81"/>
      <c r="D11" s="78"/>
      <c r="E11" s="53">
        <v>401200000</v>
      </c>
      <c r="F11" s="56"/>
      <c r="G11" s="53">
        <v>1254774465.4100001</v>
      </c>
      <c r="H11" s="56"/>
      <c r="I11" s="53">
        <v>40120000</v>
      </c>
      <c r="J11" s="56"/>
      <c r="K11" s="53">
        <v>1134772421.27</v>
      </c>
      <c r="L11" s="56"/>
      <c r="M11" s="53">
        <v>17138892.509999998</v>
      </c>
      <c r="N11" s="56"/>
      <c r="O11" s="53">
        <f>SUM(L11:N11)</f>
        <v>17138892.509999998</v>
      </c>
      <c r="P11" s="56"/>
      <c r="Q11" s="139">
        <f>SUM(E11:P11)-O11</f>
        <v>2848005779.1900005</v>
      </c>
    </row>
    <row r="12" spans="1:17" ht="24.6" customHeight="1">
      <c r="B12" s="55" t="s">
        <v>243</v>
      </c>
      <c r="C12" s="81"/>
      <c r="D12" s="78"/>
      <c r="E12" s="53">
        <v>0</v>
      </c>
      <c r="F12" s="56"/>
      <c r="G12" s="53">
        <v>0</v>
      </c>
      <c r="H12" s="56"/>
      <c r="I12" s="53">
        <v>0</v>
      </c>
      <c r="J12" s="56"/>
      <c r="K12" s="53">
        <v>-160480000.00000006</v>
      </c>
      <c r="L12" s="56"/>
      <c r="M12" s="53">
        <v>0</v>
      </c>
      <c r="N12" s="56"/>
      <c r="O12" s="53">
        <f>SUM(L12:N12)</f>
        <v>0</v>
      </c>
      <c r="P12" s="56"/>
      <c r="Q12" s="139">
        <f>SUM(C12:P12)-O12</f>
        <v>-160480000.00000006</v>
      </c>
    </row>
    <row r="13" spans="1:17" ht="24.6" customHeight="1">
      <c r="B13" s="55" t="s">
        <v>212</v>
      </c>
      <c r="C13" s="83"/>
      <c r="D13" s="78"/>
      <c r="E13" s="53">
        <v>0</v>
      </c>
      <c r="F13" s="56"/>
      <c r="G13" s="53">
        <v>0</v>
      </c>
      <c r="H13" s="56"/>
      <c r="I13" s="53">
        <v>0</v>
      </c>
      <c r="J13" s="56"/>
      <c r="K13" s="1">
        <f>+'กำไรขาดทุน 6 เดือน'!M28</f>
        <v>154170043.24000001</v>
      </c>
      <c r="L13" s="56"/>
      <c r="M13" s="53">
        <v>0</v>
      </c>
      <c r="N13" s="56"/>
      <c r="O13" s="53">
        <f>SUM(L13:N13)</f>
        <v>0</v>
      </c>
      <c r="P13" s="56"/>
      <c r="Q13" s="140">
        <f>SUM(C13:P13)-O13</f>
        <v>154170043.24000001</v>
      </c>
    </row>
    <row r="14" spans="1:17" ht="24.6" customHeight="1" thickBot="1">
      <c r="A14" s="51" t="str">
        <f>+เปลี่ยนแปลงรวม!A19</f>
        <v>ยอดคงเหลือ ณ วันที่ 30 มิถุนายน 2567</v>
      </c>
      <c r="B14" s="55"/>
      <c r="C14" s="83"/>
      <c r="D14" s="78"/>
      <c r="E14" s="141">
        <f>SUM(E11:E13)</f>
        <v>401200000</v>
      </c>
      <c r="F14" s="56"/>
      <c r="G14" s="141">
        <f>SUM(G11:G13)</f>
        <v>1254774465.4100001</v>
      </c>
      <c r="H14" s="56"/>
      <c r="I14" s="141">
        <f>SUM(I11:I13)</f>
        <v>40120000</v>
      </c>
      <c r="J14" s="56"/>
      <c r="K14" s="141">
        <f>SUM(K11:K13)</f>
        <v>1128462464.51</v>
      </c>
      <c r="L14" s="56"/>
      <c r="M14" s="141">
        <f>SUM(M11:M13)</f>
        <v>17138892.509999998</v>
      </c>
      <c r="N14" s="56"/>
      <c r="O14" s="141">
        <f>SUM(O11:O13)</f>
        <v>17138892.509999998</v>
      </c>
      <c r="P14" s="56"/>
      <c r="Q14" s="141">
        <f>SUM(Q11:Q13)</f>
        <v>2841695822.4300003</v>
      </c>
    </row>
    <row r="15" spans="1:17" ht="24.6" customHeight="1" thickTop="1">
      <c r="B15" s="55"/>
      <c r="C15" s="83"/>
      <c r="D15" s="78"/>
      <c r="E15" s="53"/>
      <c r="F15" s="56"/>
      <c r="G15" s="53"/>
      <c r="H15" s="56"/>
      <c r="I15" s="53"/>
      <c r="J15" s="56"/>
      <c r="K15" s="53"/>
      <c r="L15" s="56"/>
      <c r="M15" s="53"/>
      <c r="N15" s="56"/>
      <c r="O15" s="53"/>
      <c r="P15" s="56"/>
      <c r="Q15" s="53"/>
    </row>
    <row r="16" spans="1:17" ht="24.6" customHeight="1">
      <c r="A16" s="51" t="str">
        <f>เปลี่ยนแปลงรวม!A21</f>
        <v>ยอดคงเหลือ ณ วันที่ 31 ธันวาคม 2567</v>
      </c>
      <c r="B16" s="55"/>
      <c r="C16" s="83"/>
      <c r="D16" s="78"/>
      <c r="E16" s="53">
        <v>401200000</v>
      </c>
      <c r="F16" s="56"/>
      <c r="G16" s="53">
        <v>1254774465.4100001</v>
      </c>
      <c r="H16" s="56"/>
      <c r="I16" s="53">
        <v>40120000</v>
      </c>
      <c r="J16" s="56"/>
      <c r="K16" s="53">
        <v>1067326631.0799999</v>
      </c>
      <c r="L16" s="56"/>
      <c r="M16" s="53">
        <v>17138892.509999998</v>
      </c>
      <c r="N16" s="56"/>
      <c r="O16" s="53">
        <f>SUM(L16:N16)</f>
        <v>17138892.509999998</v>
      </c>
      <c r="P16" s="56"/>
      <c r="Q16" s="53">
        <f>SUM(E16:P16)-O16</f>
        <v>2780559989</v>
      </c>
    </row>
    <row r="17" spans="1:19" ht="24.6" customHeight="1">
      <c r="B17" s="55" t="s">
        <v>243</v>
      </c>
      <c r="C17" s="83"/>
      <c r="D17" s="78"/>
      <c r="E17" s="53">
        <v>0</v>
      </c>
      <c r="F17" s="56"/>
      <c r="G17" s="53">
        <v>0</v>
      </c>
      <c r="H17" s="56"/>
      <c r="I17" s="53">
        <v>0</v>
      </c>
      <c r="J17" s="56"/>
      <c r="K17" s="53">
        <v>-14842735.279999999</v>
      </c>
      <c r="L17" s="56"/>
      <c r="M17" s="53">
        <v>0</v>
      </c>
      <c r="N17" s="56"/>
      <c r="O17" s="53">
        <f>SUM(L17:N17)</f>
        <v>0</v>
      </c>
      <c r="P17" s="56"/>
      <c r="Q17" s="53">
        <f>SUM(E17:P17)-O17</f>
        <v>-14842735.279999999</v>
      </c>
    </row>
    <row r="18" spans="1:19" ht="24.6" customHeight="1">
      <c r="B18" s="55" t="s">
        <v>212</v>
      </c>
      <c r="C18" s="83"/>
      <c r="D18" s="78"/>
      <c r="E18" s="53">
        <v>0</v>
      </c>
      <c r="F18" s="56"/>
      <c r="G18" s="53">
        <v>0</v>
      </c>
      <c r="H18" s="56"/>
      <c r="I18" s="53">
        <v>0</v>
      </c>
      <c r="J18" s="56"/>
      <c r="K18" s="53">
        <f>+'กำไรขาดทุน 6 เดือน'!K28</f>
        <v>157019234.78</v>
      </c>
      <c r="L18" s="56"/>
      <c r="M18" s="53">
        <v>0</v>
      </c>
      <c r="N18" s="56"/>
      <c r="O18" s="53">
        <f>SUM(L18:N18)</f>
        <v>0</v>
      </c>
      <c r="P18" s="56"/>
      <c r="Q18" s="140">
        <f>SUM(E18:P18)-O18</f>
        <v>157019234.78</v>
      </c>
    </row>
    <row r="19" spans="1:19" ht="24.6" customHeight="1" thickBot="1">
      <c r="A19" s="51" t="str">
        <f>+เปลี่ยนแปลงรวม!A26</f>
        <v>ยอดคงเหลือ ณ วันที่ 30 มิถุนายน 2568</v>
      </c>
      <c r="B19" s="81"/>
      <c r="C19" s="81"/>
      <c r="D19" s="78"/>
      <c r="E19" s="141">
        <f>SUM(E16:E18)</f>
        <v>401200000</v>
      </c>
      <c r="F19" s="56"/>
      <c r="G19" s="141">
        <f>SUM(G16:G18)</f>
        <v>1254774465.4100001</v>
      </c>
      <c r="H19" s="56"/>
      <c r="I19" s="141">
        <f>SUM(I16:I18)</f>
        <v>40120000</v>
      </c>
      <c r="J19" s="56"/>
      <c r="K19" s="141">
        <f>SUM(K16:K18)</f>
        <v>1209503130.5799999</v>
      </c>
      <c r="L19" s="56"/>
      <c r="M19" s="141">
        <f>SUM(M16:M18)</f>
        <v>17138892.509999998</v>
      </c>
      <c r="N19" s="56"/>
      <c r="O19" s="141">
        <f>SUM(O16:O18)</f>
        <v>17138892.509999998</v>
      </c>
      <c r="P19" s="56"/>
      <c r="Q19" s="142">
        <f>SUM(Q16:Q18)</f>
        <v>2922736488.5</v>
      </c>
      <c r="S19" s="1">
        <f>+Q19-งบฐานะการเงิน!K107</f>
        <v>0</v>
      </c>
    </row>
    <row r="20" spans="1:19" ht="24.6" customHeight="1" thickTop="1">
      <c r="B20" s="81"/>
      <c r="C20" s="81"/>
      <c r="D20" s="78"/>
      <c r="F20" s="52"/>
      <c r="H20" s="52"/>
      <c r="J20" s="52"/>
      <c r="L20" s="52"/>
      <c r="N20" s="52"/>
      <c r="P20" s="52"/>
    </row>
    <row r="21" spans="1:19" ht="24.6" customHeight="1">
      <c r="B21" s="81"/>
      <c r="C21" s="81"/>
      <c r="D21" s="78"/>
      <c r="F21" s="52"/>
      <c r="H21" s="52"/>
      <c r="J21" s="52"/>
      <c r="L21" s="52"/>
      <c r="N21" s="52"/>
      <c r="P21" s="52"/>
    </row>
    <row r="22" spans="1:19" ht="24.6" customHeight="1">
      <c r="A22" s="81" t="s">
        <v>42</v>
      </c>
    </row>
    <row r="23" spans="1:19" ht="24.6" customHeight="1">
      <c r="A23" s="81"/>
    </row>
    <row r="24" spans="1:19" ht="24.6" customHeight="1">
      <c r="A24" s="8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9" ht="24.6" customHeight="1">
      <c r="B25" s="86"/>
      <c r="C25" s="86"/>
      <c r="G25" s="143" t="s">
        <v>107</v>
      </c>
      <c r="H25" s="86"/>
    </row>
    <row r="26" spans="1:19" ht="24.6" customHeight="1">
      <c r="B26" s="86"/>
      <c r="C26" s="86"/>
      <c r="G26" s="143" t="s">
        <v>108</v>
      </c>
      <c r="H26" s="86"/>
    </row>
  </sheetData>
  <mergeCells count="6">
    <mergeCell ref="I8:K8"/>
    <mergeCell ref="A1:Q1"/>
    <mergeCell ref="A2:Q2"/>
    <mergeCell ref="A3:Q3"/>
    <mergeCell ref="E6:Q6"/>
    <mergeCell ref="A4:Q4"/>
  </mergeCells>
  <pageMargins left="0.82677165354330717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opLeftCell="A94" zoomScale="90" zoomScaleNormal="90" zoomScaleSheetLayoutView="100" workbookViewId="0">
      <selection activeCell="G5" sqref="G5"/>
    </sheetView>
  </sheetViews>
  <sheetFormatPr defaultColWidth="11.125" defaultRowHeight="25.5" customHeight="1"/>
  <cols>
    <col min="1" max="1" width="2.875" style="51" customWidth="1"/>
    <col min="2" max="2" width="1.875" style="51" customWidth="1"/>
    <col min="3" max="3" width="70.625" style="51" customWidth="1"/>
    <col min="4" max="4" width="1.625" style="51" customWidth="1"/>
    <col min="5" max="5" width="17.875" style="53" customWidth="1"/>
    <col min="6" max="6" width="1.125" style="51" customWidth="1"/>
    <col min="7" max="7" width="18.875" style="51" bestFit="1" customWidth="1"/>
    <col min="8" max="8" width="1" style="51" customWidth="1"/>
    <col min="9" max="9" width="17.875" style="51" customWidth="1"/>
    <col min="10" max="10" width="1.125" style="51" customWidth="1"/>
    <col min="11" max="11" width="18.875" style="133" bestFit="1" customWidth="1"/>
    <col min="12" max="12" width="1.125" style="51" customWidth="1"/>
    <col min="13" max="13" width="16" style="51" customWidth="1"/>
    <col min="14" max="16384" width="11.125" style="51"/>
  </cols>
  <sheetData>
    <row r="1" spans="1:12" ht="23.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50"/>
    </row>
    <row r="2" spans="1:12" ht="23.4" customHeight="1">
      <c r="A2" s="204" t="s">
        <v>148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3.4" customHeight="1">
      <c r="A3" s="217" t="str">
        <f>+'กำไรขาดทุน 6 เดือน'!A3:M3</f>
        <v>สำหรับงวดหกเดือน สิ้นสุดวันที่ 30 มิถุนายน 2568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104"/>
    </row>
    <row r="4" spans="1:12" ht="23.4" customHeight="1">
      <c r="A4" s="216" t="s">
        <v>211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104"/>
    </row>
    <row r="5" spans="1:12" ht="23.4" customHeight="1">
      <c r="A5" s="103"/>
      <c r="B5" s="103"/>
      <c r="C5" s="103"/>
      <c r="D5" s="103"/>
      <c r="E5" s="106"/>
      <c r="F5" s="103"/>
      <c r="G5" s="103"/>
      <c r="H5" s="103"/>
      <c r="I5" s="103"/>
      <c r="J5" s="103"/>
      <c r="K5" s="103"/>
    </row>
    <row r="6" spans="1:12" ht="23.4" customHeight="1">
      <c r="C6" s="103"/>
      <c r="E6" s="206" t="s">
        <v>2</v>
      </c>
      <c r="F6" s="206"/>
      <c r="G6" s="206"/>
      <c r="H6" s="206"/>
      <c r="I6" s="206"/>
      <c r="J6" s="206"/>
      <c r="K6" s="206"/>
    </row>
    <row r="7" spans="1:12" ht="23.4" customHeight="1">
      <c r="E7" s="207" t="s">
        <v>3</v>
      </c>
      <c r="F7" s="207"/>
      <c r="G7" s="207"/>
      <c r="H7" s="107"/>
      <c r="I7" s="207" t="s">
        <v>4</v>
      </c>
      <c r="J7" s="207"/>
      <c r="K7" s="207"/>
    </row>
    <row r="8" spans="1:12" ht="23.4" customHeight="1">
      <c r="E8" s="108" t="str">
        <f>+'กำไรขาดทุน 6 เดือน'!G8</f>
        <v>30 มิถุนายน 2568</v>
      </c>
      <c r="F8" s="109"/>
      <c r="G8" s="110" t="str">
        <f>+'กำไรขาดทุน 6 เดือน'!I8</f>
        <v>30 มิถุนายน 2567</v>
      </c>
      <c r="H8" s="111"/>
      <c r="I8" s="108" t="str">
        <f>+'กำไรขาดทุน 6 เดือน'!K8</f>
        <v>30 มิถุนายน 2568</v>
      </c>
      <c r="J8" s="109"/>
      <c r="K8" s="110" t="str">
        <f>+'กำไรขาดทุน 6 เดือน'!M8</f>
        <v>30 มิถุนายน 2567</v>
      </c>
    </row>
    <row r="9" spans="1:12" ht="23.4" customHeight="1">
      <c r="A9" s="58" t="s">
        <v>149</v>
      </c>
      <c r="B9" s="58"/>
      <c r="K9" s="51"/>
    </row>
    <row r="10" spans="1:12" ht="23.4" customHeight="1">
      <c r="B10" s="112" t="s">
        <v>212</v>
      </c>
      <c r="E10" s="30">
        <f>+'กำไรขาดทุน 6 เดือน'!G28</f>
        <v>162300777.7860001</v>
      </c>
      <c r="F10" s="30"/>
      <c r="G10" s="30">
        <f>+'กำไรขาดทุน 6 เดือน'!I28</f>
        <v>256006543.63999993</v>
      </c>
      <c r="H10" s="113"/>
      <c r="I10" s="113">
        <f>+'กำไรขาดทุน 6 เดือน'!K28</f>
        <v>157019234.78</v>
      </c>
      <c r="J10" s="113"/>
      <c r="K10" s="114">
        <f>+'กำไรขาดทุน 6 เดือน'!M28</f>
        <v>154170043.24000001</v>
      </c>
      <c r="L10" s="113"/>
    </row>
    <row r="11" spans="1:12" ht="23.4" customHeight="1">
      <c r="B11" s="112" t="s">
        <v>150</v>
      </c>
      <c r="E11" s="30"/>
      <c r="F11" s="31"/>
      <c r="G11" s="115"/>
      <c r="H11" s="56"/>
      <c r="I11" s="116"/>
      <c r="J11" s="56"/>
      <c r="K11" s="56"/>
    </row>
    <row r="12" spans="1:12" ht="23.4" customHeight="1">
      <c r="B12" s="117"/>
      <c r="C12" s="51" t="s">
        <v>151</v>
      </c>
      <c r="E12" s="30">
        <v>13232162.869999999</v>
      </c>
      <c r="F12" s="30"/>
      <c r="G12" s="114">
        <v>8712602.9499999993</v>
      </c>
      <c r="H12" s="56"/>
      <c r="I12" s="56">
        <v>0</v>
      </c>
      <c r="J12" s="56"/>
      <c r="K12" s="56">
        <v>0</v>
      </c>
    </row>
    <row r="13" spans="1:12" ht="23.4" customHeight="1">
      <c r="C13" s="117" t="s">
        <v>152</v>
      </c>
      <c r="D13" s="52"/>
      <c r="E13" s="32">
        <v>96329311.599999994</v>
      </c>
      <c r="F13" s="33"/>
      <c r="G13" s="32">
        <v>97511824.019999966</v>
      </c>
      <c r="H13" s="34"/>
      <c r="I13" s="32">
        <v>33787949.270000003</v>
      </c>
      <c r="J13" s="32"/>
      <c r="K13" s="32">
        <v>42998967.659999996</v>
      </c>
    </row>
    <row r="14" spans="1:12" ht="23.4" customHeight="1">
      <c r="C14" s="81" t="s">
        <v>153</v>
      </c>
      <c r="D14" s="52"/>
      <c r="E14" s="118">
        <v>128170290.13999999</v>
      </c>
      <c r="F14" s="33"/>
      <c r="G14" s="118">
        <v>124347919.54999998</v>
      </c>
      <c r="H14" s="35"/>
      <c r="I14" s="33">
        <v>990721.99</v>
      </c>
      <c r="J14" s="33"/>
      <c r="K14" s="33">
        <v>1068392.1100000001</v>
      </c>
    </row>
    <row r="15" spans="1:12" ht="23.4" customHeight="1">
      <c r="C15" s="81" t="s">
        <v>154</v>
      </c>
      <c r="D15" s="52"/>
      <c r="E15" s="118">
        <v>8372225.0999999996</v>
      </c>
      <c r="F15" s="33"/>
      <c r="G15" s="118">
        <v>8124507.959999999</v>
      </c>
      <c r="H15" s="35"/>
      <c r="I15" s="33">
        <v>313439</v>
      </c>
      <c r="J15" s="33"/>
      <c r="K15" s="33">
        <v>313439</v>
      </c>
    </row>
    <row r="16" spans="1:12" ht="23.4" customHeight="1">
      <c r="C16" s="81" t="s">
        <v>155</v>
      </c>
      <c r="D16" s="52"/>
      <c r="E16" s="118">
        <v>1392927.9499999997</v>
      </c>
      <c r="F16" s="33"/>
      <c r="G16" s="118">
        <v>1008851.1499999999</v>
      </c>
      <c r="H16" s="35"/>
      <c r="I16" s="33">
        <v>120674.75</v>
      </c>
      <c r="J16" s="33"/>
      <c r="K16" s="33">
        <v>120674.75</v>
      </c>
    </row>
    <row r="17" spans="3:11" ht="23.4" customHeight="1">
      <c r="C17" s="81" t="s">
        <v>247</v>
      </c>
      <c r="D17" s="52"/>
      <c r="E17" s="118">
        <v>-1542648.57</v>
      </c>
      <c r="F17" s="33"/>
      <c r="G17" s="1">
        <v>0</v>
      </c>
      <c r="H17" s="35"/>
      <c r="I17" s="33">
        <v>-1542648.57</v>
      </c>
      <c r="J17" s="33"/>
      <c r="K17" s="22">
        <v>0</v>
      </c>
    </row>
    <row r="18" spans="3:11" ht="23.4" customHeight="1">
      <c r="C18" s="81" t="s">
        <v>203</v>
      </c>
      <c r="D18" s="52"/>
      <c r="E18" s="33">
        <v>-69435.179999999993</v>
      </c>
      <c r="F18" s="33"/>
      <c r="G18" s="1">
        <v>0</v>
      </c>
      <c r="H18" s="35"/>
      <c r="I18" s="33">
        <v>-68630.78</v>
      </c>
      <c r="J18" s="33"/>
      <c r="K18" s="22">
        <v>0</v>
      </c>
    </row>
    <row r="19" spans="3:11" ht="23.4" customHeight="1">
      <c r="C19" s="81" t="s">
        <v>206</v>
      </c>
      <c r="D19" s="52"/>
      <c r="E19" s="33">
        <v>-28325.61</v>
      </c>
      <c r="F19" s="33"/>
      <c r="G19" s="1">
        <v>0</v>
      </c>
      <c r="H19" s="35"/>
      <c r="I19" s="33">
        <v>-28325.61</v>
      </c>
      <c r="J19" s="33"/>
      <c r="K19" s="22">
        <v>0</v>
      </c>
    </row>
    <row r="20" spans="3:11" ht="23.4" customHeight="1">
      <c r="C20" s="81" t="s">
        <v>225</v>
      </c>
      <c r="D20" s="52"/>
      <c r="E20" s="33">
        <v>-6382.0499999999975</v>
      </c>
      <c r="F20" s="33"/>
      <c r="G20" s="1">
        <v>0</v>
      </c>
      <c r="H20" s="35"/>
      <c r="I20" s="33">
        <v>-6382.0499999999975</v>
      </c>
      <c r="J20" s="33"/>
      <c r="K20" s="22">
        <v>0</v>
      </c>
    </row>
    <row r="21" spans="3:11" ht="23.4" customHeight="1">
      <c r="C21" s="81" t="s">
        <v>251</v>
      </c>
      <c r="D21" s="52"/>
      <c r="E21" s="33">
        <v>-1372786.53</v>
      </c>
      <c r="F21" s="33"/>
      <c r="G21" s="1">
        <v>0</v>
      </c>
      <c r="H21" s="35"/>
      <c r="I21" s="22">
        <v>0</v>
      </c>
      <c r="J21" s="33"/>
      <c r="K21" s="22">
        <v>0</v>
      </c>
    </row>
    <row r="22" spans="3:11" ht="23.4" customHeight="1">
      <c r="C22" s="81" t="s">
        <v>226</v>
      </c>
      <c r="D22" s="52"/>
      <c r="E22" s="56">
        <v>506703.01</v>
      </c>
      <c r="F22" s="56"/>
      <c r="G22" s="56">
        <v>0</v>
      </c>
      <c r="H22" s="56"/>
      <c r="I22" s="56">
        <v>0</v>
      </c>
      <c r="J22" s="33"/>
      <c r="K22" s="22">
        <v>0</v>
      </c>
    </row>
    <row r="23" spans="3:11" ht="23.4" customHeight="1">
      <c r="C23" s="81" t="s">
        <v>156</v>
      </c>
      <c r="D23" s="52"/>
      <c r="E23" s="118">
        <v>1018627</v>
      </c>
      <c r="F23" s="33"/>
      <c r="G23" s="118">
        <v>843771</v>
      </c>
      <c r="H23" s="35"/>
      <c r="I23" s="33">
        <v>789182</v>
      </c>
      <c r="J23" s="33"/>
      <c r="K23" s="33">
        <v>642515.5</v>
      </c>
    </row>
    <row r="24" spans="3:11" ht="23.4" customHeight="1">
      <c r="C24" s="81" t="s">
        <v>220</v>
      </c>
      <c r="D24" s="52"/>
      <c r="E24" s="118"/>
      <c r="F24" s="33"/>
      <c r="G24" s="118"/>
      <c r="H24" s="35"/>
      <c r="I24" s="33"/>
      <c r="J24" s="33"/>
      <c r="K24" s="33"/>
    </row>
    <row r="25" spans="3:11" ht="23.4" customHeight="1">
      <c r="C25" s="81" t="s">
        <v>221</v>
      </c>
      <c r="D25" s="52"/>
      <c r="E25" s="1">
        <v>15772977.449999999</v>
      </c>
      <c r="F25" s="33"/>
      <c r="G25" s="118">
        <v>-42182.3</v>
      </c>
      <c r="H25" s="35"/>
      <c r="I25" s="22">
        <v>15772977.449999999</v>
      </c>
      <c r="J25" s="33"/>
      <c r="K25" s="33">
        <v>-42182.3</v>
      </c>
    </row>
    <row r="26" spans="3:11" ht="23.4" customHeight="1">
      <c r="C26" s="81" t="s">
        <v>157</v>
      </c>
      <c r="D26" s="52"/>
      <c r="E26" s="32">
        <v>1536522.41</v>
      </c>
      <c r="F26" s="36"/>
      <c r="G26" s="32">
        <v>14774820.9</v>
      </c>
      <c r="H26" s="34"/>
      <c r="I26" s="34">
        <v>2</v>
      </c>
      <c r="J26" s="34"/>
      <c r="K26" s="56">
        <v>1</v>
      </c>
    </row>
    <row r="27" spans="3:11" ht="23.4" customHeight="1">
      <c r="C27" s="81" t="s">
        <v>219</v>
      </c>
      <c r="D27" s="52"/>
      <c r="E27" s="32">
        <v>5628898.6699999999</v>
      </c>
      <c r="F27" s="36"/>
      <c r="G27" s="34">
        <v>2498426.2000000002</v>
      </c>
      <c r="H27" s="34"/>
      <c r="I27" s="56">
        <v>0</v>
      </c>
      <c r="J27" s="34"/>
      <c r="K27" s="56">
        <v>0</v>
      </c>
    </row>
    <row r="28" spans="3:11" ht="23.4" customHeight="1">
      <c r="C28" s="81" t="s">
        <v>231</v>
      </c>
      <c r="D28" s="52"/>
      <c r="E28" s="32">
        <v>37519083.07</v>
      </c>
      <c r="F28" s="36"/>
      <c r="G28" s="34">
        <v>-1682316.61</v>
      </c>
      <c r="H28" s="34"/>
      <c r="I28" s="56">
        <v>0</v>
      </c>
      <c r="J28" s="34"/>
      <c r="K28" s="56">
        <v>0</v>
      </c>
    </row>
    <row r="29" spans="3:11" ht="23.4" customHeight="1">
      <c r="C29" s="81" t="s">
        <v>158</v>
      </c>
      <c r="D29" s="52"/>
      <c r="E29" s="32">
        <v>76197257.869999975</v>
      </c>
      <c r="F29" s="36"/>
      <c r="G29" s="34">
        <v>-16311161.779999988</v>
      </c>
      <c r="H29" s="34"/>
      <c r="I29" s="56">
        <v>0</v>
      </c>
      <c r="J29" s="34"/>
      <c r="K29" s="56">
        <v>0</v>
      </c>
    </row>
    <row r="30" spans="3:11" ht="23.4" customHeight="1">
      <c r="C30" s="81" t="s">
        <v>159</v>
      </c>
      <c r="D30" s="52"/>
      <c r="E30" s="32">
        <v>-25746056.559999999</v>
      </c>
      <c r="F30" s="36"/>
      <c r="G30" s="34">
        <v>-19703214.489999998</v>
      </c>
      <c r="H30" s="34"/>
      <c r="I30" s="34">
        <v>-134158324.90999994</v>
      </c>
      <c r="J30" s="34"/>
      <c r="K30" s="34">
        <v>113607582.36000004</v>
      </c>
    </row>
    <row r="31" spans="3:11" ht="23.4" customHeight="1">
      <c r="C31" s="81" t="s">
        <v>160</v>
      </c>
      <c r="D31" s="52"/>
      <c r="E31" s="32">
        <v>-1413546.8799999957</v>
      </c>
      <c r="F31" s="36"/>
      <c r="G31" s="34">
        <v>9627688.040000001</v>
      </c>
      <c r="H31" s="34"/>
      <c r="I31" s="34">
        <v>0</v>
      </c>
      <c r="J31" s="34"/>
      <c r="K31" s="34">
        <v>0</v>
      </c>
    </row>
    <row r="32" spans="3:11" ht="23.4" customHeight="1">
      <c r="C32" s="81" t="s">
        <v>161</v>
      </c>
      <c r="D32" s="52"/>
      <c r="E32" s="37">
        <v>804.4</v>
      </c>
      <c r="F32" s="31"/>
      <c r="G32" s="37">
        <v>-6000000</v>
      </c>
      <c r="H32" s="37"/>
      <c r="I32" s="37">
        <v>0</v>
      </c>
      <c r="J32" s="37"/>
      <c r="K32" s="37">
        <v>0</v>
      </c>
    </row>
    <row r="33" spans="1:11" ht="23.4" customHeight="1">
      <c r="C33" s="81" t="s">
        <v>260</v>
      </c>
      <c r="D33" s="52"/>
      <c r="E33" s="37">
        <v>-4998575.38</v>
      </c>
      <c r="F33" s="31"/>
      <c r="G33" s="37">
        <v>0</v>
      </c>
      <c r="H33" s="37"/>
      <c r="I33" s="37">
        <v>0</v>
      </c>
      <c r="J33" s="37"/>
      <c r="K33" s="37">
        <v>0</v>
      </c>
    </row>
    <row r="34" spans="1:11" ht="23.4" customHeight="1">
      <c r="C34" s="81" t="s">
        <v>162</v>
      </c>
      <c r="D34" s="52"/>
      <c r="E34" s="32">
        <v>-16205483.750000004</v>
      </c>
      <c r="F34" s="36"/>
      <c r="G34" s="34">
        <v>-27715613.559999999</v>
      </c>
      <c r="H34" s="34"/>
      <c r="I34" s="34">
        <v>0</v>
      </c>
      <c r="J34" s="34"/>
      <c r="K34" s="34">
        <v>62971.75</v>
      </c>
    </row>
    <row r="35" spans="1:11" ht="23.4" customHeight="1">
      <c r="C35" s="81" t="s">
        <v>163</v>
      </c>
      <c r="E35" s="113">
        <v>-14236942.309999997</v>
      </c>
      <c r="F35" s="113"/>
      <c r="G35" s="113">
        <v>-23618009.570000004</v>
      </c>
      <c r="H35" s="53"/>
      <c r="I35" s="119">
        <v>-11077242.239999995</v>
      </c>
      <c r="J35" s="53"/>
      <c r="K35" s="119">
        <v>-7735669.0600000024</v>
      </c>
    </row>
    <row r="36" spans="1:11" ht="23.4" customHeight="1">
      <c r="C36" s="51" t="s">
        <v>164</v>
      </c>
      <c r="D36" s="52"/>
      <c r="E36" s="1">
        <v>0</v>
      </c>
      <c r="F36" s="113"/>
      <c r="G36" s="113">
        <v>-573399.41999999993</v>
      </c>
      <c r="H36" s="53"/>
      <c r="I36" s="13">
        <v>0</v>
      </c>
      <c r="J36" s="113"/>
      <c r="K36" s="13">
        <v>0</v>
      </c>
    </row>
    <row r="37" spans="1:11" ht="23.4" customHeight="1">
      <c r="C37" s="51" t="s">
        <v>248</v>
      </c>
      <c r="D37" s="52"/>
      <c r="E37" s="119">
        <v>-451923.16</v>
      </c>
      <c r="F37" s="113"/>
      <c r="G37" s="1">
        <v>0</v>
      </c>
      <c r="H37" s="53"/>
      <c r="I37" s="119">
        <v>-451923.16</v>
      </c>
      <c r="J37" s="113"/>
      <c r="K37" s="13">
        <v>0</v>
      </c>
    </row>
    <row r="38" spans="1:11" ht="23.4" customHeight="1">
      <c r="B38" s="50"/>
      <c r="C38" s="58" t="s">
        <v>165</v>
      </c>
      <c r="E38" s="120">
        <f>SUM(E12:E37)</f>
        <v>319605685.55999988</v>
      </c>
      <c r="F38" s="33"/>
      <c r="G38" s="120">
        <f>SUM(G12:G37)</f>
        <v>171804514.03999993</v>
      </c>
      <c r="H38" s="35"/>
      <c r="I38" s="121">
        <f>SUM(I12:I37)</f>
        <v>-95558530.859999925</v>
      </c>
      <c r="J38" s="53"/>
      <c r="K38" s="121">
        <f>SUM(K12:K37)</f>
        <v>151036692.77000004</v>
      </c>
    </row>
    <row r="39" spans="1:11" ht="23.4" customHeight="1">
      <c r="B39" s="50" t="s">
        <v>166</v>
      </c>
      <c r="C39" s="81"/>
      <c r="E39" s="122">
        <f>+E10+E38</f>
        <v>481906463.34599996</v>
      </c>
      <c r="F39" s="123"/>
      <c r="G39" s="122">
        <f>+G10+G38</f>
        <v>427811057.67999983</v>
      </c>
      <c r="H39" s="113"/>
      <c r="I39" s="122">
        <f>+I10+I38</f>
        <v>61460703.920000076</v>
      </c>
      <c r="J39" s="113"/>
      <c r="K39" s="122">
        <f>+K10+K38</f>
        <v>305206736.01000005</v>
      </c>
    </row>
    <row r="40" spans="1:11" ht="23.4" customHeight="1">
      <c r="C40" s="51" t="s">
        <v>167</v>
      </c>
      <c r="E40" s="113">
        <v>-91846306.020000011</v>
      </c>
      <c r="F40" s="38"/>
      <c r="G40" s="113">
        <v>-89770070.569999978</v>
      </c>
      <c r="H40" s="114"/>
      <c r="I40" s="113">
        <v>-30538181.960000005</v>
      </c>
      <c r="J40" s="114"/>
      <c r="K40" s="113">
        <v>-36262549.779999994</v>
      </c>
    </row>
    <row r="41" spans="1:11" ht="23.4" customHeight="1">
      <c r="C41" s="51" t="s">
        <v>168</v>
      </c>
      <c r="E41" s="113">
        <v>-7825237.5100000007</v>
      </c>
      <c r="F41" s="39"/>
      <c r="G41" s="113">
        <v>-6700474.709999999</v>
      </c>
      <c r="H41" s="114"/>
      <c r="I41" s="113">
        <v>-73801.130000000121</v>
      </c>
      <c r="J41" s="114"/>
      <c r="K41" s="113">
        <v>-169140.08999999985</v>
      </c>
    </row>
    <row r="42" spans="1:11" ht="23.4" customHeight="1">
      <c r="A42" s="58" t="s">
        <v>169</v>
      </c>
      <c r="B42" s="58"/>
      <c r="D42" s="52"/>
      <c r="E42" s="120">
        <f>SUM(E39:E41)</f>
        <v>382234919.81599998</v>
      </c>
      <c r="F42" s="36"/>
      <c r="G42" s="120">
        <f>SUM(G39:G41)</f>
        <v>331340512.39999986</v>
      </c>
      <c r="H42" s="114"/>
      <c r="I42" s="120">
        <f>SUM(I39:I41)</f>
        <v>30848720.830000073</v>
      </c>
      <c r="J42" s="114"/>
      <c r="K42" s="121">
        <f>SUM(K39:K41)</f>
        <v>268775046.1400001</v>
      </c>
    </row>
    <row r="43" spans="1:11" ht="23.4" customHeight="1">
      <c r="B43" s="50"/>
      <c r="C43" s="81"/>
      <c r="E43" s="35"/>
      <c r="F43" s="33"/>
      <c r="G43" s="22"/>
      <c r="H43" s="35"/>
      <c r="I43" s="53"/>
      <c r="J43" s="53"/>
      <c r="K43" s="53"/>
    </row>
    <row r="44" spans="1:11" ht="23.4" customHeight="1">
      <c r="A44" s="81" t="s">
        <v>42</v>
      </c>
      <c r="C44" s="81"/>
      <c r="E44" s="34"/>
      <c r="F44" s="40"/>
      <c r="G44" s="41"/>
      <c r="H44" s="41"/>
      <c r="I44" s="42"/>
      <c r="J44" s="42"/>
      <c r="K44" s="42"/>
    </row>
    <row r="45" spans="1:11" ht="23.4" customHeight="1">
      <c r="A45" s="81"/>
      <c r="C45" s="81"/>
      <c r="E45" s="34"/>
      <c r="F45" s="40"/>
      <c r="G45" s="41"/>
      <c r="H45" s="41"/>
      <c r="I45" s="42"/>
      <c r="J45" s="42"/>
      <c r="K45" s="42"/>
    </row>
    <row r="46" spans="1:11" ht="23.4" customHeight="1">
      <c r="A46" s="81"/>
      <c r="B46" s="81"/>
      <c r="E46" s="115"/>
      <c r="F46" s="43"/>
      <c r="G46" s="43"/>
      <c r="H46" s="52"/>
      <c r="I46" s="52"/>
      <c r="J46" s="52"/>
      <c r="K46" s="43"/>
    </row>
    <row r="47" spans="1:11" ht="23.4" customHeight="1">
      <c r="A47" s="81"/>
      <c r="B47" s="81"/>
      <c r="C47" s="124" t="s">
        <v>170</v>
      </c>
      <c r="D47" s="52"/>
      <c r="E47" s="56"/>
      <c r="F47" s="52"/>
      <c r="G47" s="52"/>
      <c r="H47" s="52"/>
      <c r="I47" s="52"/>
      <c r="J47" s="52"/>
      <c r="K47" s="44"/>
    </row>
    <row r="48" spans="1:11" ht="23.4" customHeight="1">
      <c r="A48" s="81"/>
      <c r="B48" s="81"/>
      <c r="C48" s="124" t="s">
        <v>171</v>
      </c>
      <c r="D48" s="52"/>
      <c r="E48" s="56"/>
      <c r="F48" s="52"/>
      <c r="G48" s="52"/>
      <c r="H48" s="52"/>
      <c r="I48" s="52"/>
      <c r="J48" s="52"/>
      <c r="K48" s="44"/>
    </row>
    <row r="49" spans="1:12" ht="24" customHeight="1">
      <c r="A49" s="209" t="s">
        <v>43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</row>
    <row r="50" spans="1:12" ht="24" customHeight="1">
      <c r="A50" s="204" t="s">
        <v>0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2" ht="24" customHeight="1">
      <c r="A51" s="204" t="s">
        <v>172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  <row r="52" spans="1:12" ht="24" customHeight="1">
      <c r="A52" s="217" t="str">
        <f>+A3</f>
        <v>สำหรับงวดหกเดือน สิ้นสุดวันที่ 30 มิถุนายน 2568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104"/>
    </row>
    <row r="53" spans="1:12" ht="24" customHeight="1">
      <c r="A53" s="216" t="s">
        <v>211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104"/>
    </row>
    <row r="54" spans="1:12" ht="24" customHeight="1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4"/>
    </row>
    <row r="55" spans="1:12" ht="24" customHeight="1">
      <c r="A55" s="61"/>
      <c r="B55" s="61"/>
      <c r="C55" s="61"/>
      <c r="D55" s="61"/>
      <c r="E55" s="206" t="s">
        <v>2</v>
      </c>
      <c r="F55" s="206"/>
      <c r="G55" s="206"/>
      <c r="H55" s="206"/>
      <c r="I55" s="206"/>
      <c r="J55" s="206"/>
      <c r="K55" s="206"/>
    </row>
    <row r="56" spans="1:12" ht="24" customHeight="1">
      <c r="E56" s="207" t="s">
        <v>3</v>
      </c>
      <c r="F56" s="207"/>
      <c r="G56" s="207"/>
      <c r="H56" s="107"/>
      <c r="I56" s="207" t="s">
        <v>4</v>
      </c>
      <c r="J56" s="207"/>
      <c r="K56" s="207"/>
    </row>
    <row r="57" spans="1:12" ht="24" customHeight="1">
      <c r="E57" s="108" t="str">
        <f>+E8</f>
        <v>30 มิถุนายน 2568</v>
      </c>
      <c r="F57" s="109"/>
      <c r="G57" s="110" t="str">
        <f>+G8</f>
        <v>30 มิถุนายน 2567</v>
      </c>
      <c r="H57" s="111"/>
      <c r="I57" s="108" t="str">
        <f>+I8</f>
        <v>30 มิถุนายน 2568</v>
      </c>
      <c r="J57" s="109"/>
      <c r="K57" s="110" t="str">
        <f>+K8</f>
        <v>30 มิถุนายน 2567</v>
      </c>
    </row>
    <row r="58" spans="1:12" ht="24" customHeight="1">
      <c r="A58" s="58" t="s">
        <v>173</v>
      </c>
      <c r="B58" s="58"/>
      <c r="E58" s="125"/>
      <c r="F58" s="44"/>
      <c r="G58" s="126"/>
      <c r="H58" s="53"/>
      <c r="I58" s="127"/>
      <c r="J58" s="53"/>
      <c r="K58" s="53"/>
    </row>
    <row r="59" spans="1:12" ht="24" customHeight="1">
      <c r="A59" s="58"/>
      <c r="B59" s="58"/>
      <c r="C59" s="51" t="s">
        <v>174</v>
      </c>
      <c r="E59" s="114">
        <v>-18312967.309999995</v>
      </c>
      <c r="F59" s="113"/>
      <c r="G59" s="114">
        <v>4263886.5099999988</v>
      </c>
      <c r="H59" s="113"/>
      <c r="I59" s="22">
        <v>0</v>
      </c>
      <c r="J59" s="113"/>
      <c r="K59" s="114">
        <v>7950411.4900000002</v>
      </c>
    </row>
    <row r="60" spans="1:12" ht="24" customHeight="1">
      <c r="A60" s="58"/>
      <c r="B60" s="58"/>
      <c r="C60" s="51" t="s">
        <v>204</v>
      </c>
      <c r="E60" s="114">
        <v>-348368.07</v>
      </c>
      <c r="F60" s="113"/>
      <c r="G60" s="56">
        <v>-136.53</v>
      </c>
      <c r="H60" s="113"/>
      <c r="I60" s="32">
        <v>-348368.07</v>
      </c>
      <c r="J60" s="113"/>
      <c r="K60" s="56">
        <v>-136.53</v>
      </c>
    </row>
    <row r="61" spans="1:12" ht="24" customHeight="1">
      <c r="A61" s="58"/>
      <c r="B61" s="58"/>
      <c r="C61" s="51" t="s">
        <v>205</v>
      </c>
      <c r="E61" s="114">
        <v>21435828.66</v>
      </c>
      <c r="F61" s="113"/>
      <c r="G61" s="13">
        <v>0</v>
      </c>
      <c r="H61" s="113"/>
      <c r="I61" s="32">
        <v>420890.04000000004</v>
      </c>
      <c r="J61" s="113"/>
      <c r="K61" s="13">
        <v>0</v>
      </c>
    </row>
    <row r="62" spans="1:12" ht="24" customHeight="1">
      <c r="A62" s="58"/>
      <c r="B62" s="58"/>
      <c r="C62" s="51" t="s">
        <v>175</v>
      </c>
      <c r="E62" s="56">
        <v>-1261875</v>
      </c>
      <c r="F62" s="59"/>
      <c r="G62" s="56">
        <v>0</v>
      </c>
      <c r="H62" s="53"/>
      <c r="I62" s="56">
        <v>-1261875</v>
      </c>
      <c r="J62" s="53"/>
      <c r="K62" s="56">
        <v>0</v>
      </c>
    </row>
    <row r="63" spans="1:12" ht="24" customHeight="1">
      <c r="A63" s="58"/>
      <c r="B63" s="58"/>
      <c r="C63" s="51" t="s">
        <v>195</v>
      </c>
      <c r="E63" s="22">
        <v>32000000</v>
      </c>
      <c r="F63" s="59"/>
      <c r="G63" s="56">
        <v>260000000</v>
      </c>
      <c r="H63" s="53"/>
      <c r="I63" s="13">
        <v>32000000</v>
      </c>
      <c r="J63" s="53"/>
      <c r="K63" s="56">
        <v>260000000</v>
      </c>
    </row>
    <row r="64" spans="1:12" ht="24" customHeight="1">
      <c r="A64" s="58"/>
      <c r="B64" s="58"/>
      <c r="C64" s="51" t="s">
        <v>249</v>
      </c>
      <c r="E64" s="22">
        <v>2000000</v>
      </c>
      <c r="F64" s="59"/>
      <c r="G64" s="56">
        <v>0</v>
      </c>
      <c r="H64" s="53"/>
      <c r="I64" s="13">
        <v>2000000</v>
      </c>
      <c r="J64" s="53"/>
      <c r="K64" s="56">
        <v>0</v>
      </c>
    </row>
    <row r="65" spans="1:11" ht="24" customHeight="1">
      <c r="A65" s="58"/>
      <c r="B65" s="58"/>
      <c r="C65" s="51" t="s">
        <v>176</v>
      </c>
      <c r="E65" s="56">
        <v>-458052068</v>
      </c>
      <c r="F65" s="59"/>
      <c r="G65" s="56">
        <v>-349000000</v>
      </c>
      <c r="H65" s="53"/>
      <c r="I65" s="56">
        <v>-397552068</v>
      </c>
      <c r="J65" s="53"/>
      <c r="K65" s="56">
        <v>-445000000</v>
      </c>
    </row>
    <row r="66" spans="1:11" ht="24" customHeight="1">
      <c r="A66" s="58"/>
      <c r="B66" s="58"/>
      <c r="C66" s="51" t="s">
        <v>177</v>
      </c>
      <c r="E66" s="56">
        <v>131500000</v>
      </c>
      <c r="F66" s="59"/>
      <c r="G66" s="56">
        <v>249000000</v>
      </c>
      <c r="H66" s="53"/>
      <c r="I66" s="56">
        <v>90000000</v>
      </c>
      <c r="J66" s="53"/>
      <c r="K66" s="56">
        <v>554000000</v>
      </c>
    </row>
    <row r="67" spans="1:11" ht="24" customHeight="1">
      <c r="A67" s="58"/>
      <c r="B67" s="58"/>
      <c r="C67" s="51" t="s">
        <v>200</v>
      </c>
      <c r="E67" s="56">
        <v>-2268400</v>
      </c>
      <c r="F67" s="59"/>
      <c r="G67" s="56">
        <v>0</v>
      </c>
      <c r="H67" s="53"/>
      <c r="I67" s="56">
        <v>0</v>
      </c>
      <c r="J67" s="53"/>
      <c r="K67" s="56">
        <v>0</v>
      </c>
    </row>
    <row r="68" spans="1:11" ht="24" customHeight="1">
      <c r="A68" s="58"/>
      <c r="B68" s="58"/>
      <c r="C68" s="51" t="s">
        <v>178</v>
      </c>
      <c r="E68" s="34">
        <v>953271.03</v>
      </c>
      <c r="F68" s="59"/>
      <c r="G68" s="56">
        <v>1897196.26</v>
      </c>
      <c r="H68" s="53"/>
      <c r="I68" s="56">
        <v>0</v>
      </c>
      <c r="J68" s="53"/>
      <c r="K68" s="56">
        <v>0</v>
      </c>
    </row>
    <row r="69" spans="1:11" ht="24" customHeight="1">
      <c r="C69" s="128" t="s">
        <v>179</v>
      </c>
      <c r="E69" s="113">
        <v>-16990166.850000001</v>
      </c>
      <c r="F69" s="59"/>
      <c r="G69" s="113">
        <v>-26918728.059999999</v>
      </c>
      <c r="H69" s="53"/>
      <c r="I69" s="56">
        <v>-578972.79</v>
      </c>
      <c r="J69" s="53"/>
      <c r="K69" s="56">
        <v>-211800</v>
      </c>
    </row>
    <row r="70" spans="1:11" ht="24" customHeight="1">
      <c r="C70" s="128" t="s">
        <v>180</v>
      </c>
      <c r="E70" s="113">
        <v>-58000</v>
      </c>
      <c r="F70" s="59"/>
      <c r="G70" s="113">
        <v>-3638400</v>
      </c>
      <c r="H70" s="53"/>
      <c r="I70" s="56">
        <v>0</v>
      </c>
      <c r="J70" s="59"/>
      <c r="K70" s="56">
        <v>0</v>
      </c>
    </row>
    <row r="71" spans="1:11" ht="24" customHeight="1">
      <c r="A71" s="58" t="s">
        <v>181</v>
      </c>
      <c r="C71" s="128"/>
      <c r="E71" s="121">
        <f>SUM(E59:E70)</f>
        <v>-309402745.54000008</v>
      </c>
      <c r="F71" s="59"/>
      <c r="G71" s="121">
        <f>SUM(G59:G70)</f>
        <v>135603818.17999998</v>
      </c>
      <c r="H71" s="53"/>
      <c r="I71" s="121">
        <f>SUM(I59:I70)</f>
        <v>-275320393.81999999</v>
      </c>
      <c r="J71" s="53"/>
      <c r="K71" s="121">
        <f>SUM(K59:K70)</f>
        <v>376738474.96000004</v>
      </c>
    </row>
    <row r="72" spans="1:11" ht="24" customHeight="1">
      <c r="A72" s="58" t="s">
        <v>182</v>
      </c>
      <c r="B72" s="58"/>
      <c r="E72" s="33"/>
      <c r="F72" s="59"/>
      <c r="G72" s="35"/>
      <c r="H72" s="53"/>
      <c r="I72" s="56"/>
      <c r="J72" s="53"/>
      <c r="K72" s="56"/>
    </row>
    <row r="73" spans="1:11" ht="24" customHeight="1">
      <c r="C73" s="128" t="s">
        <v>183</v>
      </c>
      <c r="E73" s="113">
        <v>81070989.459999993</v>
      </c>
      <c r="F73" s="59"/>
      <c r="G73" s="53">
        <v>0</v>
      </c>
      <c r="H73" s="53"/>
      <c r="I73" s="53">
        <v>25000000</v>
      </c>
      <c r="J73" s="53"/>
      <c r="K73" s="53">
        <v>0</v>
      </c>
    </row>
    <row r="74" spans="1:11" ht="24" customHeight="1">
      <c r="A74" s="58"/>
      <c r="B74" s="58"/>
      <c r="C74" s="51" t="s">
        <v>184</v>
      </c>
      <c r="E74" s="53">
        <v>0</v>
      </c>
      <c r="F74" s="113"/>
      <c r="G74" s="33">
        <v>10000000</v>
      </c>
      <c r="H74" s="113"/>
      <c r="I74" s="53">
        <v>55000000</v>
      </c>
      <c r="J74" s="113"/>
      <c r="K74" s="53">
        <v>175000000</v>
      </c>
    </row>
    <row r="75" spans="1:11" ht="24" customHeight="1">
      <c r="C75" s="128" t="s">
        <v>185</v>
      </c>
      <c r="E75" s="113">
        <v>-34000000</v>
      </c>
      <c r="F75" s="113"/>
      <c r="G75" s="53">
        <v>-23000000</v>
      </c>
      <c r="H75" s="113"/>
      <c r="I75" s="113">
        <v>-45000000</v>
      </c>
      <c r="J75" s="113"/>
      <c r="K75" s="53">
        <v>0</v>
      </c>
    </row>
    <row r="76" spans="1:11" ht="24" customHeight="1">
      <c r="C76" s="128" t="s">
        <v>186</v>
      </c>
      <c r="E76" s="53">
        <v>0</v>
      </c>
      <c r="F76" s="113"/>
      <c r="G76" s="113">
        <v>1100000000</v>
      </c>
      <c r="H76" s="113"/>
      <c r="I76" s="53">
        <v>0</v>
      </c>
      <c r="J76" s="113"/>
      <c r="K76" s="53">
        <v>100000000</v>
      </c>
    </row>
    <row r="77" spans="1:11" ht="24" customHeight="1">
      <c r="C77" s="128" t="s">
        <v>187</v>
      </c>
      <c r="E77" s="113">
        <v>-326670200</v>
      </c>
      <c r="F77" s="113"/>
      <c r="G77" s="113">
        <v>-445570200</v>
      </c>
      <c r="H77" s="113"/>
      <c r="I77" s="53">
        <v>-8400000</v>
      </c>
      <c r="J77" s="113"/>
      <c r="K77" s="53">
        <v>-36000000</v>
      </c>
    </row>
    <row r="78" spans="1:11" ht="24" customHeight="1">
      <c r="C78" s="128" t="s">
        <v>188</v>
      </c>
      <c r="E78" s="129">
        <v>-11897902.34</v>
      </c>
      <c r="F78" s="59"/>
      <c r="G78" s="129">
        <v>-12218389.780000001</v>
      </c>
      <c r="H78" s="53"/>
      <c r="I78" s="53">
        <v>-340638.98</v>
      </c>
      <c r="J78" s="53"/>
      <c r="K78" s="32">
        <v>-323375.03000000003</v>
      </c>
    </row>
    <row r="79" spans="1:11" ht="24" customHeight="1">
      <c r="C79" s="128" t="s">
        <v>244</v>
      </c>
      <c r="E79" s="53">
        <v>0</v>
      </c>
      <c r="F79" s="59"/>
      <c r="G79" s="129">
        <v>-1392800000</v>
      </c>
      <c r="H79" s="53"/>
      <c r="I79" s="53">
        <v>0</v>
      </c>
      <c r="J79" s="53"/>
      <c r="K79" s="32">
        <v>-1392800000</v>
      </c>
    </row>
    <row r="80" spans="1:11" ht="24" customHeight="1">
      <c r="C80" s="128" t="s">
        <v>245</v>
      </c>
      <c r="E80" s="53">
        <v>0</v>
      </c>
      <c r="F80" s="59"/>
      <c r="G80" s="129">
        <v>1000000000</v>
      </c>
      <c r="H80" s="53"/>
      <c r="I80" s="53">
        <v>0</v>
      </c>
      <c r="J80" s="53"/>
      <c r="K80" s="32">
        <v>1000000000</v>
      </c>
    </row>
    <row r="81" spans="1:11" ht="24" customHeight="1">
      <c r="C81" s="128" t="s">
        <v>246</v>
      </c>
      <c r="E81" s="53">
        <v>0</v>
      </c>
      <c r="F81" s="59"/>
      <c r="G81" s="129">
        <v>-10191750</v>
      </c>
      <c r="H81" s="53"/>
      <c r="I81" s="53">
        <v>0</v>
      </c>
      <c r="J81" s="53"/>
      <c r="K81" s="32">
        <v>-10191750</v>
      </c>
    </row>
    <row r="82" spans="1:11" ht="24" customHeight="1">
      <c r="C82" s="128" t="s">
        <v>242</v>
      </c>
      <c r="E82" s="129">
        <v>-14842735.279999999</v>
      </c>
      <c r="F82" s="59"/>
      <c r="G82" s="129">
        <v>-160480000.00000006</v>
      </c>
      <c r="H82" s="53"/>
      <c r="I82" s="53">
        <v>-14842735.280000091</v>
      </c>
      <c r="J82" s="53"/>
      <c r="K82" s="32">
        <v>-160480000.00000006</v>
      </c>
    </row>
    <row r="83" spans="1:11" ht="24" customHeight="1">
      <c r="C83" s="81" t="s">
        <v>199</v>
      </c>
      <c r="E83" s="113">
        <v>-57494559.219999999</v>
      </c>
      <c r="F83" s="113"/>
      <c r="G83" s="113">
        <v>-219011588.42000002</v>
      </c>
      <c r="H83" s="53"/>
      <c r="I83" s="119">
        <v>0</v>
      </c>
      <c r="J83" s="53"/>
      <c r="K83" s="34">
        <v>0</v>
      </c>
    </row>
    <row r="84" spans="1:11" ht="24" customHeight="1">
      <c r="A84" s="58" t="s">
        <v>189</v>
      </c>
      <c r="B84" s="58"/>
      <c r="E84" s="121">
        <f>SUM(E73:E83)</f>
        <v>-363834407.38</v>
      </c>
      <c r="F84" s="33"/>
      <c r="G84" s="121">
        <f>SUM(G73:G83)</f>
        <v>-153271928.20000005</v>
      </c>
      <c r="H84" s="33"/>
      <c r="I84" s="121">
        <f>SUM(I73:I83)</f>
        <v>11416625.739999909</v>
      </c>
      <c r="J84" s="33"/>
      <c r="K84" s="121">
        <f>SUM(K73:K83)</f>
        <v>-324795125.03000003</v>
      </c>
    </row>
    <row r="85" spans="1:11" ht="24" customHeight="1">
      <c r="A85" s="58" t="s">
        <v>190</v>
      </c>
      <c r="B85" s="58"/>
      <c r="E85" s="30">
        <f>E42+E71+E84</f>
        <v>-291002233.10400009</v>
      </c>
      <c r="F85" s="30"/>
      <c r="G85" s="30">
        <f>G42+G71+G84</f>
        <v>313672402.37999976</v>
      </c>
      <c r="H85" s="30"/>
      <c r="I85" s="30">
        <f>I42+I71+I84</f>
        <v>-233055047.25</v>
      </c>
      <c r="J85" s="30"/>
      <c r="K85" s="30">
        <f>K42+K71+K84</f>
        <v>320718396.07000011</v>
      </c>
    </row>
    <row r="86" spans="1:11" ht="24" customHeight="1">
      <c r="A86" s="58" t="s">
        <v>217</v>
      </c>
      <c r="B86" s="81"/>
      <c r="E86" s="30">
        <v>373962737.23000008</v>
      </c>
      <c r="F86" s="30"/>
      <c r="G86" s="30">
        <v>266785632.15999997</v>
      </c>
      <c r="H86" s="114"/>
      <c r="I86" s="114">
        <v>237149165.58000001</v>
      </c>
      <c r="J86" s="114"/>
      <c r="K86" s="114">
        <v>237515489.14999998</v>
      </c>
    </row>
    <row r="87" spans="1:11" ht="24" customHeight="1" thickBot="1">
      <c r="A87" s="58" t="s">
        <v>218</v>
      </c>
      <c r="B87" s="81"/>
      <c r="E87" s="130">
        <f>SUM(E85:E86)</f>
        <v>82960504.125999987</v>
      </c>
      <c r="F87" s="33"/>
      <c r="G87" s="130">
        <f>SUM(G85:G86)</f>
        <v>580458034.53999972</v>
      </c>
      <c r="H87" s="33"/>
      <c r="I87" s="130">
        <f>SUM(I85:I86)</f>
        <v>4094118.3300000131</v>
      </c>
      <c r="J87" s="33"/>
      <c r="K87" s="130">
        <f>SUM(K85:K86)</f>
        <v>558233885.22000003</v>
      </c>
    </row>
    <row r="88" spans="1:11" ht="24" customHeight="1" thickTop="1">
      <c r="A88" s="58"/>
      <c r="C88" s="128"/>
      <c r="F88" s="59"/>
      <c r="G88" s="53"/>
      <c r="H88" s="53"/>
      <c r="I88" s="53"/>
      <c r="J88" s="53"/>
      <c r="K88" s="53"/>
    </row>
    <row r="89" spans="1:11" ht="24" customHeight="1">
      <c r="A89" s="58"/>
      <c r="C89" s="128"/>
      <c r="F89" s="59"/>
      <c r="G89" s="53"/>
      <c r="H89" s="53"/>
      <c r="I89" s="53"/>
      <c r="J89" s="53"/>
      <c r="K89" s="53"/>
    </row>
    <row r="90" spans="1:11" ht="24" customHeight="1">
      <c r="A90" s="81" t="s">
        <v>42</v>
      </c>
      <c r="C90" s="128"/>
      <c r="E90" s="131"/>
      <c r="F90" s="59"/>
      <c r="G90" s="53"/>
      <c r="H90" s="53"/>
      <c r="I90" s="1"/>
      <c r="J90" s="53"/>
      <c r="K90" s="53"/>
    </row>
    <row r="91" spans="1:11" ht="24" customHeight="1">
      <c r="C91" s="128"/>
      <c r="F91" s="59"/>
      <c r="G91" s="53"/>
      <c r="H91" s="53"/>
      <c r="I91" s="1"/>
      <c r="J91" s="53"/>
      <c r="K91" s="53"/>
    </row>
    <row r="92" spans="1:11" ht="24" customHeight="1">
      <c r="A92" s="58"/>
      <c r="C92" s="128"/>
      <c r="F92" s="59"/>
      <c r="G92" s="53"/>
      <c r="H92" s="53"/>
      <c r="I92" s="53"/>
      <c r="J92" s="53"/>
      <c r="K92" s="53"/>
    </row>
    <row r="93" spans="1:11" ht="24" customHeight="1">
      <c r="A93" s="81"/>
      <c r="B93" s="81"/>
      <c r="C93" s="124" t="s">
        <v>170</v>
      </c>
      <c r="D93" s="52"/>
      <c r="E93" s="56"/>
      <c r="F93" s="52"/>
      <c r="G93" s="52"/>
      <c r="H93" s="52"/>
      <c r="I93" s="52"/>
      <c r="J93" s="52"/>
      <c r="K93" s="44"/>
    </row>
    <row r="94" spans="1:11" ht="24" customHeight="1">
      <c r="A94" s="81"/>
      <c r="B94" s="81"/>
      <c r="C94" s="124" t="s">
        <v>171</v>
      </c>
      <c r="D94" s="52"/>
      <c r="E94" s="56"/>
      <c r="F94" s="52"/>
      <c r="G94" s="52"/>
      <c r="H94" s="52"/>
      <c r="I94" s="52"/>
      <c r="J94" s="52"/>
      <c r="K94" s="44"/>
    </row>
    <row r="95" spans="1:11" ht="24.6" customHeight="1">
      <c r="A95" s="209" t="s">
        <v>68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</row>
    <row r="96" spans="1:11" ht="24.6" customHeight="1">
      <c r="A96" s="204" t="s">
        <v>0</v>
      </c>
      <c r="B96" s="204"/>
      <c r="C96" s="204"/>
      <c r="D96" s="204"/>
      <c r="E96" s="204"/>
      <c r="F96" s="204"/>
      <c r="G96" s="204"/>
      <c r="H96" s="204"/>
      <c r="I96" s="204"/>
      <c r="J96" s="204"/>
      <c r="K96" s="204"/>
    </row>
    <row r="97" spans="1:12" ht="24.6" customHeight="1">
      <c r="A97" s="204" t="s">
        <v>172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</row>
    <row r="98" spans="1:12" ht="24.6" customHeight="1">
      <c r="A98" s="217" t="str">
        <f>+A52</f>
        <v>สำหรับงวดหกเดือน สิ้นสุดวันที่ 30 มิถุนายน 2568</v>
      </c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104"/>
    </row>
    <row r="99" spans="1:12" ht="24.6" customHeight="1">
      <c r="A99" s="216" t="s">
        <v>211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104"/>
    </row>
    <row r="100" spans="1:12" ht="24.6" customHeight="1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4"/>
    </row>
    <row r="101" spans="1:12" ht="24.6" customHeight="1">
      <c r="A101" s="50" t="s">
        <v>191</v>
      </c>
      <c r="D101" s="52"/>
      <c r="E101" s="132"/>
      <c r="F101" s="13"/>
      <c r="G101" s="22"/>
      <c r="H101" s="13"/>
      <c r="I101" s="13"/>
      <c r="J101" s="13"/>
      <c r="K101" s="13"/>
    </row>
    <row r="102" spans="1:12" ht="24.6" customHeight="1">
      <c r="A102" s="49" t="s">
        <v>192</v>
      </c>
      <c r="B102" s="50"/>
      <c r="D102" s="52"/>
      <c r="F102" s="52"/>
      <c r="G102" s="41"/>
      <c r="H102" s="52"/>
      <c r="J102" s="52"/>
      <c r="K102" s="52"/>
    </row>
    <row r="103" spans="1:12" ht="24.6" customHeight="1">
      <c r="A103" s="50"/>
      <c r="B103" s="54"/>
      <c r="C103" s="55" t="s">
        <v>252</v>
      </c>
      <c r="D103" s="52"/>
      <c r="E103" s="56"/>
      <c r="F103" s="52"/>
      <c r="G103" s="41"/>
      <c r="H103" s="52"/>
      <c r="I103" s="52"/>
      <c r="J103" s="52"/>
      <c r="K103" s="52"/>
    </row>
    <row r="104" spans="1:12" ht="24.6" customHeight="1">
      <c r="A104" s="50"/>
      <c r="B104" s="55"/>
      <c r="C104" s="51" t="s">
        <v>253</v>
      </c>
      <c r="D104" s="52"/>
      <c r="E104" s="57"/>
      <c r="F104" s="52"/>
      <c r="G104" s="41"/>
      <c r="H104" s="52"/>
      <c r="I104" s="52"/>
      <c r="J104" s="52"/>
      <c r="K104" s="52"/>
    </row>
    <row r="105" spans="1:12" ht="24.6" customHeight="1">
      <c r="A105" s="50"/>
      <c r="B105" s="55"/>
      <c r="C105" s="51" t="s">
        <v>227</v>
      </c>
      <c r="D105" s="52"/>
      <c r="E105" s="57"/>
      <c r="F105" s="52"/>
      <c r="G105" s="41"/>
      <c r="H105" s="52"/>
      <c r="I105" s="52"/>
      <c r="J105" s="52"/>
      <c r="K105" s="52"/>
    </row>
    <row r="106" spans="1:12" ht="24.6" customHeight="1">
      <c r="A106" s="51" t="s">
        <v>254</v>
      </c>
      <c r="B106" s="55"/>
      <c r="D106" s="52"/>
      <c r="E106" s="57"/>
      <c r="F106" s="52"/>
      <c r="G106" s="41"/>
      <c r="H106" s="52"/>
      <c r="I106" s="52"/>
      <c r="J106" s="52"/>
      <c r="K106" s="52"/>
    </row>
    <row r="107" spans="1:12" ht="24.6" customHeight="1">
      <c r="A107" s="49" t="s">
        <v>194</v>
      </c>
      <c r="B107" s="50"/>
      <c r="D107" s="52"/>
      <c r="E107" s="57"/>
      <c r="F107" s="52"/>
      <c r="G107" s="41"/>
      <c r="H107" s="52"/>
      <c r="I107" s="52"/>
      <c r="J107" s="52"/>
      <c r="K107" s="52"/>
    </row>
    <row r="108" spans="1:12" ht="24.6" customHeight="1">
      <c r="B108" s="55"/>
      <c r="C108" s="51" t="s">
        <v>256</v>
      </c>
      <c r="D108" s="52"/>
      <c r="E108" s="56"/>
      <c r="F108" s="52"/>
      <c r="G108" s="41"/>
      <c r="H108" s="52"/>
      <c r="I108" s="52"/>
      <c r="J108" s="52"/>
      <c r="K108" s="52"/>
    </row>
    <row r="109" spans="1:12" ht="24.6" customHeight="1">
      <c r="B109" s="55"/>
      <c r="C109" s="51" t="s">
        <v>255</v>
      </c>
      <c r="D109" s="52"/>
      <c r="E109" s="56"/>
      <c r="F109" s="52"/>
      <c r="G109" s="41"/>
      <c r="H109" s="52"/>
      <c r="I109" s="52"/>
      <c r="J109" s="52"/>
      <c r="K109" s="52"/>
    </row>
    <row r="110" spans="1:12" ht="24.6" customHeight="1">
      <c r="A110" s="51" t="s">
        <v>257</v>
      </c>
      <c r="D110" s="52"/>
      <c r="E110" s="56"/>
      <c r="F110" s="52"/>
      <c r="G110" s="41"/>
      <c r="H110" s="52"/>
      <c r="I110" s="52"/>
      <c r="J110" s="52"/>
      <c r="K110" s="52"/>
    </row>
    <row r="111" spans="1:12" ht="24.6" customHeight="1">
      <c r="A111" s="51" t="s">
        <v>258</v>
      </c>
      <c r="D111" s="52"/>
      <c r="E111" s="56"/>
      <c r="F111" s="52"/>
      <c r="G111" s="41"/>
      <c r="H111" s="52"/>
      <c r="I111" s="52"/>
      <c r="J111" s="52"/>
      <c r="K111" s="52"/>
    </row>
    <row r="112" spans="1:12" ht="24.6" customHeight="1">
      <c r="A112" s="51" t="s">
        <v>259</v>
      </c>
      <c r="D112" s="52"/>
      <c r="E112" s="56"/>
      <c r="F112" s="52"/>
      <c r="G112" s="41"/>
      <c r="H112" s="52"/>
      <c r="I112" s="52"/>
      <c r="J112" s="52"/>
      <c r="K112" s="52"/>
    </row>
    <row r="113" spans="1:11" ht="24.6" customHeight="1">
      <c r="A113" s="81"/>
      <c r="D113" s="52"/>
      <c r="E113" s="56"/>
      <c r="F113" s="52"/>
      <c r="G113" s="41"/>
      <c r="H113" s="52"/>
      <c r="I113" s="52"/>
      <c r="J113" s="52"/>
      <c r="K113" s="52"/>
    </row>
    <row r="114" spans="1:11" ht="24.6" customHeight="1">
      <c r="A114" s="81"/>
      <c r="D114" s="52"/>
      <c r="E114" s="56"/>
      <c r="F114" s="52"/>
      <c r="G114" s="41"/>
      <c r="H114" s="52"/>
      <c r="I114" s="52"/>
      <c r="J114" s="52"/>
      <c r="K114" s="52"/>
    </row>
    <row r="115" spans="1:11" ht="24.6" customHeight="1">
      <c r="A115" s="81"/>
      <c r="D115" s="52"/>
      <c r="E115" s="56"/>
      <c r="F115" s="52"/>
      <c r="G115" s="41"/>
      <c r="H115" s="52"/>
      <c r="I115" s="52"/>
      <c r="J115" s="52"/>
      <c r="K115" s="52"/>
    </row>
    <row r="116" spans="1:11" ht="24.6" customHeight="1">
      <c r="A116" s="81"/>
      <c r="D116" s="52"/>
      <c r="E116" s="56"/>
      <c r="F116" s="52"/>
      <c r="G116" s="41"/>
      <c r="H116" s="52"/>
      <c r="I116" s="52"/>
      <c r="J116" s="52"/>
      <c r="K116" s="52"/>
    </row>
    <row r="117" spans="1:11" ht="24.6" customHeight="1">
      <c r="A117" s="81" t="s">
        <v>42</v>
      </c>
      <c r="D117" s="52"/>
      <c r="E117" s="56"/>
      <c r="F117" s="52"/>
      <c r="G117" s="41"/>
      <c r="H117" s="52"/>
      <c r="I117" s="52"/>
      <c r="J117" s="52"/>
      <c r="K117" s="52"/>
    </row>
    <row r="118" spans="1:11" ht="24.6" customHeight="1">
      <c r="A118" s="81"/>
      <c r="D118" s="52"/>
      <c r="E118" s="56"/>
      <c r="F118" s="52"/>
      <c r="G118" s="41"/>
      <c r="H118" s="52"/>
      <c r="I118" s="52"/>
      <c r="J118" s="52"/>
      <c r="K118" s="52"/>
    </row>
    <row r="119" spans="1:11" ht="24.6" customHeight="1">
      <c r="A119" s="81"/>
      <c r="D119" s="52"/>
      <c r="E119" s="56"/>
      <c r="F119" s="52"/>
      <c r="G119" s="41"/>
      <c r="H119" s="52"/>
      <c r="I119" s="52"/>
      <c r="J119" s="52"/>
      <c r="K119" s="52"/>
    </row>
    <row r="120" spans="1:11" ht="24.6" customHeight="1">
      <c r="A120" s="81"/>
      <c r="D120" s="52"/>
      <c r="E120" s="56"/>
      <c r="F120" s="52"/>
      <c r="G120" s="41"/>
      <c r="H120" s="52"/>
      <c r="I120" s="52"/>
      <c r="J120" s="52"/>
      <c r="K120" s="52"/>
    </row>
    <row r="121" spans="1:11" ht="24.6" customHeight="1">
      <c r="A121" s="81"/>
      <c r="D121" s="52"/>
      <c r="E121" s="56"/>
      <c r="F121" s="52"/>
      <c r="G121" s="41"/>
      <c r="H121" s="52"/>
      <c r="I121" s="52"/>
      <c r="J121" s="52"/>
      <c r="K121" s="52"/>
    </row>
    <row r="122" spans="1:11" ht="24.6" customHeight="1">
      <c r="C122" s="124" t="s">
        <v>170</v>
      </c>
      <c r="K122" s="51"/>
    </row>
    <row r="123" spans="1:11" ht="24.6" customHeight="1">
      <c r="C123" s="124" t="s">
        <v>171</v>
      </c>
      <c r="K123" s="51"/>
    </row>
    <row r="124" spans="1:11" ht="27" customHeight="1">
      <c r="C124" s="124"/>
      <c r="K124" s="51"/>
    </row>
    <row r="125" spans="1:11" ht="27" customHeight="1"/>
    <row r="126" spans="1:11" ht="27" customHeight="1"/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</sheetData>
  <mergeCells count="20">
    <mergeCell ref="A53:K53"/>
    <mergeCell ref="A1:K1"/>
    <mergeCell ref="A2:K2"/>
    <mergeCell ref="E55:K55"/>
    <mergeCell ref="E56:G56"/>
    <mergeCell ref="I56:K56"/>
    <mergeCell ref="A50:K50"/>
    <mergeCell ref="A3:K3"/>
    <mergeCell ref="E6:K6"/>
    <mergeCell ref="A51:K51"/>
    <mergeCell ref="A52:K52"/>
    <mergeCell ref="A49:K49"/>
    <mergeCell ref="I7:K7"/>
    <mergeCell ref="E7:G7"/>
    <mergeCell ref="A4:K4"/>
    <mergeCell ref="A99:K99"/>
    <mergeCell ref="A95:K95"/>
    <mergeCell ref="A96:K96"/>
    <mergeCell ref="A97:K97"/>
    <mergeCell ref="A98:K98"/>
  </mergeCells>
  <pageMargins left="0.62992125984251968" right="0.23622047244094491" top="0.59055118110236227" bottom="0.39370078740157483" header="0.35433070866141736" footer="0.23622047244094491"/>
  <pageSetup paperSize="9" scale="72" orientation="portrait" r:id="rId1"/>
  <rowBreaks count="2" manualBreakCount="2">
    <brk id="48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61BB4-17BD-4560-8B55-76BA4C22E947}">
  <ds:schemaRefs>
    <ds:schemaRef ds:uri="http://schemas.microsoft.com/office/2006/metadata/properties"/>
    <ds:schemaRef ds:uri="http://schemas.microsoft.com/office/infopath/2007/PartnerControls"/>
    <ds:schemaRef ds:uri="a9cb6d53-273a-438d-87f3-c2ba03fd4a3b"/>
    <ds:schemaRef ds:uri="97e937b1-dc6d-4194-8eed-a07523b0892d"/>
  </ds:schemaRefs>
</ds:datastoreItem>
</file>

<file path=customXml/itemProps2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'กำไรขาดทุน 3 เดือน'!Print_Area</vt:lpstr>
      <vt:lpstr>'กำไรขาดทุน 6 เดือน'!Print_Area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Phiradon Thongduang</cp:lastModifiedBy>
  <cp:revision/>
  <cp:lastPrinted>2025-08-05T07:55:21Z</cp:lastPrinted>
  <dcterms:created xsi:type="dcterms:W3CDTF">1998-09-11T03:53:34Z</dcterms:created>
  <dcterms:modified xsi:type="dcterms:W3CDTF">2025-08-05T09:54:29Z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