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(EPG)__(Q1) June2025\"/>
    </mc:Choice>
  </mc:AlternateContent>
  <xr:revisionPtr revIDLastSave="0" documentId="13_ncr:1_{E4BE6082-D047-4433-8CD2-C1BDEE26B850}" xr6:coauthVersionLast="47" xr6:coauthVersionMax="47" xr10:uidLastSave="{00000000-0000-0000-0000-000000000000}"/>
  <bookViews>
    <workbookView xWindow="-120" yWindow="-120" windowWidth="21840" windowHeight="13020" tabRatio="617" xr2:uid="{00000000-000D-0000-FFFF-FFFF00000000}"/>
  </bookViews>
  <sheets>
    <sheet name="2-4" sheetId="8" r:id="rId1"/>
    <sheet name="P 5-6 (3m)" sheetId="22" r:id="rId2"/>
    <sheet name="7-8" sheetId="23" r:id="rId3"/>
    <sheet name="9" sheetId="24" r:id="rId4"/>
    <sheet name="10-12" sheetId="25" r:id="rId5"/>
  </sheets>
  <definedNames>
    <definedName name="_xlnm._FilterDatabase" localSheetId="4" hidden="1">'10-12'!#REF!</definedName>
    <definedName name="_xlnm._FilterDatabase" localSheetId="0" hidden="1">'2-4'!$F$34:$F$43</definedName>
    <definedName name="_xlnm.Print_Area" localSheetId="4">'10-12'!$A$1:$L$148</definedName>
    <definedName name="Z_04124116_8C66_4C39_9F46_99B81A75BF3A_.wvu.PrintArea" localSheetId="4" hidden="1">'10-12'!$A$1:$L$148</definedName>
    <definedName name="Z_04124116_8C66_4C39_9F46_99B81A75BF3A_.wvu.PrintArea" localSheetId="0" hidden="1">'2-4'!$A$1:$L$138</definedName>
    <definedName name="Z_21BF408F_67C5_4845_8195_7D3AA8CDBCA5_.wvu.PrintArea" localSheetId="4" hidden="1">'10-12'!$A$1:$L$148</definedName>
    <definedName name="Z_21BF408F_67C5_4845_8195_7D3AA8CDBCA5_.wvu.PrintArea" localSheetId="0" hidden="1">'2-4'!$A$1:$L$138</definedName>
    <definedName name="Z_9EBF229D_1CF3_49D7_8C71_8239F3A24C72_.wvu.PrintArea" localSheetId="4" hidden="1">'10-12'!$A$1:$L$148</definedName>
    <definedName name="Z_9EBF229D_1CF3_49D7_8C71_8239F3A24C72_.wvu.PrintArea" localSheetId="0" hidden="1">'2-4'!$A$1:$L$138</definedName>
    <definedName name="Z_A23FAAEB_1BB4_4194_881D_176B38EA551B_.wvu.PrintArea" localSheetId="4" hidden="1">'10-12'!$A$1:$L$148</definedName>
    <definedName name="Z_A23FAAEB_1BB4_4194_881D_176B38EA551B_.wvu.PrintArea" localSheetId="0" hidden="1">'2-4'!$A$1:$L$138</definedName>
    <definedName name="Z_F2A16C02_FC24_4170_A375_859826BD5134_.wvu.PrintArea" localSheetId="4" hidden="1">'10-12'!$A$1:$L$148</definedName>
    <definedName name="Z_F2A16C02_FC24_4170_A375_859826BD5134_.wvu.PrintArea" localSheetId="0" hidden="1">'2-4'!$A$1:$L$138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2" i="23" l="1"/>
  <c r="Y50" i="23"/>
  <c r="AA50" i="23" s="1"/>
  <c r="AE50" i="23" s="1"/>
  <c r="Y55" i="23"/>
  <c r="F45" i="8"/>
  <c r="H74" i="22"/>
  <c r="F74" i="22"/>
  <c r="Y53" i="23"/>
  <c r="H87" i="25"/>
  <c r="L45" i="8" l="1"/>
  <c r="H45" i="8"/>
  <c r="H24" i="8"/>
  <c r="F24" i="8"/>
  <c r="F47" i="8" s="1"/>
  <c r="H121" i="25"/>
  <c r="W58" i="23"/>
  <c r="W25" i="23"/>
  <c r="P27" i="24"/>
  <c r="L76" i="8" l="1"/>
  <c r="J76" i="8"/>
  <c r="H76" i="8"/>
  <c r="A47" i="25" l="1"/>
  <c r="A100" i="25" s="1"/>
  <c r="A148" i="25" s="1"/>
  <c r="A33" i="24"/>
  <c r="A33" i="23"/>
  <c r="A66" i="23" s="1"/>
  <c r="A46" i="22"/>
  <c r="A97" i="22" s="1"/>
  <c r="L95" i="22"/>
  <c r="L90" i="22"/>
  <c r="L83" i="22"/>
  <c r="L74" i="22"/>
  <c r="L18" i="22"/>
  <c r="L22" i="22" s="1"/>
  <c r="L32" i="22" s="1"/>
  <c r="L35" i="22" s="1"/>
  <c r="H95" i="22"/>
  <c r="H90" i="22"/>
  <c r="H83" i="22"/>
  <c r="H18" i="22"/>
  <c r="H22" i="22" s="1"/>
  <c r="H32" i="22" s="1"/>
  <c r="H35" i="22" s="1"/>
  <c r="AA55" i="23"/>
  <c r="AE55" i="23" s="1"/>
  <c r="AC58" i="23"/>
  <c r="U58" i="23"/>
  <c r="S58" i="23"/>
  <c r="Q58" i="23"/>
  <c r="O58" i="23"/>
  <c r="M58" i="23"/>
  <c r="K58" i="23"/>
  <c r="I58" i="23"/>
  <c r="G58" i="23"/>
  <c r="E58" i="23"/>
  <c r="A36" i="23"/>
  <c r="N17" i="24"/>
  <c r="L17" i="24"/>
  <c r="J17" i="24"/>
  <c r="H17" i="24"/>
  <c r="F17" i="24"/>
  <c r="P15" i="24"/>
  <c r="P13" i="24"/>
  <c r="P17" i="24" s="1"/>
  <c r="L121" i="25"/>
  <c r="L87" i="25"/>
  <c r="L34" i="25"/>
  <c r="L68" i="25" s="1"/>
  <c r="L73" i="25" s="1"/>
  <c r="H34" i="25"/>
  <c r="H68" i="25" s="1"/>
  <c r="H73" i="25" s="1"/>
  <c r="J121" i="25"/>
  <c r="F121" i="25"/>
  <c r="J87" i="25"/>
  <c r="F87" i="25"/>
  <c r="A102" i="25"/>
  <c r="A101" i="25"/>
  <c r="J34" i="25"/>
  <c r="J68" i="25" s="1"/>
  <c r="J73" i="25" s="1"/>
  <c r="F34" i="25"/>
  <c r="F68" i="25" s="1"/>
  <c r="F73" i="25" s="1"/>
  <c r="N31" i="24"/>
  <c r="L31" i="24"/>
  <c r="J31" i="24"/>
  <c r="H31" i="24"/>
  <c r="F31" i="24"/>
  <c r="P29" i="24"/>
  <c r="P31" i="24" s="1"/>
  <c r="A103" i="25"/>
  <c r="AC25" i="23"/>
  <c r="U25" i="23"/>
  <c r="S25" i="23"/>
  <c r="Q25" i="23"/>
  <c r="O25" i="23"/>
  <c r="M25" i="23"/>
  <c r="K25" i="23"/>
  <c r="I25" i="23"/>
  <c r="G25" i="23"/>
  <c r="E25" i="23"/>
  <c r="AA22" i="23"/>
  <c r="AE22" i="23" s="1"/>
  <c r="Y20" i="23"/>
  <c r="AA20" i="23" s="1"/>
  <c r="AE20" i="23" s="1"/>
  <c r="Y17" i="23"/>
  <c r="A34" i="23"/>
  <c r="J95" i="22"/>
  <c r="F95" i="22"/>
  <c r="J90" i="22"/>
  <c r="F90" i="22"/>
  <c r="J83" i="22"/>
  <c r="F83" i="22"/>
  <c r="J74" i="22"/>
  <c r="A49" i="22"/>
  <c r="A48" i="22"/>
  <c r="A47" i="22"/>
  <c r="J18" i="22"/>
  <c r="J22" i="22" s="1"/>
  <c r="J32" i="22" s="1"/>
  <c r="J35" i="22" s="1"/>
  <c r="F18" i="22"/>
  <c r="F22" i="22" s="1"/>
  <c r="F32" i="22" s="1"/>
  <c r="F35" i="22" s="1"/>
  <c r="L76" i="22" l="1"/>
  <c r="H76" i="22"/>
  <c r="Y58" i="23"/>
  <c r="F76" i="22"/>
  <c r="F123" i="25"/>
  <c r="F128" i="25" s="1"/>
  <c r="H123" i="25"/>
  <c r="H128" i="25" s="1"/>
  <c r="L123" i="25"/>
  <c r="L128" i="25" s="1"/>
  <c r="J76" i="22"/>
  <c r="Y25" i="23"/>
  <c r="AA53" i="23"/>
  <c r="AE53" i="23" s="1"/>
  <c r="AA17" i="23"/>
  <c r="AA25" i="23" s="1"/>
  <c r="J123" i="25"/>
  <c r="J128" i="25" s="1"/>
  <c r="AE58" i="23" l="1"/>
  <c r="AA58" i="23"/>
  <c r="AE17" i="23"/>
  <c r="AE25" i="23" s="1"/>
  <c r="J45" i="8"/>
  <c r="J24" i="8"/>
  <c r="F76" i="8"/>
  <c r="L24" i="8" l="1"/>
  <c r="J86" i="8"/>
  <c r="F86" i="8"/>
  <c r="L86" i="8"/>
  <c r="H86" i="8"/>
  <c r="J126" i="8"/>
  <c r="J129" i="8" s="1"/>
  <c r="A138" i="8"/>
  <c r="A94" i="8"/>
  <c r="L126" i="8"/>
  <c r="L129" i="8" s="1"/>
  <c r="A52" i="8"/>
  <c r="A97" i="8"/>
  <c r="A50" i="8"/>
  <c r="A95" i="8" s="1"/>
  <c r="H126" i="8"/>
  <c r="H129" i="8" s="1"/>
  <c r="F126" i="8"/>
  <c r="F129" i="8" s="1"/>
  <c r="F88" i="8" l="1"/>
  <c r="F131" i="8" s="1"/>
  <c r="L47" i="8"/>
  <c r="J88" i="8"/>
  <c r="J131" i="8" s="1"/>
  <c r="L88" i="8"/>
  <c r="L131" i="8" s="1"/>
  <c r="H47" i="8"/>
  <c r="H88" i="8"/>
  <c r="H131" i="8" s="1"/>
  <c r="J47" i="8"/>
</calcChain>
</file>

<file path=xl/sharedStrings.xml><?xml version="1.0" encoding="utf-8"?>
<sst xmlns="http://schemas.openxmlformats.org/spreadsheetml/2006/main" count="538" uniqueCount="261">
  <si>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</si>
  <si>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</si>
  <si>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</si>
  <si>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</si>
  <si>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</si>
  <si>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</si>
  <si>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</si>
  <si>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</si>
  <si>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</si>
  <si>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</si>
  <si>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</si>
  <si>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</si>
  <si>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</si>
  <si>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</si>
  <si>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</si>
  <si>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</si>
  <si>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</si>
  <si>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</si>
  <si>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รายได้อื่น</t>
  </si>
  <si>
    <t>ดอกเบี้ยรับ</t>
  </si>
  <si>
    <t>ค่าใช้จ่ายในการบริหาร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</si>
  <si>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</si>
  <si>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</si>
  <si>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</si>
  <si>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</si>
  <si>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</si>
  <si>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</si>
  <si>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</si>
  <si>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</si>
  <si>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</si>
  <si>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ส่วนได้เสียที่ไม่มีอำนาจควบคุม</t>
  </si>
  <si>
    <t>ค่าตัดจำหน่าย</t>
  </si>
  <si>
    <t>สินค้าคงเหลือ</t>
  </si>
  <si>
    <t>ทุนจดทะเบียน</t>
  </si>
  <si>
    <t>ส่วนได้เสีย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</si>
  <si>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</si>
  <si>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</si>
  <si>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</si>
  <si>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</si>
  <si>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</si>
  <si>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</si>
  <si>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</si>
  <si>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</si>
  <si>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</si>
  <si>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</si>
  <si>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รายได้</t>
  </si>
  <si>
    <t>บริษัท อีสเทิร์นโพลีเมอร์ กรุ๊ป จำกัด (มหาชน)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</si>
  <si>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</si>
  <si>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</si>
  <si>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</si>
  <si>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</si>
  <si>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</si>
  <si>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</si>
  <si>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</si>
  <si>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</si>
  <si>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</si>
  <si>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</si>
  <si>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</si>
  <si>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</si>
  <si>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</si>
  <si>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</si>
  <si>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</si>
  <si>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</si>
  <si>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</si>
  <si>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</si>
  <si>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</si>
  <si>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</si>
  <si>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</si>
  <si>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- ที่ยังไม่เกิดขึ้นจริง</t>
  </si>
  <si>
    <t>เงินสดและรายการเทียบเท่าเงินสด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</si>
  <si>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</si>
  <si>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</si>
  <si>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</si>
  <si>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</si>
  <si>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- เงินกู้ยืมระยะยาวจากสถาบันการเงิน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</si>
  <si>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</si>
  <si>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</si>
  <si>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</si>
  <si>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</si>
  <si>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</si>
  <si>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</si>
  <si>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</si>
  <si>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</si>
  <si>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</si>
  <si>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</si>
  <si>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</si>
  <si>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</si>
  <si>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</si>
  <si>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</si>
  <si>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</si>
  <si>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</si>
  <si>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</si>
  <si>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</si>
  <si>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</si>
  <si>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ส่วนเกินมูลค่าหุ้นสามัญ</t>
  </si>
  <si>
    <t>ส่วนเกินมูลค่า</t>
  </si>
  <si>
    <t>หุ้นสามัญ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</si>
  <si>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</si>
  <si>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</si>
  <si>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</si>
  <si>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</si>
  <si>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</si>
  <si>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</si>
  <si>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</si>
  <si>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</si>
  <si>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</si>
  <si>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</si>
  <si>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</si>
  <si>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กำไรก่อนภาษีเงินได้</t>
  </si>
  <si>
    <t>หนี้สินภาษีเงินได้รอการตัดบัญชี (สุทธิ)</t>
  </si>
  <si>
    <t>- เงินสดจ่ายให้กู้เพิ่มขึ้น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</si>
  <si>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</si>
  <si>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</si>
  <si>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</si>
  <si>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</si>
  <si>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</si>
  <si>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</si>
  <si>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</si>
  <si>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</si>
  <si>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</si>
  <si>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</si>
  <si>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</si>
  <si>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</si>
  <si>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</si>
  <si>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รายการปรับปรุง</t>
  </si>
  <si>
    <t xml:space="preserve">สูงกว่าราคาที่คาดว่าจะได้รับ 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</si>
  <si>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</si>
  <si>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</si>
  <si>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</si>
  <si>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</si>
  <si>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</si>
  <si>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</si>
  <si>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</si>
  <si>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</si>
  <si>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</si>
  <si>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เงินสดจ่ายภาษีเงินได้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</si>
  <si>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</si>
  <si>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</si>
  <si>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สินทรัพย์สิทธิการใช้ (สุทธิ)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</si>
  <si>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</si>
  <si>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</si>
  <si>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</si>
  <si>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เจ้าของของ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</si>
  <si>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</si>
  <si>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</si>
  <si>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</si>
  <si>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 xml:space="preserve">  บริษัทร่วมและการร่วมค้าตามวิธีส่วนได้เสีย</t>
  </si>
  <si>
    <t>- สินทรัพย์สิทธิการใช้</t>
  </si>
  <si>
    <t>เงินลงทุนในตราสารทุนซึ่งวัดมูลค่าด้วย</t>
  </si>
  <si>
    <t>หนี้สินอนุพันธ์ทางการเงิน</t>
  </si>
  <si>
    <t>มูลค่ายุติธรรมผ่านกำไรขาดทุนเบ็ดเสร็จอื่น</t>
  </si>
  <si>
    <t>การเปลี่ยนแปลงของส่วนได้เสียในบริษัทย่อย</t>
  </si>
  <si>
    <t>ในบริษัทร่วมและการร่วมค้า</t>
  </si>
  <si>
    <t>ข้อมูลทางการเงินรวม (ยังไม่ได้ตรวจสอบ) (บาท)</t>
  </si>
  <si>
    <t>ข้อมูลทางการเงินเฉพาะกิจการ (ยังไม่ได้ตรวจสอบ) (บาท)</t>
  </si>
  <si>
    <t>หนี้สินตามสัญญาเช่า (สุทธิ)</t>
  </si>
  <si>
    <t>เงินสดสุทธิได้มาจากกิจกรรมดำเนินงาน</t>
  </si>
  <si>
    <t>- หนี้สินตามสัญญาเช่า (สุทธิ)</t>
  </si>
  <si>
    <t xml:space="preserve">  แปลงค่างบการเงิน</t>
  </si>
  <si>
    <t xml:space="preserve">  </t>
  </si>
  <si>
    <t>ผลต่างจาก</t>
  </si>
  <si>
    <t>ของบริษัทร่วม</t>
  </si>
  <si>
    <t>ของส่วนของ</t>
  </si>
  <si>
    <t>เจ้าของ</t>
  </si>
  <si>
    <t xml:space="preserve">  ต้นทุนทางการเงินจ่าย และภาษีเงินได้จ่าย</t>
  </si>
  <si>
    <t>- เงินสดรับ</t>
  </si>
  <si>
    <t>กระแสเงินสดจากกิจกรรมดำเนินงาน</t>
  </si>
  <si>
    <t>เงินสดสุทธิได้มาจาก(ใช้ไปใน)กิจกรรมลงทุน</t>
  </si>
  <si>
    <t>ส่วนแบ่งกำไรจากเงินลงทุนในบริษัทร่วม</t>
  </si>
  <si>
    <t>ส่วนแบ่งกำไรจากเงินลงทุน</t>
  </si>
  <si>
    <t>การเปลี่ยนแปลง</t>
  </si>
  <si>
    <t>ของส่วนได้เสีย</t>
  </si>
  <si>
    <t>ในบริษัทย่อย</t>
  </si>
  <si>
    <t>สินทรัพย์อนุพันธ์ทางการเงิน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</si>
  <si>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</si>
  <si>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</si>
  <si>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กำไร(ขาดทุน)อื่น</t>
  </si>
  <si>
    <t>ควบคุม</t>
  </si>
  <si>
    <t>ที่ไม่มีอำนาจ</t>
  </si>
  <si>
    <t xml:space="preserve">(กำไร)ขาดทุนสุทธิจากอัตราแลกเปลี่ยน </t>
  </si>
  <si>
    <t>(กำไร)ขาดทุนจากมูลค่ายุติธรรมของอนุพันธ์ทางการเงิน</t>
  </si>
  <si>
    <t>การเปลี่ยนแปลงในส่วนของ</t>
  </si>
  <si>
    <t>เงินลงทุนระยะสั้น</t>
  </si>
  <si>
    <t>เงินสดและรายการเทียบเท่าเงินสดเพิ่มขึ้น(ลดลง)สุทธิ</t>
  </si>
  <si>
    <t>ลูกหนี้จากการจำหน่ายสินทรัพย์ถาวร</t>
  </si>
  <si>
    <t xml:space="preserve">   มูลค่าหุ้นละ 1 บาท</t>
  </si>
  <si>
    <t>พ.ศ. 2567</t>
  </si>
  <si>
    <t>งบฐานะการเงิน</t>
  </si>
  <si>
    <t xml:space="preserve">งบการเปลี่ยนแปลงส่วนของเจ้าของ </t>
  </si>
  <si>
    <t>กำไรสุทธิสำหรับรอบระยะเวลา</t>
  </si>
  <si>
    <t>กำไรเบ็ดเสร็จอื่นสำหรับรอบระยะเวลา</t>
  </si>
  <si>
    <t>เจ้าของสำหรับรอบระยะเวลา</t>
  </si>
  <si>
    <t>การเปลี่ยนแปลงในส่วนของเจ้าของสำหรับรอบระยะเวลา</t>
  </si>
  <si>
    <t>(กลับรายการ)ค่าเผื่อสินค้าล้าสมัยและเคลื่อนไหวช้า</t>
  </si>
  <si>
    <t>ภาษีเงินได้นิติบุคคลค้างจ่าย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</si>
  <si>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</si>
  <si>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</si>
  <si>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ลูกหนี้การค้าและลูกหนี้ไม่หมุนเวียนอื่น (สุทธิ)</t>
  </si>
  <si>
    <t>กำไรเบ็ดเสร็จรวมสำหรับรอบระยะเวลา</t>
  </si>
  <si>
    <t>กำไร(ขาดทุน)สุทธิจากอัตราแลกเปลี่ยน</t>
  </si>
  <si>
    <t>(กำไร)ขาดทุนสุทธิจากการจำหน่าย</t>
  </si>
  <si>
    <t>เงินสดจ่ายชำระดอกเบี้ยของหนี้สินตามสัญญาเช่า</t>
  </si>
  <si>
    <t>(กลับรายการ)ค่าเผื่อสินค้าที่มีราคาทุน</t>
  </si>
  <si>
    <t>จัดสรรแล้ว - ทุนสำรองตามกฎหมาย</t>
  </si>
  <si>
    <t>ทุนจดทะเบียนที่ออกและชำระแล้วเต็มมูลค่า</t>
  </si>
  <si>
    <t>30 มิถุนายน</t>
  </si>
  <si>
    <t>ณ วันที่ 30 มิถุนายน พ.ศ. 2568</t>
  </si>
  <si>
    <t>พ.ศ. 2568</t>
  </si>
  <si>
    <t>สำหรับรอบระยะเวลาสามเดือนสิ้นสุดวันที่ 30 มิถุนายน พ.ศ. 2567</t>
  </si>
  <si>
    <t>- ส่วนแบ่งขาดทุนเบ็ดเสร็จอื่นของ</t>
  </si>
  <si>
    <t>ยอดคงเหลือ ณ วันที่</t>
  </si>
  <si>
    <t>สำหรับรอบระยะเวลา</t>
  </si>
  <si>
    <t>ยอดคงเหลือ ณ สิ้นรอบระยะเวลา</t>
  </si>
  <si>
    <t>1 เมษายน พ.ศ. 2567</t>
  </si>
  <si>
    <t>30 มิถุนายน พ.ศ. 2567</t>
  </si>
  <si>
    <t>ยอดคงเหลือ ณ วันที่ 1 เมษายน พ.ศ. 2567</t>
  </si>
  <si>
    <t>ยอดคงเหลือ ณ สิ้นรอบระยะเวลา 30 มิถุนายน พ.ศ. 2567</t>
  </si>
  <si>
    <t>ส่วนแบ่ง(กำไร)ขาดทุนจากเงินลงทุนในการร่วมค้า</t>
  </si>
  <si>
    <t>จากสถาบันการเงินเพิ่มขึ้น</t>
  </si>
  <si>
    <t>เงินสดสุทธิได้มาจาก(ใช้ไปใน)กิจกรรมจัดหาเงิน</t>
  </si>
  <si>
    <t>ขาดทุนจากอัตราแลกเปลี่ยนของ</t>
  </si>
  <si>
    <t>สำหรับรอบระยะเวลาสามเดือนสิ้นสุดวันที่ 30 มิถุนายน พ.ศ. 2568</t>
  </si>
  <si>
    <t>ยอดคงเหลือ ณ วันที่ 1 เมษายน พ.ศ. 2568</t>
  </si>
  <si>
    <t>ยอดคงเหลือ ณ สิ้นรอบระยะเวลา 30 มิถุนายน พ.ศ. 2568</t>
  </si>
  <si>
    <t>1 เมษายน พ.ศ. 2568</t>
  </si>
  <si>
    <t>30 มิถุนายน พ.ศ. 2568</t>
  </si>
  <si>
    <t>- หุ้นกู้ (สุทธิ)</t>
  </si>
  <si>
    <t>ค่าใช้จ่ายในการขายและต้นทุนในการจัดจำหน่าย</t>
  </si>
  <si>
    <t>การวัดมูลค่า</t>
  </si>
  <si>
    <t>ลงทุนในตราสารทุน</t>
  </si>
  <si>
    <t>ด้วยมูลค่ายุติธรรม</t>
  </si>
  <si>
    <t>ขาดทุนเบ็ดเสร็จอื่น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</si>
  <si>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</si>
  <si>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</si>
  <si>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เงินสดจ่ายชำระจากสัญญาอนุพันธ์</t>
  </si>
  <si>
    <t>เงินสดรับจากการรับโอนภาระผูกพันผลประโยชน์พนักงาน</t>
  </si>
  <si>
    <t>ซื้อสินทรัพย์ถาวรที่ยังไม่ได้ชำระเงิน</t>
  </si>
  <si>
    <t>ขาดทุนจากการตัดจำหน่ายอุปกรณ์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</si>
  <si>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</si>
  <si>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</si>
  <si>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เงินสดได้มาจากการดำเนินงาน ก่อนดอกเบี้ยรับ</t>
  </si>
  <si>
    <t>11,12</t>
  </si>
  <si>
    <t>22 ค)</t>
  </si>
  <si>
    <t>22 ง)</t>
  </si>
  <si>
    <t>22 ค), 22 ง)</t>
  </si>
  <si>
    <t>รายการที่จะไม่จัดประเภทรายการใหม่</t>
  </si>
  <si>
    <t>- การเปลี่ยนแปลงในมูลค่ายุติธรรมของ</t>
  </si>
  <si>
    <t xml:space="preserve">   เงินลงทุนในตราสารทุนด้วยมูลค่ายุติธรรม</t>
  </si>
  <si>
    <t xml:space="preserve">   ผ่านกำไรขาดทุนเบ็ดเสร็จอื่น</t>
  </si>
  <si>
    <t>- ภาษีเงินได้เกี่ยวกับองค์ประกอบของ</t>
  </si>
  <si>
    <t xml:space="preserve">   กำไรขาดทุนเบ็ดเสร็จอื่น</t>
  </si>
  <si>
    <t xml:space="preserve"> </t>
  </si>
  <si>
    <t>การเปลี่ยนแปลงมูลค่ายุติธรรมของเงินลงทุนในตราสารทุน</t>
  </si>
  <si>
    <t>ที่วัดมูลค่าผ่านกำไรขาดทุนเบ็ดเสร็จอื่น</t>
  </si>
  <si>
    <t>สินทรัพย์ไม่มีตัวตนจัดประเภทใหม่เป็น</t>
  </si>
  <si>
    <t>ที่ดิน อาคารและอุปกรณ์</t>
  </si>
  <si>
    <t>14, 16</t>
  </si>
  <si>
    <t>เงินให้กู้ยืมระยะยาวแก่บริษัทที่เกี่ยวข้องกัน (สุทธิ)</t>
  </si>
  <si>
    <t>กำไร(ขาดทุน)เบ็ดเสร็จอื่นสำหรับรอบระยะเวลา</t>
  </si>
  <si>
    <t>ภาษีเงินได้จ่ายล่วงหน้า</t>
  </si>
  <si>
    <t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</si>
</sst>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\ _);_(@_)"/>
    <numFmt numFmtId="168" formatCode="_(* #,##0.000_);_(* \(#,##0.000\);_(* &quot;-&quot;???\ _);_(@_)"/>
    <numFmt numFmtId="169" formatCode="_(* #,##0_);_(* \(#,##0\);_(* &quot;-&quot;_)\ \ \ \ \ \ \ ;_(@_)"/>
    <numFmt numFmtId="170" formatCode="_(* #,##0.0000_);_(* \(#,##0.0000\);_(* &quot;-&quot;???\ _);_(@_)"/>
    <numFmt numFmtId="171" formatCode="_(* #,##0_);_(* \(#,##0\);_(* &quot;-&quot;???\ _);@_)"/>
    <numFmt numFmtId="172" formatCode="_(* #,##0_);_(* \(#,##0\);_(* &quot;-&quot;???_)\ ;_(@_)"/>
  </numFmts>
  <fonts count="15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173">
    <xf numFmtId="0" fontId="0" fillId="0" borderId="0" xfId="0"/>
    <xf numFmtId="167" fontId="8" fillId="0" borderId="0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left" vertical="center"/>
    </xf>
    <xf numFmtId="166" fontId="8" fillId="0" borderId="1" xfId="1" applyNumberFormat="1" applyFont="1" applyFill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7" fillId="0" borderId="0" xfId="1" quotePrefix="1" applyNumberFormat="1" applyFont="1" applyFill="1" applyAlignment="1">
      <alignment horizontal="left" vertical="center"/>
    </xf>
    <xf numFmtId="167" fontId="7" fillId="0" borderId="0" xfId="1" quotePrefix="1" applyNumberFormat="1" applyFont="1" applyFill="1" applyBorder="1" applyAlignment="1">
      <alignment horizontal="left" vertical="center"/>
    </xf>
    <xf numFmtId="167" fontId="8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2" xfId="1" applyNumberFormat="1" applyFont="1" applyFill="1" applyBorder="1" applyAlignment="1">
      <alignment horizontal="right" vertical="center"/>
    </xf>
    <xf numFmtId="171" fontId="11" fillId="0" borderId="1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7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7" fillId="0" borderId="1" xfId="0" quotePrefix="1" applyFont="1" applyBorder="1" applyAlignment="1">
      <alignment horizontal="left" vertical="center"/>
    </xf>
    <xf numFmtId="165" fontId="8" fillId="0" borderId="1" xfId="0" quotePrefix="1" applyNumberFormat="1" applyFont="1" applyBorder="1" applyAlignment="1">
      <alignment horizontal="centerContinuous" vertical="center"/>
    </xf>
    <xf numFmtId="167" fontId="8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0" xfId="0" quotePrefix="1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167" fontId="8" fillId="0" borderId="0" xfId="0" applyNumberFormat="1" applyFont="1" applyAlignment="1">
      <alignment horizontal="centerContinuous" vertical="center"/>
    </xf>
    <xf numFmtId="167" fontId="8" fillId="0" borderId="0" xfId="0" quotePrefix="1" applyNumberFormat="1" applyFont="1" applyAlignment="1">
      <alignment horizontal="centerContinuous" vertical="center"/>
    </xf>
    <xf numFmtId="167" fontId="8" fillId="0" borderId="1" xfId="0" applyNumberFormat="1" applyFont="1" applyBorder="1" applyAlignment="1">
      <alignment horizontal="centerContinuous" vertical="center"/>
    </xf>
    <xf numFmtId="167" fontId="8" fillId="0" borderId="1" xfId="0" quotePrefix="1" applyNumberFormat="1" applyFont="1" applyBorder="1" applyAlignment="1">
      <alignment horizontal="centerContinuous" vertical="center"/>
    </xf>
    <xf numFmtId="167" fontId="9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3" applyNumberFormat="1" applyFont="1" applyFill="1" applyAlignment="1">
      <alignment horizontal="center" vertical="center"/>
    </xf>
    <xf numFmtId="0" fontId="8" fillId="0" borderId="0" xfId="1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0" borderId="0" xfId="3" applyNumberFormat="1" applyFont="1" applyFill="1" applyAlignment="1">
      <alignment vertical="center"/>
    </xf>
    <xf numFmtId="167" fontId="8" fillId="0" borderId="1" xfId="3" applyNumberFormat="1" applyFont="1" applyFill="1" applyBorder="1" applyAlignment="1">
      <alignment vertical="center"/>
    </xf>
    <xf numFmtId="167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8" fillId="0" borderId="3" xfId="1" applyNumberFormat="1" applyFont="1" applyFill="1" applyBorder="1" applyAlignment="1">
      <alignment horizontal="center" vertical="center"/>
    </xf>
    <xf numFmtId="167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167" fontId="8" fillId="0" borderId="1" xfId="6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left" vertical="center"/>
    </xf>
    <xf numFmtId="167" fontId="8" fillId="0" borderId="3" xfId="0" applyNumberFormat="1" applyFont="1" applyBorder="1" applyAlignment="1">
      <alignment horizontal="right" vertical="center"/>
    </xf>
    <xf numFmtId="168" fontId="8" fillId="0" borderId="3" xfId="6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0" fontId="7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11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71" fontId="11" fillId="0" borderId="2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71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0" borderId="4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7" fontId="7" fillId="0" borderId="0" xfId="0" quotePrefix="1" applyNumberFormat="1" applyFont="1" applyAlignment="1">
      <alignment horizontal="left" vertical="center"/>
    </xf>
    <xf numFmtId="38" fontId="8" fillId="0" borderId="1" xfId="0" applyNumberFormat="1" applyFont="1" applyBorder="1" applyAlignment="1">
      <alignment horizontal="center" vertical="center"/>
    </xf>
    <xf numFmtId="169" fontId="8" fillId="0" borderId="0" xfId="7" applyNumberFormat="1" applyFont="1" applyAlignment="1">
      <alignment horizontal="right" vertical="center"/>
    </xf>
    <xf numFmtId="169" fontId="8" fillId="0" borderId="0" xfId="7" applyNumberFormat="1" applyFont="1" applyAlignment="1">
      <alignment vertical="center"/>
    </xf>
    <xf numFmtId="169" fontId="8" fillId="0" borderId="0" xfId="7" applyNumberFormat="1" applyFont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left" vertical="center"/>
    </xf>
    <xf numFmtId="0" fontId="7" fillId="0" borderId="0" xfId="12" applyFont="1" applyAlignment="1">
      <alignment vertical="center"/>
    </xf>
    <xf numFmtId="165" fontId="7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Continuous" vertical="center"/>
    </xf>
    <xf numFmtId="0" fontId="8" fillId="0" borderId="1" xfId="0" quotePrefix="1" applyFont="1" applyBorder="1" applyAlignment="1">
      <alignment horizontal="left" vertical="center"/>
    </xf>
    <xf numFmtId="167" fontId="8" fillId="0" borderId="0" xfId="7" applyNumberFormat="1" applyFont="1" applyAlignment="1">
      <alignment horizontal="right" vertical="center"/>
    </xf>
    <xf numFmtId="167" fontId="8" fillId="0" borderId="0" xfId="7" applyNumberFormat="1" applyFont="1" applyAlignment="1">
      <alignment vertical="center"/>
    </xf>
    <xf numFmtId="167" fontId="8" fillId="0" borderId="0" xfId="7" applyNumberFormat="1" applyFont="1" applyAlignment="1" applyProtection="1">
      <alignment horizontal="right" vertical="center"/>
      <protection locked="0"/>
    </xf>
    <xf numFmtId="167" fontId="8" fillId="0" borderId="0" xfId="11" applyNumberFormat="1" applyFont="1" applyAlignment="1">
      <alignment horizontal="right" vertical="center"/>
    </xf>
    <xf numFmtId="167" fontId="8" fillId="0" borderId="0" xfId="6" applyNumberFormat="1" applyFont="1" applyAlignment="1">
      <alignment horizontal="center" vertical="center"/>
    </xf>
    <xf numFmtId="167" fontId="8" fillId="0" borderId="0" xfId="11" applyNumberFormat="1" applyFont="1" applyAlignment="1">
      <alignment horizontal="center" vertical="center"/>
    </xf>
    <xf numFmtId="167" fontId="14" fillId="0" borderId="0" xfId="11" applyNumberFormat="1" applyFont="1" applyAlignment="1">
      <alignment horizontal="center" vertical="center"/>
    </xf>
    <xf numFmtId="167" fontId="8" fillId="0" borderId="0" xfId="11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167" fontId="8" fillId="0" borderId="2" xfId="6" applyNumberFormat="1" applyFont="1" applyBorder="1" applyAlignment="1">
      <alignment vertical="center"/>
    </xf>
    <xf numFmtId="167" fontId="8" fillId="0" borderId="2" xfId="11" applyNumberFormat="1" applyFont="1" applyBorder="1" applyAlignment="1">
      <alignment vertical="center"/>
    </xf>
    <xf numFmtId="167" fontId="8" fillId="0" borderId="2" xfId="6" applyNumberFormat="1" applyFont="1" applyBorder="1" applyAlignment="1">
      <alignment horizontal="right" vertical="center"/>
    </xf>
    <xf numFmtId="167" fontId="8" fillId="0" borderId="2" xfId="11" applyNumberFormat="1" applyFont="1" applyBorder="1" applyAlignment="1">
      <alignment horizontal="right" vertical="center"/>
    </xf>
    <xf numFmtId="0" fontId="8" fillId="0" borderId="0" xfId="11" quotePrefix="1" applyFont="1" applyAlignment="1">
      <alignment vertical="center"/>
    </xf>
    <xf numFmtId="167" fontId="8" fillId="0" borderId="2" xfId="11" applyNumberFormat="1" applyFont="1" applyBorder="1" applyAlignment="1">
      <alignment horizontal="center" vertical="center"/>
    </xf>
    <xf numFmtId="167" fontId="8" fillId="0" borderId="1" xfId="6" applyNumberFormat="1" applyFont="1" applyBorder="1" applyAlignment="1">
      <alignment horizontal="center" vertical="center"/>
    </xf>
    <xf numFmtId="167" fontId="8" fillId="0" borderId="1" xfId="11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7" fontId="7" fillId="0" borderId="0" xfId="14" applyNumberFormat="1" applyFont="1" applyFill="1" applyBorder="1" applyAlignment="1">
      <alignment horizontal="right" vertical="center"/>
    </xf>
    <xf numFmtId="0" fontId="8" fillId="0" borderId="0" xfId="12" applyFont="1" applyAlignment="1">
      <alignment vertical="center"/>
    </xf>
    <xf numFmtId="167" fontId="8" fillId="0" borderId="0" xfId="15" applyNumberFormat="1" applyFont="1" applyAlignment="1">
      <alignment horizontal="right" vertical="center"/>
    </xf>
    <xf numFmtId="167" fontId="8" fillId="0" borderId="0" xfId="14" applyNumberFormat="1" applyFont="1" applyFill="1" applyAlignment="1">
      <alignment horizontal="right" vertical="center"/>
    </xf>
    <xf numFmtId="0" fontId="8" fillId="0" borderId="0" xfId="12" quotePrefix="1" applyFont="1" applyAlignment="1">
      <alignment vertical="center"/>
    </xf>
    <xf numFmtId="167" fontId="8" fillId="0" borderId="1" xfId="14" applyNumberFormat="1" applyFont="1" applyFill="1" applyBorder="1" applyAlignment="1">
      <alignment horizontal="right" vertical="center"/>
    </xf>
    <xf numFmtId="167" fontId="8" fillId="0" borderId="0" xfId="14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centerContinuous" vertical="center"/>
    </xf>
    <xf numFmtId="167" fontId="8" fillId="0" borderId="1" xfId="15" applyNumberFormat="1" applyFont="1" applyBorder="1" applyAlignment="1">
      <alignment horizontal="right" vertical="center"/>
    </xf>
    <xf numFmtId="167" fontId="8" fillId="0" borderId="0" xfId="12" applyNumberFormat="1" applyFont="1" applyAlignment="1">
      <alignment vertical="center"/>
    </xf>
    <xf numFmtId="167" fontId="8" fillId="0" borderId="0" xfId="15" applyNumberFormat="1" applyFont="1" applyAlignment="1">
      <alignment horizontal="center" vertical="center"/>
    </xf>
    <xf numFmtId="165" fontId="8" fillId="0" borderId="0" xfId="15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172" fontId="10" fillId="0" borderId="0" xfId="6" applyNumberFormat="1" applyFont="1" applyAlignment="1">
      <alignment horizontal="right" vertical="center"/>
    </xf>
    <xf numFmtId="172" fontId="10" fillId="0" borderId="0" xfId="6" applyNumberFormat="1" applyFont="1"/>
    <xf numFmtId="172" fontId="10" fillId="0" borderId="0" xfId="1" applyNumberFormat="1" applyFont="1" applyFill="1" applyBorder="1" applyAlignment="1">
      <alignment horizontal="right" vertical="center"/>
    </xf>
    <xf numFmtId="172" fontId="10" fillId="0" borderId="0" xfId="7" applyNumberFormat="1" applyFont="1" applyAlignment="1">
      <alignment horizontal="right" vertical="center"/>
    </xf>
    <xf numFmtId="172" fontId="10" fillId="0" borderId="0" xfId="0" applyNumberFormat="1" applyFont="1"/>
    <xf numFmtId="172" fontId="10" fillId="0" borderId="1" xfId="1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center" vertical="center"/>
    </xf>
    <xf numFmtId="171" fontId="11" fillId="0" borderId="2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  <xf numFmtId="171" fontId="11" fillId="0" borderId="5" xfId="0" applyNumberFormat="1" applyFont="1" applyBorder="1" applyAlignment="1">
      <alignment horizontal="center" vertical="center"/>
    </xf>
    <xf numFmtId="171" fontId="11" fillId="0" borderId="2" xfId="1" applyNumberFormat="1" applyFont="1" applyFill="1" applyBorder="1" applyAlignment="1">
      <alignment horizontal="center" vertical="center"/>
    </xf>
    <xf numFmtId="171" fontId="11" fillId="0" borderId="6" xfId="1" applyNumberFormat="1" applyFont="1" applyFill="1" applyBorder="1" applyAlignment="1">
      <alignment horizontal="center" vertical="center"/>
    </xf>
    <xf numFmtId="171" fontId="11" fillId="0" borderId="7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5" xfId="0" applyNumberFormat="1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_Sheet1_งบการเงิน MP-RK รวม Y'49" xfId="12" xr:uid="{00000000-0005-0000-0000-00000C000000}"/>
    <cellStyle name="Percent 2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8"/>
  <sheetViews>
    <sheetView tabSelected="1" zoomScaleNormal="100" zoomScaleSheetLayoutView="115" workbookViewId="0">
      <selection activeCell="F12" sqref="F12"/>
    </sheetView>
  </sheetViews>
  <sheetFormatPr defaultColWidth="9.42578125" defaultRowHeight="21.75" customHeight="1" x14ac:dyDescent="0.2"/>
  <cols>
    <col min="1" max="2" width="1.42578125" style="40" customWidth="1"/>
    <col min="3" max="3" width="30.7109375" style="44" customWidth="1"/>
    <col min="4" max="4" width="7.7109375" style="49" customWidth="1"/>
    <col min="5" max="5" width="0.7109375" style="44" customWidth="1"/>
    <col min="6" max="6" width="14.7109375" style="46" customWidth="1"/>
    <col min="7" max="7" width="0.5703125" style="46" customWidth="1"/>
    <col min="8" max="8" width="13.28515625" style="46" customWidth="1"/>
    <col min="9" max="9" width="0.5703125" style="46" customWidth="1"/>
    <col min="10" max="10" width="14.7109375" style="46" customWidth="1"/>
    <col min="11" max="11" width="0.5703125" style="46" customWidth="1"/>
    <col min="12" max="12" width="13.28515625" style="46" customWidth="1"/>
    <col min="13" max="16384" width="9.42578125" style="44"/>
  </cols>
  <sheetData>
    <row r="1" spans="1:12" s="62" customFormat="1" ht="21.75" customHeight="1" x14ac:dyDescent="0.2">
      <c r="A1" s="34" t="s">
        <v>46</v>
      </c>
      <c r="B1" s="32"/>
      <c r="C1" s="33"/>
      <c r="D1" s="49"/>
      <c r="E1" s="35"/>
      <c r="F1" s="64"/>
      <c r="G1" s="64"/>
      <c r="H1" s="64"/>
      <c r="I1" s="64"/>
      <c r="J1" s="64"/>
      <c r="K1" s="64"/>
      <c r="L1" s="64"/>
    </row>
    <row r="2" spans="1:12" s="62" customFormat="1" ht="21.75" customHeight="1" x14ac:dyDescent="0.2">
      <c r="A2" s="34" t="s">
        <v>187</v>
      </c>
      <c r="B2" s="32"/>
      <c r="C2" s="33"/>
      <c r="D2" s="49"/>
      <c r="E2" s="35"/>
      <c r="F2" s="64"/>
      <c r="G2" s="64"/>
      <c r="H2" s="64"/>
      <c r="I2" s="64"/>
      <c r="J2" s="65"/>
      <c r="K2" s="64"/>
      <c r="L2" s="65"/>
    </row>
    <row r="3" spans="1:12" s="62" customFormat="1" ht="21.75" customHeight="1" x14ac:dyDescent="0.2">
      <c r="A3" s="36" t="s">
        <v>206</v>
      </c>
      <c r="B3" s="52"/>
      <c r="C3" s="53"/>
      <c r="D3" s="50"/>
      <c r="E3" s="37"/>
      <c r="F3" s="66"/>
      <c r="G3" s="66"/>
      <c r="H3" s="66"/>
      <c r="I3" s="66"/>
      <c r="J3" s="67"/>
      <c r="K3" s="66"/>
      <c r="L3" s="67"/>
    </row>
    <row r="4" spans="1:12" ht="18.95" customHeight="1" x14ac:dyDescent="0.2">
      <c r="C4" s="35"/>
      <c r="E4" s="35"/>
      <c r="F4" s="64"/>
      <c r="G4" s="64"/>
      <c r="H4" s="64"/>
      <c r="I4" s="64"/>
      <c r="J4" s="64"/>
      <c r="K4" s="64"/>
      <c r="L4" s="64"/>
    </row>
    <row r="5" spans="1:12" ht="19.5" customHeight="1" x14ac:dyDescent="0.2">
      <c r="F5" s="164" t="s">
        <v>79</v>
      </c>
      <c r="G5" s="164"/>
      <c r="H5" s="164"/>
      <c r="I5" s="55"/>
      <c r="J5" s="164" t="s">
        <v>116</v>
      </c>
      <c r="K5" s="164"/>
      <c r="L5" s="164"/>
    </row>
    <row r="6" spans="1:12" ht="19.5" customHeight="1" x14ac:dyDescent="0.2">
      <c r="F6" s="45" t="s">
        <v>118</v>
      </c>
      <c r="G6" s="45"/>
      <c r="H6" s="45" t="s">
        <v>117</v>
      </c>
      <c r="J6" s="45" t="s">
        <v>118</v>
      </c>
      <c r="K6" s="45"/>
      <c r="L6" s="45" t="s">
        <v>117</v>
      </c>
    </row>
    <row r="7" spans="1:12" ht="19.5" customHeight="1" x14ac:dyDescent="0.2">
      <c r="F7" s="45" t="s">
        <v>205</v>
      </c>
      <c r="G7" s="45"/>
      <c r="H7" s="45" t="s">
        <v>83</v>
      </c>
      <c r="I7" s="57"/>
      <c r="J7" s="45" t="s">
        <v>205</v>
      </c>
      <c r="K7" s="45"/>
      <c r="L7" s="45" t="s">
        <v>83</v>
      </c>
    </row>
    <row r="8" spans="1:12" ht="19.5" customHeight="1" x14ac:dyDescent="0.2">
      <c r="D8" s="56"/>
      <c r="E8" s="58"/>
      <c r="F8" s="45" t="s">
        <v>207</v>
      </c>
      <c r="G8" s="45"/>
      <c r="H8" s="45" t="s">
        <v>207</v>
      </c>
      <c r="I8" s="57"/>
      <c r="J8" s="45" t="s">
        <v>207</v>
      </c>
      <c r="K8" s="45"/>
      <c r="L8" s="45" t="s">
        <v>207</v>
      </c>
    </row>
    <row r="9" spans="1:12" ht="19.5" customHeight="1" x14ac:dyDescent="0.2">
      <c r="D9" s="47" t="s">
        <v>0</v>
      </c>
      <c r="E9" s="58"/>
      <c r="F9" s="59" t="s">
        <v>1</v>
      </c>
      <c r="G9" s="68"/>
      <c r="H9" s="59" t="s">
        <v>1</v>
      </c>
      <c r="I9" s="57"/>
      <c r="J9" s="59" t="s">
        <v>1</v>
      </c>
      <c r="K9" s="68"/>
      <c r="L9" s="59" t="s">
        <v>1</v>
      </c>
    </row>
    <row r="10" spans="1:12" ht="19.5" customHeight="1" x14ac:dyDescent="0.2">
      <c r="A10" s="43" t="s">
        <v>2</v>
      </c>
      <c r="B10" s="43"/>
      <c r="C10" s="43"/>
      <c r="F10" s="51"/>
      <c r="H10" s="51"/>
    </row>
    <row r="11" spans="1:12" ht="3.95" customHeight="1" x14ac:dyDescent="0.2">
      <c r="A11" s="43"/>
      <c r="B11" s="43"/>
      <c r="C11" s="43"/>
      <c r="F11" s="51"/>
      <c r="H11" s="51"/>
    </row>
    <row r="12" spans="1:12" ht="19.5" customHeight="1" x14ac:dyDescent="0.2">
      <c r="A12" s="43" t="s">
        <v>3</v>
      </c>
      <c r="B12" s="43"/>
      <c r="C12" s="40"/>
    </row>
    <row r="13" spans="1:12" ht="3.95" customHeight="1" x14ac:dyDescent="0.2">
      <c r="A13" s="43"/>
      <c r="B13" s="43"/>
      <c r="C13" s="43"/>
    </row>
    <row r="14" spans="1:12" ht="19.5" customHeight="1" x14ac:dyDescent="0.2">
      <c r="A14" s="40" t="s">
        <v>69</v>
      </c>
      <c r="C14" s="40"/>
      <c r="F14" s="51">
        <v>2561704264</v>
      </c>
      <c r="G14" s="51"/>
      <c r="H14" s="83">
        <v>1848703857</v>
      </c>
      <c r="I14" s="129"/>
      <c r="J14" s="83">
        <v>1065497296</v>
      </c>
      <c r="K14" s="129"/>
      <c r="L14" s="129">
        <v>539370378</v>
      </c>
    </row>
    <row r="15" spans="1:12" ht="19.5" customHeight="1" x14ac:dyDescent="0.2">
      <c r="A15" s="40" t="s">
        <v>182</v>
      </c>
      <c r="C15" s="40"/>
      <c r="F15" s="51">
        <v>45000000</v>
      </c>
      <c r="G15" s="51"/>
      <c r="H15" s="83">
        <v>45000000</v>
      </c>
      <c r="I15" s="129"/>
      <c r="J15" s="83">
        <v>0</v>
      </c>
      <c r="K15" s="129"/>
      <c r="L15" s="129">
        <v>0</v>
      </c>
    </row>
    <row r="16" spans="1:12" ht="19.5" customHeight="1" x14ac:dyDescent="0.2">
      <c r="A16" s="40" t="s">
        <v>195</v>
      </c>
      <c r="C16" s="40"/>
      <c r="D16" s="49">
        <v>8</v>
      </c>
      <c r="F16" s="51">
        <v>2494993688</v>
      </c>
      <c r="G16" s="51"/>
      <c r="H16" s="83">
        <v>2468575823</v>
      </c>
      <c r="I16" s="129"/>
      <c r="J16" s="83">
        <v>24672987</v>
      </c>
      <c r="K16" s="129"/>
      <c r="L16" s="129">
        <v>37014276</v>
      </c>
    </row>
    <row r="17" spans="1:12" ht="19.5" customHeight="1" x14ac:dyDescent="0.2">
      <c r="A17" s="40" t="s">
        <v>92</v>
      </c>
      <c r="C17" s="40"/>
      <c r="D17" s="49" t="s">
        <v>242</v>
      </c>
      <c r="F17" s="69">
        <v>0</v>
      </c>
      <c r="G17" s="51"/>
      <c r="H17" s="130">
        <v>0</v>
      </c>
      <c r="I17" s="129"/>
      <c r="J17" s="130">
        <v>3388700000</v>
      </c>
      <c r="K17" s="129"/>
      <c r="L17" s="129">
        <v>3723200000</v>
      </c>
    </row>
    <row r="18" spans="1:12" ht="19.5" customHeight="1" x14ac:dyDescent="0.2">
      <c r="A18" s="71" t="s">
        <v>173</v>
      </c>
      <c r="C18" s="40"/>
      <c r="D18" s="49">
        <v>6</v>
      </c>
      <c r="F18" s="69">
        <v>23923398</v>
      </c>
      <c r="G18" s="51"/>
      <c r="H18" s="130">
        <v>26392833</v>
      </c>
      <c r="I18" s="129"/>
      <c r="J18" s="130">
        <v>0</v>
      </c>
      <c r="K18" s="129"/>
      <c r="L18" s="129">
        <v>0</v>
      </c>
    </row>
    <row r="19" spans="1:12" ht="19.5" customHeight="1" x14ac:dyDescent="0.2">
      <c r="A19" s="40" t="s">
        <v>27</v>
      </c>
      <c r="C19" s="40"/>
      <c r="D19" s="49">
        <v>9</v>
      </c>
      <c r="F19" s="51">
        <v>3651833932</v>
      </c>
      <c r="G19" s="51"/>
      <c r="H19" s="83">
        <v>3770424726</v>
      </c>
      <c r="I19" s="129"/>
      <c r="J19" s="83">
        <v>0</v>
      </c>
      <c r="K19" s="129"/>
      <c r="L19" s="131">
        <v>0</v>
      </c>
    </row>
    <row r="20" spans="1:12" ht="19.5" customHeight="1" x14ac:dyDescent="0.2">
      <c r="A20" s="40" t="s">
        <v>59</v>
      </c>
      <c r="C20" s="40"/>
      <c r="F20" s="51">
        <v>87660402</v>
      </c>
      <c r="G20" s="51"/>
      <c r="H20" s="83">
        <v>84111838</v>
      </c>
      <c r="I20" s="129"/>
      <c r="J20" s="83">
        <v>0</v>
      </c>
      <c r="K20" s="129"/>
      <c r="L20" s="131">
        <v>0</v>
      </c>
    </row>
    <row r="21" spans="1:12" ht="19.5" customHeight="1" x14ac:dyDescent="0.2">
      <c r="A21" s="40" t="s">
        <v>259</v>
      </c>
      <c r="C21" s="40"/>
      <c r="F21" s="51">
        <v>2159570</v>
      </c>
      <c r="G21" s="51"/>
      <c r="H21" s="83">
        <v>613090</v>
      </c>
      <c r="I21" s="129"/>
      <c r="J21" s="83">
        <v>1562726</v>
      </c>
      <c r="K21" s="129"/>
      <c r="L21" s="131">
        <v>0</v>
      </c>
    </row>
    <row r="22" spans="1:12" ht="19.5" customHeight="1" x14ac:dyDescent="0.2">
      <c r="A22" s="40" t="s">
        <v>28</v>
      </c>
      <c r="C22" s="40"/>
      <c r="F22" s="54">
        <v>8752266</v>
      </c>
      <c r="G22" s="51"/>
      <c r="H22" s="141">
        <v>9714460</v>
      </c>
      <c r="I22" s="129"/>
      <c r="J22" s="141">
        <v>0</v>
      </c>
      <c r="K22" s="129"/>
      <c r="L22" s="142">
        <v>0</v>
      </c>
    </row>
    <row r="23" spans="1:12" ht="3.95" customHeight="1" x14ac:dyDescent="0.2">
      <c r="C23" s="43"/>
      <c r="F23" s="1"/>
      <c r="G23" s="51"/>
      <c r="H23" s="1"/>
      <c r="I23" s="51"/>
      <c r="J23" s="1"/>
      <c r="K23" s="51"/>
      <c r="L23" s="1"/>
    </row>
    <row r="24" spans="1:12" ht="19.5" customHeight="1" x14ac:dyDescent="0.2">
      <c r="A24" s="43" t="s">
        <v>4</v>
      </c>
      <c r="B24" s="43"/>
      <c r="C24" s="43"/>
      <c r="F24" s="2">
        <f>SUM(F14:F22)</f>
        <v>8876027520</v>
      </c>
      <c r="G24" s="1"/>
      <c r="H24" s="2">
        <f>SUM(H14:H23)</f>
        <v>8253536627</v>
      </c>
      <c r="I24" s="51"/>
      <c r="J24" s="2">
        <f>SUM(J14:J22)</f>
        <v>4480433009</v>
      </c>
      <c r="K24" s="1"/>
      <c r="L24" s="2">
        <f>SUM(L14:L23)</f>
        <v>4299584654</v>
      </c>
    </row>
    <row r="25" spans="1:12" ht="12" customHeight="1" x14ac:dyDescent="0.2">
      <c r="A25" s="43"/>
      <c r="B25" s="43"/>
      <c r="C25" s="43"/>
      <c r="F25" s="1"/>
      <c r="G25" s="1"/>
      <c r="H25" s="1"/>
      <c r="I25" s="51"/>
      <c r="J25" s="1"/>
      <c r="K25" s="51"/>
      <c r="L25" s="1"/>
    </row>
    <row r="26" spans="1:12" ht="19.5" customHeight="1" x14ac:dyDescent="0.2">
      <c r="A26" s="43" t="s">
        <v>5</v>
      </c>
      <c r="B26" s="43"/>
      <c r="E26" s="72"/>
      <c r="F26" s="69"/>
      <c r="G26" s="69"/>
      <c r="H26" s="69"/>
      <c r="J26" s="69"/>
      <c r="K26" s="69"/>
      <c r="L26" s="69"/>
    </row>
    <row r="27" spans="1:12" ht="3.95" customHeight="1" x14ac:dyDescent="0.2">
      <c r="A27" s="43"/>
      <c r="B27" s="43"/>
      <c r="C27" s="43"/>
      <c r="E27" s="72"/>
      <c r="F27" s="69"/>
      <c r="G27" s="69"/>
      <c r="H27" s="69"/>
      <c r="J27" s="69"/>
      <c r="K27" s="69"/>
      <c r="L27" s="69"/>
    </row>
    <row r="28" spans="1:12" ht="19.5" customHeight="1" x14ac:dyDescent="0.2">
      <c r="A28" s="40" t="s">
        <v>62</v>
      </c>
      <c r="E28" s="72"/>
      <c r="F28" s="70">
        <v>229500000</v>
      </c>
      <c r="G28" s="69"/>
      <c r="H28" s="130">
        <v>229500000</v>
      </c>
      <c r="I28" s="132"/>
      <c r="J28" s="130">
        <v>1500000</v>
      </c>
      <c r="K28" s="133"/>
      <c r="L28" s="131">
        <v>1500000</v>
      </c>
    </row>
    <row r="29" spans="1:12" ht="19.5" customHeight="1" x14ac:dyDescent="0.2">
      <c r="A29" s="40" t="s">
        <v>148</v>
      </c>
      <c r="E29" s="72"/>
      <c r="F29" s="70"/>
      <c r="G29" s="69"/>
      <c r="H29" s="69"/>
      <c r="I29" s="69"/>
      <c r="J29" s="69"/>
      <c r="L29" s="69"/>
    </row>
    <row r="30" spans="1:12" ht="19.5" customHeight="1" x14ac:dyDescent="0.2">
      <c r="A30" s="44"/>
      <c r="B30" s="40" t="s">
        <v>150</v>
      </c>
      <c r="D30" s="49">
        <v>6</v>
      </c>
      <c r="E30" s="72"/>
      <c r="F30" s="70">
        <v>84668148</v>
      </c>
      <c r="G30" s="69"/>
      <c r="H30" s="130">
        <v>80470088</v>
      </c>
      <c r="I30" s="132"/>
      <c r="J30" s="130">
        <v>0</v>
      </c>
      <c r="K30" s="133"/>
      <c r="L30" s="131">
        <v>0</v>
      </c>
    </row>
    <row r="31" spans="1:12" ht="19.5" customHeight="1" x14ac:dyDescent="0.2">
      <c r="A31" s="40" t="s">
        <v>60</v>
      </c>
      <c r="D31" s="49">
        <v>10</v>
      </c>
      <c r="E31" s="72"/>
      <c r="F31" s="70">
        <v>0</v>
      </c>
      <c r="G31" s="69"/>
      <c r="H31" s="130">
        <v>0</v>
      </c>
      <c r="I31" s="132"/>
      <c r="J31" s="130">
        <v>3764229749</v>
      </c>
      <c r="K31" s="133"/>
      <c r="L31" s="131">
        <v>3764229749</v>
      </c>
    </row>
    <row r="32" spans="1:12" ht="19.5" customHeight="1" x14ac:dyDescent="0.2">
      <c r="A32" s="40" t="s">
        <v>131</v>
      </c>
      <c r="D32" s="49">
        <v>11</v>
      </c>
      <c r="E32" s="72"/>
      <c r="F32" s="70">
        <v>201981634</v>
      </c>
      <c r="G32" s="69"/>
      <c r="H32" s="130">
        <v>185487099</v>
      </c>
      <c r="I32" s="132"/>
      <c r="J32" s="130">
        <v>0</v>
      </c>
      <c r="K32" s="133"/>
      <c r="L32" s="131">
        <v>0</v>
      </c>
    </row>
    <row r="33" spans="1:12" ht="19.5" customHeight="1" x14ac:dyDescent="0.2">
      <c r="A33" s="40" t="s">
        <v>61</v>
      </c>
      <c r="D33" s="49">
        <v>12</v>
      </c>
      <c r="E33" s="72"/>
      <c r="F33" s="73">
        <v>3014387087</v>
      </c>
      <c r="G33" s="69"/>
      <c r="H33" s="134">
        <v>2986925784</v>
      </c>
      <c r="I33" s="132"/>
      <c r="J33" s="134">
        <v>221000000</v>
      </c>
      <c r="K33" s="133"/>
      <c r="L33" s="133">
        <v>221000000</v>
      </c>
    </row>
    <row r="34" spans="1:12" ht="19.5" customHeight="1" x14ac:dyDescent="0.2">
      <c r="A34" s="40" t="s">
        <v>257</v>
      </c>
      <c r="D34" s="49" t="s">
        <v>243</v>
      </c>
      <c r="E34" s="72"/>
      <c r="F34" s="70">
        <v>112411976</v>
      </c>
      <c r="G34" s="69"/>
      <c r="H34" s="130">
        <v>114322963</v>
      </c>
      <c r="I34" s="133"/>
      <c r="J34" s="130">
        <v>900000000</v>
      </c>
      <c r="K34" s="133"/>
      <c r="L34" s="131">
        <v>900000000</v>
      </c>
    </row>
    <row r="35" spans="1:12" ht="19.5" customHeight="1" x14ac:dyDescent="0.2">
      <c r="A35" s="40" t="s">
        <v>197</v>
      </c>
      <c r="E35" s="72"/>
      <c r="F35" s="134">
        <v>0</v>
      </c>
      <c r="G35" s="69"/>
      <c r="H35" s="134">
        <v>11925646</v>
      </c>
      <c r="I35" s="132"/>
      <c r="J35" s="134">
        <v>0</v>
      </c>
      <c r="K35" s="133"/>
      <c r="L35" s="131">
        <v>0</v>
      </c>
    </row>
    <row r="36" spans="1:12" ht="19.5" customHeight="1" x14ac:dyDescent="0.2">
      <c r="A36" s="40" t="s">
        <v>70</v>
      </c>
      <c r="D36" s="49">
        <v>13</v>
      </c>
      <c r="E36" s="72"/>
      <c r="F36" s="70">
        <v>113666121</v>
      </c>
      <c r="G36" s="69"/>
      <c r="H36" s="130">
        <v>118855113</v>
      </c>
      <c r="I36" s="132"/>
      <c r="J36" s="130">
        <v>258298816</v>
      </c>
      <c r="K36" s="133"/>
      <c r="L36" s="131">
        <v>262429507</v>
      </c>
    </row>
    <row r="37" spans="1:12" ht="19.5" customHeight="1" x14ac:dyDescent="0.2">
      <c r="A37" s="40" t="s">
        <v>71</v>
      </c>
      <c r="D37" s="49">
        <v>14</v>
      </c>
      <c r="E37" s="72"/>
      <c r="F37" s="73">
        <v>5314538513</v>
      </c>
      <c r="G37" s="69"/>
      <c r="H37" s="134">
        <v>5359839544</v>
      </c>
      <c r="I37" s="132"/>
      <c r="J37" s="134">
        <v>46005746</v>
      </c>
      <c r="K37" s="133"/>
      <c r="L37" s="133">
        <v>46053745</v>
      </c>
    </row>
    <row r="38" spans="1:12" ht="19.5" customHeight="1" x14ac:dyDescent="0.2">
      <c r="A38" s="40" t="s">
        <v>120</v>
      </c>
      <c r="E38" s="72"/>
      <c r="F38" s="73">
        <v>20745000</v>
      </c>
      <c r="G38" s="69"/>
      <c r="H38" s="134">
        <v>29826526</v>
      </c>
      <c r="I38" s="132"/>
      <c r="J38" s="134">
        <v>0</v>
      </c>
      <c r="K38" s="133"/>
      <c r="L38" s="131">
        <v>0</v>
      </c>
    </row>
    <row r="39" spans="1:12" ht="19.5" customHeight="1" x14ac:dyDescent="0.2">
      <c r="A39" s="40" t="s">
        <v>138</v>
      </c>
      <c r="E39" s="72"/>
      <c r="F39" s="73">
        <v>1077587931</v>
      </c>
      <c r="G39" s="69"/>
      <c r="H39" s="134">
        <v>1025424984</v>
      </c>
      <c r="I39" s="132"/>
      <c r="J39" s="134">
        <v>2211304</v>
      </c>
      <c r="K39" s="133"/>
      <c r="L39" s="131">
        <v>2327688</v>
      </c>
    </row>
    <row r="40" spans="1:12" ht="19.5" customHeight="1" x14ac:dyDescent="0.2">
      <c r="A40" s="40" t="s">
        <v>93</v>
      </c>
      <c r="D40" s="49">
        <v>15</v>
      </c>
      <c r="E40" s="72"/>
      <c r="F40" s="73">
        <v>521441140</v>
      </c>
      <c r="G40" s="69"/>
      <c r="H40" s="134">
        <v>523452747</v>
      </c>
      <c r="I40" s="132"/>
      <c r="J40" s="134">
        <v>0</v>
      </c>
      <c r="K40" s="133"/>
      <c r="L40" s="131">
        <v>0</v>
      </c>
    </row>
    <row r="41" spans="1:12" ht="19.5" customHeight="1" x14ac:dyDescent="0.2">
      <c r="A41" s="40" t="s">
        <v>72</v>
      </c>
      <c r="D41" s="49">
        <v>16</v>
      </c>
      <c r="E41" s="72"/>
      <c r="F41" s="73">
        <v>602048995</v>
      </c>
      <c r="G41" s="69"/>
      <c r="H41" s="134">
        <v>616853841</v>
      </c>
      <c r="I41" s="132"/>
      <c r="J41" s="134">
        <v>1565472</v>
      </c>
      <c r="K41" s="133"/>
      <c r="L41" s="133">
        <v>1623757</v>
      </c>
    </row>
    <row r="42" spans="1:12" ht="19.5" customHeight="1" x14ac:dyDescent="0.2">
      <c r="A42" s="40" t="s">
        <v>91</v>
      </c>
      <c r="E42" s="72"/>
      <c r="F42" s="73">
        <v>374576767</v>
      </c>
      <c r="G42" s="69"/>
      <c r="H42" s="134">
        <v>337197659</v>
      </c>
      <c r="I42" s="132"/>
      <c r="J42" s="134">
        <v>12295175</v>
      </c>
      <c r="K42" s="133"/>
      <c r="L42" s="133">
        <v>11512988</v>
      </c>
    </row>
    <row r="43" spans="1:12" ht="19.5" customHeight="1" x14ac:dyDescent="0.2">
      <c r="A43" s="40" t="s">
        <v>29</v>
      </c>
      <c r="E43" s="72"/>
      <c r="F43" s="74">
        <v>12300096</v>
      </c>
      <c r="G43" s="69"/>
      <c r="H43" s="135">
        <v>13181913</v>
      </c>
      <c r="I43" s="132"/>
      <c r="J43" s="135">
        <v>51500</v>
      </c>
      <c r="K43" s="133"/>
      <c r="L43" s="136">
        <v>51500</v>
      </c>
    </row>
    <row r="44" spans="1:12" ht="3.95" customHeight="1" x14ac:dyDescent="0.2">
      <c r="E44" s="72"/>
      <c r="F44" s="3"/>
      <c r="G44" s="69"/>
      <c r="H44" s="3"/>
      <c r="J44" s="3"/>
      <c r="K44" s="69"/>
      <c r="L44" s="3"/>
    </row>
    <row r="45" spans="1:12" ht="19.5" customHeight="1" x14ac:dyDescent="0.2">
      <c r="A45" s="43" t="s">
        <v>7</v>
      </c>
      <c r="B45" s="43"/>
      <c r="E45" s="72"/>
      <c r="F45" s="4">
        <f>SUM(F28:F44)</f>
        <v>11679853408</v>
      </c>
      <c r="G45" s="69"/>
      <c r="H45" s="4">
        <f>SUM(H28:H44)</f>
        <v>11633263907</v>
      </c>
      <c r="J45" s="4">
        <f>SUM(J28:J43)</f>
        <v>5207157762</v>
      </c>
      <c r="K45" s="69"/>
      <c r="L45" s="4">
        <f>SUM(L28:L44)</f>
        <v>5210728934</v>
      </c>
    </row>
    <row r="46" spans="1:12" ht="3.95" customHeight="1" x14ac:dyDescent="0.2">
      <c r="A46" s="43"/>
      <c r="B46" s="43"/>
      <c r="E46" s="72"/>
      <c r="F46" s="3"/>
      <c r="G46" s="69"/>
      <c r="H46" s="3"/>
      <c r="J46" s="3"/>
      <c r="K46" s="69"/>
      <c r="L46" s="3"/>
    </row>
    <row r="47" spans="1:12" ht="19.5" customHeight="1" thickBot="1" x14ac:dyDescent="0.25">
      <c r="A47" s="43" t="s">
        <v>8</v>
      </c>
      <c r="B47" s="43"/>
      <c r="E47" s="72"/>
      <c r="F47" s="75">
        <f>SUM(F24,F45)</f>
        <v>20555880928</v>
      </c>
      <c r="H47" s="75">
        <f>SUM(H24,H45)</f>
        <v>19886800534</v>
      </c>
      <c r="J47" s="75">
        <f>SUM(J24,J45)</f>
        <v>9687590771</v>
      </c>
      <c r="K47" s="69"/>
      <c r="L47" s="75">
        <f>SUM(L24,L45)</f>
        <v>9510313588</v>
      </c>
    </row>
    <row r="48" spans="1:12" ht="15.95" customHeight="1" thickTop="1" x14ac:dyDescent="0.2">
      <c r="A48" s="43"/>
      <c r="B48" s="43"/>
      <c r="E48" s="72"/>
      <c r="K48" s="69"/>
    </row>
    <row r="49" spans="1:12" ht="21.95" customHeight="1" x14ac:dyDescent="0.2">
      <c r="A49" s="38" t="s">
        <v>260</v>
      </c>
      <c r="B49" s="41"/>
      <c r="C49" s="41"/>
      <c r="D49" s="50"/>
      <c r="E49" s="39"/>
      <c r="F49" s="2"/>
      <c r="G49" s="2"/>
      <c r="H49" s="2"/>
      <c r="I49" s="54"/>
      <c r="J49" s="2"/>
      <c r="K49" s="54"/>
      <c r="L49" s="2"/>
    </row>
    <row r="50" spans="1:12" s="62" customFormat="1" ht="21.75" customHeight="1" x14ac:dyDescent="0.2">
      <c r="A50" s="34" t="str">
        <f>A1</f>
        <v>บริษัท อีสเทิร์นโพลีเมอร์ กรุ๊ป จำกัด (มหาชน)</v>
      </c>
      <c r="B50" s="32"/>
      <c r="C50" s="33"/>
      <c r="D50" s="49"/>
      <c r="E50" s="35"/>
      <c r="F50" s="64"/>
      <c r="G50" s="64"/>
      <c r="H50" s="64"/>
      <c r="I50" s="64"/>
      <c r="J50" s="64"/>
      <c r="K50" s="64"/>
      <c r="L50" s="64"/>
    </row>
    <row r="51" spans="1:12" s="62" customFormat="1" ht="21.75" customHeight="1" x14ac:dyDescent="0.2">
      <c r="A51" s="34" t="s">
        <v>187</v>
      </c>
      <c r="B51" s="32"/>
      <c r="C51" s="33"/>
      <c r="D51" s="49"/>
      <c r="E51" s="35"/>
      <c r="F51" s="64"/>
      <c r="G51" s="64"/>
      <c r="H51" s="64"/>
      <c r="I51" s="64"/>
      <c r="J51" s="65"/>
      <c r="K51" s="64"/>
      <c r="L51" s="65"/>
    </row>
    <row r="52" spans="1:12" s="62" customFormat="1" ht="21.75" customHeight="1" x14ac:dyDescent="0.2">
      <c r="A52" s="36" t="str">
        <f>+A3</f>
        <v>ณ วันที่ 30 มิถุนายน พ.ศ. 2568</v>
      </c>
      <c r="B52" s="52"/>
      <c r="C52" s="53"/>
      <c r="D52" s="50"/>
      <c r="E52" s="37"/>
      <c r="F52" s="66"/>
      <c r="G52" s="66"/>
      <c r="H52" s="66"/>
      <c r="I52" s="66"/>
      <c r="J52" s="67"/>
      <c r="K52" s="66"/>
      <c r="L52" s="67"/>
    </row>
    <row r="53" spans="1:12" ht="21.75" customHeight="1" x14ac:dyDescent="0.2">
      <c r="A53" s="44"/>
      <c r="B53" s="44"/>
      <c r="C53" s="35"/>
      <c r="E53" s="35"/>
      <c r="F53" s="64"/>
      <c r="G53" s="64"/>
      <c r="H53" s="64"/>
      <c r="I53" s="64"/>
      <c r="J53" s="64"/>
      <c r="K53" s="64"/>
      <c r="L53" s="64"/>
    </row>
    <row r="54" spans="1:12" ht="21.75" customHeight="1" x14ac:dyDescent="0.2">
      <c r="F54" s="164" t="s">
        <v>79</v>
      </c>
      <c r="G54" s="164"/>
      <c r="H54" s="164"/>
      <c r="I54" s="55"/>
      <c r="J54" s="164" t="s">
        <v>116</v>
      </c>
      <c r="K54" s="164"/>
      <c r="L54" s="164"/>
    </row>
    <row r="55" spans="1:12" ht="21.75" customHeight="1" x14ac:dyDescent="0.2">
      <c r="F55" s="45" t="s">
        <v>118</v>
      </c>
      <c r="G55" s="45"/>
      <c r="H55" s="45" t="s">
        <v>117</v>
      </c>
      <c r="J55" s="45" t="s">
        <v>118</v>
      </c>
      <c r="K55" s="45"/>
      <c r="L55" s="45" t="s">
        <v>117</v>
      </c>
    </row>
    <row r="56" spans="1:12" ht="21.75" customHeight="1" x14ac:dyDescent="0.2">
      <c r="F56" s="45" t="s">
        <v>205</v>
      </c>
      <c r="G56" s="45"/>
      <c r="H56" s="45" t="s">
        <v>83</v>
      </c>
      <c r="I56" s="57"/>
      <c r="J56" s="45" t="s">
        <v>205</v>
      </c>
      <c r="K56" s="45"/>
      <c r="L56" s="45" t="s">
        <v>83</v>
      </c>
    </row>
    <row r="57" spans="1:12" ht="21.75" customHeight="1" x14ac:dyDescent="0.2">
      <c r="D57" s="56"/>
      <c r="E57" s="58"/>
      <c r="F57" s="45" t="s">
        <v>207</v>
      </c>
      <c r="G57" s="45"/>
      <c r="H57" s="45" t="s">
        <v>207</v>
      </c>
      <c r="I57" s="57"/>
      <c r="J57" s="45" t="s">
        <v>207</v>
      </c>
      <c r="K57" s="45"/>
      <c r="L57" s="45" t="s">
        <v>207</v>
      </c>
    </row>
    <row r="58" spans="1:12" ht="21.75" customHeight="1" x14ac:dyDescent="0.2">
      <c r="D58" s="47" t="s">
        <v>0</v>
      </c>
      <c r="E58" s="58"/>
      <c r="F58" s="59" t="s">
        <v>1</v>
      </c>
      <c r="G58" s="68"/>
      <c r="H58" s="59" t="s">
        <v>1</v>
      </c>
      <c r="I58" s="57"/>
      <c r="J58" s="59" t="s">
        <v>1</v>
      </c>
      <c r="K58" s="68"/>
      <c r="L58" s="59" t="s">
        <v>1</v>
      </c>
    </row>
    <row r="59" spans="1:12" ht="7.9" customHeight="1" x14ac:dyDescent="0.2">
      <c r="D59" s="60"/>
      <c r="E59" s="58"/>
      <c r="F59" s="45"/>
      <c r="G59" s="68"/>
      <c r="H59" s="45"/>
      <c r="I59" s="57"/>
      <c r="J59" s="45"/>
      <c r="K59" s="68"/>
      <c r="L59" s="45"/>
    </row>
    <row r="60" spans="1:12" ht="21.75" customHeight="1" x14ac:dyDescent="0.2">
      <c r="A60" s="43" t="s">
        <v>111</v>
      </c>
      <c r="B60" s="43"/>
    </row>
    <row r="61" spans="1:12" ht="7.9" customHeight="1" x14ac:dyDescent="0.2">
      <c r="A61" s="43"/>
      <c r="B61" s="43"/>
    </row>
    <row r="62" spans="1:12" ht="21.75" customHeight="1" x14ac:dyDescent="0.2">
      <c r="A62" s="43" t="s">
        <v>9</v>
      </c>
      <c r="B62" s="43"/>
    </row>
    <row r="63" spans="1:12" ht="7.9" customHeight="1" x14ac:dyDescent="0.2">
      <c r="A63" s="43"/>
      <c r="B63" s="43"/>
    </row>
    <row r="64" spans="1:12" ht="21.75" customHeight="1" x14ac:dyDescent="0.2">
      <c r="A64" s="40" t="s">
        <v>10</v>
      </c>
      <c r="C64" s="61"/>
      <c r="D64" s="44"/>
    </row>
    <row r="65" spans="1:12" ht="21.75" customHeight="1" x14ac:dyDescent="0.2">
      <c r="B65" s="40" t="s">
        <v>80</v>
      </c>
      <c r="C65" s="61"/>
      <c r="D65" s="49">
        <v>17</v>
      </c>
      <c r="F65" s="18">
        <v>1871237283</v>
      </c>
      <c r="G65" s="69"/>
      <c r="H65" s="83">
        <v>1870944313</v>
      </c>
      <c r="I65" s="131"/>
      <c r="J65" s="83">
        <v>0</v>
      </c>
      <c r="K65" s="131"/>
      <c r="L65" s="131">
        <v>0</v>
      </c>
    </row>
    <row r="66" spans="1:12" ht="21.75" customHeight="1" x14ac:dyDescent="0.2">
      <c r="A66" s="40" t="s">
        <v>196</v>
      </c>
      <c r="C66" s="61"/>
      <c r="D66" s="49">
        <v>18</v>
      </c>
      <c r="F66" s="18">
        <v>1666692386</v>
      </c>
      <c r="G66" s="69"/>
      <c r="H66" s="83">
        <v>1570804864</v>
      </c>
      <c r="I66" s="131"/>
      <c r="J66" s="83">
        <v>23166771</v>
      </c>
      <c r="K66" s="131"/>
      <c r="L66" s="129">
        <v>14088817</v>
      </c>
    </row>
    <row r="67" spans="1:12" ht="21.75" customHeight="1" x14ac:dyDescent="0.2">
      <c r="A67" s="40" t="s">
        <v>76</v>
      </c>
      <c r="C67" s="61"/>
      <c r="F67" s="70"/>
      <c r="G67" s="69"/>
      <c r="H67" s="131"/>
      <c r="I67" s="131"/>
      <c r="J67" s="131"/>
      <c r="K67" s="131"/>
      <c r="L67" s="131"/>
    </row>
    <row r="68" spans="1:12" ht="21.75" customHeight="1" x14ac:dyDescent="0.2">
      <c r="A68" s="44"/>
      <c r="B68" s="63" t="s">
        <v>74</v>
      </c>
      <c r="C68" s="61"/>
      <c r="D68" s="49">
        <v>19</v>
      </c>
      <c r="F68" s="18">
        <v>350120000</v>
      </c>
      <c r="G68" s="69"/>
      <c r="H68" s="83">
        <v>290000000</v>
      </c>
      <c r="I68" s="131"/>
      <c r="J68" s="83">
        <v>190040000</v>
      </c>
      <c r="K68" s="131"/>
      <c r="L68" s="131">
        <v>170000000</v>
      </c>
    </row>
    <row r="69" spans="1:12" ht="21.75" customHeight="1" x14ac:dyDescent="0.2">
      <c r="A69" s="44"/>
      <c r="B69" s="139" t="s">
        <v>226</v>
      </c>
      <c r="C69" s="61"/>
      <c r="D69" s="49">
        <v>20</v>
      </c>
      <c r="F69" s="18">
        <v>599890306</v>
      </c>
      <c r="G69" s="69"/>
      <c r="H69" s="83">
        <v>599779815</v>
      </c>
      <c r="I69" s="131"/>
      <c r="J69" s="83">
        <v>599890306</v>
      </c>
      <c r="K69" s="131"/>
      <c r="L69" s="131">
        <v>599779815</v>
      </c>
    </row>
    <row r="70" spans="1:12" ht="21.75" customHeight="1" x14ac:dyDescent="0.2">
      <c r="A70" s="44"/>
      <c r="B70" s="63" t="s">
        <v>157</v>
      </c>
      <c r="C70" s="61"/>
      <c r="F70" s="70">
        <v>206277835</v>
      </c>
      <c r="G70" s="69"/>
      <c r="H70" s="130">
        <v>210724820</v>
      </c>
      <c r="I70" s="131"/>
      <c r="J70" s="130">
        <v>7906573</v>
      </c>
      <c r="K70" s="131"/>
      <c r="L70" s="131">
        <v>7847308</v>
      </c>
    </row>
    <row r="71" spans="1:12" ht="21.75" customHeight="1" x14ac:dyDescent="0.2">
      <c r="A71" s="40" t="s">
        <v>149</v>
      </c>
      <c r="D71" s="49">
        <v>6</v>
      </c>
      <c r="F71" s="70">
        <v>3929029</v>
      </c>
      <c r="G71" s="69"/>
      <c r="H71" s="130">
        <v>2560167</v>
      </c>
      <c r="I71" s="131"/>
      <c r="J71" s="130">
        <v>2776403</v>
      </c>
      <c r="K71" s="131"/>
      <c r="L71" s="131">
        <v>2558314</v>
      </c>
    </row>
    <row r="72" spans="1:12" ht="21.75" customHeight="1" x14ac:dyDescent="0.2">
      <c r="A72" s="40" t="s">
        <v>194</v>
      </c>
      <c r="F72" s="18">
        <v>78517536</v>
      </c>
      <c r="G72" s="69"/>
      <c r="H72" s="83">
        <v>40552790</v>
      </c>
      <c r="I72" s="131"/>
      <c r="J72" s="83">
        <v>2471571</v>
      </c>
      <c r="K72" s="131"/>
      <c r="L72" s="131">
        <v>2471571</v>
      </c>
    </row>
    <row r="73" spans="1:12" ht="21.75" customHeight="1" x14ac:dyDescent="0.2">
      <c r="A73" s="40" t="s">
        <v>59</v>
      </c>
      <c r="F73" s="70">
        <v>13491641</v>
      </c>
      <c r="G73" s="69"/>
      <c r="H73" s="130">
        <v>13465099</v>
      </c>
      <c r="I73" s="131"/>
      <c r="J73" s="130">
        <v>573795</v>
      </c>
      <c r="K73" s="131"/>
      <c r="L73" s="131">
        <v>519382</v>
      </c>
    </row>
    <row r="74" spans="1:12" ht="21.75" customHeight="1" x14ac:dyDescent="0.2">
      <c r="A74" s="40" t="s">
        <v>11</v>
      </c>
      <c r="F74" s="19">
        <v>20847838</v>
      </c>
      <c r="G74" s="69"/>
      <c r="H74" s="137">
        <v>24683567</v>
      </c>
      <c r="I74" s="131"/>
      <c r="J74" s="137">
        <v>969679</v>
      </c>
      <c r="K74" s="131"/>
      <c r="L74" s="138">
        <v>1200669</v>
      </c>
    </row>
    <row r="75" spans="1:12" ht="7.9" customHeight="1" x14ac:dyDescent="0.2">
      <c r="F75" s="1"/>
      <c r="G75" s="69"/>
      <c r="H75" s="44"/>
      <c r="I75" s="44"/>
      <c r="J75" s="44"/>
      <c r="K75" s="44"/>
      <c r="L75" s="44"/>
    </row>
    <row r="76" spans="1:12" ht="21.75" customHeight="1" x14ac:dyDescent="0.2">
      <c r="A76" s="43" t="s">
        <v>12</v>
      </c>
      <c r="B76" s="43"/>
      <c r="F76" s="2">
        <f>SUM(F65:F75)</f>
        <v>4811003854</v>
      </c>
      <c r="G76" s="51"/>
      <c r="H76" s="2">
        <f>SUM(H65:H74)</f>
        <v>4623515435</v>
      </c>
      <c r="I76" s="69"/>
      <c r="J76" s="2">
        <f>SUM(J65:J74)</f>
        <v>827795098</v>
      </c>
      <c r="K76" s="69"/>
      <c r="L76" s="2">
        <f>SUM(L65:L74)</f>
        <v>798465876</v>
      </c>
    </row>
    <row r="77" spans="1:12" ht="21.75" customHeight="1" x14ac:dyDescent="0.2">
      <c r="A77" s="43"/>
      <c r="B77" s="43"/>
      <c r="F77" s="1"/>
      <c r="G77" s="69"/>
      <c r="H77" s="1"/>
      <c r="I77" s="69"/>
      <c r="J77" s="1"/>
      <c r="K77" s="69"/>
      <c r="L77" s="1"/>
    </row>
    <row r="78" spans="1:12" ht="21.75" customHeight="1" x14ac:dyDescent="0.2">
      <c r="A78" s="43" t="s">
        <v>13</v>
      </c>
      <c r="B78" s="43"/>
      <c r="F78" s="1"/>
      <c r="G78" s="69"/>
      <c r="I78" s="69"/>
      <c r="J78" s="1"/>
      <c r="K78" s="69"/>
    </row>
    <row r="79" spans="1:12" ht="8.1" customHeight="1" x14ac:dyDescent="0.2">
      <c r="A79" s="43"/>
      <c r="B79" s="43"/>
      <c r="F79" s="1"/>
      <c r="G79" s="69"/>
      <c r="H79" s="1"/>
      <c r="I79" s="69"/>
      <c r="J79" s="69"/>
      <c r="K79" s="69"/>
      <c r="L79" s="69"/>
    </row>
    <row r="80" spans="1:12" ht="21.75" customHeight="1" x14ac:dyDescent="0.2">
      <c r="A80" s="40" t="s">
        <v>73</v>
      </c>
      <c r="D80" s="49">
        <v>19</v>
      </c>
      <c r="F80" s="18">
        <v>818213333</v>
      </c>
      <c r="G80" s="69"/>
      <c r="H80" s="83">
        <v>550833333</v>
      </c>
      <c r="I80" s="131"/>
      <c r="J80" s="83">
        <v>478293333</v>
      </c>
      <c r="K80" s="131"/>
      <c r="L80" s="131">
        <v>340833333</v>
      </c>
    </row>
    <row r="81" spans="1:19" ht="21.75" customHeight="1" x14ac:dyDescent="0.2">
      <c r="A81" s="63" t="s">
        <v>136</v>
      </c>
      <c r="C81" s="61"/>
      <c r="D81" s="49">
        <v>20</v>
      </c>
      <c r="F81" s="18">
        <v>599417078</v>
      </c>
      <c r="G81" s="69"/>
      <c r="H81" s="134">
        <v>599348944</v>
      </c>
      <c r="I81" s="131"/>
      <c r="J81" s="134">
        <v>599417078</v>
      </c>
      <c r="K81" s="131"/>
      <c r="L81" s="131">
        <v>599348944</v>
      </c>
    </row>
    <row r="82" spans="1:19" ht="21.75" customHeight="1" x14ac:dyDescent="0.2">
      <c r="A82" s="63" t="s">
        <v>155</v>
      </c>
      <c r="C82" s="61"/>
      <c r="F82" s="18">
        <v>946408252</v>
      </c>
      <c r="G82" s="69"/>
      <c r="H82" s="134">
        <v>885832901</v>
      </c>
      <c r="I82" s="131"/>
      <c r="J82" s="134">
        <v>31866757</v>
      </c>
      <c r="K82" s="131"/>
      <c r="L82" s="131">
        <v>33866641</v>
      </c>
      <c r="O82" s="134"/>
      <c r="P82" s="131"/>
      <c r="Q82" s="134"/>
      <c r="R82" s="131"/>
      <c r="S82" s="131"/>
    </row>
    <row r="83" spans="1:19" ht="21.75" customHeight="1" x14ac:dyDescent="0.2">
      <c r="A83" s="40" t="s">
        <v>109</v>
      </c>
      <c r="F83" s="73">
        <v>187285821</v>
      </c>
      <c r="G83" s="69"/>
      <c r="H83" s="134">
        <v>197664421</v>
      </c>
      <c r="I83" s="131"/>
      <c r="J83" s="134">
        <v>0</v>
      </c>
      <c r="K83" s="131"/>
      <c r="L83" s="131">
        <v>0</v>
      </c>
    </row>
    <row r="84" spans="1:19" ht="21.75" customHeight="1" x14ac:dyDescent="0.2">
      <c r="A84" s="40" t="s">
        <v>37</v>
      </c>
      <c r="F84" s="74">
        <v>434832824</v>
      </c>
      <c r="G84" s="69"/>
      <c r="H84" s="135">
        <v>435395723</v>
      </c>
      <c r="I84" s="131"/>
      <c r="J84" s="135">
        <v>51776151</v>
      </c>
      <c r="K84" s="131"/>
      <c r="L84" s="136">
        <v>50361051</v>
      </c>
    </row>
    <row r="85" spans="1:19" ht="7.9" customHeight="1" x14ac:dyDescent="0.2">
      <c r="F85" s="3"/>
      <c r="G85" s="69"/>
      <c r="H85" s="44"/>
      <c r="I85" s="44"/>
      <c r="K85" s="44"/>
      <c r="L85" s="44"/>
    </row>
    <row r="86" spans="1:19" ht="21.75" customHeight="1" x14ac:dyDescent="0.2">
      <c r="A86" s="43" t="s">
        <v>14</v>
      </c>
      <c r="B86" s="43"/>
      <c r="F86" s="4">
        <f>SUM(F80:F85)</f>
        <v>2986157308</v>
      </c>
      <c r="H86" s="4">
        <f>SUM(H80:H84)</f>
        <v>2669075322</v>
      </c>
      <c r="I86" s="69"/>
      <c r="J86" s="4">
        <f>SUM(J80:J84)</f>
        <v>1161353319</v>
      </c>
      <c r="K86" s="69"/>
      <c r="L86" s="4">
        <f>SUM(L80:L84)</f>
        <v>1024409969</v>
      </c>
    </row>
    <row r="87" spans="1:19" ht="7.9" customHeight="1" x14ac:dyDescent="0.2">
      <c r="A87" s="43"/>
      <c r="B87" s="43"/>
      <c r="F87" s="3"/>
      <c r="G87" s="69"/>
      <c r="H87" s="3"/>
      <c r="I87" s="69"/>
      <c r="J87" s="3"/>
      <c r="K87" s="69"/>
      <c r="L87" s="3"/>
    </row>
    <row r="88" spans="1:19" ht="21.75" customHeight="1" x14ac:dyDescent="0.2">
      <c r="A88" s="43" t="s">
        <v>15</v>
      </c>
      <c r="B88" s="43"/>
      <c r="F88" s="4">
        <f>SUM(F76,F86)</f>
        <v>7797161162</v>
      </c>
      <c r="H88" s="4">
        <f>SUM(H76,H86)</f>
        <v>7292590757</v>
      </c>
      <c r="I88" s="69"/>
      <c r="J88" s="4">
        <f>SUM(J76,J86)</f>
        <v>1989148417</v>
      </c>
      <c r="K88" s="69"/>
      <c r="L88" s="4">
        <f>SUM(L76,L86)</f>
        <v>1822875845</v>
      </c>
    </row>
    <row r="89" spans="1:19" ht="21.75" customHeight="1" x14ac:dyDescent="0.2">
      <c r="A89" s="43"/>
      <c r="B89" s="43"/>
      <c r="F89" s="3"/>
      <c r="H89" s="3"/>
      <c r="I89" s="69"/>
      <c r="J89" s="3"/>
      <c r="K89" s="69"/>
      <c r="L89" s="3"/>
    </row>
    <row r="90" spans="1:19" ht="21.75" customHeight="1" x14ac:dyDescent="0.2">
      <c r="A90" s="43"/>
      <c r="B90" s="43"/>
      <c r="F90" s="3"/>
      <c r="H90" s="3"/>
      <c r="I90" s="69"/>
      <c r="J90" s="3"/>
      <c r="K90" s="69"/>
      <c r="L90" s="3"/>
    </row>
    <row r="91" spans="1:19" ht="21.75" customHeight="1" x14ac:dyDescent="0.2">
      <c r="A91" s="43"/>
      <c r="B91" s="43"/>
      <c r="F91" s="3"/>
      <c r="H91" s="3"/>
      <c r="I91" s="69"/>
      <c r="J91" s="3"/>
      <c r="K91" s="69"/>
      <c r="L91" s="3"/>
    </row>
    <row r="92" spans="1:19" ht="18.75" customHeight="1" x14ac:dyDescent="0.2">
      <c r="A92" s="43"/>
      <c r="B92" s="43"/>
      <c r="F92" s="3"/>
      <c r="H92" s="3"/>
      <c r="I92" s="69"/>
      <c r="J92" s="3"/>
      <c r="K92" s="69"/>
      <c r="L92" s="3"/>
    </row>
    <row r="93" spans="1:19" ht="4.5" customHeight="1" x14ac:dyDescent="0.2">
      <c r="A93" s="43"/>
      <c r="B93" s="43"/>
      <c r="F93" s="3"/>
      <c r="H93" s="3"/>
      <c r="I93" s="69"/>
      <c r="J93" s="3"/>
      <c r="K93" s="69"/>
      <c r="L93" s="3"/>
    </row>
    <row r="94" spans="1:19" ht="21.95" customHeight="1" x14ac:dyDescent="0.2">
      <c r="A94" s="38" t="str">
        <f>A49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94" s="41"/>
      <c r="C94" s="39"/>
      <c r="D94" s="50"/>
      <c r="E94" s="39"/>
      <c r="F94" s="4"/>
      <c r="G94" s="54"/>
      <c r="H94" s="4"/>
      <c r="I94" s="48"/>
      <c r="J94" s="4"/>
      <c r="K94" s="54"/>
      <c r="L94" s="4"/>
    </row>
    <row r="95" spans="1:19" s="62" customFormat="1" ht="21.75" customHeight="1" x14ac:dyDescent="0.2">
      <c r="A95" s="32" t="str">
        <f>A50</f>
        <v>บริษัท อีสเทิร์นโพลีเมอร์ กรุ๊ป จำกัด (มหาชน)</v>
      </c>
      <c r="B95" s="32"/>
      <c r="C95" s="33"/>
      <c r="D95" s="49"/>
      <c r="E95" s="35"/>
      <c r="F95" s="64"/>
      <c r="G95" s="64"/>
      <c r="H95" s="64"/>
      <c r="I95" s="64"/>
      <c r="J95" s="64"/>
      <c r="K95" s="64"/>
      <c r="L95" s="64"/>
    </row>
    <row r="96" spans="1:19" s="62" customFormat="1" ht="21.75" customHeight="1" x14ac:dyDescent="0.2">
      <c r="A96" s="34" t="s">
        <v>187</v>
      </c>
      <c r="B96" s="32"/>
      <c r="C96" s="33"/>
      <c r="D96" s="49"/>
      <c r="E96" s="35"/>
      <c r="F96" s="64"/>
      <c r="G96" s="64"/>
      <c r="H96" s="64"/>
      <c r="I96" s="64"/>
      <c r="J96" s="65"/>
      <c r="K96" s="64"/>
      <c r="L96" s="65"/>
    </row>
    <row r="97" spans="1:12" s="62" customFormat="1" ht="21.75" customHeight="1" x14ac:dyDescent="0.2">
      <c r="A97" s="52" t="str">
        <f>+A3</f>
        <v>ณ วันที่ 30 มิถุนายน พ.ศ. 2568</v>
      </c>
      <c r="B97" s="52"/>
      <c r="C97" s="53"/>
      <c r="D97" s="50"/>
      <c r="E97" s="37"/>
      <c r="F97" s="66"/>
      <c r="G97" s="66"/>
      <c r="H97" s="66"/>
      <c r="I97" s="66"/>
      <c r="J97" s="67"/>
      <c r="K97" s="66"/>
      <c r="L97" s="67"/>
    </row>
    <row r="98" spans="1:12" ht="21.75" customHeight="1" x14ac:dyDescent="0.2">
      <c r="C98" s="35"/>
      <c r="E98" s="35"/>
      <c r="F98" s="64"/>
      <c r="G98" s="64"/>
      <c r="H98" s="64"/>
      <c r="I98" s="64"/>
      <c r="J98" s="64"/>
      <c r="K98" s="64"/>
      <c r="L98" s="64"/>
    </row>
    <row r="99" spans="1:12" ht="21.75" customHeight="1" x14ac:dyDescent="0.2">
      <c r="F99" s="164" t="s">
        <v>79</v>
      </c>
      <c r="G99" s="164"/>
      <c r="H99" s="164"/>
      <c r="I99" s="55"/>
      <c r="J99" s="164" t="s">
        <v>116</v>
      </c>
      <c r="K99" s="164"/>
      <c r="L99" s="164"/>
    </row>
    <row r="100" spans="1:12" ht="21.75" customHeight="1" x14ac:dyDescent="0.2">
      <c r="F100" s="45" t="s">
        <v>118</v>
      </c>
      <c r="G100" s="45"/>
      <c r="H100" s="45" t="s">
        <v>117</v>
      </c>
      <c r="J100" s="45" t="s">
        <v>118</v>
      </c>
      <c r="K100" s="45"/>
      <c r="L100" s="45" t="s">
        <v>117</v>
      </c>
    </row>
    <row r="101" spans="1:12" ht="21.75" customHeight="1" x14ac:dyDescent="0.2">
      <c r="F101" s="45" t="s">
        <v>205</v>
      </c>
      <c r="G101" s="45"/>
      <c r="H101" s="45" t="s">
        <v>83</v>
      </c>
      <c r="I101" s="57"/>
      <c r="J101" s="45" t="s">
        <v>205</v>
      </c>
      <c r="K101" s="45"/>
      <c r="L101" s="45" t="s">
        <v>83</v>
      </c>
    </row>
    <row r="102" spans="1:12" ht="21.75" customHeight="1" x14ac:dyDescent="0.2">
      <c r="D102" s="56"/>
      <c r="E102" s="58"/>
      <c r="F102" s="45" t="s">
        <v>207</v>
      </c>
      <c r="G102" s="45"/>
      <c r="H102" s="45" t="s">
        <v>207</v>
      </c>
      <c r="I102" s="57"/>
      <c r="J102" s="45" t="s">
        <v>207</v>
      </c>
      <c r="K102" s="45"/>
      <c r="L102" s="45" t="s">
        <v>207</v>
      </c>
    </row>
    <row r="103" spans="1:12" ht="21.75" customHeight="1" x14ac:dyDescent="0.2">
      <c r="D103" s="56"/>
      <c r="E103" s="58"/>
      <c r="F103" s="59" t="s">
        <v>1</v>
      </c>
      <c r="G103" s="68"/>
      <c r="H103" s="59" t="s">
        <v>1</v>
      </c>
      <c r="I103" s="57"/>
      <c r="J103" s="59" t="s">
        <v>1</v>
      </c>
      <c r="K103" s="68"/>
      <c r="L103" s="59" t="s">
        <v>1</v>
      </c>
    </row>
    <row r="104" spans="1:12" ht="8.1" customHeight="1" x14ac:dyDescent="0.2">
      <c r="D104" s="60"/>
      <c r="E104" s="58"/>
      <c r="F104" s="45"/>
      <c r="G104" s="68"/>
      <c r="H104" s="45"/>
      <c r="I104" s="57"/>
      <c r="J104" s="45"/>
      <c r="K104" s="68"/>
      <c r="L104" s="45"/>
    </row>
    <row r="105" spans="1:12" ht="21.75" customHeight="1" x14ac:dyDescent="0.2">
      <c r="A105" s="43" t="s">
        <v>137</v>
      </c>
      <c r="D105" s="60"/>
      <c r="E105" s="58"/>
      <c r="F105" s="45"/>
      <c r="G105" s="68"/>
      <c r="H105" s="45"/>
      <c r="I105" s="57"/>
      <c r="J105" s="45"/>
      <c r="K105" s="55"/>
      <c r="L105" s="45"/>
    </row>
    <row r="106" spans="1:12" ht="8.1" customHeight="1" x14ac:dyDescent="0.2">
      <c r="A106" s="43"/>
      <c r="B106" s="43"/>
      <c r="F106" s="51"/>
      <c r="G106" s="51"/>
      <c r="H106" s="51"/>
      <c r="J106" s="51"/>
      <c r="K106" s="51"/>
      <c r="L106" s="51"/>
    </row>
    <row r="107" spans="1:12" ht="21.75" customHeight="1" x14ac:dyDescent="0.2">
      <c r="A107" s="43" t="s">
        <v>112</v>
      </c>
      <c r="B107" s="43"/>
      <c r="F107" s="51"/>
      <c r="G107" s="51"/>
      <c r="H107" s="51"/>
      <c r="J107" s="51"/>
      <c r="K107" s="51"/>
      <c r="L107" s="51"/>
    </row>
    <row r="108" spans="1:12" ht="8.1" customHeight="1" x14ac:dyDescent="0.2">
      <c r="A108" s="43"/>
      <c r="B108" s="43"/>
      <c r="F108" s="51"/>
      <c r="G108" s="51"/>
      <c r="H108" s="51"/>
      <c r="J108" s="51"/>
      <c r="K108" s="51"/>
      <c r="L108" s="51"/>
    </row>
    <row r="109" spans="1:12" ht="21.75" customHeight="1" x14ac:dyDescent="0.2">
      <c r="A109" s="40" t="s">
        <v>16</v>
      </c>
    </row>
    <row r="110" spans="1:12" ht="21.75" customHeight="1" x14ac:dyDescent="0.2">
      <c r="A110" s="44"/>
      <c r="B110" s="76" t="s">
        <v>33</v>
      </c>
      <c r="C110" s="61"/>
    </row>
    <row r="111" spans="1:12" ht="21.75" customHeight="1" x14ac:dyDescent="0.2">
      <c r="A111" s="76"/>
      <c r="B111" s="76"/>
      <c r="C111" s="76" t="s">
        <v>81</v>
      </c>
    </row>
    <row r="112" spans="1:12" ht="21.75" customHeight="1" thickBot="1" x14ac:dyDescent="0.25">
      <c r="A112" s="76"/>
      <c r="B112" s="76"/>
      <c r="C112" s="44" t="s">
        <v>82</v>
      </c>
      <c r="F112" s="5">
        <v>2800000000</v>
      </c>
      <c r="G112" s="51"/>
      <c r="H112" s="5">
        <v>2800000000</v>
      </c>
      <c r="J112" s="5">
        <v>2800000000</v>
      </c>
      <c r="K112" s="51"/>
      <c r="L112" s="5">
        <v>2800000000</v>
      </c>
    </row>
    <row r="113" spans="1:12" ht="8.1" customHeight="1" thickTop="1" x14ac:dyDescent="0.2">
      <c r="A113" s="76"/>
      <c r="B113" s="76"/>
      <c r="C113" s="61"/>
      <c r="F113" s="1"/>
      <c r="G113" s="51"/>
      <c r="H113" s="1"/>
      <c r="J113" s="1"/>
      <c r="K113" s="51"/>
      <c r="L113" s="1"/>
    </row>
    <row r="114" spans="1:12" ht="21.75" customHeight="1" x14ac:dyDescent="0.2">
      <c r="A114" s="44"/>
      <c r="B114" s="76" t="s">
        <v>204</v>
      </c>
      <c r="C114" s="61"/>
    </row>
    <row r="115" spans="1:12" ht="21.75" customHeight="1" x14ac:dyDescent="0.2">
      <c r="A115" s="76"/>
      <c r="B115" s="76"/>
      <c r="C115" s="76" t="s">
        <v>81</v>
      </c>
      <c r="F115" s="1"/>
      <c r="G115" s="1"/>
      <c r="H115" s="44"/>
      <c r="I115" s="44"/>
      <c r="J115" s="44"/>
      <c r="K115" s="44"/>
      <c r="L115" s="44"/>
    </row>
    <row r="116" spans="1:12" ht="21.75" customHeight="1" x14ac:dyDescent="0.2">
      <c r="A116" s="76"/>
      <c r="B116" s="76"/>
      <c r="C116" s="76" t="s">
        <v>185</v>
      </c>
      <c r="F116" s="1">
        <v>2800000000</v>
      </c>
      <c r="G116" s="1"/>
      <c r="H116" s="83">
        <v>2800000000</v>
      </c>
      <c r="I116" s="129"/>
      <c r="J116" s="83">
        <v>2800000000</v>
      </c>
      <c r="K116" s="133"/>
      <c r="L116" s="129">
        <v>2800000000</v>
      </c>
    </row>
    <row r="117" spans="1:12" ht="21.75" customHeight="1" x14ac:dyDescent="0.2">
      <c r="A117" s="76" t="s">
        <v>94</v>
      </c>
      <c r="B117" s="76"/>
      <c r="C117" s="76"/>
      <c r="F117" s="51">
        <v>3274182000</v>
      </c>
      <c r="G117" s="51"/>
      <c r="H117" s="83">
        <v>3274182000</v>
      </c>
      <c r="I117" s="129"/>
      <c r="J117" s="83">
        <v>3274182000</v>
      </c>
      <c r="K117" s="133"/>
      <c r="L117" s="129">
        <v>3274182000</v>
      </c>
    </row>
    <row r="118" spans="1:12" ht="21.75" customHeight="1" x14ac:dyDescent="0.2">
      <c r="A118" s="40" t="s">
        <v>17</v>
      </c>
      <c r="F118" s="1"/>
      <c r="G118" s="51"/>
      <c r="H118" s="44"/>
      <c r="I118" s="44"/>
      <c r="J118" s="44"/>
      <c r="K118" s="44"/>
      <c r="L118" s="44"/>
    </row>
    <row r="119" spans="1:12" ht="21.75" customHeight="1" x14ac:dyDescent="0.2">
      <c r="A119" s="44"/>
      <c r="B119" s="40" t="s">
        <v>203</v>
      </c>
      <c r="F119" s="51">
        <v>280000000</v>
      </c>
      <c r="G119" s="51"/>
      <c r="H119" s="83">
        <v>280000000</v>
      </c>
      <c r="I119" s="129"/>
      <c r="J119" s="83">
        <v>280000000</v>
      </c>
      <c r="K119" s="133"/>
      <c r="L119" s="129">
        <v>280000000</v>
      </c>
    </row>
    <row r="120" spans="1:12" ht="21.75" customHeight="1" x14ac:dyDescent="0.2">
      <c r="A120" s="44"/>
      <c r="B120" s="40" t="s">
        <v>23</v>
      </c>
      <c r="D120" s="77"/>
      <c r="F120" s="18">
        <v>6165948629</v>
      </c>
      <c r="G120" s="51"/>
      <c r="H120" s="83">
        <v>5899338711</v>
      </c>
      <c r="I120" s="129"/>
      <c r="J120" s="83">
        <v>1352391247</v>
      </c>
      <c r="K120" s="133"/>
      <c r="L120" s="129">
        <v>1341386636</v>
      </c>
    </row>
    <row r="121" spans="1:12" ht="21.75" customHeight="1" x14ac:dyDescent="0.2">
      <c r="B121" s="40" t="s">
        <v>174</v>
      </c>
      <c r="C121" s="40"/>
      <c r="D121" s="77"/>
      <c r="F121" s="18">
        <v>-101820073</v>
      </c>
      <c r="G121" s="51"/>
      <c r="H121" s="83">
        <v>-101820073</v>
      </c>
      <c r="I121" s="129"/>
      <c r="J121" s="83">
        <v>-8130893</v>
      </c>
      <c r="K121" s="133"/>
      <c r="L121" s="131">
        <v>-8130893</v>
      </c>
    </row>
    <row r="122" spans="1:12" ht="21.75" customHeight="1" x14ac:dyDescent="0.2">
      <c r="A122" s="40" t="s">
        <v>175</v>
      </c>
      <c r="D122" s="77"/>
      <c r="F122" s="18">
        <v>701719893</v>
      </c>
      <c r="G122" s="51"/>
      <c r="H122" s="83">
        <v>701719893</v>
      </c>
      <c r="I122" s="129"/>
      <c r="J122" s="83">
        <v>0</v>
      </c>
      <c r="K122" s="133"/>
      <c r="L122" s="131">
        <v>0</v>
      </c>
    </row>
    <row r="123" spans="1:12" ht="21.75" customHeight="1" x14ac:dyDescent="0.2">
      <c r="A123" s="71" t="s">
        <v>151</v>
      </c>
      <c r="D123" s="77"/>
      <c r="F123" s="18">
        <v>-6197998</v>
      </c>
      <c r="G123" s="51"/>
      <c r="H123" s="83">
        <v>-6197998</v>
      </c>
      <c r="I123" s="129"/>
      <c r="J123" s="83">
        <v>0</v>
      </c>
      <c r="K123" s="133"/>
      <c r="L123" s="131">
        <v>0</v>
      </c>
    </row>
    <row r="124" spans="1:12" ht="21.75" customHeight="1" x14ac:dyDescent="0.2">
      <c r="A124" s="40" t="s">
        <v>113</v>
      </c>
      <c r="B124" s="44"/>
      <c r="D124" s="77"/>
      <c r="F124" s="19">
        <v>-415165640</v>
      </c>
      <c r="G124" s="1"/>
      <c r="H124" s="137">
        <v>-309856490</v>
      </c>
      <c r="I124" s="129"/>
      <c r="J124" s="137">
        <v>0</v>
      </c>
      <c r="K124" s="133"/>
      <c r="L124" s="140">
        <v>0</v>
      </c>
    </row>
    <row r="125" spans="1:12" ht="8.1" customHeight="1" x14ac:dyDescent="0.2">
      <c r="D125" s="77"/>
      <c r="F125" s="1"/>
      <c r="G125" s="51"/>
      <c r="H125" s="1"/>
      <c r="J125" s="1"/>
      <c r="K125" s="51"/>
      <c r="L125" s="1"/>
    </row>
    <row r="126" spans="1:12" ht="21.75" customHeight="1" x14ac:dyDescent="0.2">
      <c r="A126" s="43" t="s">
        <v>121</v>
      </c>
      <c r="D126" s="77"/>
      <c r="F126" s="1">
        <f>SUM(F115:F124)</f>
        <v>12698666811</v>
      </c>
      <c r="G126" s="1"/>
      <c r="H126" s="1">
        <f>SUM(H116:H125)</f>
        <v>12537366043</v>
      </c>
      <c r="I126" s="1"/>
      <c r="J126" s="1">
        <f>SUM(J116:J125)</f>
        <v>7698442354</v>
      </c>
      <c r="K126" s="51"/>
      <c r="L126" s="1">
        <f>SUM(L116:L125)</f>
        <v>7687437743</v>
      </c>
    </row>
    <row r="127" spans="1:12" ht="21.75" customHeight="1" x14ac:dyDescent="0.2">
      <c r="A127" s="78" t="s">
        <v>30</v>
      </c>
      <c r="D127" s="77"/>
      <c r="F127" s="19">
        <v>60052955</v>
      </c>
      <c r="G127" s="51"/>
      <c r="H127" s="137">
        <v>56843734</v>
      </c>
      <c r="I127" s="129"/>
      <c r="J127" s="137">
        <v>0</v>
      </c>
      <c r="K127" s="133"/>
      <c r="L127" s="140">
        <v>0</v>
      </c>
    </row>
    <row r="128" spans="1:12" ht="8.1" customHeight="1" x14ac:dyDescent="0.2">
      <c r="D128" s="77"/>
      <c r="F128" s="1"/>
      <c r="G128" s="51"/>
      <c r="H128" s="1"/>
      <c r="J128" s="1"/>
      <c r="K128" s="51"/>
      <c r="L128" s="1"/>
    </row>
    <row r="129" spans="1:12" ht="21.75" customHeight="1" x14ac:dyDescent="0.2">
      <c r="A129" s="79" t="s">
        <v>114</v>
      </c>
      <c r="B129" s="43"/>
      <c r="D129" s="77"/>
      <c r="F129" s="2">
        <f>SUM(F126:F127)</f>
        <v>12758719766</v>
      </c>
      <c r="H129" s="2">
        <f>SUM(H126:H128)</f>
        <v>12594209777</v>
      </c>
      <c r="J129" s="2">
        <f>SUM(J126:J128)</f>
        <v>7698442354</v>
      </c>
      <c r="L129" s="2">
        <f>SUM(L126:L128)</f>
        <v>7687437743</v>
      </c>
    </row>
    <row r="130" spans="1:12" ht="8.1" customHeight="1" x14ac:dyDescent="0.2">
      <c r="A130" s="43"/>
      <c r="B130" s="43"/>
      <c r="D130" s="77"/>
      <c r="F130" s="1"/>
      <c r="H130" s="1"/>
      <c r="J130" s="1"/>
      <c r="L130" s="1"/>
    </row>
    <row r="131" spans="1:12" ht="21.75" customHeight="1" thickBot="1" x14ac:dyDescent="0.25">
      <c r="A131" s="43" t="s">
        <v>115</v>
      </c>
      <c r="B131" s="43"/>
      <c r="C131" s="49"/>
      <c r="F131" s="5">
        <f>SUM(F88,F129)</f>
        <v>20555880928</v>
      </c>
      <c r="H131" s="5">
        <f>SUM(H88,H129)</f>
        <v>19886800534</v>
      </c>
      <c r="J131" s="5">
        <f>SUM(J88,J129)</f>
        <v>9687590771</v>
      </c>
      <c r="L131" s="5">
        <f>SUM(L88,L129)</f>
        <v>9510313588</v>
      </c>
    </row>
    <row r="132" spans="1:12" ht="21.75" customHeight="1" thickTop="1" x14ac:dyDescent="0.2">
      <c r="A132" s="43"/>
      <c r="B132" s="43"/>
      <c r="C132" s="49"/>
      <c r="F132" s="1"/>
      <c r="H132" s="1"/>
      <c r="I132" s="1"/>
      <c r="J132" s="1"/>
      <c r="L132" s="1"/>
    </row>
    <row r="133" spans="1:12" ht="21.75" customHeight="1" x14ac:dyDescent="0.2">
      <c r="A133" s="43"/>
      <c r="B133" s="43"/>
      <c r="C133" s="49"/>
      <c r="F133" s="1"/>
      <c r="H133" s="1"/>
      <c r="J133" s="1"/>
      <c r="L133" s="1"/>
    </row>
    <row r="134" spans="1:12" ht="21.75" customHeight="1" x14ac:dyDescent="0.2">
      <c r="A134" s="43"/>
      <c r="B134" s="43"/>
      <c r="C134" s="49"/>
      <c r="F134" s="1"/>
      <c r="H134" s="1"/>
      <c r="J134" s="1"/>
      <c r="L134" s="1"/>
    </row>
    <row r="135" spans="1:12" ht="21.75" customHeight="1" x14ac:dyDescent="0.2">
      <c r="A135" s="43"/>
      <c r="B135" s="43"/>
      <c r="C135" s="49"/>
      <c r="F135" s="1"/>
      <c r="H135" s="1"/>
      <c r="J135" s="1"/>
      <c r="L135" s="1"/>
    </row>
    <row r="136" spans="1:12" ht="23.25" customHeight="1" x14ac:dyDescent="0.2">
      <c r="A136" s="43"/>
      <c r="B136" s="43"/>
      <c r="C136" s="49"/>
      <c r="F136" s="1"/>
      <c r="H136" s="1"/>
      <c r="J136" s="1"/>
      <c r="L136" s="1"/>
    </row>
    <row r="137" spans="1:12" ht="20.25" customHeight="1" x14ac:dyDescent="0.2">
      <c r="A137" s="43"/>
      <c r="B137" s="43"/>
      <c r="C137" s="49"/>
      <c r="F137" s="1"/>
      <c r="H137" s="1"/>
      <c r="J137" s="1"/>
      <c r="L137" s="1"/>
    </row>
    <row r="138" spans="1:12" ht="21.95" customHeight="1" x14ac:dyDescent="0.2">
      <c r="A138" s="38" t="str">
        <f>A49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138" s="41"/>
      <c r="C138" s="50"/>
      <c r="D138" s="50"/>
      <c r="E138" s="39"/>
      <c r="F138" s="29"/>
      <c r="G138" s="29"/>
      <c r="H138" s="29"/>
      <c r="I138" s="48"/>
      <c r="J138" s="29"/>
      <c r="K138" s="48"/>
      <c r="L138" s="29"/>
    </row>
  </sheetData>
  <mergeCells count="6">
    <mergeCell ref="F5:H5"/>
    <mergeCell ref="J5:L5"/>
    <mergeCell ref="F54:H54"/>
    <mergeCell ref="J54:L54"/>
    <mergeCell ref="F99:H99"/>
    <mergeCell ref="J99:L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4" max="11" man="1"/>
  </rowBreaks>
  <ignoredErrors>
    <ignoredError sqref="D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80BC6-AA83-4E4A-AD90-1DFDCD260F6D}">
  <dimension ref="A1:L97"/>
  <sheetViews>
    <sheetView zoomScaleNormal="100" zoomScaleSheetLayoutView="115" workbookViewId="0"/>
  </sheetViews>
  <sheetFormatPr defaultColWidth="9.42578125" defaultRowHeight="21.6" customHeight="1" x14ac:dyDescent="0.2"/>
  <cols>
    <col min="1" max="2" width="1.42578125" style="40" customWidth="1"/>
    <col min="3" max="3" width="30.5703125" style="40" customWidth="1"/>
    <col min="4" max="4" width="7.85546875" style="40" customWidth="1"/>
    <col min="5" max="5" width="0.5703125" style="40" customWidth="1"/>
    <col min="6" max="6" width="14.5703125" style="51" customWidth="1"/>
    <col min="7" max="7" width="0.5703125" style="51" customWidth="1"/>
    <col min="8" max="8" width="14.5703125" style="51" customWidth="1"/>
    <col min="9" max="9" width="0.5703125" style="51" customWidth="1"/>
    <col min="10" max="10" width="14.5703125" style="51" customWidth="1"/>
    <col min="11" max="11" width="0.5703125" style="51" customWidth="1"/>
    <col min="12" max="12" width="14.5703125" style="51" customWidth="1"/>
    <col min="13" max="16384" width="9.42578125" style="40"/>
  </cols>
  <sheetData>
    <row r="1" spans="1:12" ht="21.75" customHeight="1" x14ac:dyDescent="0.2">
      <c r="A1" s="43" t="s">
        <v>46</v>
      </c>
    </row>
    <row r="2" spans="1:12" ht="21.75" customHeight="1" x14ac:dyDescent="0.2">
      <c r="A2" s="32" t="s">
        <v>139</v>
      </c>
      <c r="B2" s="32"/>
      <c r="C2" s="33"/>
      <c r="D2" s="49"/>
      <c r="E2" s="35"/>
    </row>
    <row r="3" spans="1:12" ht="21.75" customHeight="1" x14ac:dyDescent="0.2">
      <c r="A3" s="41" t="s">
        <v>221</v>
      </c>
      <c r="B3" s="52"/>
      <c r="C3" s="53"/>
      <c r="D3" s="50"/>
      <c r="E3" s="37"/>
      <c r="F3" s="54"/>
      <c r="G3" s="54"/>
      <c r="H3" s="54"/>
      <c r="I3" s="54"/>
      <c r="J3" s="54"/>
      <c r="K3" s="54"/>
      <c r="L3" s="54"/>
    </row>
    <row r="4" spans="1:12" ht="21.75" customHeight="1" x14ac:dyDescent="0.2">
      <c r="A4" s="43"/>
      <c r="B4" s="32"/>
      <c r="C4" s="33"/>
      <c r="D4" s="49"/>
      <c r="E4" s="35"/>
    </row>
    <row r="5" spans="1:12" ht="21.75" customHeight="1" x14ac:dyDescent="0.2">
      <c r="A5" s="43"/>
      <c r="B5" s="32"/>
      <c r="C5" s="33"/>
      <c r="D5" s="49"/>
      <c r="E5" s="35"/>
      <c r="F5" s="164" t="s">
        <v>79</v>
      </c>
      <c r="G5" s="164"/>
      <c r="H5" s="164"/>
      <c r="I5" s="55"/>
      <c r="J5" s="164" t="s">
        <v>116</v>
      </c>
      <c r="K5" s="164"/>
      <c r="L5" s="164"/>
    </row>
    <row r="6" spans="1:12" ht="21.75" customHeight="1" x14ac:dyDescent="0.2">
      <c r="A6" s="43"/>
      <c r="B6" s="32"/>
      <c r="C6" s="33"/>
      <c r="D6" s="49"/>
      <c r="E6" s="35"/>
      <c r="F6" s="45" t="s">
        <v>118</v>
      </c>
      <c r="G6" s="45"/>
      <c r="H6" s="45" t="s">
        <v>118</v>
      </c>
      <c r="I6" s="46"/>
      <c r="J6" s="45" t="s">
        <v>118</v>
      </c>
      <c r="K6" s="45"/>
      <c r="L6" s="45" t="s">
        <v>118</v>
      </c>
    </row>
    <row r="7" spans="1:12" ht="21.75" customHeight="1" x14ac:dyDescent="0.2">
      <c r="A7" s="43"/>
      <c r="B7" s="32"/>
      <c r="C7" s="33"/>
      <c r="D7" s="49"/>
      <c r="E7" s="35"/>
      <c r="F7" s="81" t="s">
        <v>205</v>
      </c>
      <c r="G7" s="45"/>
      <c r="H7" s="81" t="s">
        <v>205</v>
      </c>
      <c r="I7" s="45"/>
      <c r="J7" s="81" t="s">
        <v>205</v>
      </c>
      <c r="K7" s="45"/>
      <c r="L7" s="81" t="s">
        <v>205</v>
      </c>
    </row>
    <row r="8" spans="1:12" ht="21.75" customHeight="1" x14ac:dyDescent="0.2">
      <c r="C8" s="44"/>
      <c r="D8" s="56"/>
      <c r="E8" s="82"/>
      <c r="F8" s="45" t="s">
        <v>207</v>
      </c>
      <c r="G8" s="45"/>
      <c r="H8" s="45" t="s">
        <v>186</v>
      </c>
      <c r="I8" s="57"/>
      <c r="J8" s="45" t="s">
        <v>207</v>
      </c>
      <c r="K8" s="45"/>
      <c r="L8" s="45" t="s">
        <v>186</v>
      </c>
    </row>
    <row r="9" spans="1:12" ht="21.75" customHeight="1" x14ac:dyDescent="0.2">
      <c r="C9" s="44"/>
      <c r="D9" s="47" t="s">
        <v>0</v>
      </c>
      <c r="E9" s="58"/>
      <c r="F9" s="59" t="s">
        <v>1</v>
      </c>
      <c r="G9" s="45"/>
      <c r="H9" s="59" t="s">
        <v>1</v>
      </c>
      <c r="I9" s="45"/>
      <c r="J9" s="59" t="s">
        <v>1</v>
      </c>
      <c r="K9" s="45"/>
      <c r="L9" s="59" t="s">
        <v>1</v>
      </c>
    </row>
    <row r="10" spans="1:12" ht="6" customHeight="1" x14ac:dyDescent="0.2">
      <c r="A10" s="43"/>
      <c r="C10" s="44"/>
      <c r="D10" s="60"/>
      <c r="E10" s="58"/>
      <c r="F10" s="45"/>
      <c r="G10" s="45"/>
      <c r="H10" s="45"/>
      <c r="I10" s="45"/>
      <c r="J10" s="45"/>
      <c r="K10" s="45"/>
      <c r="L10" s="45"/>
    </row>
    <row r="11" spans="1:12" ht="21.75" customHeight="1" x14ac:dyDescent="0.2">
      <c r="A11" s="43" t="s">
        <v>45</v>
      </c>
      <c r="C11" s="44"/>
      <c r="D11" s="60"/>
      <c r="E11" s="58"/>
      <c r="F11" s="45"/>
      <c r="G11" s="45"/>
      <c r="H11" s="45"/>
      <c r="I11" s="45"/>
      <c r="J11" s="45"/>
      <c r="K11" s="45"/>
      <c r="L11" s="45"/>
    </row>
    <row r="12" spans="1:12" ht="6" customHeight="1" x14ac:dyDescent="0.2">
      <c r="C12" s="44"/>
      <c r="D12" s="60"/>
      <c r="E12" s="58"/>
      <c r="F12" s="45"/>
      <c r="G12" s="45"/>
      <c r="H12" s="45"/>
      <c r="I12" s="45"/>
      <c r="J12" s="45"/>
      <c r="K12" s="45"/>
      <c r="L12" s="45"/>
    </row>
    <row r="13" spans="1:12" ht="21.75" customHeight="1" x14ac:dyDescent="0.2">
      <c r="A13" s="6" t="s">
        <v>47</v>
      </c>
      <c r="B13" s="6"/>
      <c r="C13" s="61"/>
      <c r="D13" s="49"/>
      <c r="E13" s="44"/>
      <c r="F13" s="18">
        <v>3335300417</v>
      </c>
      <c r="H13" s="18">
        <v>3576668688</v>
      </c>
      <c r="J13" s="18">
        <v>0</v>
      </c>
      <c r="L13" s="18">
        <v>0</v>
      </c>
    </row>
    <row r="14" spans="1:12" ht="21.75" customHeight="1" x14ac:dyDescent="0.2">
      <c r="A14" s="6" t="s">
        <v>48</v>
      </c>
      <c r="B14" s="6"/>
      <c r="C14" s="61"/>
      <c r="D14" s="49"/>
      <c r="E14" s="44"/>
      <c r="F14" s="83">
        <v>18433689</v>
      </c>
      <c r="H14" s="83">
        <v>13264043</v>
      </c>
      <c r="J14" s="83">
        <v>34865604</v>
      </c>
      <c r="L14" s="83">
        <v>33556541</v>
      </c>
    </row>
    <row r="15" spans="1:12" ht="21.75" customHeight="1" x14ac:dyDescent="0.2">
      <c r="A15" s="6" t="s">
        <v>119</v>
      </c>
      <c r="B15" s="6"/>
      <c r="C15" s="61"/>
      <c r="D15" s="49"/>
      <c r="E15" s="44"/>
      <c r="F15" s="18">
        <v>-2204231248</v>
      </c>
      <c r="H15" s="18">
        <v>-2388473676</v>
      </c>
      <c r="J15" s="18">
        <v>0</v>
      </c>
      <c r="L15" s="18">
        <v>0</v>
      </c>
    </row>
    <row r="16" spans="1:12" ht="21.75" customHeight="1" x14ac:dyDescent="0.2">
      <c r="A16" s="6" t="s">
        <v>49</v>
      </c>
      <c r="B16" s="6"/>
      <c r="C16" s="61"/>
      <c r="D16" s="49"/>
      <c r="E16" s="44"/>
      <c r="F16" s="84">
        <v>-9229594</v>
      </c>
      <c r="H16" s="84">
        <v>-5656009</v>
      </c>
      <c r="J16" s="84">
        <v>-31181916</v>
      </c>
      <c r="L16" s="84">
        <v>-25546596</v>
      </c>
    </row>
    <row r="17" spans="1:12" ht="6" customHeight="1" x14ac:dyDescent="0.2">
      <c r="A17" s="43"/>
      <c r="B17" s="43"/>
      <c r="C17" s="44"/>
      <c r="D17" s="49"/>
      <c r="E17" s="44"/>
    </row>
    <row r="18" spans="1:12" ht="21.75" customHeight="1" x14ac:dyDescent="0.2">
      <c r="A18" s="43" t="s">
        <v>50</v>
      </c>
      <c r="C18" s="44"/>
      <c r="D18" s="49"/>
      <c r="E18" s="44"/>
      <c r="F18" s="1">
        <f>SUM(F13:F16)</f>
        <v>1140273264</v>
      </c>
      <c r="H18" s="1">
        <f>SUM(H13:H16)</f>
        <v>1195803046</v>
      </c>
      <c r="J18" s="1">
        <f>SUM(J13:J16)</f>
        <v>3683688</v>
      </c>
      <c r="L18" s="1">
        <f>SUM(L13:L16)</f>
        <v>8009945</v>
      </c>
    </row>
    <row r="19" spans="1:12" ht="21.75" customHeight="1" x14ac:dyDescent="0.2">
      <c r="A19" s="40" t="s">
        <v>199</v>
      </c>
      <c r="C19" s="44"/>
      <c r="D19" s="49"/>
      <c r="E19" s="44"/>
      <c r="F19" s="83">
        <v>-32919941</v>
      </c>
      <c r="H19" s="83">
        <v>24473129</v>
      </c>
      <c r="J19" s="83">
        <v>-1197816</v>
      </c>
      <c r="L19" s="83">
        <v>-266782</v>
      </c>
    </row>
    <row r="20" spans="1:12" ht="21.75" customHeight="1" x14ac:dyDescent="0.2">
      <c r="A20" s="40" t="s">
        <v>18</v>
      </c>
      <c r="C20" s="44"/>
      <c r="D20" s="49"/>
      <c r="E20" s="44"/>
      <c r="F20" s="19">
        <v>30619630</v>
      </c>
      <c r="H20" s="19">
        <v>37011042</v>
      </c>
      <c r="J20" s="19">
        <v>38657582</v>
      </c>
      <c r="L20" s="19">
        <v>38678731</v>
      </c>
    </row>
    <row r="21" spans="1:12" ht="6" customHeight="1" x14ac:dyDescent="0.2">
      <c r="A21" s="43"/>
      <c r="B21" s="43"/>
      <c r="C21" s="44"/>
      <c r="D21" s="49"/>
      <c r="E21" s="44"/>
    </row>
    <row r="22" spans="1:12" ht="21.75" customHeight="1" x14ac:dyDescent="0.2">
      <c r="A22" s="43" t="s">
        <v>51</v>
      </c>
      <c r="C22" s="44"/>
      <c r="D22" s="49"/>
      <c r="E22" s="44"/>
      <c r="F22" s="2">
        <f>SUM(F18:F21)</f>
        <v>1137972953</v>
      </c>
      <c r="H22" s="2">
        <f>SUM(H18:H21)</f>
        <v>1257287217</v>
      </c>
      <c r="J22" s="2">
        <f>SUM(J18:J21)</f>
        <v>41143454</v>
      </c>
      <c r="L22" s="2">
        <f>SUM(L18:L21)</f>
        <v>46421894</v>
      </c>
    </row>
    <row r="23" spans="1:12" ht="6" customHeight="1" x14ac:dyDescent="0.2">
      <c r="C23" s="44"/>
      <c r="D23" s="49"/>
      <c r="E23" s="44"/>
      <c r="F23" s="1"/>
      <c r="H23" s="1"/>
      <c r="J23" s="1"/>
      <c r="L23" s="1"/>
    </row>
    <row r="24" spans="1:12" ht="21.75" customHeight="1" x14ac:dyDescent="0.2">
      <c r="A24" s="40" t="s">
        <v>227</v>
      </c>
      <c r="C24" s="44"/>
      <c r="D24" s="49"/>
      <c r="E24" s="44"/>
      <c r="F24" s="18">
        <v>-458387087</v>
      </c>
      <c r="H24" s="18">
        <v>-465299861</v>
      </c>
      <c r="J24" s="18">
        <v>0</v>
      </c>
      <c r="L24" s="18">
        <v>0</v>
      </c>
    </row>
    <row r="25" spans="1:12" ht="21.75" customHeight="1" x14ac:dyDescent="0.2">
      <c r="A25" s="40" t="s">
        <v>20</v>
      </c>
      <c r="C25" s="62"/>
      <c r="D25" s="49"/>
      <c r="E25" s="44"/>
      <c r="F25" s="18">
        <v>-397004424</v>
      </c>
      <c r="H25" s="18">
        <v>-430659547</v>
      </c>
      <c r="J25" s="18">
        <v>-15762365</v>
      </c>
      <c r="L25" s="18">
        <v>-14077302</v>
      </c>
    </row>
    <row r="26" spans="1:12" ht="21.75" customHeight="1" x14ac:dyDescent="0.2">
      <c r="A26" s="40" t="s">
        <v>140</v>
      </c>
      <c r="C26" s="44"/>
      <c r="D26" s="49"/>
      <c r="E26" s="44"/>
      <c r="F26" s="83">
        <v>-44374661</v>
      </c>
      <c r="H26" s="83">
        <v>-111172212</v>
      </c>
      <c r="J26" s="18">
        <v>0</v>
      </c>
      <c r="L26" s="18">
        <v>0</v>
      </c>
    </row>
    <row r="27" spans="1:12" ht="21.75" customHeight="1" x14ac:dyDescent="0.2">
      <c r="A27" s="40" t="s">
        <v>176</v>
      </c>
      <c r="C27" s="62"/>
      <c r="D27" s="49"/>
      <c r="E27" s="44"/>
      <c r="F27" s="18">
        <v>-4264844</v>
      </c>
      <c r="H27" s="18">
        <v>-6155351</v>
      </c>
      <c r="J27" s="18">
        <v>-482447</v>
      </c>
      <c r="L27" s="18">
        <v>1743036</v>
      </c>
    </row>
    <row r="28" spans="1:12" ht="21.75" customHeight="1" x14ac:dyDescent="0.2">
      <c r="A28" s="40" t="s">
        <v>58</v>
      </c>
      <c r="D28" s="49"/>
      <c r="E28" s="44"/>
      <c r="F28" s="83">
        <v>-36806477</v>
      </c>
      <c r="H28" s="83">
        <v>-50736501</v>
      </c>
      <c r="J28" s="83">
        <v>-14577131</v>
      </c>
      <c r="L28" s="83">
        <v>-17064839</v>
      </c>
    </row>
    <row r="29" spans="1:12" ht="21.75" customHeight="1" x14ac:dyDescent="0.2">
      <c r="A29" s="40" t="s">
        <v>169</v>
      </c>
      <c r="D29" s="49"/>
      <c r="E29" s="44"/>
      <c r="F29" s="83"/>
      <c r="H29" s="83"/>
      <c r="J29" s="83"/>
      <c r="L29" s="83"/>
    </row>
    <row r="30" spans="1:12" ht="21.75" customHeight="1" x14ac:dyDescent="0.2">
      <c r="B30" s="40" t="s">
        <v>152</v>
      </c>
      <c r="D30" s="49" t="s">
        <v>241</v>
      </c>
      <c r="E30" s="44"/>
      <c r="F30" s="84">
        <v>74570192</v>
      </c>
      <c r="H30" s="84">
        <v>97741320</v>
      </c>
      <c r="J30" s="84">
        <v>0</v>
      </c>
      <c r="L30" s="84">
        <v>0</v>
      </c>
    </row>
    <row r="31" spans="1:12" ht="6" customHeight="1" x14ac:dyDescent="0.2">
      <c r="C31" s="62"/>
      <c r="D31" s="49"/>
      <c r="E31" s="44"/>
      <c r="F31" s="1"/>
      <c r="H31" s="1"/>
      <c r="J31" s="1"/>
      <c r="L31" s="1"/>
    </row>
    <row r="32" spans="1:12" ht="21.75" customHeight="1" x14ac:dyDescent="0.2">
      <c r="A32" s="43" t="s">
        <v>108</v>
      </c>
      <c r="D32" s="49"/>
      <c r="E32" s="44"/>
      <c r="F32" s="1">
        <f>SUM(F22,F24:F30)</f>
        <v>271705652</v>
      </c>
      <c r="H32" s="1">
        <f>SUM(H22,H24:H30)</f>
        <v>291005065</v>
      </c>
      <c r="J32" s="1">
        <f>SUM(J22,J24:J30)</f>
        <v>10321511</v>
      </c>
      <c r="L32" s="1">
        <f>SUM(L22,L24:L30)</f>
        <v>17022789</v>
      </c>
    </row>
    <row r="33" spans="1:12" ht="21.75" customHeight="1" x14ac:dyDescent="0.2">
      <c r="A33" s="40" t="s">
        <v>122</v>
      </c>
      <c r="D33" s="49">
        <v>21</v>
      </c>
      <c r="E33" s="44"/>
      <c r="F33" s="84">
        <v>-1505556</v>
      </c>
      <c r="H33" s="84">
        <v>-35228673</v>
      </c>
      <c r="J33" s="84">
        <v>683100</v>
      </c>
      <c r="L33" s="84">
        <v>282483</v>
      </c>
    </row>
    <row r="34" spans="1:12" ht="6" customHeight="1" x14ac:dyDescent="0.2">
      <c r="C34" s="62"/>
      <c r="D34" s="49"/>
      <c r="E34" s="44"/>
      <c r="F34" s="1"/>
      <c r="H34" s="1"/>
      <c r="J34" s="1"/>
      <c r="L34" s="1"/>
    </row>
    <row r="35" spans="1:12" ht="21.75" customHeight="1" x14ac:dyDescent="0.2">
      <c r="A35" s="43" t="s">
        <v>189</v>
      </c>
      <c r="B35" s="43"/>
      <c r="D35" s="49"/>
      <c r="E35" s="44"/>
      <c r="F35" s="54">
        <f>SUM(F32:F33)</f>
        <v>270200096</v>
      </c>
      <c r="H35" s="54">
        <f>SUM(H32:H33)</f>
        <v>255776392</v>
      </c>
      <c r="J35" s="54">
        <f>SUM(J32:J33)</f>
        <v>11004611</v>
      </c>
      <c r="L35" s="54">
        <f>SUM(L32:L33)</f>
        <v>17305272</v>
      </c>
    </row>
    <row r="36" spans="1:12" ht="21.75" customHeight="1" x14ac:dyDescent="0.2">
      <c r="A36" s="43"/>
      <c r="B36" s="43"/>
      <c r="C36" s="62"/>
      <c r="D36" s="49"/>
      <c r="E36" s="44"/>
    </row>
    <row r="37" spans="1:12" ht="21.75" customHeight="1" x14ac:dyDescent="0.2">
      <c r="A37" s="43"/>
      <c r="B37" s="43"/>
      <c r="C37" s="62"/>
      <c r="D37" s="49"/>
      <c r="E37" s="44"/>
    </row>
    <row r="38" spans="1:12" ht="21.75" customHeight="1" x14ac:dyDescent="0.2">
      <c r="A38" s="43"/>
      <c r="B38" s="43"/>
      <c r="C38" s="62"/>
      <c r="D38" s="49"/>
      <c r="E38" s="44"/>
    </row>
    <row r="39" spans="1:12" ht="21.75" customHeight="1" x14ac:dyDescent="0.2">
      <c r="A39" s="43"/>
      <c r="B39" s="43"/>
      <c r="C39" s="62"/>
      <c r="D39" s="49"/>
      <c r="E39" s="44"/>
    </row>
    <row r="40" spans="1:12" ht="21.75" customHeight="1" x14ac:dyDescent="0.2">
      <c r="A40" s="43"/>
      <c r="B40" s="43"/>
      <c r="C40" s="62"/>
      <c r="D40" s="49"/>
      <c r="E40" s="44"/>
    </row>
    <row r="41" spans="1:12" ht="21.75" customHeight="1" x14ac:dyDescent="0.2">
      <c r="A41" s="43"/>
      <c r="B41" s="43"/>
      <c r="C41" s="62"/>
      <c r="D41" s="49"/>
      <c r="E41" s="44"/>
    </row>
    <row r="42" spans="1:12" ht="21.75" customHeight="1" x14ac:dyDescent="0.2">
      <c r="A42" s="43"/>
      <c r="B42" s="43"/>
      <c r="C42" s="62"/>
      <c r="D42" s="49"/>
      <c r="E42" s="44"/>
    </row>
    <row r="43" spans="1:12" ht="21.75" customHeight="1" x14ac:dyDescent="0.2">
      <c r="A43" s="43"/>
      <c r="B43" s="43"/>
      <c r="C43" s="62"/>
      <c r="D43" s="49"/>
      <c r="E43" s="44"/>
    </row>
    <row r="44" spans="1:12" ht="21.75" customHeight="1" x14ac:dyDescent="0.2">
      <c r="A44" s="43"/>
      <c r="B44" s="43"/>
      <c r="C44" s="62"/>
      <c r="D44" s="49"/>
      <c r="E44" s="44"/>
    </row>
    <row r="45" spans="1:12" ht="11.25" customHeight="1" x14ac:dyDescent="0.2">
      <c r="A45" s="43"/>
      <c r="B45" s="43"/>
      <c r="C45" s="62"/>
      <c r="D45" s="49"/>
      <c r="E45" s="44"/>
    </row>
    <row r="46" spans="1:12" ht="21.95" customHeight="1" x14ac:dyDescent="0.2">
      <c r="A46" s="7" t="str">
        <f>+'2-4'!A49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46" s="8"/>
      <c r="C46" s="85"/>
      <c r="D46" s="50"/>
      <c r="E46" s="39"/>
      <c r="F46" s="2"/>
      <c r="G46" s="54"/>
      <c r="H46" s="2"/>
      <c r="I46" s="54"/>
      <c r="J46" s="2"/>
      <c r="K46" s="54"/>
      <c r="L46" s="2"/>
    </row>
    <row r="47" spans="1:12" ht="21.75" customHeight="1" x14ac:dyDescent="0.2">
      <c r="A47" s="32" t="str">
        <f>A1</f>
        <v>บริษัท อีสเทิร์นโพลีเมอร์ กรุ๊ป จำกัด (มหาชน)</v>
      </c>
      <c r="B47" s="32"/>
      <c r="C47" s="33"/>
      <c r="D47" s="49"/>
      <c r="E47" s="35"/>
    </row>
    <row r="48" spans="1:12" ht="21.75" customHeight="1" x14ac:dyDescent="0.2">
      <c r="A48" s="32" t="str">
        <f>A2</f>
        <v xml:space="preserve">งบกำไรขาดทุนเบ็ดเสร็จ </v>
      </c>
      <c r="B48" s="32"/>
      <c r="C48" s="33"/>
      <c r="D48" s="49"/>
      <c r="E48" s="35"/>
    </row>
    <row r="49" spans="1:12" ht="21.75" customHeight="1" x14ac:dyDescent="0.2">
      <c r="A49" s="52" t="str">
        <f>A3</f>
        <v>สำหรับรอบระยะเวลาสามเดือนสิ้นสุดวันที่ 30 มิถุนายน พ.ศ. 2568</v>
      </c>
      <c r="B49" s="52"/>
      <c r="C49" s="53"/>
      <c r="D49" s="50"/>
      <c r="E49" s="37"/>
      <c r="F49" s="54"/>
      <c r="G49" s="54"/>
      <c r="H49" s="54"/>
      <c r="I49" s="54"/>
      <c r="J49" s="54"/>
      <c r="K49" s="54"/>
      <c r="L49" s="54"/>
    </row>
    <row r="50" spans="1:12" ht="15.95" customHeight="1" x14ac:dyDescent="0.2">
      <c r="A50" s="32"/>
      <c r="B50" s="32"/>
      <c r="C50" s="33"/>
      <c r="D50" s="49"/>
      <c r="E50" s="35"/>
    </row>
    <row r="51" spans="1:12" ht="21" customHeight="1" x14ac:dyDescent="0.2">
      <c r="A51" s="32"/>
      <c r="B51" s="32"/>
      <c r="C51" s="33"/>
      <c r="D51" s="49"/>
      <c r="E51" s="35"/>
      <c r="F51" s="164" t="s">
        <v>79</v>
      </c>
      <c r="G51" s="164"/>
      <c r="H51" s="164"/>
      <c r="I51" s="55"/>
      <c r="J51" s="164" t="s">
        <v>116</v>
      </c>
      <c r="K51" s="164"/>
      <c r="L51" s="164"/>
    </row>
    <row r="52" spans="1:12" ht="21" customHeight="1" x14ac:dyDescent="0.2">
      <c r="A52" s="32"/>
      <c r="B52" s="32"/>
      <c r="C52" s="33"/>
      <c r="D52" s="49"/>
      <c r="E52" s="35"/>
      <c r="F52" s="45" t="s">
        <v>118</v>
      </c>
      <c r="G52" s="45"/>
      <c r="H52" s="45" t="s">
        <v>118</v>
      </c>
      <c r="I52" s="46"/>
      <c r="J52" s="45" t="s">
        <v>118</v>
      </c>
      <c r="K52" s="45"/>
      <c r="L52" s="45" t="s">
        <v>118</v>
      </c>
    </row>
    <row r="53" spans="1:12" ht="21" customHeight="1" x14ac:dyDescent="0.2">
      <c r="A53" s="32"/>
      <c r="B53" s="32"/>
      <c r="C53" s="33"/>
      <c r="D53" s="49"/>
      <c r="E53" s="35"/>
      <c r="F53" s="81" t="s">
        <v>205</v>
      </c>
      <c r="G53" s="45"/>
      <c r="H53" s="81" t="s">
        <v>205</v>
      </c>
      <c r="I53" s="45"/>
      <c r="J53" s="81" t="s">
        <v>205</v>
      </c>
      <c r="K53" s="45"/>
      <c r="L53" s="81" t="s">
        <v>205</v>
      </c>
    </row>
    <row r="54" spans="1:12" ht="21" customHeight="1" x14ac:dyDescent="0.2">
      <c r="C54" s="44"/>
      <c r="D54" s="56"/>
      <c r="E54" s="58"/>
      <c r="F54" s="45" t="s">
        <v>207</v>
      </c>
      <c r="G54" s="45"/>
      <c r="H54" s="45" t="s">
        <v>186</v>
      </c>
      <c r="I54" s="57"/>
      <c r="J54" s="45" t="s">
        <v>207</v>
      </c>
      <c r="K54" s="45"/>
      <c r="L54" s="45" t="s">
        <v>186</v>
      </c>
    </row>
    <row r="55" spans="1:12" ht="21" customHeight="1" x14ac:dyDescent="0.2">
      <c r="A55" s="32"/>
      <c r="B55" s="32"/>
      <c r="C55" s="33"/>
      <c r="D55" s="60"/>
      <c r="E55" s="35"/>
      <c r="F55" s="59" t="s">
        <v>1</v>
      </c>
      <c r="G55" s="45"/>
      <c r="H55" s="59" t="s">
        <v>1</v>
      </c>
      <c r="I55" s="45"/>
      <c r="J55" s="59" t="s">
        <v>1</v>
      </c>
      <c r="K55" s="45"/>
      <c r="L55" s="59" t="s">
        <v>1</v>
      </c>
    </row>
    <row r="56" spans="1:12" ht="5.0999999999999996" customHeight="1" x14ac:dyDescent="0.2">
      <c r="A56" s="9"/>
      <c r="B56" s="9"/>
      <c r="C56" s="62"/>
      <c r="D56" s="49"/>
      <c r="E56" s="44"/>
      <c r="F56" s="1"/>
      <c r="H56" s="1"/>
      <c r="J56" s="1"/>
      <c r="L56" s="1"/>
    </row>
    <row r="57" spans="1:12" ht="21" customHeight="1" x14ac:dyDescent="0.2">
      <c r="A57" s="43" t="s">
        <v>54</v>
      </c>
      <c r="C57" s="62"/>
      <c r="D57" s="49"/>
      <c r="E57" s="44"/>
    </row>
    <row r="58" spans="1:12" ht="21" customHeight="1" x14ac:dyDescent="0.2">
      <c r="A58" s="43" t="s">
        <v>245</v>
      </c>
      <c r="B58" s="43"/>
      <c r="C58" s="123"/>
      <c r="D58" s="49"/>
      <c r="E58" s="44"/>
    </row>
    <row r="59" spans="1:12" ht="21" customHeight="1" x14ac:dyDescent="0.2">
      <c r="A59" s="43"/>
      <c r="B59" s="43" t="s">
        <v>126</v>
      </c>
      <c r="C59" s="43"/>
      <c r="D59" s="49"/>
      <c r="E59" s="44"/>
    </row>
    <row r="60" spans="1:12" ht="21" customHeight="1" x14ac:dyDescent="0.2">
      <c r="A60" s="43"/>
      <c r="B60" s="63" t="s">
        <v>246</v>
      </c>
      <c r="C60" s="62"/>
      <c r="D60" s="49"/>
      <c r="E60" s="44"/>
    </row>
    <row r="61" spans="1:12" ht="21" customHeight="1" x14ac:dyDescent="0.2">
      <c r="A61" s="43"/>
      <c r="C61" s="40" t="s">
        <v>247</v>
      </c>
      <c r="D61" s="49"/>
      <c r="E61" s="44"/>
    </row>
    <row r="62" spans="1:12" ht="21" customHeight="1" x14ac:dyDescent="0.2">
      <c r="A62" s="43"/>
      <c r="C62" s="40" t="s">
        <v>248</v>
      </c>
      <c r="D62" s="49"/>
      <c r="E62" s="44"/>
      <c r="F62" s="51">
        <v>4290892</v>
      </c>
      <c r="H62" s="83">
        <v>0</v>
      </c>
      <c r="J62" s="83">
        <v>0</v>
      </c>
      <c r="L62" s="83">
        <v>0</v>
      </c>
    </row>
    <row r="63" spans="1:12" ht="21" customHeight="1" x14ac:dyDescent="0.2">
      <c r="A63" s="43"/>
      <c r="B63" s="63" t="s">
        <v>249</v>
      </c>
      <c r="C63" s="62"/>
      <c r="D63" s="49"/>
      <c r="E63" s="44"/>
    </row>
    <row r="64" spans="1:12" ht="21" customHeight="1" x14ac:dyDescent="0.2">
      <c r="A64" s="43"/>
      <c r="C64" s="40" t="s">
        <v>250</v>
      </c>
      <c r="D64" s="49"/>
      <c r="E64" s="44"/>
      <c r="F64" s="51">
        <v>-214545</v>
      </c>
      <c r="H64" s="83">
        <v>0</v>
      </c>
      <c r="J64" s="83">
        <v>0</v>
      </c>
      <c r="L64" s="83">
        <v>0</v>
      </c>
    </row>
    <row r="65" spans="1:12" ht="5.0999999999999996" customHeight="1" x14ac:dyDescent="0.2">
      <c r="C65" s="62"/>
      <c r="D65" s="49"/>
      <c r="E65" s="44"/>
      <c r="F65" s="1"/>
      <c r="H65" s="1"/>
      <c r="J65" s="1"/>
      <c r="L65" s="1"/>
    </row>
    <row r="66" spans="1:12" ht="21" customHeight="1" x14ac:dyDescent="0.2">
      <c r="A66" s="40" t="s">
        <v>97</v>
      </c>
      <c r="C66" s="62"/>
      <c r="D66" s="49"/>
      <c r="E66" s="44"/>
    </row>
    <row r="67" spans="1:12" ht="21" customHeight="1" x14ac:dyDescent="0.2">
      <c r="A67" s="43"/>
      <c r="B67" s="40" t="s">
        <v>126</v>
      </c>
      <c r="D67" s="49"/>
      <c r="E67" s="44"/>
    </row>
    <row r="68" spans="1:12" ht="21" customHeight="1" x14ac:dyDescent="0.2">
      <c r="A68" s="43"/>
      <c r="B68" s="63" t="s">
        <v>98</v>
      </c>
      <c r="C68" s="62"/>
      <c r="D68" s="49"/>
      <c r="E68" s="44"/>
    </row>
    <row r="69" spans="1:12" ht="21" customHeight="1" x14ac:dyDescent="0.2">
      <c r="C69" s="40" t="s">
        <v>158</v>
      </c>
      <c r="D69" s="49"/>
      <c r="E69" s="44"/>
      <c r="F69" s="83">
        <v>-79152100</v>
      </c>
      <c r="H69" s="83">
        <v>36078579</v>
      </c>
      <c r="J69" s="83">
        <v>0</v>
      </c>
      <c r="L69" s="83">
        <v>0</v>
      </c>
    </row>
    <row r="70" spans="1:12" ht="21" customHeight="1" x14ac:dyDescent="0.2">
      <c r="B70" s="63" t="s">
        <v>209</v>
      </c>
      <c r="C70" s="61"/>
      <c r="D70" s="49"/>
      <c r="E70" s="44"/>
      <c r="F70" s="83"/>
      <c r="G70" s="46"/>
      <c r="H70" s="83"/>
      <c r="I70" s="46"/>
      <c r="J70" s="83"/>
      <c r="K70" s="46"/>
      <c r="L70" s="83"/>
    </row>
    <row r="71" spans="1:12" ht="21" customHeight="1" x14ac:dyDescent="0.2">
      <c r="B71" s="40" t="s">
        <v>159</v>
      </c>
      <c r="C71" s="40" t="s">
        <v>146</v>
      </c>
      <c r="D71" s="49"/>
      <c r="E71" s="44"/>
      <c r="F71" s="84">
        <v>-30614354</v>
      </c>
      <c r="H71" s="84">
        <v>-9537868</v>
      </c>
      <c r="J71" s="84">
        <v>0</v>
      </c>
      <c r="L71" s="84">
        <v>0</v>
      </c>
    </row>
    <row r="72" spans="1:12" ht="5.0999999999999996" customHeight="1" x14ac:dyDescent="0.2">
      <c r="C72" s="62"/>
      <c r="D72" s="49"/>
      <c r="E72" s="44"/>
      <c r="F72" s="1"/>
      <c r="H72" s="1"/>
      <c r="J72" s="1"/>
      <c r="L72" s="1"/>
    </row>
    <row r="73" spans="1:12" ht="21" customHeight="1" x14ac:dyDescent="0.2">
      <c r="A73" s="43" t="s">
        <v>258</v>
      </c>
      <c r="C73" s="62"/>
      <c r="D73" s="49"/>
      <c r="E73" s="44"/>
    </row>
    <row r="74" spans="1:12" ht="21" customHeight="1" x14ac:dyDescent="0.2">
      <c r="A74" s="43"/>
      <c r="B74" s="43" t="s">
        <v>75</v>
      </c>
      <c r="C74" s="62"/>
      <c r="D74" s="49"/>
      <c r="E74" s="44"/>
      <c r="F74" s="54">
        <f>SUM(F61:F71)</f>
        <v>-105690107</v>
      </c>
      <c r="H74" s="54">
        <f>SUM(H61:H71)</f>
        <v>26540711</v>
      </c>
      <c r="J74" s="54">
        <f>SUM(J69:J71)</f>
        <v>0</v>
      </c>
      <c r="L74" s="54">
        <f>SUM(L69:L71)</f>
        <v>0</v>
      </c>
    </row>
    <row r="75" spans="1:12" ht="5.0999999999999996" customHeight="1" x14ac:dyDescent="0.2">
      <c r="A75" s="43"/>
      <c r="C75" s="62"/>
      <c r="D75" s="49"/>
      <c r="E75" s="44"/>
    </row>
    <row r="76" spans="1:12" ht="21" customHeight="1" thickBot="1" x14ac:dyDescent="0.25">
      <c r="A76" s="43" t="s">
        <v>198</v>
      </c>
      <c r="C76" s="62"/>
      <c r="D76" s="49"/>
      <c r="E76" s="44"/>
      <c r="F76" s="86">
        <f>SUM(F74,F35)</f>
        <v>164509989</v>
      </c>
      <c r="H76" s="86">
        <f>SUM(H74,H35)</f>
        <v>282317103</v>
      </c>
      <c r="J76" s="86">
        <f>SUM(J74,J35)</f>
        <v>11004611</v>
      </c>
      <c r="L76" s="86">
        <f>SUM(L74,L35)</f>
        <v>17305272</v>
      </c>
    </row>
    <row r="77" spans="1:12" ht="8.1" customHeight="1" thickTop="1" x14ac:dyDescent="0.2">
      <c r="A77" s="43"/>
      <c r="C77" s="62"/>
      <c r="D77" s="49"/>
      <c r="E77" s="44"/>
    </row>
    <row r="78" spans="1:12" ht="21" customHeight="1" x14ac:dyDescent="0.2">
      <c r="A78" s="43" t="s">
        <v>39</v>
      </c>
      <c r="B78" s="43"/>
      <c r="C78" s="62"/>
      <c r="D78" s="49"/>
      <c r="E78" s="44"/>
      <c r="F78" s="1"/>
      <c r="H78" s="1"/>
      <c r="J78" s="1"/>
      <c r="L78" s="1"/>
    </row>
    <row r="79" spans="1:12" ht="5.0999999999999996" customHeight="1" x14ac:dyDescent="0.2">
      <c r="C79" s="62"/>
      <c r="D79" s="49"/>
      <c r="E79" s="44"/>
      <c r="F79" s="1"/>
      <c r="H79" s="1"/>
      <c r="J79" s="1"/>
      <c r="L79" s="1"/>
    </row>
    <row r="80" spans="1:12" ht="21" customHeight="1" x14ac:dyDescent="0.2">
      <c r="A80" s="44"/>
      <c r="B80" s="40" t="s">
        <v>127</v>
      </c>
      <c r="C80" s="62"/>
      <c r="D80" s="49"/>
      <c r="E80" s="44"/>
      <c r="F80" s="83">
        <v>266609918</v>
      </c>
      <c r="H80" s="83">
        <v>253610565</v>
      </c>
      <c r="J80" s="83">
        <v>11004611</v>
      </c>
      <c r="L80" s="83">
        <v>17305272</v>
      </c>
    </row>
    <row r="81" spans="1:12" ht="21" customHeight="1" x14ac:dyDescent="0.2">
      <c r="A81" s="44"/>
      <c r="B81" s="40" t="s">
        <v>128</v>
      </c>
      <c r="D81" s="49"/>
      <c r="E81" s="44"/>
      <c r="F81" s="19">
        <v>3590178</v>
      </c>
      <c r="H81" s="19">
        <v>2165827</v>
      </c>
      <c r="J81" s="19">
        <v>0</v>
      </c>
      <c r="L81" s="19">
        <v>0</v>
      </c>
    </row>
    <row r="82" spans="1:12" ht="6" customHeight="1" x14ac:dyDescent="0.2">
      <c r="C82" s="62"/>
      <c r="D82" s="49"/>
      <c r="E82" s="44"/>
      <c r="F82" s="1"/>
      <c r="H82" s="1"/>
      <c r="J82" s="1"/>
      <c r="L82" s="1"/>
    </row>
    <row r="83" spans="1:12" ht="21" customHeight="1" thickBot="1" x14ac:dyDescent="0.25">
      <c r="A83" s="44"/>
      <c r="C83" s="62"/>
      <c r="D83" s="49"/>
      <c r="E83" s="44"/>
      <c r="F83" s="86">
        <f>SUM(F80:F82)</f>
        <v>270200096</v>
      </c>
      <c r="H83" s="86">
        <f>SUM(H80:H82)</f>
        <v>255776392</v>
      </c>
      <c r="J83" s="86">
        <f>SUM(J80:J82)</f>
        <v>11004611</v>
      </c>
      <c r="L83" s="86">
        <f>SUM(L80:L82)</f>
        <v>17305272</v>
      </c>
    </row>
    <row r="84" spans="1:12" ht="8.1" customHeight="1" thickTop="1" x14ac:dyDescent="0.2">
      <c r="C84" s="62"/>
      <c r="D84" s="49"/>
      <c r="E84" s="44"/>
      <c r="F84" s="1"/>
      <c r="H84" s="1"/>
      <c r="J84" s="1"/>
      <c r="L84" s="1"/>
    </row>
    <row r="85" spans="1:12" ht="21" customHeight="1" x14ac:dyDescent="0.2">
      <c r="A85" s="43" t="s">
        <v>40</v>
      </c>
      <c r="C85" s="62"/>
      <c r="D85" s="49"/>
      <c r="E85" s="44"/>
    </row>
    <row r="86" spans="1:12" ht="5.0999999999999996" customHeight="1" x14ac:dyDescent="0.2">
      <c r="C86" s="62"/>
      <c r="D86" s="49"/>
      <c r="E86" s="44"/>
      <c r="F86" s="1"/>
      <c r="H86" s="1"/>
      <c r="J86" s="1"/>
      <c r="L86" s="1"/>
    </row>
    <row r="87" spans="1:12" ht="21" customHeight="1" x14ac:dyDescent="0.2">
      <c r="B87" s="40" t="s">
        <v>127</v>
      </c>
      <c r="C87" s="62"/>
      <c r="D87" s="49"/>
      <c r="E87" s="44"/>
      <c r="F87" s="83">
        <v>161300768</v>
      </c>
      <c r="H87" s="83">
        <v>279042130</v>
      </c>
      <c r="J87" s="83">
        <v>11004611</v>
      </c>
      <c r="L87" s="83">
        <v>17305272</v>
      </c>
    </row>
    <row r="88" spans="1:12" ht="21" customHeight="1" x14ac:dyDescent="0.2">
      <c r="B88" s="40" t="s">
        <v>128</v>
      </c>
      <c r="D88" s="49"/>
      <c r="E88" s="44"/>
      <c r="F88" s="19">
        <v>3209221</v>
      </c>
      <c r="H88" s="19">
        <v>3274973</v>
      </c>
      <c r="J88" s="19">
        <v>0</v>
      </c>
      <c r="L88" s="19">
        <v>0</v>
      </c>
    </row>
    <row r="89" spans="1:12" ht="6" customHeight="1" x14ac:dyDescent="0.2">
      <c r="C89" s="62"/>
      <c r="D89" s="49"/>
      <c r="E89" s="44"/>
      <c r="F89" s="1"/>
      <c r="H89" s="1"/>
      <c r="J89" s="1"/>
      <c r="L89" s="1"/>
    </row>
    <row r="90" spans="1:12" ht="21" customHeight="1" thickBot="1" x14ac:dyDescent="0.25">
      <c r="C90" s="62"/>
      <c r="D90" s="49"/>
      <c r="E90" s="44"/>
      <c r="F90" s="86">
        <f>SUM(F87:F89)</f>
        <v>164509989</v>
      </c>
      <c r="H90" s="86">
        <f>SUM(H87:H89)</f>
        <v>282317103</v>
      </c>
      <c r="J90" s="86">
        <f>SUM(J87:J88)</f>
        <v>11004611</v>
      </c>
      <c r="L90" s="86">
        <f>SUM(L87:L88)</f>
        <v>17305272</v>
      </c>
    </row>
    <row r="91" spans="1:12" ht="8.1" customHeight="1" thickTop="1" x14ac:dyDescent="0.2">
      <c r="C91" s="62"/>
      <c r="D91" s="49"/>
      <c r="E91" s="44"/>
    </row>
    <row r="92" spans="1:12" ht="21" customHeight="1" x14ac:dyDescent="0.2">
      <c r="A92" s="43" t="s">
        <v>129</v>
      </c>
      <c r="B92" s="43"/>
      <c r="C92" s="62"/>
      <c r="E92" s="44"/>
      <c r="F92" s="1"/>
      <c r="H92" s="1"/>
      <c r="J92" s="1"/>
      <c r="L92" s="1"/>
    </row>
    <row r="93" spans="1:12" ht="21" customHeight="1" x14ac:dyDescent="0.2">
      <c r="A93" s="43"/>
      <c r="B93" s="43"/>
      <c r="C93" s="43" t="s">
        <v>130</v>
      </c>
      <c r="E93" s="44"/>
      <c r="F93" s="1"/>
      <c r="H93" s="1"/>
      <c r="J93" s="1"/>
      <c r="L93" s="1"/>
    </row>
    <row r="94" spans="1:12" ht="5.0999999999999996" customHeight="1" x14ac:dyDescent="0.2">
      <c r="C94" s="62"/>
      <c r="D94" s="49"/>
      <c r="E94" s="44"/>
      <c r="F94" s="1"/>
      <c r="H94" s="1"/>
      <c r="J94" s="1"/>
      <c r="L94" s="1"/>
    </row>
    <row r="95" spans="1:12" ht="21" customHeight="1" thickBot="1" x14ac:dyDescent="0.25">
      <c r="A95" s="44"/>
      <c r="B95" s="40" t="s">
        <v>53</v>
      </c>
      <c r="C95" s="62"/>
      <c r="D95" s="49"/>
      <c r="E95" s="44"/>
      <c r="F95" s="87">
        <f>F80/2800000000</f>
        <v>9.5217827857142862E-2</v>
      </c>
      <c r="G95" s="88"/>
      <c r="H95" s="87">
        <f>H80/2800000000</f>
        <v>9.0575201785714279E-2</v>
      </c>
      <c r="I95" s="88"/>
      <c r="J95" s="87">
        <f>J80/2800000000</f>
        <v>3.9302182142857143E-3</v>
      </c>
      <c r="K95" s="88"/>
      <c r="L95" s="87">
        <f>L80/2800000000</f>
        <v>6.1804542857142857E-3</v>
      </c>
    </row>
    <row r="96" spans="1:12" ht="12.75" customHeight="1" thickTop="1" x14ac:dyDescent="0.2">
      <c r="A96" s="44"/>
      <c r="C96" s="62"/>
      <c r="D96" s="49"/>
      <c r="E96" s="44"/>
      <c r="F96" s="1"/>
      <c r="H96" s="1"/>
      <c r="J96" s="17"/>
      <c r="L96" s="17"/>
    </row>
    <row r="97" spans="1:12" ht="21.95" customHeight="1" x14ac:dyDescent="0.2">
      <c r="A97" s="89" t="str">
        <f>+A46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97" s="38"/>
      <c r="C97" s="85"/>
      <c r="D97" s="50"/>
      <c r="E97" s="39"/>
      <c r="F97" s="54"/>
      <c r="G97" s="54"/>
      <c r="H97" s="54"/>
      <c r="I97" s="54"/>
      <c r="J97" s="54"/>
      <c r="K97" s="54"/>
      <c r="L97" s="54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DA69-D643-4086-A6BC-ADA8841D2E15}">
  <dimension ref="A1:AE66"/>
  <sheetViews>
    <sheetView zoomScaleNormal="100" zoomScaleSheetLayoutView="115" workbookViewId="0">
      <selection activeCell="W3" sqref="W3"/>
    </sheetView>
  </sheetViews>
  <sheetFormatPr defaultColWidth="9.42578125" defaultRowHeight="19.350000000000001" customHeight="1" x14ac:dyDescent="0.2"/>
  <cols>
    <col min="1" max="1" width="1.42578125" style="91" customWidth="1"/>
    <col min="2" max="2" width="19" style="91" customWidth="1"/>
    <col min="3" max="3" width="2" style="92" customWidth="1"/>
    <col min="4" max="4" width="0.5703125" style="91" customWidth="1"/>
    <col min="5" max="5" width="10.42578125" style="93" bestFit="1" customWidth="1"/>
    <col min="6" max="6" width="0.7109375" style="93" customWidth="1"/>
    <col min="7" max="7" width="10.28515625" style="93" customWidth="1"/>
    <col min="8" max="8" width="0.7109375" style="93" customWidth="1"/>
    <col min="9" max="9" width="9.140625" style="93" customWidth="1"/>
    <col min="10" max="10" width="0.7109375" style="93" customWidth="1"/>
    <col min="11" max="11" width="10.42578125" style="93" bestFit="1" customWidth="1"/>
    <col min="12" max="12" width="0.7109375" style="93" customWidth="1"/>
    <col min="13" max="13" width="13.42578125" style="93" customWidth="1"/>
    <col min="14" max="14" width="0.7109375" style="93" customWidth="1"/>
    <col min="15" max="15" width="9.28515625" style="93" customWidth="1"/>
    <col min="16" max="16" width="0.7109375" style="93" customWidth="1"/>
    <col min="17" max="17" width="10.85546875" style="93" customWidth="1"/>
    <col min="18" max="18" width="0.7109375" style="93" customWidth="1"/>
    <col min="19" max="19" width="10.7109375" style="93" customWidth="1"/>
    <col min="20" max="20" width="0.7109375" style="93" customWidth="1"/>
    <col min="21" max="21" width="10.5703125" style="93" customWidth="1"/>
    <col min="22" max="22" width="0.7109375" style="93" customWidth="1"/>
    <col min="23" max="23" width="12.42578125" style="93" customWidth="1"/>
    <col min="24" max="24" width="0.7109375" style="93" customWidth="1"/>
    <col min="25" max="25" width="10.5703125" style="93" customWidth="1"/>
    <col min="26" max="26" width="0.7109375" style="93" customWidth="1"/>
    <col min="27" max="27" width="11.28515625" style="93" bestFit="1" customWidth="1"/>
    <col min="28" max="28" width="0.7109375" style="93" customWidth="1"/>
    <col min="29" max="29" width="9.140625" style="93" bestFit="1" customWidth="1"/>
    <col min="30" max="30" width="0.7109375" style="91" customWidth="1"/>
    <col min="31" max="31" width="11.28515625" style="91" bestFit="1" customWidth="1"/>
    <col min="32" max="16384" width="9.42578125" style="91"/>
  </cols>
  <sheetData>
    <row r="1" spans="1:31" s="40" customFormat="1" ht="21.75" customHeight="1" x14ac:dyDescent="0.2">
      <c r="A1" s="90" t="s">
        <v>46</v>
      </c>
      <c r="C1" s="49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31" s="40" customFormat="1" ht="21.75" customHeight="1" x14ac:dyDescent="0.2">
      <c r="A2" s="43" t="s">
        <v>188</v>
      </c>
      <c r="C2" s="49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31" s="40" customFormat="1" ht="21.75" customHeight="1" x14ac:dyDescent="0.2">
      <c r="A3" s="41" t="s">
        <v>221</v>
      </c>
      <c r="B3" s="38"/>
      <c r="C3" s="50"/>
      <c r="D3" s="3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38"/>
      <c r="AE3" s="38"/>
    </row>
    <row r="4" spans="1:31" ht="21.75" customHeight="1" x14ac:dyDescent="0.2"/>
    <row r="5" spans="1:31" s="96" customFormat="1" ht="21.75" customHeight="1" x14ac:dyDescent="0.2">
      <c r="A5" s="94"/>
      <c r="B5" s="94"/>
      <c r="C5" s="95"/>
      <c r="D5" s="94"/>
      <c r="E5" s="166" t="s">
        <v>153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s="96" customFormat="1" ht="21.75" customHeight="1" x14ac:dyDescent="0.2">
      <c r="A6" s="94"/>
      <c r="B6" s="94"/>
      <c r="C6" s="95"/>
      <c r="D6" s="94"/>
      <c r="E6" s="167" t="s">
        <v>208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 s="96" customFormat="1" ht="21.75" customHeight="1" x14ac:dyDescent="0.2">
      <c r="A7" s="94"/>
      <c r="B7" s="94"/>
      <c r="C7" s="95"/>
      <c r="D7" s="94"/>
      <c r="E7" s="167" t="s">
        <v>123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23"/>
      <c r="AC7" s="23"/>
    </row>
    <row r="8" spans="1:31" s="96" customFormat="1" ht="21.75" customHeight="1" x14ac:dyDescent="0.2">
      <c r="A8" s="94"/>
      <c r="B8" s="94"/>
      <c r="C8" s="95"/>
      <c r="D8" s="94"/>
      <c r="E8" s="97"/>
      <c r="F8" s="97"/>
      <c r="G8" s="97"/>
      <c r="H8" s="97"/>
      <c r="I8" s="97"/>
      <c r="J8" s="97"/>
      <c r="K8" s="97"/>
      <c r="L8" s="97"/>
      <c r="M8" s="97"/>
      <c r="N8" s="97"/>
      <c r="O8" s="24"/>
      <c r="P8" s="23"/>
      <c r="Q8" s="24"/>
      <c r="R8" s="23"/>
      <c r="S8" s="168" t="s">
        <v>113</v>
      </c>
      <c r="T8" s="168"/>
      <c r="U8" s="168"/>
      <c r="V8" s="168"/>
      <c r="W8" s="168"/>
      <c r="X8" s="168"/>
      <c r="Y8" s="168"/>
      <c r="Z8" s="23"/>
      <c r="AA8" s="23"/>
      <c r="AB8" s="23"/>
      <c r="AC8" s="23"/>
      <c r="AD8" s="23"/>
      <c r="AE8" s="23"/>
    </row>
    <row r="9" spans="1:31" s="96" customFormat="1" ht="21.75" customHeight="1" x14ac:dyDescent="0.2">
      <c r="A9" s="94"/>
      <c r="B9" s="94"/>
      <c r="C9" s="95"/>
      <c r="D9" s="95"/>
      <c r="E9" s="98"/>
      <c r="F9" s="98"/>
      <c r="G9" s="98"/>
      <c r="H9" s="98"/>
      <c r="I9" s="99"/>
      <c r="J9" s="99"/>
      <c r="K9" s="99"/>
      <c r="L9" s="99"/>
      <c r="M9" s="99"/>
      <c r="N9" s="97"/>
      <c r="P9" s="24"/>
      <c r="R9" s="24"/>
      <c r="S9" s="170" t="s">
        <v>54</v>
      </c>
      <c r="T9" s="170"/>
      <c r="U9" s="170"/>
      <c r="V9" s="170"/>
      <c r="W9" s="170"/>
      <c r="X9" s="23"/>
      <c r="Y9" s="23"/>
      <c r="Z9" s="24"/>
      <c r="AA9" s="24"/>
      <c r="AB9" s="24"/>
      <c r="AC9" s="26"/>
      <c r="AD9" s="24"/>
      <c r="AE9" s="24"/>
    </row>
    <row r="10" spans="1:31" s="96" customFormat="1" ht="21.75" customHeight="1" x14ac:dyDescent="0.2">
      <c r="A10" s="94"/>
      <c r="B10" s="94"/>
      <c r="C10" s="95"/>
      <c r="D10" s="95"/>
      <c r="E10" s="99"/>
      <c r="F10" s="98"/>
      <c r="G10" s="99"/>
      <c r="H10" s="98"/>
      <c r="N10" s="98"/>
      <c r="O10" s="24" t="s">
        <v>64</v>
      </c>
      <c r="P10" s="24"/>
      <c r="Q10" s="24"/>
      <c r="R10" s="24"/>
      <c r="S10" s="24"/>
      <c r="T10" s="24"/>
      <c r="U10" s="24" t="s">
        <v>88</v>
      </c>
      <c r="V10" s="24"/>
      <c r="W10" s="24"/>
      <c r="X10" s="24"/>
      <c r="Z10" s="24"/>
      <c r="AA10" s="26"/>
      <c r="AB10" s="24"/>
      <c r="AC10" s="26"/>
      <c r="AD10" s="24"/>
      <c r="AE10" s="26"/>
    </row>
    <row r="11" spans="1:31" s="96" customFormat="1" ht="21.75" customHeight="1" x14ac:dyDescent="0.2">
      <c r="A11" s="94"/>
      <c r="B11" s="94"/>
      <c r="C11" s="95"/>
      <c r="D11" s="95"/>
      <c r="I11" s="165" t="s">
        <v>17</v>
      </c>
      <c r="J11" s="165"/>
      <c r="K11" s="165"/>
      <c r="L11" s="165"/>
      <c r="M11" s="165"/>
      <c r="O11" s="24" t="s">
        <v>65</v>
      </c>
      <c r="Q11" s="24"/>
      <c r="T11" s="24"/>
      <c r="U11" s="24" t="s">
        <v>89</v>
      </c>
      <c r="V11" s="24"/>
      <c r="W11" s="24" t="s">
        <v>228</v>
      </c>
      <c r="X11" s="24"/>
      <c r="Y11" s="24" t="s">
        <v>25</v>
      </c>
    </row>
    <row r="12" spans="1:31" s="96" customFormat="1" ht="21.75" customHeight="1" x14ac:dyDescent="0.2">
      <c r="A12" s="94"/>
      <c r="B12" s="94"/>
      <c r="C12" s="95"/>
      <c r="D12" s="95"/>
      <c r="E12" s="98" t="s">
        <v>33</v>
      </c>
      <c r="F12" s="98"/>
      <c r="G12" s="98"/>
      <c r="H12" s="98"/>
      <c r="I12" s="98" t="s">
        <v>42</v>
      </c>
      <c r="J12" s="97"/>
      <c r="K12" s="98"/>
      <c r="L12" s="98"/>
      <c r="M12" s="98" t="s">
        <v>104</v>
      </c>
      <c r="N12" s="98"/>
      <c r="O12" s="24" t="s">
        <v>66</v>
      </c>
      <c r="P12" s="24"/>
      <c r="Q12" s="24" t="s">
        <v>170</v>
      </c>
      <c r="R12" s="24"/>
      <c r="S12" s="24" t="s">
        <v>160</v>
      </c>
      <c r="T12" s="24"/>
      <c r="U12" s="24" t="s">
        <v>90</v>
      </c>
      <c r="V12" s="24"/>
      <c r="W12" s="24" t="s">
        <v>229</v>
      </c>
      <c r="X12" s="24"/>
      <c r="Y12" s="24" t="s">
        <v>41</v>
      </c>
      <c r="Z12" s="24"/>
      <c r="AA12" s="24" t="s">
        <v>22</v>
      </c>
      <c r="AB12" s="24"/>
      <c r="AC12" s="24" t="s">
        <v>34</v>
      </c>
      <c r="AD12" s="24"/>
      <c r="AE12" s="24"/>
    </row>
    <row r="13" spans="1:31" s="96" customFormat="1" ht="21.75" customHeight="1" x14ac:dyDescent="0.2">
      <c r="A13" s="94"/>
      <c r="B13" s="94"/>
      <c r="E13" s="98" t="s">
        <v>57</v>
      </c>
      <c r="F13" s="98"/>
      <c r="G13" s="98" t="s">
        <v>95</v>
      </c>
      <c r="I13" s="100" t="s">
        <v>44</v>
      </c>
      <c r="J13" s="97"/>
      <c r="K13" s="98"/>
      <c r="L13" s="98"/>
      <c r="M13" s="98" t="s">
        <v>102</v>
      </c>
      <c r="O13" s="24" t="s">
        <v>67</v>
      </c>
      <c r="P13" s="24"/>
      <c r="Q13" s="24" t="s">
        <v>171</v>
      </c>
      <c r="R13" s="24"/>
      <c r="S13" s="24" t="s">
        <v>36</v>
      </c>
      <c r="T13" s="24"/>
      <c r="U13" s="24" t="s">
        <v>161</v>
      </c>
      <c r="V13" s="24"/>
      <c r="W13" s="24" t="s">
        <v>230</v>
      </c>
      <c r="X13" s="24"/>
      <c r="Y13" s="24" t="s">
        <v>162</v>
      </c>
      <c r="Z13" s="24"/>
      <c r="AA13" s="24" t="s">
        <v>142</v>
      </c>
      <c r="AB13" s="24"/>
      <c r="AC13" s="24" t="s">
        <v>178</v>
      </c>
      <c r="AD13" s="24"/>
      <c r="AE13" s="24" t="s">
        <v>25</v>
      </c>
    </row>
    <row r="14" spans="1:31" s="96" customFormat="1" ht="21.75" customHeight="1" x14ac:dyDescent="0.2">
      <c r="A14" s="94"/>
      <c r="B14" s="94"/>
      <c r="C14" s="101"/>
      <c r="D14" s="95"/>
      <c r="E14" s="102" t="s">
        <v>141</v>
      </c>
      <c r="F14" s="98"/>
      <c r="G14" s="102" t="s">
        <v>96</v>
      </c>
      <c r="H14" s="98"/>
      <c r="I14" s="102" t="s">
        <v>43</v>
      </c>
      <c r="J14" s="98"/>
      <c r="K14" s="102" t="s">
        <v>23</v>
      </c>
      <c r="L14" s="98"/>
      <c r="M14" s="102" t="s">
        <v>100</v>
      </c>
      <c r="N14" s="98"/>
      <c r="O14" s="27" t="s">
        <v>63</v>
      </c>
      <c r="P14" s="24"/>
      <c r="Q14" s="27" t="s">
        <v>172</v>
      </c>
      <c r="R14" s="24"/>
      <c r="S14" s="27" t="s">
        <v>35</v>
      </c>
      <c r="T14" s="24"/>
      <c r="U14" s="28" t="s">
        <v>134</v>
      </c>
      <c r="V14" s="24"/>
      <c r="W14" s="28" t="s">
        <v>231</v>
      </c>
      <c r="X14" s="24"/>
      <c r="Y14" s="27" t="s">
        <v>163</v>
      </c>
      <c r="Z14" s="24"/>
      <c r="AA14" s="27" t="s">
        <v>24</v>
      </c>
      <c r="AB14" s="24"/>
      <c r="AC14" s="27" t="s">
        <v>177</v>
      </c>
      <c r="AD14" s="24"/>
      <c r="AE14" s="27" t="s">
        <v>112</v>
      </c>
    </row>
    <row r="15" spans="1:31" ht="6" customHeight="1" x14ac:dyDescent="0.2">
      <c r="C15" s="103"/>
      <c r="D15" s="104"/>
      <c r="E15" s="105"/>
      <c r="F15" s="105"/>
      <c r="G15" s="106"/>
      <c r="H15" s="105"/>
      <c r="I15" s="105"/>
      <c r="J15" s="105"/>
      <c r="K15" s="105"/>
      <c r="L15" s="105"/>
      <c r="M15" s="105"/>
      <c r="N15" s="10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spans="1:31" ht="21.75" customHeight="1" x14ac:dyDescent="0.2">
      <c r="A16" s="96" t="s">
        <v>210</v>
      </c>
      <c r="B16" s="96"/>
      <c r="C16" s="103"/>
      <c r="D16" s="104"/>
      <c r="E16" s="105"/>
      <c r="F16" s="105"/>
      <c r="G16" s="106"/>
      <c r="H16" s="105"/>
      <c r="I16" s="105"/>
      <c r="J16" s="105"/>
      <c r="K16" s="105"/>
      <c r="L16" s="105"/>
      <c r="M16" s="105"/>
      <c r="N16" s="105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</row>
    <row r="17" spans="1:31" ht="21.75" customHeight="1" x14ac:dyDescent="0.2">
      <c r="A17" s="96"/>
      <c r="B17" s="96" t="s">
        <v>213</v>
      </c>
      <c r="C17" s="103"/>
      <c r="D17" s="104"/>
      <c r="E17" s="109">
        <v>2800000000</v>
      </c>
      <c r="F17" s="109"/>
      <c r="G17" s="109">
        <v>3274182000</v>
      </c>
      <c r="H17" s="109"/>
      <c r="I17" s="109">
        <v>280000000</v>
      </c>
      <c r="J17" s="109"/>
      <c r="K17" s="109">
        <v>5551348271</v>
      </c>
      <c r="L17" s="109"/>
      <c r="M17" s="109">
        <v>-50393182</v>
      </c>
      <c r="N17" s="109"/>
      <c r="O17" s="109">
        <v>701719893</v>
      </c>
      <c r="P17" s="109"/>
      <c r="Q17" s="109">
        <v>-6197998</v>
      </c>
      <c r="R17" s="109"/>
      <c r="S17" s="109">
        <v>-66208306</v>
      </c>
      <c r="T17" s="109"/>
      <c r="U17" s="109">
        <v>-48339076</v>
      </c>
      <c r="V17" s="109"/>
      <c r="W17" s="109">
        <v>0</v>
      </c>
      <c r="X17" s="109"/>
      <c r="Y17" s="109">
        <f>SUM(S17:U17)</f>
        <v>-114547382</v>
      </c>
      <c r="Z17" s="109"/>
      <c r="AA17" s="93">
        <f>SUM(E17:Q17,Y17)</f>
        <v>12436111602</v>
      </c>
      <c r="AB17" s="109"/>
      <c r="AC17" s="109">
        <v>52542222</v>
      </c>
      <c r="AD17" s="109"/>
      <c r="AE17" s="109">
        <f>SUM(AA17:AC17)</f>
        <v>12488653824</v>
      </c>
    </row>
    <row r="18" spans="1:31" ht="21.75" customHeight="1" x14ac:dyDescent="0.2">
      <c r="A18" s="96" t="s">
        <v>181</v>
      </c>
      <c r="B18" s="96"/>
      <c r="C18" s="103"/>
      <c r="D18" s="104"/>
      <c r="AD18" s="93"/>
      <c r="AE18" s="93"/>
    </row>
    <row r="19" spans="1:31" ht="21.75" customHeight="1" x14ac:dyDescent="0.2">
      <c r="B19" s="96" t="s">
        <v>191</v>
      </c>
      <c r="C19" s="103"/>
      <c r="D19" s="104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20"/>
      <c r="Q19" s="105"/>
      <c r="R19" s="20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</row>
    <row r="20" spans="1:31" ht="21.75" customHeight="1" x14ac:dyDescent="0.2">
      <c r="A20" s="91" t="s">
        <v>189</v>
      </c>
      <c r="B20" s="104"/>
      <c r="D20" s="104"/>
      <c r="E20" s="106">
        <v>0</v>
      </c>
      <c r="F20" s="105"/>
      <c r="G20" s="106">
        <v>0</v>
      </c>
      <c r="H20" s="105"/>
      <c r="I20" s="106">
        <v>0</v>
      </c>
      <c r="J20" s="105"/>
      <c r="K20" s="106">
        <v>253610565</v>
      </c>
      <c r="L20" s="105"/>
      <c r="M20" s="106">
        <v>0</v>
      </c>
      <c r="N20" s="105"/>
      <c r="O20" s="106">
        <v>0</v>
      </c>
      <c r="P20" s="20"/>
      <c r="Q20" s="106">
        <v>0</v>
      </c>
      <c r="R20" s="20"/>
      <c r="S20" s="106">
        <v>0</v>
      </c>
      <c r="T20" s="106"/>
      <c r="U20" s="106">
        <v>0</v>
      </c>
      <c r="V20" s="106"/>
      <c r="W20" s="106">
        <v>0</v>
      </c>
      <c r="X20" s="106"/>
      <c r="Y20" s="93">
        <f>SUM(S20:U20)</f>
        <v>0</v>
      </c>
      <c r="AA20" s="93">
        <f>SUM(E20:Q20,Y20)</f>
        <v>253610565</v>
      </c>
      <c r="AB20" s="106"/>
      <c r="AC20" s="106">
        <v>2165827</v>
      </c>
      <c r="AD20" s="106"/>
      <c r="AE20" s="93">
        <f>SUM(AA20:AC20)</f>
        <v>255776392</v>
      </c>
    </row>
    <row r="21" spans="1:31" ht="21.75" customHeight="1" x14ac:dyDescent="0.35">
      <c r="A21" s="91" t="s">
        <v>54</v>
      </c>
      <c r="B21" s="104"/>
      <c r="D21" s="104"/>
      <c r="E21" s="106"/>
      <c r="F21" s="105"/>
      <c r="G21" s="106"/>
      <c r="H21" s="105"/>
      <c r="I21" s="106"/>
      <c r="J21" s="105"/>
      <c r="K21" s="106"/>
      <c r="L21" s="105"/>
      <c r="M21" s="106"/>
      <c r="N21" s="105"/>
      <c r="O21" s="106"/>
      <c r="P21" s="20"/>
      <c r="Q21" s="106"/>
      <c r="R21" s="20"/>
      <c r="S21" s="106"/>
      <c r="T21" s="158"/>
      <c r="U21" s="106"/>
      <c r="V21" s="159"/>
      <c r="W21" s="106"/>
      <c r="X21" s="159"/>
      <c r="Y21" s="160"/>
      <c r="Z21" s="161"/>
      <c r="AA21" s="160"/>
      <c r="AB21" s="158"/>
      <c r="AC21" s="106"/>
      <c r="AD21" s="162"/>
      <c r="AE21" s="160"/>
    </row>
    <row r="22" spans="1:31" ht="21.6" customHeight="1" x14ac:dyDescent="0.35">
      <c r="B22" s="91" t="s">
        <v>211</v>
      </c>
      <c r="D22" s="104"/>
      <c r="E22" s="107">
        <v>0</v>
      </c>
      <c r="F22" s="105"/>
      <c r="G22" s="107">
        <v>0</v>
      </c>
      <c r="H22" s="105"/>
      <c r="I22" s="107">
        <v>0</v>
      </c>
      <c r="J22" s="105"/>
      <c r="K22" s="107">
        <v>0</v>
      </c>
      <c r="L22" s="105"/>
      <c r="M22" s="107">
        <v>0</v>
      </c>
      <c r="N22" s="105"/>
      <c r="O22" s="107">
        <v>0</v>
      </c>
      <c r="P22" s="20"/>
      <c r="Q22" s="107">
        <v>0</v>
      </c>
      <c r="R22" s="20"/>
      <c r="S22" s="107">
        <v>34969433</v>
      </c>
      <c r="T22" s="159"/>
      <c r="U22" s="107">
        <v>-9537868</v>
      </c>
      <c r="V22" s="159"/>
      <c r="W22" s="107">
        <v>0</v>
      </c>
      <c r="X22" s="159"/>
      <c r="Y22" s="163">
        <f>SUM(S22:W22)</f>
        <v>25431565</v>
      </c>
      <c r="Z22" s="161"/>
      <c r="AA22" s="108">
        <f>SUM(E22:Q22,Y22)</f>
        <v>25431565</v>
      </c>
      <c r="AB22" s="158"/>
      <c r="AC22" s="107">
        <v>1109146</v>
      </c>
      <c r="AD22" s="162"/>
      <c r="AE22" s="163">
        <f>SUM(AA22:AC22)</f>
        <v>26540711</v>
      </c>
    </row>
    <row r="23" spans="1:31" ht="6" customHeight="1" x14ac:dyDescent="0.2">
      <c r="B23" s="104"/>
      <c r="C23" s="103"/>
      <c r="D23" s="104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21"/>
      <c r="Q23" s="109"/>
      <c r="R23" s="21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</row>
    <row r="24" spans="1:31" ht="21.75" customHeight="1" x14ac:dyDescent="0.2">
      <c r="A24" s="96" t="s">
        <v>212</v>
      </c>
      <c r="B24" s="94"/>
      <c r="C24" s="103"/>
      <c r="D24" s="10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21"/>
      <c r="Q24" s="109"/>
      <c r="R24" s="21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</row>
    <row r="25" spans="1:31" ht="21.75" customHeight="1" thickBot="1" x14ac:dyDescent="0.25">
      <c r="A25" s="96"/>
      <c r="B25" s="96" t="s">
        <v>214</v>
      </c>
      <c r="C25" s="103"/>
      <c r="D25" s="104"/>
      <c r="E25" s="110">
        <f>SUM(E17:E22)</f>
        <v>2800000000</v>
      </c>
      <c r="F25" s="105"/>
      <c r="G25" s="110">
        <f>SUM(G17:G22)</f>
        <v>3274182000</v>
      </c>
      <c r="H25" s="105"/>
      <c r="I25" s="110">
        <f>SUM(I17:I22)</f>
        <v>280000000</v>
      </c>
      <c r="J25" s="105"/>
      <c r="K25" s="110">
        <f>SUM(K17:K22)</f>
        <v>5804958836</v>
      </c>
      <c r="L25" s="105"/>
      <c r="M25" s="110">
        <f>SUM(M17:M22)</f>
        <v>-50393182</v>
      </c>
      <c r="N25" s="105"/>
      <c r="O25" s="110">
        <f>SUM(O17:O22)</f>
        <v>701719893</v>
      </c>
      <c r="P25" s="20"/>
      <c r="Q25" s="110">
        <f>SUM(Q17:Q22)</f>
        <v>-6197998</v>
      </c>
      <c r="R25" s="20"/>
      <c r="S25" s="110">
        <f>SUM(S17:S22)</f>
        <v>-31238873</v>
      </c>
      <c r="T25" s="105"/>
      <c r="U25" s="110">
        <f>SUM(U17:U22)</f>
        <v>-57876944</v>
      </c>
      <c r="V25" s="105"/>
      <c r="W25" s="110">
        <f>SUM(W17:W22)</f>
        <v>0</v>
      </c>
      <c r="X25" s="105"/>
      <c r="Y25" s="110">
        <f>SUM(Y17:Y22)</f>
        <v>-89115817</v>
      </c>
      <c r="Z25" s="105"/>
      <c r="AA25" s="110">
        <f>SUM(AA17:AA22)</f>
        <v>12715153732</v>
      </c>
      <c r="AB25" s="105"/>
      <c r="AC25" s="110">
        <f>SUM(AC17:AC22)</f>
        <v>55817195</v>
      </c>
      <c r="AD25" s="105"/>
      <c r="AE25" s="110">
        <f>SUM(AE17:AE22)</f>
        <v>12770970927</v>
      </c>
    </row>
    <row r="26" spans="1:31" ht="21.75" customHeight="1" thickTop="1" x14ac:dyDescent="0.2">
      <c r="C26" s="103"/>
      <c r="D26" s="10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</row>
    <row r="27" spans="1:31" ht="21.75" customHeight="1" x14ac:dyDescent="0.2">
      <c r="C27" s="103"/>
      <c r="D27" s="10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</row>
    <row r="28" spans="1:31" ht="21.75" customHeight="1" x14ac:dyDescent="0.2">
      <c r="C28" s="103"/>
      <c r="D28" s="10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</row>
    <row r="29" spans="1:31" ht="21.75" customHeight="1" x14ac:dyDescent="0.2">
      <c r="C29" s="103"/>
      <c r="D29" s="10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</row>
    <row r="30" spans="1:31" ht="21.75" customHeight="1" x14ac:dyDescent="0.2">
      <c r="C30" s="103"/>
      <c r="D30" s="10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</row>
    <row r="31" spans="1:31" ht="21.75" customHeight="1" x14ac:dyDescent="0.2">
      <c r="C31" s="103"/>
      <c r="D31" s="10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</row>
    <row r="32" spans="1:31" ht="13.5" customHeight="1" x14ac:dyDescent="0.2">
      <c r="C32" s="103"/>
      <c r="D32" s="10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</row>
    <row r="33" spans="1:31" ht="21.95" customHeight="1" x14ac:dyDescent="0.2">
      <c r="A33" s="38" t="str">
        <f>+'2-4'!A49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33" s="111"/>
      <c r="C33" s="112"/>
      <c r="D33" s="111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</row>
    <row r="34" spans="1:31" s="40" customFormat="1" ht="21.75" customHeight="1" x14ac:dyDescent="0.2">
      <c r="A34" s="90" t="str">
        <f>+A1</f>
        <v>บริษัท อีสเทิร์นโพลีเมอร์ กรุ๊ป จำกัด (มหาชน)</v>
      </c>
      <c r="C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</row>
    <row r="35" spans="1:31" s="40" customFormat="1" ht="21.75" customHeight="1" x14ac:dyDescent="0.2">
      <c r="A35" s="43" t="s">
        <v>188</v>
      </c>
      <c r="C35" s="49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</row>
    <row r="36" spans="1:31" s="40" customFormat="1" ht="21.75" customHeight="1" x14ac:dyDescent="0.2">
      <c r="A36" s="41" t="str">
        <f>+A3</f>
        <v>สำหรับรอบระยะเวลาสามเดือนสิ้นสุดวันที่ 30 มิถุนายน พ.ศ. 2568</v>
      </c>
      <c r="B36" s="38"/>
      <c r="C36" s="50"/>
      <c r="D36" s="3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38"/>
      <c r="AE36" s="38"/>
    </row>
    <row r="37" spans="1:31" ht="21.75" customHeight="1" x14ac:dyDescent="0.2"/>
    <row r="38" spans="1:31" s="96" customFormat="1" ht="21.75" customHeight="1" x14ac:dyDescent="0.2">
      <c r="A38" s="94"/>
      <c r="B38" s="94"/>
      <c r="C38" s="95"/>
      <c r="D38" s="94"/>
      <c r="E38" s="166" t="s">
        <v>153</v>
      </c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</row>
    <row r="39" spans="1:31" s="96" customFormat="1" ht="21.75" customHeight="1" x14ac:dyDescent="0.2">
      <c r="A39" s="94"/>
      <c r="B39" s="94"/>
      <c r="C39" s="95"/>
      <c r="D39" s="94"/>
      <c r="E39" s="167" t="s">
        <v>221</v>
      </c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</row>
    <row r="40" spans="1:31" s="96" customFormat="1" ht="21.75" customHeight="1" x14ac:dyDescent="0.2">
      <c r="A40" s="94"/>
      <c r="B40" s="94"/>
      <c r="C40" s="95"/>
      <c r="D40" s="94"/>
      <c r="E40" s="167" t="s">
        <v>123</v>
      </c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23"/>
      <c r="AC40" s="23"/>
    </row>
    <row r="41" spans="1:31" s="96" customFormat="1" ht="21.75" customHeight="1" x14ac:dyDescent="0.2">
      <c r="A41" s="94"/>
      <c r="B41" s="94"/>
      <c r="C41" s="95"/>
      <c r="D41" s="94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24"/>
      <c r="P41" s="23"/>
      <c r="Q41" s="24"/>
      <c r="R41" s="23"/>
      <c r="S41" s="169" t="s">
        <v>113</v>
      </c>
      <c r="T41" s="169"/>
      <c r="U41" s="169"/>
      <c r="V41" s="169"/>
      <c r="W41" s="169"/>
      <c r="X41" s="169"/>
      <c r="Y41" s="169"/>
      <c r="Z41" s="23"/>
      <c r="AA41" s="23"/>
      <c r="AB41" s="23"/>
      <c r="AC41" s="23"/>
      <c r="AD41" s="23"/>
      <c r="AE41" s="23"/>
    </row>
    <row r="42" spans="1:31" s="96" customFormat="1" ht="21.75" customHeight="1" x14ac:dyDescent="0.2">
      <c r="A42" s="94"/>
      <c r="B42" s="94"/>
      <c r="C42" s="95"/>
      <c r="D42" s="95"/>
      <c r="E42" s="98"/>
      <c r="F42" s="98"/>
      <c r="G42" s="98"/>
      <c r="H42" s="98"/>
      <c r="I42" s="99"/>
      <c r="J42" s="99"/>
      <c r="K42" s="99"/>
      <c r="L42" s="99"/>
      <c r="M42" s="99"/>
      <c r="N42" s="97"/>
      <c r="P42" s="24"/>
      <c r="R42" s="24"/>
      <c r="S42" s="170" t="s">
        <v>54</v>
      </c>
      <c r="T42" s="170"/>
      <c r="U42" s="170"/>
      <c r="V42" s="170"/>
      <c r="W42" s="170"/>
      <c r="X42" s="25"/>
      <c r="Y42" s="23"/>
      <c r="Z42" s="24"/>
      <c r="AA42" s="24"/>
      <c r="AB42" s="24"/>
      <c r="AC42" s="26"/>
      <c r="AD42" s="24"/>
      <c r="AE42" s="24"/>
    </row>
    <row r="43" spans="1:31" s="96" customFormat="1" ht="21.75" customHeight="1" x14ac:dyDescent="0.2">
      <c r="A43" s="94"/>
      <c r="B43" s="94"/>
      <c r="C43" s="95"/>
      <c r="D43" s="95"/>
      <c r="E43" s="99"/>
      <c r="F43" s="98"/>
      <c r="G43" s="99"/>
      <c r="H43" s="98"/>
      <c r="N43" s="98"/>
      <c r="O43" s="24" t="s">
        <v>64</v>
      </c>
      <c r="P43" s="24"/>
      <c r="Q43" s="24"/>
      <c r="R43" s="24"/>
      <c r="S43" s="24"/>
      <c r="T43" s="24"/>
      <c r="U43" s="24" t="s">
        <v>88</v>
      </c>
      <c r="V43" s="24"/>
      <c r="W43" s="24"/>
      <c r="X43" s="24"/>
      <c r="Z43" s="24"/>
      <c r="AA43" s="26"/>
      <c r="AB43" s="24"/>
      <c r="AC43" s="26"/>
      <c r="AD43" s="24"/>
      <c r="AE43" s="26"/>
    </row>
    <row r="44" spans="1:31" s="96" customFormat="1" ht="21.75" customHeight="1" x14ac:dyDescent="0.2">
      <c r="A44" s="94"/>
      <c r="B44" s="94"/>
      <c r="C44" s="95"/>
      <c r="D44" s="95"/>
      <c r="I44" s="165" t="s">
        <v>17</v>
      </c>
      <c r="J44" s="165"/>
      <c r="K44" s="165"/>
      <c r="L44" s="165"/>
      <c r="M44" s="165"/>
      <c r="O44" s="24" t="s">
        <v>65</v>
      </c>
      <c r="T44" s="24"/>
      <c r="U44" s="24" t="s">
        <v>89</v>
      </c>
      <c r="V44" s="24"/>
      <c r="W44" s="24" t="s">
        <v>228</v>
      </c>
      <c r="X44" s="24"/>
      <c r="Y44" s="24" t="s">
        <v>25</v>
      </c>
    </row>
    <row r="45" spans="1:31" s="96" customFormat="1" ht="21.75" customHeight="1" x14ac:dyDescent="0.2">
      <c r="A45" s="94"/>
      <c r="B45" s="94"/>
      <c r="C45" s="95"/>
      <c r="D45" s="95"/>
      <c r="E45" s="98" t="s">
        <v>33</v>
      </c>
      <c r="F45" s="98"/>
      <c r="G45" s="98"/>
      <c r="H45" s="98"/>
      <c r="I45" s="98" t="s">
        <v>42</v>
      </c>
      <c r="J45" s="97"/>
      <c r="K45" s="98"/>
      <c r="L45" s="98"/>
      <c r="M45" s="98" t="s">
        <v>104</v>
      </c>
      <c r="N45" s="98"/>
      <c r="O45" s="24" t="s">
        <v>66</v>
      </c>
      <c r="P45" s="24"/>
      <c r="Q45" s="24" t="s">
        <v>170</v>
      </c>
      <c r="R45" s="24"/>
      <c r="S45" s="24" t="s">
        <v>160</v>
      </c>
      <c r="T45" s="24"/>
      <c r="U45" s="24" t="s">
        <v>90</v>
      </c>
      <c r="V45" s="24"/>
      <c r="W45" s="24" t="s">
        <v>229</v>
      </c>
      <c r="X45" s="24"/>
      <c r="Y45" s="24" t="s">
        <v>41</v>
      </c>
      <c r="Z45" s="24"/>
      <c r="AA45" s="24" t="s">
        <v>22</v>
      </c>
      <c r="AB45" s="24"/>
      <c r="AC45" s="24" t="s">
        <v>34</v>
      </c>
      <c r="AD45" s="24"/>
      <c r="AE45" s="24"/>
    </row>
    <row r="46" spans="1:31" s="96" customFormat="1" ht="21.75" customHeight="1" x14ac:dyDescent="0.2">
      <c r="A46" s="94"/>
      <c r="B46" s="94"/>
      <c r="E46" s="98" t="s">
        <v>57</v>
      </c>
      <c r="F46" s="98"/>
      <c r="G46" s="98" t="s">
        <v>95</v>
      </c>
      <c r="I46" s="100" t="s">
        <v>44</v>
      </c>
      <c r="J46" s="97"/>
      <c r="K46" s="98"/>
      <c r="L46" s="98"/>
      <c r="M46" s="98" t="s">
        <v>102</v>
      </c>
      <c r="O46" s="24" t="s">
        <v>67</v>
      </c>
      <c r="P46" s="24"/>
      <c r="Q46" s="24" t="s">
        <v>171</v>
      </c>
      <c r="R46" s="24"/>
      <c r="S46" s="24" t="s">
        <v>36</v>
      </c>
      <c r="T46" s="24"/>
      <c r="U46" s="24" t="s">
        <v>161</v>
      </c>
      <c r="V46" s="24"/>
      <c r="W46" s="24" t="s">
        <v>230</v>
      </c>
      <c r="X46" s="24"/>
      <c r="Y46" s="24" t="s">
        <v>162</v>
      </c>
      <c r="Z46" s="24"/>
      <c r="AA46" s="24" t="s">
        <v>142</v>
      </c>
      <c r="AB46" s="24"/>
      <c r="AC46" s="24" t="s">
        <v>178</v>
      </c>
      <c r="AD46" s="24"/>
      <c r="AE46" s="24" t="s">
        <v>25</v>
      </c>
    </row>
    <row r="47" spans="1:31" s="96" customFormat="1" ht="21.75" customHeight="1" x14ac:dyDescent="0.2">
      <c r="A47" s="94"/>
      <c r="B47" s="94"/>
      <c r="C47" s="101"/>
      <c r="D47" s="95"/>
      <c r="E47" s="102" t="s">
        <v>141</v>
      </c>
      <c r="F47" s="98"/>
      <c r="G47" s="102" t="s">
        <v>96</v>
      </c>
      <c r="H47" s="98"/>
      <c r="I47" s="102" t="s">
        <v>43</v>
      </c>
      <c r="J47" s="98"/>
      <c r="K47" s="102" t="s">
        <v>23</v>
      </c>
      <c r="L47" s="98"/>
      <c r="M47" s="102" t="s">
        <v>100</v>
      </c>
      <c r="N47" s="98"/>
      <c r="O47" s="27" t="s">
        <v>63</v>
      </c>
      <c r="P47" s="24"/>
      <c r="Q47" s="27" t="s">
        <v>172</v>
      </c>
      <c r="R47" s="24"/>
      <c r="S47" s="27" t="s">
        <v>35</v>
      </c>
      <c r="T47" s="24"/>
      <c r="U47" s="28" t="s">
        <v>134</v>
      </c>
      <c r="V47" s="24"/>
      <c r="W47" s="28" t="s">
        <v>231</v>
      </c>
      <c r="X47" s="24"/>
      <c r="Y47" s="27" t="s">
        <v>163</v>
      </c>
      <c r="Z47" s="24"/>
      <c r="AA47" s="27" t="s">
        <v>24</v>
      </c>
      <c r="AB47" s="24"/>
      <c r="AC47" s="27" t="s">
        <v>177</v>
      </c>
      <c r="AD47" s="24"/>
      <c r="AE47" s="27" t="s">
        <v>112</v>
      </c>
    </row>
    <row r="48" spans="1:31" ht="6" customHeight="1" x14ac:dyDescent="0.2">
      <c r="C48" s="103"/>
      <c r="D48" s="104"/>
      <c r="E48" s="105"/>
      <c r="F48" s="105"/>
      <c r="G48" s="106"/>
      <c r="H48" s="105"/>
      <c r="I48" s="105"/>
      <c r="J48" s="105"/>
      <c r="K48" s="105"/>
      <c r="L48" s="105"/>
      <c r="M48" s="105"/>
      <c r="N48" s="105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1:31" ht="21.75" customHeight="1" x14ac:dyDescent="0.2">
      <c r="A49" s="96" t="s">
        <v>210</v>
      </c>
      <c r="B49" s="96"/>
      <c r="C49" s="103"/>
      <c r="D49" s="104"/>
      <c r="E49" s="105"/>
      <c r="F49" s="105"/>
      <c r="G49" s="106"/>
      <c r="H49" s="105"/>
      <c r="I49" s="105"/>
      <c r="J49" s="105"/>
      <c r="K49" s="105"/>
      <c r="L49" s="105"/>
      <c r="M49" s="105"/>
      <c r="N49" s="105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1:31" ht="21.6" customHeight="1" x14ac:dyDescent="0.2">
      <c r="A50" s="96"/>
      <c r="B50" s="96" t="s">
        <v>224</v>
      </c>
      <c r="C50" s="103"/>
      <c r="D50" s="104"/>
      <c r="E50" s="109">
        <v>2800000000</v>
      </c>
      <c r="F50" s="109"/>
      <c r="G50" s="109">
        <v>3274182000</v>
      </c>
      <c r="H50" s="109"/>
      <c r="I50" s="109">
        <v>280000000</v>
      </c>
      <c r="J50" s="109"/>
      <c r="K50" s="109">
        <v>5899338711</v>
      </c>
      <c r="L50" s="109"/>
      <c r="M50" s="109">
        <v>-101820073</v>
      </c>
      <c r="N50" s="109"/>
      <c r="O50" s="109">
        <v>701719893</v>
      </c>
      <c r="P50" s="109"/>
      <c r="Q50" s="109">
        <v>-6197998</v>
      </c>
      <c r="R50" s="109"/>
      <c r="S50" s="109">
        <v>-235962355</v>
      </c>
      <c r="T50" s="109"/>
      <c r="U50" s="109">
        <v>-121545770</v>
      </c>
      <c r="V50" s="109"/>
      <c r="W50" s="109">
        <v>47651635</v>
      </c>
      <c r="X50" s="109"/>
      <c r="Y50" s="109">
        <f>SUM(S50:W50)</f>
        <v>-309856490</v>
      </c>
      <c r="Z50" s="109"/>
      <c r="AA50" s="93">
        <f>SUM(E50:Q50,Y50)</f>
        <v>12537366043</v>
      </c>
      <c r="AB50" s="109"/>
      <c r="AC50" s="109">
        <v>56843734</v>
      </c>
      <c r="AD50" s="109"/>
      <c r="AE50" s="93">
        <f>SUM(AA50:AC50)</f>
        <v>12594209777</v>
      </c>
    </row>
    <row r="51" spans="1:31" ht="21.75" customHeight="1" x14ac:dyDescent="0.2">
      <c r="A51" s="96" t="s">
        <v>181</v>
      </c>
      <c r="B51" s="96"/>
      <c r="C51" s="103"/>
      <c r="D51" s="104"/>
      <c r="AD51" s="93"/>
      <c r="AE51" s="93"/>
    </row>
    <row r="52" spans="1:31" ht="21.75" customHeight="1" x14ac:dyDescent="0.2">
      <c r="B52" s="96" t="s">
        <v>191</v>
      </c>
      <c r="C52" s="103"/>
      <c r="D52" s="104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20"/>
      <c r="Q52" s="105"/>
      <c r="R52" s="20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</row>
    <row r="53" spans="1:31" ht="21.75" customHeight="1" x14ac:dyDescent="0.2">
      <c r="A53" s="91" t="s">
        <v>189</v>
      </c>
      <c r="B53" s="104"/>
      <c r="D53" s="104"/>
      <c r="E53" s="106">
        <v>0</v>
      </c>
      <c r="F53" s="105"/>
      <c r="G53" s="106">
        <v>0</v>
      </c>
      <c r="H53" s="105"/>
      <c r="I53" s="106">
        <v>0</v>
      </c>
      <c r="J53" s="105"/>
      <c r="K53" s="106">
        <v>266609918</v>
      </c>
      <c r="L53" s="105"/>
      <c r="M53" s="106">
        <v>0</v>
      </c>
      <c r="N53" s="105"/>
      <c r="O53" s="106">
        <v>0</v>
      </c>
      <c r="P53" s="20"/>
      <c r="Q53" s="106">
        <v>0</v>
      </c>
      <c r="R53" s="20"/>
      <c r="S53" s="106">
        <v>0</v>
      </c>
      <c r="T53" s="106"/>
      <c r="U53" s="106">
        <v>0</v>
      </c>
      <c r="V53" s="106"/>
      <c r="W53" s="106">
        <v>0</v>
      </c>
      <c r="X53" s="106"/>
      <c r="Y53" s="93">
        <f>SUM(S53:X53)</f>
        <v>0</v>
      </c>
      <c r="AA53" s="93">
        <f>SUM(E53:Q53,Y53)</f>
        <v>266609918</v>
      </c>
      <c r="AB53" s="106"/>
      <c r="AC53" s="106">
        <v>3590178</v>
      </c>
      <c r="AD53" s="106"/>
      <c r="AE53" s="93">
        <f>SUM(AA53:AC53)</f>
        <v>270200096</v>
      </c>
    </row>
    <row r="54" spans="1:31" ht="21.75" customHeight="1" x14ac:dyDescent="0.35">
      <c r="A54" s="91" t="s">
        <v>54</v>
      </c>
      <c r="B54" s="104"/>
      <c r="D54" s="104"/>
      <c r="E54" s="106"/>
      <c r="F54" s="105"/>
      <c r="G54" s="106"/>
      <c r="H54" s="105"/>
      <c r="I54" s="106"/>
      <c r="J54" s="105"/>
      <c r="K54" s="106"/>
      <c r="L54" s="105"/>
      <c r="M54" s="106"/>
      <c r="N54" s="105"/>
      <c r="O54" s="106"/>
      <c r="P54" s="20"/>
      <c r="Q54" s="106"/>
      <c r="R54" s="20"/>
      <c r="S54" s="106"/>
      <c r="T54" s="158"/>
      <c r="U54" s="106"/>
      <c r="V54" s="159"/>
      <c r="W54" s="159"/>
      <c r="X54" s="159"/>
      <c r="Y54" s="160"/>
      <c r="Z54" s="161"/>
      <c r="AA54" s="160"/>
      <c r="AB54" s="158"/>
      <c r="AC54" s="106"/>
      <c r="AD54" s="162"/>
      <c r="AE54" s="160"/>
    </row>
    <row r="55" spans="1:31" ht="21.75" customHeight="1" x14ac:dyDescent="0.35">
      <c r="B55" s="104" t="s">
        <v>211</v>
      </c>
      <c r="D55" s="104"/>
      <c r="E55" s="107">
        <v>0</v>
      </c>
      <c r="F55" s="105"/>
      <c r="G55" s="107">
        <v>0</v>
      </c>
      <c r="H55" s="105"/>
      <c r="I55" s="107">
        <v>0</v>
      </c>
      <c r="J55" s="105"/>
      <c r="K55" s="107">
        <v>0</v>
      </c>
      <c r="L55" s="105"/>
      <c r="M55" s="107">
        <v>0</v>
      </c>
      <c r="N55" s="105"/>
      <c r="O55" s="107">
        <v>0</v>
      </c>
      <c r="P55" s="20"/>
      <c r="Q55" s="107">
        <v>0</v>
      </c>
      <c r="R55" s="20"/>
      <c r="S55" s="107">
        <v>-78771143</v>
      </c>
      <c r="T55" s="159"/>
      <c r="U55" s="107">
        <v>-30614354</v>
      </c>
      <c r="V55" s="159"/>
      <c r="W55" s="107">
        <v>4076347</v>
      </c>
      <c r="X55" s="159"/>
      <c r="Y55" s="108">
        <f>SUM(S55:X55)</f>
        <v>-105309150</v>
      </c>
      <c r="Z55" s="161"/>
      <c r="AA55" s="108">
        <f>SUM(E55:Q55,Y55)</f>
        <v>-105309150</v>
      </c>
      <c r="AB55" s="158"/>
      <c r="AC55" s="107">
        <v>-380957</v>
      </c>
      <c r="AD55" s="162"/>
      <c r="AE55" s="163">
        <f>SUM(AA55:AC55)</f>
        <v>-105690107</v>
      </c>
    </row>
    <row r="56" spans="1:31" ht="6" customHeight="1" x14ac:dyDescent="0.2">
      <c r="B56" s="104"/>
      <c r="C56" s="103"/>
      <c r="D56" s="104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21"/>
      <c r="Q56" s="109"/>
      <c r="R56" s="21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</row>
    <row r="57" spans="1:31" ht="21.75" customHeight="1" x14ac:dyDescent="0.2">
      <c r="A57" s="96" t="s">
        <v>212</v>
      </c>
      <c r="B57" s="94"/>
      <c r="C57" s="103"/>
      <c r="D57" s="104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21"/>
      <c r="Q57" s="109"/>
      <c r="R57" s="21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</row>
    <row r="58" spans="1:31" ht="21.75" customHeight="1" thickBot="1" x14ac:dyDescent="0.25">
      <c r="A58" s="96"/>
      <c r="B58" s="96" t="s">
        <v>225</v>
      </c>
      <c r="C58" s="103"/>
      <c r="D58" s="104"/>
      <c r="E58" s="110">
        <f>SUM(E50:E55)</f>
        <v>2800000000</v>
      </c>
      <c r="F58" s="105"/>
      <c r="G58" s="110">
        <f>SUM(G50:G55)</f>
        <v>3274182000</v>
      </c>
      <c r="H58" s="105"/>
      <c r="I58" s="110">
        <f>SUM(I50:I55)</f>
        <v>280000000</v>
      </c>
      <c r="J58" s="105"/>
      <c r="K58" s="110">
        <f>SUM(K50:K55)</f>
        <v>6165948629</v>
      </c>
      <c r="L58" s="105"/>
      <c r="M58" s="110">
        <f>SUM(M50:M55)</f>
        <v>-101820073</v>
      </c>
      <c r="N58" s="105"/>
      <c r="O58" s="110">
        <f>SUM(O50:O55)</f>
        <v>701719893</v>
      </c>
      <c r="P58" s="20"/>
      <c r="Q58" s="110">
        <f>SUM(Q50:Q55)</f>
        <v>-6197998</v>
      </c>
      <c r="R58" s="20"/>
      <c r="S58" s="110">
        <f>SUM(S50:S55)</f>
        <v>-314733498</v>
      </c>
      <c r="T58" s="105"/>
      <c r="U58" s="110">
        <f>SUM(U50:U55)</f>
        <v>-152160124</v>
      </c>
      <c r="V58" s="105"/>
      <c r="W58" s="110">
        <f>SUM(W50:W55)</f>
        <v>51727982</v>
      </c>
      <c r="X58" s="105"/>
      <c r="Y58" s="110">
        <f>SUM(Y50:Y55)</f>
        <v>-415165640</v>
      </c>
      <c r="Z58" s="105"/>
      <c r="AA58" s="110">
        <f>SUM(AA50:AA55)</f>
        <v>12698666811</v>
      </c>
      <c r="AB58" s="105"/>
      <c r="AC58" s="110">
        <f>SUM(AC50:AC55)</f>
        <v>60052955</v>
      </c>
      <c r="AD58" s="105"/>
      <c r="AE58" s="110">
        <f>SUM(AE50:AE55)</f>
        <v>12758719766</v>
      </c>
    </row>
    <row r="59" spans="1:31" ht="21.75" customHeight="1" thickTop="1" x14ac:dyDescent="0.2">
      <c r="C59" s="103"/>
      <c r="D59" s="10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E59" s="109"/>
    </row>
    <row r="60" spans="1:31" ht="21.75" customHeight="1" x14ac:dyDescent="0.2">
      <c r="C60" s="103"/>
      <c r="D60" s="10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E60" s="109"/>
    </row>
    <row r="61" spans="1:31" ht="21.75" customHeight="1" x14ac:dyDescent="0.2">
      <c r="C61" s="103"/>
      <c r="D61" s="10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E61" s="109"/>
    </row>
    <row r="62" spans="1:31" ht="21.75" customHeight="1" x14ac:dyDescent="0.2">
      <c r="C62" s="103"/>
      <c r="D62" s="10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E62" s="109"/>
    </row>
    <row r="63" spans="1:31" ht="21.75" customHeight="1" x14ac:dyDescent="0.2">
      <c r="C63" s="103"/>
      <c r="D63" s="10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E63" s="109"/>
    </row>
    <row r="64" spans="1:31" ht="21.75" customHeight="1" x14ac:dyDescent="0.2">
      <c r="C64" s="103"/>
      <c r="D64" s="10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E64" s="109"/>
    </row>
    <row r="65" spans="1:31" s="40" customFormat="1" ht="15" customHeight="1" x14ac:dyDescent="0.2">
      <c r="B65" s="44"/>
      <c r="C65" s="114"/>
      <c r="D65" s="44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</row>
    <row r="66" spans="1:31" ht="21.95" customHeight="1" x14ac:dyDescent="0.2">
      <c r="A66" s="38" t="str">
        <f>A33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66" s="111"/>
      <c r="C66" s="112"/>
      <c r="D66" s="111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</row>
  </sheetData>
  <mergeCells count="12">
    <mergeCell ref="I44:M44"/>
    <mergeCell ref="E5:AE5"/>
    <mergeCell ref="E6:AE6"/>
    <mergeCell ref="E7:AA7"/>
    <mergeCell ref="S8:Y8"/>
    <mergeCell ref="I11:M11"/>
    <mergeCell ref="E38:AE38"/>
    <mergeCell ref="E39:AE39"/>
    <mergeCell ref="E40:AA40"/>
    <mergeCell ref="S41:Y41"/>
    <mergeCell ref="S9:W9"/>
    <mergeCell ref="S42:W42"/>
  </mergeCells>
  <pageMargins left="0.4" right="0.4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33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D0B3-7FB2-42AB-A0F2-172FCF75DE31}">
  <dimension ref="A1:P33"/>
  <sheetViews>
    <sheetView zoomScaleNormal="100" zoomScaleSheetLayoutView="100" workbookViewId="0">
      <selection activeCell="B9" sqref="B9"/>
    </sheetView>
  </sheetViews>
  <sheetFormatPr defaultColWidth="9.42578125" defaultRowHeight="19.350000000000001" customHeight="1" x14ac:dyDescent="0.2"/>
  <cols>
    <col min="1" max="1" width="1.42578125" style="40" customWidth="1"/>
    <col min="2" max="2" width="42" style="40" customWidth="1"/>
    <col min="3" max="3" width="3.140625" style="40" customWidth="1"/>
    <col min="4" max="4" width="7.5703125" style="14" customWidth="1"/>
    <col min="5" max="5" width="1" style="40" customWidth="1"/>
    <col min="6" max="6" width="13.5703125" style="14" customWidth="1"/>
    <col min="7" max="7" width="1" style="46" customWidth="1"/>
    <col min="8" max="8" width="13.5703125" style="14" customWidth="1"/>
    <col min="9" max="9" width="1" style="46" customWidth="1"/>
    <col min="10" max="10" width="12.5703125" style="14" customWidth="1"/>
    <col min="11" max="11" width="1" style="14" customWidth="1"/>
    <col min="12" max="12" width="13.28515625" style="14" customWidth="1"/>
    <col min="13" max="13" width="1" style="14" customWidth="1"/>
    <col min="14" max="14" width="17.5703125" style="14" customWidth="1"/>
    <col min="15" max="15" width="1" style="14" customWidth="1"/>
    <col min="16" max="16" width="13.7109375" style="14" customWidth="1"/>
    <col min="17" max="16384" width="9.42578125" style="40"/>
  </cols>
  <sheetData>
    <row r="1" spans="1:16" ht="20.100000000000001" customHeight="1" x14ac:dyDescent="0.2">
      <c r="A1" s="32" t="s">
        <v>46</v>
      </c>
      <c r="B1" s="32"/>
      <c r="C1" s="32"/>
      <c r="D1" s="12"/>
      <c r="E1" s="32"/>
      <c r="F1" s="12"/>
      <c r="G1" s="115"/>
      <c r="H1" s="13"/>
      <c r="I1" s="115"/>
      <c r="J1" s="13"/>
      <c r="K1" s="13"/>
      <c r="L1" s="12"/>
      <c r="M1" s="12"/>
      <c r="N1" s="12"/>
      <c r="O1" s="12"/>
      <c r="P1" s="12"/>
    </row>
    <row r="2" spans="1:16" ht="20.100000000000001" customHeight="1" x14ac:dyDescent="0.2">
      <c r="A2" s="34" t="s">
        <v>188</v>
      </c>
      <c r="B2" s="32"/>
      <c r="C2" s="32"/>
      <c r="D2" s="13"/>
      <c r="E2" s="32"/>
      <c r="F2" s="13"/>
      <c r="G2" s="115"/>
      <c r="H2" s="13"/>
      <c r="I2" s="115"/>
      <c r="J2" s="13"/>
      <c r="K2" s="13"/>
      <c r="L2" s="13"/>
      <c r="M2" s="13"/>
      <c r="N2" s="13"/>
      <c r="O2" s="13"/>
      <c r="P2" s="13"/>
    </row>
    <row r="3" spans="1:16" ht="20.100000000000001" customHeight="1" x14ac:dyDescent="0.2">
      <c r="A3" s="41" t="s">
        <v>221</v>
      </c>
      <c r="B3" s="41"/>
      <c r="C3" s="116"/>
      <c r="D3" s="11"/>
      <c r="E3" s="116"/>
      <c r="F3" s="11"/>
      <c r="G3" s="42"/>
      <c r="H3" s="11"/>
      <c r="I3" s="42"/>
      <c r="J3" s="11"/>
      <c r="K3" s="11"/>
      <c r="L3" s="11"/>
      <c r="M3" s="11"/>
      <c r="N3" s="11"/>
      <c r="O3" s="11"/>
      <c r="P3" s="11"/>
    </row>
    <row r="4" spans="1:16" ht="18" customHeight="1" x14ac:dyDescent="0.2">
      <c r="A4" s="43"/>
      <c r="B4" s="44"/>
      <c r="C4" s="114"/>
      <c r="D4" s="16"/>
      <c r="E4" s="114"/>
      <c r="F4" s="16"/>
      <c r="G4" s="45"/>
      <c r="H4" s="16"/>
      <c r="I4" s="45"/>
      <c r="J4" s="16"/>
      <c r="K4" s="16"/>
      <c r="L4" s="3"/>
      <c r="M4" s="15"/>
      <c r="N4" s="16"/>
      <c r="O4" s="16"/>
      <c r="P4" s="16"/>
    </row>
    <row r="5" spans="1:16" ht="19.350000000000001" customHeight="1" x14ac:dyDescent="0.2">
      <c r="A5" s="43"/>
      <c r="B5" s="44"/>
      <c r="C5" s="44"/>
      <c r="D5" s="114"/>
      <c r="E5" s="44"/>
      <c r="F5" s="164" t="s">
        <v>154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</row>
    <row r="6" spans="1:16" ht="20.45" customHeight="1" x14ac:dyDescent="0.2">
      <c r="A6" s="43"/>
      <c r="B6" s="44"/>
      <c r="C6" s="44"/>
      <c r="D6" s="114"/>
      <c r="E6" s="44"/>
      <c r="F6" s="172" t="s">
        <v>208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ht="19.350000000000001" customHeight="1" x14ac:dyDescent="0.2">
      <c r="A7" s="43"/>
      <c r="B7" s="44"/>
      <c r="C7" s="114"/>
      <c r="E7" s="114"/>
      <c r="G7" s="45"/>
      <c r="H7" s="46"/>
      <c r="I7" s="45"/>
      <c r="J7" s="171" t="s">
        <v>17</v>
      </c>
      <c r="K7" s="171"/>
      <c r="L7" s="171"/>
      <c r="M7" s="171"/>
      <c r="N7" s="171"/>
      <c r="O7" s="15"/>
      <c r="P7" s="16"/>
    </row>
    <row r="8" spans="1:16" ht="19.350000000000001" customHeight="1" x14ac:dyDescent="0.2">
      <c r="A8" s="43"/>
      <c r="B8" s="44"/>
      <c r="C8" s="114"/>
      <c r="D8" s="46"/>
      <c r="E8" s="114"/>
      <c r="F8" s="46"/>
      <c r="H8" s="46"/>
      <c r="J8" s="46"/>
      <c r="K8" s="46"/>
      <c r="L8" s="46"/>
      <c r="M8" s="15"/>
      <c r="N8" s="16" t="s">
        <v>89</v>
      </c>
      <c r="O8" s="46"/>
      <c r="P8" s="16"/>
    </row>
    <row r="9" spans="1:16" ht="19.350000000000001" customHeight="1" x14ac:dyDescent="0.2">
      <c r="A9" s="43"/>
      <c r="B9" s="44"/>
      <c r="C9" s="114"/>
      <c r="D9" s="16"/>
      <c r="E9" s="114"/>
      <c r="F9" s="16" t="s">
        <v>33</v>
      </c>
      <c r="G9" s="45"/>
      <c r="H9" s="16"/>
      <c r="I9" s="45"/>
      <c r="J9" s="16" t="s">
        <v>42</v>
      </c>
      <c r="K9" s="16"/>
      <c r="L9" s="3"/>
      <c r="M9" s="15"/>
      <c r="N9" s="16" t="s">
        <v>101</v>
      </c>
      <c r="O9" s="16"/>
      <c r="P9" s="16"/>
    </row>
    <row r="10" spans="1:16" ht="19.350000000000001" customHeight="1" x14ac:dyDescent="0.2">
      <c r="A10" s="43"/>
      <c r="B10" s="44"/>
      <c r="C10" s="114"/>
      <c r="D10" s="16"/>
      <c r="E10" s="114"/>
      <c r="F10" s="16" t="s">
        <v>57</v>
      </c>
      <c r="G10" s="45"/>
      <c r="H10" s="16" t="s">
        <v>95</v>
      </c>
      <c r="I10" s="45"/>
      <c r="J10" s="30" t="s">
        <v>44</v>
      </c>
      <c r="K10" s="16"/>
      <c r="L10" s="16"/>
      <c r="M10" s="31"/>
      <c r="N10" s="16" t="s">
        <v>102</v>
      </c>
      <c r="O10" s="16"/>
      <c r="P10" s="16" t="s">
        <v>25</v>
      </c>
    </row>
    <row r="11" spans="1:16" ht="19.350000000000001" customHeight="1" x14ac:dyDescent="0.2">
      <c r="A11" s="43"/>
      <c r="B11" s="44"/>
      <c r="C11" s="114"/>
      <c r="D11" s="16"/>
      <c r="E11" s="114"/>
      <c r="F11" s="29" t="s">
        <v>141</v>
      </c>
      <c r="G11" s="45"/>
      <c r="H11" s="29" t="s">
        <v>96</v>
      </c>
      <c r="I11" s="45"/>
      <c r="J11" s="29" t="s">
        <v>43</v>
      </c>
      <c r="K11" s="16"/>
      <c r="L11" s="29" t="s">
        <v>23</v>
      </c>
      <c r="M11" s="16"/>
      <c r="N11" s="29" t="s">
        <v>100</v>
      </c>
      <c r="O11" s="16"/>
      <c r="P11" s="29" t="s">
        <v>112</v>
      </c>
    </row>
    <row r="12" spans="1:16" ht="6" customHeight="1" x14ac:dyDescent="0.2">
      <c r="A12" s="43"/>
      <c r="B12" s="44"/>
      <c r="C12" s="44"/>
      <c r="D12" s="1"/>
      <c r="E12" s="44"/>
      <c r="F12" s="10"/>
      <c r="G12" s="1"/>
      <c r="H12" s="10"/>
      <c r="I12" s="1"/>
      <c r="J12" s="10"/>
      <c r="K12" s="1"/>
      <c r="L12" s="10"/>
      <c r="M12" s="1"/>
      <c r="N12" s="10"/>
      <c r="O12" s="10"/>
      <c r="P12" s="10"/>
    </row>
    <row r="13" spans="1:16" ht="19.350000000000001" customHeight="1" x14ac:dyDescent="0.2">
      <c r="A13" s="43" t="s">
        <v>215</v>
      </c>
      <c r="B13" s="44"/>
      <c r="C13" s="44"/>
      <c r="D13" s="1"/>
      <c r="E13" s="44"/>
      <c r="F13" s="117">
        <v>2800000000</v>
      </c>
      <c r="G13" s="118"/>
      <c r="H13" s="117">
        <v>3274182000</v>
      </c>
      <c r="I13" s="118"/>
      <c r="J13" s="117">
        <v>280000000</v>
      </c>
      <c r="K13" s="119"/>
      <c r="L13" s="117">
        <v>1136082218</v>
      </c>
      <c r="M13" s="117"/>
      <c r="N13" s="117">
        <v>-9406081</v>
      </c>
      <c r="O13" s="10"/>
      <c r="P13" s="1">
        <f>SUM(F13:N13)</f>
        <v>7480858137</v>
      </c>
    </row>
    <row r="14" spans="1:16" ht="19.350000000000001" customHeight="1" x14ac:dyDescent="0.2">
      <c r="A14" s="43" t="s">
        <v>192</v>
      </c>
      <c r="B14" s="44"/>
      <c r="C14" s="44"/>
      <c r="D14" s="1"/>
      <c r="E14" s="4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9.350000000000001" customHeight="1" x14ac:dyDescent="0.2">
      <c r="A15" s="40" t="s">
        <v>190</v>
      </c>
      <c r="B15" s="44"/>
      <c r="C15" s="44"/>
      <c r="D15" s="1"/>
      <c r="E15" s="44"/>
      <c r="F15" s="11">
        <v>0</v>
      </c>
      <c r="H15" s="11">
        <v>0</v>
      </c>
      <c r="I15" s="1"/>
      <c r="J15" s="11">
        <v>0</v>
      </c>
      <c r="K15" s="1"/>
      <c r="L15" s="2">
        <v>17305272</v>
      </c>
      <c r="M15" s="1"/>
      <c r="N15" s="4">
        <v>0</v>
      </c>
      <c r="O15" s="10"/>
      <c r="P15" s="2">
        <f>SUM(F15:N15)</f>
        <v>17305272</v>
      </c>
    </row>
    <row r="16" spans="1:16" ht="6" customHeight="1" x14ac:dyDescent="0.2">
      <c r="B16" s="44"/>
      <c r="C16" s="44"/>
      <c r="D16" s="1"/>
      <c r="E16" s="44"/>
      <c r="F16" s="3"/>
      <c r="H16" s="3"/>
      <c r="J16" s="3"/>
      <c r="K16" s="3"/>
      <c r="L16" s="3"/>
      <c r="M16" s="3"/>
      <c r="N16" s="3"/>
      <c r="O16" s="3"/>
      <c r="P16" s="3"/>
    </row>
    <row r="17" spans="1:16" ht="19.350000000000001" customHeight="1" thickBot="1" x14ac:dyDescent="0.25">
      <c r="A17" s="43" t="s">
        <v>216</v>
      </c>
      <c r="B17" s="44"/>
      <c r="C17" s="44"/>
      <c r="D17" s="1"/>
      <c r="E17" s="44"/>
      <c r="F17" s="80">
        <f>SUM(F13:F15)</f>
        <v>2800000000</v>
      </c>
      <c r="G17" s="1"/>
      <c r="H17" s="80">
        <f>SUM(H13:H15)</f>
        <v>3274182000</v>
      </c>
      <c r="I17" s="1"/>
      <c r="J17" s="80">
        <f>SUM(J13:J15)</f>
        <v>280000000</v>
      </c>
      <c r="K17" s="1"/>
      <c r="L17" s="80">
        <f>SUM(L13:L15)</f>
        <v>1153387490</v>
      </c>
      <c r="M17" s="1"/>
      <c r="N17" s="80">
        <f>SUM(N13:N15)</f>
        <v>-9406081</v>
      </c>
      <c r="O17" s="10"/>
      <c r="P17" s="80">
        <f>SUM(P13:P15)</f>
        <v>7498163409</v>
      </c>
    </row>
    <row r="18" spans="1:16" ht="10.5" customHeight="1" thickTop="1" x14ac:dyDescent="0.2">
      <c r="A18" s="43"/>
      <c r="B18" s="44"/>
      <c r="C18" s="44"/>
      <c r="D18" s="1"/>
      <c r="E18" s="44"/>
      <c r="F18" s="10"/>
      <c r="G18" s="1"/>
      <c r="H18" s="10"/>
      <c r="I18" s="1"/>
      <c r="J18" s="10"/>
      <c r="K18" s="1"/>
      <c r="L18" s="10"/>
      <c r="M18" s="1"/>
      <c r="N18" s="10"/>
      <c r="O18" s="10"/>
      <c r="P18" s="10"/>
    </row>
    <row r="19" spans="1:16" ht="19.350000000000001" customHeight="1" x14ac:dyDescent="0.2">
      <c r="A19" s="43"/>
      <c r="B19" s="44"/>
      <c r="C19" s="44"/>
      <c r="D19" s="114"/>
      <c r="E19" s="44"/>
      <c r="F19" s="164" t="s">
        <v>154</v>
      </c>
      <c r="G19" s="164"/>
      <c r="H19" s="164"/>
      <c r="I19" s="164"/>
      <c r="J19" s="164"/>
      <c r="K19" s="164"/>
      <c r="L19" s="164"/>
      <c r="M19" s="164"/>
      <c r="N19" s="164"/>
      <c r="O19" s="164"/>
      <c r="P19" s="164"/>
    </row>
    <row r="20" spans="1:16" ht="20.45" customHeight="1" x14ac:dyDescent="0.2">
      <c r="A20" s="43"/>
      <c r="B20" s="44"/>
      <c r="C20" s="44"/>
      <c r="D20" s="114"/>
      <c r="E20" s="44"/>
      <c r="F20" s="172" t="s">
        <v>221</v>
      </c>
      <c r="G20" s="172"/>
      <c r="H20" s="172"/>
      <c r="I20" s="172"/>
      <c r="J20" s="172"/>
      <c r="K20" s="172"/>
      <c r="L20" s="172"/>
      <c r="M20" s="172"/>
      <c r="N20" s="172"/>
      <c r="O20" s="172"/>
      <c r="P20" s="172"/>
    </row>
    <row r="21" spans="1:16" ht="19.350000000000001" customHeight="1" x14ac:dyDescent="0.2">
      <c r="A21" s="43"/>
      <c r="B21" s="44"/>
      <c r="C21" s="114"/>
      <c r="E21" s="114"/>
      <c r="G21" s="45"/>
      <c r="H21" s="46"/>
      <c r="I21" s="45"/>
      <c r="J21" s="171" t="s">
        <v>17</v>
      </c>
      <c r="K21" s="171"/>
      <c r="L21" s="171"/>
      <c r="M21" s="171"/>
      <c r="N21" s="171"/>
      <c r="O21" s="15"/>
      <c r="P21" s="16"/>
    </row>
    <row r="22" spans="1:16" ht="19.350000000000001" customHeight="1" x14ac:dyDescent="0.2">
      <c r="A22" s="43"/>
      <c r="B22" s="44"/>
      <c r="C22" s="114"/>
      <c r="D22" s="46"/>
      <c r="E22" s="114"/>
      <c r="F22" s="46"/>
      <c r="H22" s="46"/>
      <c r="J22" s="46"/>
      <c r="K22" s="46"/>
      <c r="L22" s="46"/>
      <c r="M22" s="15"/>
      <c r="N22" s="16" t="s">
        <v>89</v>
      </c>
      <c r="O22" s="46"/>
      <c r="P22" s="16"/>
    </row>
    <row r="23" spans="1:16" ht="19.350000000000001" customHeight="1" x14ac:dyDescent="0.2">
      <c r="A23" s="43"/>
      <c r="B23" s="44"/>
      <c r="C23" s="114"/>
      <c r="D23" s="16"/>
      <c r="E23" s="114"/>
      <c r="F23" s="16" t="s">
        <v>33</v>
      </c>
      <c r="G23" s="45"/>
      <c r="H23" s="16"/>
      <c r="I23" s="45"/>
      <c r="J23" s="16" t="s">
        <v>42</v>
      </c>
      <c r="K23" s="16"/>
      <c r="L23" s="3"/>
      <c r="M23" s="15"/>
      <c r="N23" s="16" t="s">
        <v>101</v>
      </c>
      <c r="O23" s="16"/>
      <c r="P23" s="16"/>
    </row>
    <row r="24" spans="1:16" ht="19.350000000000001" customHeight="1" x14ac:dyDescent="0.2">
      <c r="A24" s="43"/>
      <c r="B24" s="44"/>
      <c r="C24" s="114"/>
      <c r="D24" s="16"/>
      <c r="E24" s="114"/>
      <c r="F24" s="16" t="s">
        <v>57</v>
      </c>
      <c r="G24" s="45"/>
      <c r="H24" s="16" t="s">
        <v>95</v>
      </c>
      <c r="I24" s="45"/>
      <c r="J24" s="30" t="s">
        <v>44</v>
      </c>
      <c r="K24" s="16"/>
      <c r="L24" s="16"/>
      <c r="M24" s="31"/>
      <c r="N24" s="16" t="s">
        <v>102</v>
      </c>
      <c r="O24" s="16"/>
      <c r="P24" s="16" t="s">
        <v>25</v>
      </c>
    </row>
    <row r="25" spans="1:16" ht="19.350000000000001" customHeight="1" x14ac:dyDescent="0.2">
      <c r="A25" s="43"/>
      <c r="B25" s="44"/>
      <c r="C25" s="114"/>
      <c r="D25" s="15"/>
      <c r="E25" s="114"/>
      <c r="F25" s="29" t="s">
        <v>141</v>
      </c>
      <c r="G25" s="45"/>
      <c r="H25" s="29" t="s">
        <v>96</v>
      </c>
      <c r="I25" s="45"/>
      <c r="J25" s="29" t="s">
        <v>43</v>
      </c>
      <c r="K25" s="16"/>
      <c r="L25" s="29" t="s">
        <v>23</v>
      </c>
      <c r="M25" s="16"/>
      <c r="N25" s="29" t="s">
        <v>100</v>
      </c>
      <c r="O25" s="16"/>
      <c r="P25" s="29" t="s">
        <v>112</v>
      </c>
    </row>
    <row r="26" spans="1:16" ht="6" customHeight="1" x14ac:dyDescent="0.2">
      <c r="A26" s="43"/>
      <c r="B26" s="44"/>
      <c r="C26" s="44"/>
      <c r="D26" s="1"/>
      <c r="E26" s="44"/>
      <c r="F26" s="10"/>
      <c r="G26" s="1"/>
      <c r="H26" s="10"/>
      <c r="I26" s="1"/>
      <c r="J26" s="10"/>
      <c r="K26" s="1"/>
      <c r="L26" s="10"/>
      <c r="M26" s="1"/>
      <c r="N26" s="10"/>
      <c r="O26" s="10"/>
      <c r="P26" s="10"/>
    </row>
    <row r="27" spans="1:16" ht="19.350000000000001" customHeight="1" x14ac:dyDescent="0.2">
      <c r="A27" s="43" t="s">
        <v>222</v>
      </c>
      <c r="B27" s="44"/>
      <c r="C27" s="44"/>
      <c r="D27" s="1"/>
      <c r="E27" s="44"/>
      <c r="F27" s="126">
        <v>2800000000</v>
      </c>
      <c r="G27" s="127"/>
      <c r="H27" s="126">
        <v>3274182000</v>
      </c>
      <c r="I27" s="127"/>
      <c r="J27" s="126">
        <v>280000000</v>
      </c>
      <c r="K27" s="128"/>
      <c r="L27" s="126">
        <v>1341386636</v>
      </c>
      <c r="M27" s="126"/>
      <c r="N27" s="126">
        <v>-8130893</v>
      </c>
      <c r="O27" s="10"/>
      <c r="P27" s="1">
        <f>SUM(F27:N27)</f>
        <v>7687437743</v>
      </c>
    </row>
    <row r="28" spans="1:16" ht="19.350000000000001" customHeight="1" x14ac:dyDescent="0.2">
      <c r="A28" s="43" t="s">
        <v>192</v>
      </c>
      <c r="B28" s="44"/>
      <c r="C28" s="44"/>
      <c r="D28" s="1"/>
      <c r="E28" s="4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9.350000000000001" customHeight="1" x14ac:dyDescent="0.2">
      <c r="A29" s="40" t="s">
        <v>190</v>
      </c>
      <c r="B29" s="44"/>
      <c r="C29" s="44"/>
      <c r="D29" s="1"/>
      <c r="E29" s="44"/>
      <c r="F29" s="11">
        <v>0</v>
      </c>
      <c r="H29" s="11">
        <v>0</v>
      </c>
      <c r="I29" s="1"/>
      <c r="J29" s="11">
        <v>0</v>
      </c>
      <c r="K29" s="1"/>
      <c r="L29" s="2">
        <v>11004611</v>
      </c>
      <c r="M29" s="1"/>
      <c r="N29" s="4">
        <v>0</v>
      </c>
      <c r="O29" s="10"/>
      <c r="P29" s="2">
        <f>SUM(F29:N29)</f>
        <v>11004611</v>
      </c>
    </row>
    <row r="30" spans="1:16" ht="6" customHeight="1" x14ac:dyDescent="0.2">
      <c r="B30" s="44"/>
      <c r="C30" s="44"/>
      <c r="D30" s="1"/>
      <c r="E30" s="44"/>
      <c r="F30" s="3"/>
      <c r="H30" s="3"/>
      <c r="J30" s="3"/>
      <c r="K30" s="3"/>
      <c r="L30" s="3"/>
      <c r="M30" s="3"/>
      <c r="N30" s="3"/>
      <c r="O30" s="3"/>
      <c r="P30" s="3"/>
    </row>
    <row r="31" spans="1:16" ht="19.350000000000001" customHeight="1" thickBot="1" x14ac:dyDescent="0.25">
      <c r="A31" s="43" t="s">
        <v>223</v>
      </c>
      <c r="B31" s="44"/>
      <c r="C31" s="44"/>
      <c r="D31" s="1"/>
      <c r="E31" s="44"/>
      <c r="F31" s="80">
        <f>SUM(F27:F29)</f>
        <v>2800000000</v>
      </c>
      <c r="G31" s="1"/>
      <c r="H31" s="80">
        <f>SUM(H27:H29)</f>
        <v>3274182000</v>
      </c>
      <c r="I31" s="1"/>
      <c r="J31" s="80">
        <f>SUM(J27:J29)</f>
        <v>280000000</v>
      </c>
      <c r="K31" s="1"/>
      <c r="L31" s="80">
        <f>SUM(L27:L29)</f>
        <v>1352391247</v>
      </c>
      <c r="M31" s="1"/>
      <c r="N31" s="80">
        <f>SUM(N27:N29)</f>
        <v>-8130893</v>
      </c>
      <c r="O31" s="10"/>
      <c r="P31" s="80">
        <f>SUM(P27:P29)</f>
        <v>7698442354</v>
      </c>
    </row>
    <row r="32" spans="1:16" ht="19.5" customHeight="1" thickTop="1" x14ac:dyDescent="0.2">
      <c r="B32" s="43"/>
      <c r="C32" s="44"/>
      <c r="D32" s="10"/>
      <c r="E32" s="44"/>
      <c r="F32" s="10"/>
      <c r="G32" s="1"/>
      <c r="H32" s="10"/>
      <c r="I32" s="1"/>
      <c r="J32" s="10"/>
      <c r="K32" s="1"/>
      <c r="L32" s="10"/>
      <c r="M32" s="1"/>
      <c r="N32" s="10"/>
      <c r="O32" s="10"/>
      <c r="P32" s="10"/>
    </row>
    <row r="33" spans="1:16" ht="22.35" customHeight="1" x14ac:dyDescent="0.2">
      <c r="A33" s="120" t="str">
        <f>+'2-4'!A49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33" s="39"/>
      <c r="C33" s="39"/>
      <c r="D33" s="4"/>
      <c r="E33" s="39"/>
      <c r="F33" s="4"/>
      <c r="G33" s="48"/>
      <c r="H33" s="4"/>
      <c r="I33" s="48"/>
      <c r="J33" s="4"/>
      <c r="K33" s="4"/>
      <c r="L33" s="4"/>
      <c r="M33" s="4"/>
      <c r="N33" s="4"/>
      <c r="O33" s="4"/>
      <c r="P33" s="4"/>
    </row>
  </sheetData>
  <mergeCells count="6">
    <mergeCell ref="J21:N21"/>
    <mergeCell ref="F5:P5"/>
    <mergeCell ref="F6:P6"/>
    <mergeCell ref="J7:N7"/>
    <mergeCell ref="F19:P19"/>
    <mergeCell ref="F20:P20"/>
  </mergeCells>
  <pageMargins left="0.8" right="0.8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FF1A-CB31-4751-8166-CD31E3E47F6F}">
  <dimension ref="A1:P148"/>
  <sheetViews>
    <sheetView zoomScaleNormal="100" zoomScaleSheetLayoutView="115" workbookViewId="0">
      <selection activeCell="M11" sqref="M11"/>
    </sheetView>
  </sheetViews>
  <sheetFormatPr defaultColWidth="9.42578125" defaultRowHeight="21.75" customHeight="1" x14ac:dyDescent="0.2"/>
  <cols>
    <col min="1" max="2" width="1.42578125" style="40" customWidth="1"/>
    <col min="3" max="3" width="37" style="44" customWidth="1"/>
    <col min="4" max="4" width="8.28515625" style="49" customWidth="1"/>
    <col min="5" max="5" width="0.5703125" style="44" customWidth="1"/>
    <col min="6" max="6" width="15.42578125" style="46" customWidth="1"/>
    <col min="7" max="7" width="0.5703125" style="46" customWidth="1"/>
    <col min="8" max="8" width="15.42578125" style="46" customWidth="1"/>
    <col min="9" max="9" width="0.5703125" style="46" customWidth="1"/>
    <col min="10" max="10" width="15.42578125" style="46" customWidth="1"/>
    <col min="11" max="11" width="0.5703125" style="46" customWidth="1"/>
    <col min="12" max="12" width="15.42578125" style="46" customWidth="1"/>
    <col min="13" max="16384" width="9.42578125" style="44"/>
  </cols>
  <sheetData>
    <row r="1" spans="1:12" s="62" customFormat="1" ht="21.75" customHeight="1" x14ac:dyDescent="0.2">
      <c r="A1" s="32" t="s">
        <v>46</v>
      </c>
      <c r="B1" s="32"/>
      <c r="C1" s="33"/>
      <c r="D1" s="49"/>
      <c r="E1" s="35"/>
      <c r="F1" s="64"/>
      <c r="G1" s="64"/>
      <c r="H1" s="64"/>
      <c r="I1" s="64"/>
      <c r="J1" s="64"/>
      <c r="K1" s="64"/>
      <c r="L1" s="64"/>
    </row>
    <row r="2" spans="1:12" s="62" customFormat="1" ht="21.75" customHeight="1" x14ac:dyDescent="0.2">
      <c r="A2" s="34" t="s">
        <v>144</v>
      </c>
      <c r="B2" s="34"/>
      <c r="C2" s="35"/>
      <c r="D2" s="49"/>
      <c r="E2" s="35"/>
      <c r="F2" s="64"/>
      <c r="G2" s="64"/>
      <c r="H2" s="64"/>
      <c r="I2" s="64"/>
      <c r="J2" s="64"/>
      <c r="K2" s="64"/>
      <c r="L2" s="64"/>
    </row>
    <row r="3" spans="1:12" s="62" customFormat="1" ht="21.75" customHeight="1" x14ac:dyDescent="0.2">
      <c r="A3" s="36" t="s">
        <v>221</v>
      </c>
      <c r="B3" s="85"/>
      <c r="C3" s="37"/>
      <c r="D3" s="50"/>
      <c r="E3" s="37"/>
      <c r="F3" s="66"/>
      <c r="G3" s="66"/>
      <c r="H3" s="66"/>
      <c r="I3" s="66"/>
      <c r="J3" s="66"/>
      <c r="K3" s="66"/>
      <c r="L3" s="66"/>
    </row>
    <row r="4" spans="1:12" s="143" customFormat="1" ht="20.85" customHeight="1" x14ac:dyDescent="0.2">
      <c r="A4" s="121"/>
      <c r="B4" s="121"/>
      <c r="C4" s="122"/>
      <c r="D4" s="60"/>
      <c r="F4" s="144"/>
      <c r="G4" s="55"/>
      <c r="H4" s="144"/>
      <c r="I4" s="55"/>
      <c r="J4" s="144"/>
      <c r="K4" s="55"/>
      <c r="L4" s="144"/>
    </row>
    <row r="5" spans="1:12" s="123" customFormat="1" ht="20.85" customHeight="1" x14ac:dyDescent="0.2">
      <c r="C5" s="124"/>
      <c r="D5" s="60"/>
      <c r="E5" s="124"/>
      <c r="F5" s="164" t="s">
        <v>79</v>
      </c>
      <c r="G5" s="164"/>
      <c r="H5" s="164"/>
      <c r="I5" s="57"/>
      <c r="J5" s="164" t="s">
        <v>116</v>
      </c>
      <c r="K5" s="164"/>
      <c r="L5" s="164"/>
    </row>
    <row r="6" spans="1:12" s="123" customFormat="1" ht="20.85" customHeight="1" x14ac:dyDescent="0.2">
      <c r="C6" s="124"/>
      <c r="D6" s="60"/>
      <c r="E6" s="124"/>
      <c r="F6" s="45" t="s">
        <v>118</v>
      </c>
      <c r="G6" s="45"/>
      <c r="H6" s="45" t="s">
        <v>118</v>
      </c>
      <c r="I6" s="57"/>
      <c r="J6" s="45" t="s">
        <v>118</v>
      </c>
      <c r="K6" s="45"/>
      <c r="L6" s="45" t="s">
        <v>118</v>
      </c>
    </row>
    <row r="7" spans="1:12" s="123" customFormat="1" ht="20.85" customHeight="1" x14ac:dyDescent="0.2">
      <c r="C7" s="124"/>
      <c r="D7" s="60"/>
      <c r="E7" s="124"/>
      <c r="F7" s="81" t="s">
        <v>205</v>
      </c>
      <c r="G7" s="45"/>
      <c r="H7" s="81" t="s">
        <v>205</v>
      </c>
      <c r="I7" s="45"/>
      <c r="J7" s="81" t="s">
        <v>205</v>
      </c>
      <c r="K7" s="45"/>
      <c r="L7" s="81" t="s">
        <v>205</v>
      </c>
    </row>
    <row r="8" spans="1:12" s="143" customFormat="1" ht="20.85" customHeight="1" x14ac:dyDescent="0.2">
      <c r="A8" s="43"/>
      <c r="B8" s="43"/>
      <c r="D8" s="56"/>
      <c r="E8" s="82"/>
      <c r="F8" s="45" t="s">
        <v>207</v>
      </c>
      <c r="G8" s="45"/>
      <c r="H8" s="45" t="s">
        <v>186</v>
      </c>
      <c r="I8" s="57"/>
      <c r="J8" s="45" t="s">
        <v>207</v>
      </c>
      <c r="K8" s="45"/>
      <c r="L8" s="45" t="s">
        <v>186</v>
      </c>
    </row>
    <row r="9" spans="1:12" s="143" customFormat="1" ht="20.85" customHeight="1" x14ac:dyDescent="0.2">
      <c r="A9" s="43"/>
      <c r="B9" s="43"/>
      <c r="D9" s="47" t="s">
        <v>0</v>
      </c>
      <c r="E9" s="82"/>
      <c r="F9" s="59" t="s">
        <v>1</v>
      </c>
      <c r="G9" s="55"/>
      <c r="H9" s="59" t="s">
        <v>1</v>
      </c>
      <c r="I9" s="57"/>
      <c r="J9" s="59" t="s">
        <v>1</v>
      </c>
      <c r="K9" s="55"/>
      <c r="L9" s="59" t="s">
        <v>1</v>
      </c>
    </row>
    <row r="10" spans="1:12" ht="20.85" customHeight="1" x14ac:dyDescent="0.2">
      <c r="A10" s="121" t="s">
        <v>166</v>
      </c>
      <c r="B10" s="145"/>
      <c r="F10" s="69"/>
      <c r="G10" s="69"/>
      <c r="H10" s="69"/>
      <c r="J10" s="69"/>
      <c r="K10" s="69"/>
      <c r="L10" s="69"/>
    </row>
    <row r="11" spans="1:12" ht="20.85" customHeight="1" x14ac:dyDescent="0.2">
      <c r="A11" s="145" t="s">
        <v>108</v>
      </c>
      <c r="B11" s="145"/>
      <c r="F11" s="146">
        <v>271705652</v>
      </c>
      <c r="G11" s="69"/>
      <c r="H11" s="146">
        <v>291005065</v>
      </c>
      <c r="I11" s="69"/>
      <c r="J11" s="146">
        <v>10321511</v>
      </c>
      <c r="K11" s="69"/>
      <c r="L11" s="146">
        <v>17022789</v>
      </c>
    </row>
    <row r="12" spans="1:12" ht="20.85" customHeight="1" x14ac:dyDescent="0.2">
      <c r="A12" s="145" t="s">
        <v>124</v>
      </c>
      <c r="B12" s="145"/>
      <c r="F12" s="146"/>
      <c r="G12" s="69"/>
      <c r="H12" s="146"/>
      <c r="I12" s="69"/>
      <c r="J12" s="147"/>
      <c r="K12" s="69"/>
      <c r="L12" s="147"/>
    </row>
    <row r="13" spans="1:12" ht="20.85" customHeight="1" x14ac:dyDescent="0.2">
      <c r="B13" s="145" t="s">
        <v>140</v>
      </c>
      <c r="C13" s="145"/>
      <c r="F13" s="146">
        <v>44374661</v>
      </c>
      <c r="G13" s="69"/>
      <c r="H13" s="146">
        <v>111172212</v>
      </c>
      <c r="I13" s="69"/>
      <c r="J13" s="146">
        <v>0</v>
      </c>
      <c r="K13" s="69"/>
      <c r="L13" s="146">
        <v>0</v>
      </c>
    </row>
    <row r="14" spans="1:12" ht="20.85" customHeight="1" x14ac:dyDescent="0.2">
      <c r="B14" s="145" t="s">
        <v>193</v>
      </c>
      <c r="C14" s="145"/>
      <c r="D14" s="44"/>
      <c r="F14" s="146">
        <v>14912178</v>
      </c>
      <c r="H14" s="146">
        <v>-5941212</v>
      </c>
      <c r="J14" s="146">
        <v>0</v>
      </c>
      <c r="K14" s="69"/>
      <c r="L14" s="146">
        <v>0</v>
      </c>
    </row>
    <row r="15" spans="1:12" ht="20.85" customHeight="1" x14ac:dyDescent="0.2">
      <c r="B15" s="145" t="s">
        <v>202</v>
      </c>
      <c r="C15" s="145"/>
      <c r="F15" s="146"/>
      <c r="G15" s="69"/>
      <c r="H15" s="146" t="s">
        <v>251</v>
      </c>
      <c r="I15" s="69"/>
      <c r="J15" s="146"/>
      <c r="K15" s="69"/>
      <c r="L15" s="146"/>
    </row>
    <row r="16" spans="1:12" ht="20.85" customHeight="1" x14ac:dyDescent="0.2">
      <c r="B16" s="44"/>
      <c r="C16" s="145" t="s">
        <v>125</v>
      </c>
      <c r="F16" s="146">
        <v>-1606568</v>
      </c>
      <c r="G16" s="69"/>
      <c r="H16" s="146">
        <v>2651205</v>
      </c>
      <c r="I16" s="69"/>
      <c r="J16" s="146">
        <v>0</v>
      </c>
      <c r="K16" s="69"/>
      <c r="L16" s="146">
        <v>0</v>
      </c>
    </row>
    <row r="17" spans="1:16" ht="20.85" customHeight="1" x14ac:dyDescent="0.2">
      <c r="A17" s="148"/>
      <c r="B17" s="148" t="s">
        <v>179</v>
      </c>
      <c r="C17" s="148"/>
      <c r="F17" s="146"/>
      <c r="G17" s="69"/>
      <c r="H17" s="146"/>
      <c r="I17" s="69"/>
      <c r="J17" s="146"/>
      <c r="K17" s="69"/>
      <c r="L17" s="146"/>
    </row>
    <row r="18" spans="1:16" ht="20.85" customHeight="1" x14ac:dyDescent="0.2">
      <c r="A18" s="148"/>
      <c r="B18" s="148"/>
      <c r="C18" s="148" t="s">
        <v>68</v>
      </c>
      <c r="D18" s="49" t="s">
        <v>244</v>
      </c>
      <c r="F18" s="146">
        <v>3637680</v>
      </c>
      <c r="G18" s="69"/>
      <c r="H18" s="146">
        <v>-4104848</v>
      </c>
      <c r="I18" s="69"/>
      <c r="J18" s="146">
        <v>0</v>
      </c>
      <c r="K18" s="69"/>
      <c r="L18" s="146">
        <v>0</v>
      </c>
    </row>
    <row r="19" spans="1:16" ht="20.85" customHeight="1" x14ac:dyDescent="0.2">
      <c r="B19" s="145" t="s">
        <v>168</v>
      </c>
      <c r="C19" s="145"/>
      <c r="D19" s="49">
        <v>12</v>
      </c>
      <c r="F19" s="146">
        <v>-58075657</v>
      </c>
      <c r="G19" s="69"/>
      <c r="H19" s="146">
        <v>-85443612</v>
      </c>
      <c r="I19" s="69"/>
      <c r="J19" s="146">
        <v>0</v>
      </c>
      <c r="K19" s="69"/>
      <c r="L19" s="146">
        <v>0</v>
      </c>
    </row>
    <row r="20" spans="1:16" ht="20.85" customHeight="1" x14ac:dyDescent="0.2">
      <c r="B20" s="145" t="s">
        <v>217</v>
      </c>
      <c r="C20" s="145"/>
      <c r="D20" s="49">
        <v>11</v>
      </c>
      <c r="F20" s="146">
        <v>-16494535</v>
      </c>
      <c r="G20" s="69"/>
      <c r="H20" s="146">
        <v>-12297708</v>
      </c>
      <c r="I20" s="69"/>
      <c r="J20" s="146">
        <v>0</v>
      </c>
      <c r="L20" s="146">
        <v>0</v>
      </c>
    </row>
    <row r="21" spans="1:16" ht="20.85" customHeight="1" x14ac:dyDescent="0.2">
      <c r="B21" s="148" t="s">
        <v>180</v>
      </c>
      <c r="C21" s="145"/>
      <c r="F21" s="146">
        <v>4085393</v>
      </c>
      <c r="G21" s="69"/>
      <c r="H21" s="146">
        <v>6141164</v>
      </c>
      <c r="I21" s="69"/>
      <c r="J21" s="146">
        <v>482447</v>
      </c>
      <c r="K21" s="69"/>
      <c r="L21" s="146">
        <v>-1743036</v>
      </c>
    </row>
    <row r="22" spans="1:16" ht="20.85" customHeight="1" x14ac:dyDescent="0.2">
      <c r="B22" s="145" t="s">
        <v>26</v>
      </c>
      <c r="C22" s="62"/>
      <c r="F22" s="146"/>
      <c r="G22" s="69"/>
      <c r="H22" s="146"/>
      <c r="I22" s="69"/>
      <c r="J22" s="146"/>
      <c r="L22" s="146"/>
    </row>
    <row r="23" spans="1:16" ht="20.85" customHeight="1" x14ac:dyDescent="0.2">
      <c r="B23" s="145"/>
      <c r="C23" s="148" t="s">
        <v>99</v>
      </c>
      <c r="D23" s="49">
        <v>13</v>
      </c>
      <c r="F23" s="146">
        <v>1565019</v>
      </c>
      <c r="G23" s="69"/>
      <c r="H23" s="146">
        <v>891896</v>
      </c>
      <c r="I23" s="69"/>
      <c r="J23" s="146">
        <v>4130691</v>
      </c>
      <c r="K23" s="69"/>
      <c r="L23" s="146">
        <v>4128700</v>
      </c>
    </row>
    <row r="24" spans="1:16" ht="20.85" customHeight="1" x14ac:dyDescent="0.2">
      <c r="B24" s="145"/>
      <c r="C24" s="148" t="s">
        <v>85</v>
      </c>
      <c r="D24" s="49">
        <v>14</v>
      </c>
      <c r="F24" s="146">
        <v>174614646</v>
      </c>
      <c r="G24" s="69"/>
      <c r="H24" s="146">
        <v>182348159</v>
      </c>
      <c r="I24" s="69"/>
      <c r="J24" s="146">
        <v>794938</v>
      </c>
      <c r="K24" s="69"/>
      <c r="L24" s="146">
        <v>604660</v>
      </c>
    </row>
    <row r="25" spans="1:16" ht="20.85" customHeight="1" x14ac:dyDescent="0.2">
      <c r="B25" s="145"/>
      <c r="C25" s="148" t="s">
        <v>147</v>
      </c>
      <c r="F25" s="146">
        <v>61432609</v>
      </c>
      <c r="G25" s="69"/>
      <c r="H25" s="146">
        <v>61845103</v>
      </c>
      <c r="I25" s="69"/>
      <c r="J25" s="146">
        <v>116384</v>
      </c>
      <c r="K25" s="69"/>
      <c r="L25" s="146">
        <v>116385</v>
      </c>
      <c r="P25" s="44" t="s">
        <v>251</v>
      </c>
    </row>
    <row r="26" spans="1:16" ht="20.85" customHeight="1" x14ac:dyDescent="0.2">
      <c r="B26" s="145" t="s">
        <v>31</v>
      </c>
      <c r="C26" s="145"/>
      <c r="D26" s="49">
        <v>16</v>
      </c>
      <c r="F26" s="146">
        <v>20016722</v>
      </c>
      <c r="G26" s="69"/>
      <c r="H26" s="146">
        <v>22103693</v>
      </c>
      <c r="I26" s="69"/>
      <c r="J26" s="146">
        <v>58285</v>
      </c>
      <c r="K26" s="69"/>
      <c r="L26" s="146">
        <v>26157</v>
      </c>
    </row>
    <row r="27" spans="1:16" ht="20.85" customHeight="1" x14ac:dyDescent="0.2">
      <c r="B27" s="145" t="s">
        <v>237</v>
      </c>
      <c r="C27" s="148"/>
      <c r="F27" s="146">
        <v>0</v>
      </c>
      <c r="G27" s="69"/>
      <c r="H27" s="146">
        <v>1409394</v>
      </c>
      <c r="I27" s="69"/>
      <c r="J27" s="146">
        <v>0</v>
      </c>
      <c r="K27" s="69"/>
      <c r="L27" s="146">
        <v>0</v>
      </c>
    </row>
    <row r="28" spans="1:16" ht="20.85" customHeight="1" x14ac:dyDescent="0.2">
      <c r="B28" s="145" t="s">
        <v>200</v>
      </c>
      <c r="C28" s="145"/>
      <c r="F28" s="146"/>
      <c r="G28" s="69"/>
      <c r="H28" s="146"/>
      <c r="I28" s="69"/>
      <c r="J28" s="146"/>
      <c r="K28" s="69"/>
      <c r="L28" s="146"/>
    </row>
    <row r="29" spans="1:16" ht="20.85" customHeight="1" x14ac:dyDescent="0.2">
      <c r="B29" s="145"/>
      <c r="C29" s="148" t="s">
        <v>85</v>
      </c>
      <c r="F29" s="146">
        <v>-2413048</v>
      </c>
      <c r="G29" s="69"/>
      <c r="H29" s="146">
        <v>-3500425</v>
      </c>
      <c r="I29" s="69"/>
      <c r="J29" s="146">
        <v>0</v>
      </c>
      <c r="K29" s="69"/>
      <c r="L29" s="146">
        <v>3731</v>
      </c>
    </row>
    <row r="30" spans="1:16" ht="20.85" customHeight="1" x14ac:dyDescent="0.2">
      <c r="B30" s="145" t="s">
        <v>37</v>
      </c>
      <c r="F30" s="146">
        <v>10322945</v>
      </c>
      <c r="G30" s="69"/>
      <c r="H30" s="146">
        <v>7774609</v>
      </c>
      <c r="I30" s="69"/>
      <c r="J30" s="146">
        <v>1415100</v>
      </c>
      <c r="K30" s="69"/>
      <c r="L30" s="146">
        <v>1087311</v>
      </c>
    </row>
    <row r="31" spans="1:16" ht="20.85" customHeight="1" x14ac:dyDescent="0.2">
      <c r="B31" s="145" t="s">
        <v>19</v>
      </c>
      <c r="C31" s="61"/>
      <c r="F31" s="146">
        <v>-15383470</v>
      </c>
      <c r="G31" s="69"/>
      <c r="H31" s="146">
        <v>-10622231</v>
      </c>
      <c r="I31" s="69"/>
      <c r="J31" s="146">
        <v>-38657573</v>
      </c>
      <c r="K31" s="69"/>
      <c r="L31" s="146">
        <v>-38682454</v>
      </c>
    </row>
    <row r="32" spans="1:16" ht="20.85" customHeight="1" x14ac:dyDescent="0.2">
      <c r="B32" s="145" t="s">
        <v>38</v>
      </c>
      <c r="C32" s="61"/>
      <c r="F32" s="149">
        <v>36806477</v>
      </c>
      <c r="G32" s="69"/>
      <c r="H32" s="149">
        <v>50736501</v>
      </c>
      <c r="I32" s="69"/>
      <c r="J32" s="149">
        <v>14577131</v>
      </c>
      <c r="K32" s="69"/>
      <c r="L32" s="149">
        <v>17064839</v>
      </c>
    </row>
    <row r="33" spans="1:12" ht="6" customHeight="1" x14ac:dyDescent="0.2">
      <c r="A33" s="145"/>
      <c r="B33" s="145"/>
      <c r="C33" s="61"/>
      <c r="F33" s="150"/>
      <c r="G33" s="69"/>
      <c r="H33" s="150"/>
      <c r="I33" s="69"/>
      <c r="J33" s="150"/>
      <c r="K33" s="69"/>
      <c r="L33" s="150"/>
    </row>
    <row r="34" spans="1:12" ht="20.85" customHeight="1" x14ac:dyDescent="0.2">
      <c r="A34" s="145"/>
      <c r="B34" s="145"/>
      <c r="C34" s="61"/>
      <c r="F34" s="149">
        <f>SUM(F11:F32)</f>
        <v>549500704</v>
      </c>
      <c r="G34" s="69"/>
      <c r="H34" s="149">
        <f>SUM(H11:H32)</f>
        <v>616168965</v>
      </c>
      <c r="I34" s="69"/>
      <c r="J34" s="149">
        <f>SUM(J11:J33)</f>
        <v>-6761086</v>
      </c>
      <c r="K34" s="69"/>
      <c r="L34" s="149">
        <f>SUM(L11:L33)</f>
        <v>-370918</v>
      </c>
    </row>
    <row r="35" spans="1:12" ht="20.85" customHeight="1" x14ac:dyDescent="0.2">
      <c r="A35" s="145"/>
      <c r="B35" s="145"/>
      <c r="C35" s="61"/>
      <c r="F35" s="150"/>
      <c r="G35" s="69"/>
      <c r="H35" s="150"/>
      <c r="I35" s="69"/>
      <c r="J35" s="150"/>
      <c r="K35" s="69"/>
      <c r="L35" s="150"/>
    </row>
    <row r="36" spans="1:12" ht="20.85" customHeight="1" x14ac:dyDescent="0.2">
      <c r="A36" s="145"/>
      <c r="B36" s="145"/>
      <c r="C36" s="61"/>
      <c r="F36" s="150"/>
      <c r="G36" s="69"/>
      <c r="H36" s="150"/>
      <c r="I36" s="69"/>
      <c r="J36" s="150"/>
      <c r="K36" s="69"/>
      <c r="L36" s="150"/>
    </row>
    <row r="37" spans="1:12" ht="20.85" customHeight="1" x14ac:dyDescent="0.2">
      <c r="A37" s="145"/>
      <c r="B37" s="145"/>
      <c r="C37" s="61"/>
      <c r="F37" s="150"/>
      <c r="G37" s="69"/>
      <c r="H37" s="150"/>
      <c r="I37" s="69"/>
      <c r="J37" s="150"/>
      <c r="K37" s="69"/>
      <c r="L37" s="150"/>
    </row>
    <row r="38" spans="1:12" ht="20.85" customHeight="1" x14ac:dyDescent="0.2">
      <c r="A38" s="145"/>
      <c r="B38" s="145"/>
      <c r="C38" s="61"/>
      <c r="F38" s="150"/>
      <c r="G38" s="69"/>
      <c r="H38" s="150"/>
      <c r="I38" s="69"/>
      <c r="J38" s="150"/>
      <c r="K38" s="69"/>
      <c r="L38" s="150"/>
    </row>
    <row r="39" spans="1:12" ht="20.85" customHeight="1" x14ac:dyDescent="0.2">
      <c r="A39" s="145"/>
      <c r="B39" s="145"/>
      <c r="C39" s="61"/>
      <c r="F39" s="150"/>
      <c r="G39" s="69"/>
      <c r="H39" s="150"/>
      <c r="I39" s="69"/>
      <c r="J39" s="150"/>
      <c r="K39" s="69"/>
      <c r="L39" s="150"/>
    </row>
    <row r="40" spans="1:12" ht="20.85" customHeight="1" x14ac:dyDescent="0.2">
      <c r="A40" s="145"/>
      <c r="B40" s="145"/>
      <c r="C40" s="61"/>
      <c r="F40" s="150"/>
      <c r="G40" s="69"/>
      <c r="H40" s="150"/>
      <c r="I40" s="69"/>
      <c r="J40" s="150"/>
      <c r="K40" s="69"/>
      <c r="L40" s="150"/>
    </row>
    <row r="41" spans="1:12" ht="20.85" customHeight="1" x14ac:dyDescent="0.2">
      <c r="A41" s="145"/>
      <c r="B41" s="145"/>
      <c r="C41" s="61"/>
      <c r="F41" s="150"/>
      <c r="G41" s="69"/>
      <c r="H41" s="150"/>
      <c r="I41" s="69"/>
      <c r="J41" s="150"/>
      <c r="K41" s="69"/>
      <c r="L41" s="150"/>
    </row>
    <row r="42" spans="1:12" ht="20.85" customHeight="1" x14ac:dyDescent="0.2">
      <c r="A42" s="145"/>
      <c r="B42" s="145"/>
      <c r="C42" s="61"/>
      <c r="F42" s="150"/>
      <c r="G42" s="69"/>
      <c r="H42" s="150"/>
      <c r="I42" s="69"/>
      <c r="J42" s="150"/>
      <c r="K42" s="69"/>
      <c r="L42" s="150"/>
    </row>
    <row r="43" spans="1:12" ht="20.85" customHeight="1" x14ac:dyDescent="0.2">
      <c r="A43" s="145"/>
      <c r="B43" s="145"/>
      <c r="C43" s="61"/>
      <c r="F43" s="150"/>
      <c r="G43" s="69"/>
      <c r="H43" s="150"/>
      <c r="I43" s="69"/>
      <c r="J43" s="150"/>
      <c r="K43" s="69"/>
      <c r="L43" s="150"/>
    </row>
    <row r="44" spans="1:12" ht="20.85" customHeight="1" x14ac:dyDescent="0.2">
      <c r="A44" s="145"/>
      <c r="B44" s="145"/>
      <c r="C44" s="61"/>
      <c r="F44" s="150"/>
      <c r="G44" s="69"/>
      <c r="H44" s="150"/>
      <c r="I44" s="69"/>
      <c r="J44" s="150"/>
      <c r="K44" s="69"/>
      <c r="L44" s="150"/>
    </row>
    <row r="45" spans="1:12" ht="20.85" customHeight="1" x14ac:dyDescent="0.2">
      <c r="A45" s="145"/>
      <c r="B45" s="145"/>
      <c r="C45" s="61"/>
      <c r="F45" s="150"/>
      <c r="G45" s="69"/>
      <c r="H45" s="150"/>
      <c r="I45" s="69"/>
      <c r="J45" s="150"/>
      <c r="K45" s="69"/>
      <c r="L45" s="150"/>
    </row>
    <row r="46" spans="1:12" ht="25.5" customHeight="1" x14ac:dyDescent="0.2">
      <c r="A46" s="145"/>
      <c r="B46" s="145"/>
      <c r="C46" s="61"/>
      <c r="F46" s="150"/>
      <c r="G46" s="69"/>
      <c r="H46" s="150"/>
      <c r="I46" s="69"/>
      <c r="J46" s="150"/>
      <c r="K46" s="69"/>
      <c r="L46" s="150"/>
    </row>
    <row r="47" spans="1:12" ht="21.95" customHeight="1" x14ac:dyDescent="0.2">
      <c r="A47" s="125" t="str">
        <f>+'2-4'!A49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47" s="38"/>
      <c r="C47" s="39"/>
      <c r="D47" s="50"/>
      <c r="E47" s="39"/>
      <c r="F47" s="54"/>
      <c r="G47" s="54"/>
      <c r="H47" s="54"/>
      <c r="I47" s="48"/>
      <c r="J47" s="54"/>
      <c r="K47" s="54"/>
      <c r="L47" s="54"/>
    </row>
    <row r="48" spans="1:12" s="62" customFormat="1" ht="20.100000000000001" customHeight="1" x14ac:dyDescent="0.2">
      <c r="A48" s="32" t="s">
        <v>46</v>
      </c>
      <c r="B48" s="32"/>
      <c r="C48" s="33"/>
      <c r="D48" s="49"/>
      <c r="E48" s="35"/>
      <c r="F48" s="64"/>
      <c r="G48" s="64"/>
      <c r="H48" s="64"/>
      <c r="I48" s="64"/>
      <c r="J48" s="64"/>
      <c r="K48" s="64"/>
      <c r="L48" s="64"/>
    </row>
    <row r="49" spans="1:12" s="62" customFormat="1" ht="21.75" customHeight="1" x14ac:dyDescent="0.2">
      <c r="A49" s="34" t="s">
        <v>144</v>
      </c>
      <c r="B49" s="34"/>
      <c r="C49" s="35"/>
      <c r="D49" s="49"/>
      <c r="E49" s="35"/>
      <c r="F49" s="64"/>
      <c r="G49" s="64"/>
      <c r="H49" s="64"/>
      <c r="I49" s="64"/>
      <c r="J49" s="64"/>
      <c r="K49" s="64"/>
      <c r="L49" s="64"/>
    </row>
    <row r="50" spans="1:12" s="62" customFormat="1" ht="21.75" customHeight="1" x14ac:dyDescent="0.2">
      <c r="A50" s="36" t="s">
        <v>221</v>
      </c>
      <c r="B50" s="85"/>
      <c r="C50" s="37"/>
      <c r="D50" s="50"/>
      <c r="E50" s="37"/>
      <c r="F50" s="66"/>
      <c r="G50" s="66"/>
      <c r="H50" s="66"/>
      <c r="I50" s="66"/>
      <c r="J50" s="66"/>
      <c r="K50" s="66"/>
      <c r="L50" s="66"/>
    </row>
    <row r="51" spans="1:12" s="123" customFormat="1" ht="20.100000000000001" customHeight="1" x14ac:dyDescent="0.2">
      <c r="C51" s="124"/>
      <c r="D51" s="60"/>
      <c r="E51" s="124"/>
      <c r="F51" s="151"/>
      <c r="G51" s="151"/>
      <c r="H51" s="151"/>
      <c r="I51" s="151"/>
      <c r="J51" s="151"/>
      <c r="K51" s="151"/>
      <c r="L51" s="151"/>
    </row>
    <row r="52" spans="1:12" s="143" customFormat="1" ht="19.149999999999999" customHeight="1" x14ac:dyDescent="0.2">
      <c r="A52" s="43"/>
      <c r="B52" s="43"/>
      <c r="D52" s="60"/>
      <c r="E52" s="124"/>
      <c r="F52" s="164" t="s">
        <v>79</v>
      </c>
      <c r="G52" s="164"/>
      <c r="H52" s="164"/>
      <c r="I52" s="57"/>
      <c r="J52" s="164" t="s">
        <v>116</v>
      </c>
      <c r="K52" s="164"/>
      <c r="L52" s="164"/>
    </row>
    <row r="53" spans="1:12" s="143" customFormat="1" ht="19.149999999999999" customHeight="1" x14ac:dyDescent="0.2">
      <c r="A53" s="43"/>
      <c r="B53" s="43"/>
      <c r="D53" s="60"/>
      <c r="E53" s="124"/>
      <c r="F53" s="45" t="s">
        <v>118</v>
      </c>
      <c r="G53" s="45"/>
      <c r="H53" s="45" t="s">
        <v>118</v>
      </c>
      <c r="I53" s="57"/>
      <c r="J53" s="45" t="s">
        <v>118</v>
      </c>
      <c r="K53" s="45"/>
      <c r="L53" s="45" t="s">
        <v>118</v>
      </c>
    </row>
    <row r="54" spans="1:12" s="143" customFormat="1" ht="19.149999999999999" customHeight="1" x14ac:dyDescent="0.2">
      <c r="A54" s="43"/>
      <c r="B54" s="43"/>
      <c r="D54" s="60"/>
      <c r="E54" s="124"/>
      <c r="F54" s="81" t="s">
        <v>205</v>
      </c>
      <c r="G54" s="45"/>
      <c r="H54" s="81" t="s">
        <v>205</v>
      </c>
      <c r="I54" s="45"/>
      <c r="J54" s="81" t="s">
        <v>205</v>
      </c>
      <c r="K54" s="45"/>
      <c r="L54" s="81" t="s">
        <v>205</v>
      </c>
    </row>
    <row r="55" spans="1:12" s="143" customFormat="1" ht="19.149999999999999" customHeight="1" x14ac:dyDescent="0.2">
      <c r="A55" s="43"/>
      <c r="B55" s="43"/>
      <c r="D55" s="56"/>
      <c r="E55" s="82"/>
      <c r="F55" s="45" t="s">
        <v>207</v>
      </c>
      <c r="G55" s="45"/>
      <c r="H55" s="45" t="s">
        <v>186</v>
      </c>
      <c r="I55" s="57"/>
      <c r="J55" s="45" t="s">
        <v>207</v>
      </c>
      <c r="K55" s="45"/>
      <c r="L55" s="45" t="s">
        <v>186</v>
      </c>
    </row>
    <row r="56" spans="1:12" s="143" customFormat="1" ht="19.149999999999999" customHeight="1" x14ac:dyDescent="0.2">
      <c r="A56" s="43"/>
      <c r="B56" s="43"/>
      <c r="D56" s="47" t="s">
        <v>0</v>
      </c>
      <c r="E56" s="82"/>
      <c r="F56" s="59" t="s">
        <v>1</v>
      </c>
      <c r="G56" s="55"/>
      <c r="H56" s="59" t="s">
        <v>1</v>
      </c>
      <c r="I56" s="57"/>
      <c r="J56" s="59" t="s">
        <v>1</v>
      </c>
      <c r="K56" s="55"/>
      <c r="L56" s="59" t="s">
        <v>1</v>
      </c>
    </row>
    <row r="57" spans="1:12" ht="19.350000000000001" customHeight="1" x14ac:dyDescent="0.2">
      <c r="A57" s="40" t="s">
        <v>105</v>
      </c>
      <c r="E57" s="72"/>
      <c r="F57" s="51"/>
      <c r="G57" s="69"/>
      <c r="H57" s="51"/>
      <c r="J57" s="51"/>
      <c r="K57" s="69"/>
      <c r="L57" s="51"/>
    </row>
    <row r="58" spans="1:12" ht="19.149999999999999" customHeight="1" x14ac:dyDescent="0.2">
      <c r="B58" s="44"/>
      <c r="C58" s="145" t="s">
        <v>232</v>
      </c>
      <c r="E58" s="114"/>
      <c r="F58" s="146">
        <v>-79865574</v>
      </c>
      <c r="G58" s="69"/>
      <c r="H58" s="146">
        <v>-81217983</v>
      </c>
      <c r="I58" s="69"/>
      <c r="J58" s="146">
        <v>2297150</v>
      </c>
      <c r="K58" s="69"/>
      <c r="L58" s="146">
        <v>2063200</v>
      </c>
    </row>
    <row r="59" spans="1:12" ht="19.149999999999999" customHeight="1" x14ac:dyDescent="0.2">
      <c r="B59" s="44"/>
      <c r="C59" s="145" t="s">
        <v>32</v>
      </c>
      <c r="E59" s="114"/>
      <c r="F59" s="146">
        <v>65947563</v>
      </c>
      <c r="G59" s="69"/>
      <c r="H59" s="146">
        <v>-22808401</v>
      </c>
      <c r="I59" s="69"/>
      <c r="J59" s="146">
        <v>0</v>
      </c>
      <c r="K59" s="69"/>
      <c r="L59" s="146">
        <v>0</v>
      </c>
    </row>
    <row r="60" spans="1:12" ht="19.149999999999999" customHeight="1" x14ac:dyDescent="0.2">
      <c r="B60" s="44"/>
      <c r="C60" s="145" t="s">
        <v>59</v>
      </c>
      <c r="E60" s="114"/>
      <c r="F60" s="146">
        <v>-3694277</v>
      </c>
      <c r="G60" s="69"/>
      <c r="H60" s="146">
        <v>-23233327</v>
      </c>
      <c r="I60" s="69"/>
      <c r="J60" s="146">
        <v>54413</v>
      </c>
      <c r="K60" s="69"/>
      <c r="L60" s="146">
        <v>38542</v>
      </c>
    </row>
    <row r="61" spans="1:12" ht="19.149999999999999" customHeight="1" x14ac:dyDescent="0.2">
      <c r="B61" s="44"/>
      <c r="C61" s="145" t="s">
        <v>52</v>
      </c>
      <c r="E61" s="114"/>
      <c r="F61" s="146">
        <v>962197</v>
      </c>
      <c r="G61" s="69"/>
      <c r="H61" s="146">
        <v>-1969830</v>
      </c>
      <c r="I61" s="69"/>
      <c r="J61" s="146">
        <v>0</v>
      </c>
      <c r="K61" s="69"/>
      <c r="L61" s="146">
        <v>0</v>
      </c>
    </row>
    <row r="62" spans="1:12" ht="19.149999999999999" customHeight="1" x14ac:dyDescent="0.2">
      <c r="B62" s="44"/>
      <c r="C62" s="145" t="s">
        <v>6</v>
      </c>
      <c r="E62" s="114"/>
      <c r="F62" s="146">
        <v>897821</v>
      </c>
      <c r="G62" s="69"/>
      <c r="H62" s="146">
        <v>-1727074</v>
      </c>
      <c r="I62" s="69"/>
      <c r="J62" s="146">
        <v>0</v>
      </c>
      <c r="K62" s="69"/>
      <c r="L62" s="146">
        <v>0</v>
      </c>
    </row>
    <row r="63" spans="1:12" ht="19.149999999999999" customHeight="1" x14ac:dyDescent="0.2">
      <c r="B63" s="44"/>
      <c r="C63" s="40" t="s">
        <v>233</v>
      </c>
      <c r="E63" s="114"/>
      <c r="F63" s="146">
        <v>100765763</v>
      </c>
      <c r="G63" s="69"/>
      <c r="H63" s="146">
        <v>-72070315</v>
      </c>
      <c r="I63" s="69"/>
      <c r="J63" s="146">
        <v>-943948</v>
      </c>
      <c r="K63" s="69"/>
      <c r="L63" s="146">
        <v>-1572897</v>
      </c>
    </row>
    <row r="64" spans="1:12" ht="19.149999999999999" customHeight="1" x14ac:dyDescent="0.2">
      <c r="B64" s="44"/>
      <c r="C64" s="145" t="s">
        <v>11</v>
      </c>
      <c r="E64" s="114"/>
      <c r="F64" s="146">
        <v>-3663090</v>
      </c>
      <c r="G64" s="69"/>
      <c r="H64" s="146">
        <v>-3130832</v>
      </c>
      <c r="I64" s="69"/>
      <c r="J64" s="146">
        <v>-230990</v>
      </c>
      <c r="K64" s="69"/>
      <c r="L64" s="146">
        <v>-231377</v>
      </c>
    </row>
    <row r="65" spans="1:12" ht="19.149999999999999" customHeight="1" x14ac:dyDescent="0.2">
      <c r="B65" s="44"/>
      <c r="C65" s="145" t="s">
        <v>106</v>
      </c>
      <c r="E65" s="114"/>
      <c r="F65" s="152">
        <v>-10617655</v>
      </c>
      <c r="G65" s="69"/>
      <c r="H65" s="152">
        <v>-1962601</v>
      </c>
      <c r="I65" s="69"/>
      <c r="J65" s="152">
        <v>0</v>
      </c>
      <c r="K65" s="69"/>
      <c r="L65" s="152">
        <v>0</v>
      </c>
    </row>
    <row r="66" spans="1:12" ht="6" customHeight="1" x14ac:dyDescent="0.2">
      <c r="B66" s="44"/>
      <c r="C66" s="145"/>
      <c r="E66" s="114"/>
      <c r="F66" s="146"/>
      <c r="G66" s="69"/>
      <c r="H66" s="146"/>
      <c r="J66" s="146"/>
      <c r="K66" s="69"/>
      <c r="L66" s="146"/>
    </row>
    <row r="67" spans="1:12" ht="19.149999999999999" customHeight="1" x14ac:dyDescent="0.2">
      <c r="B67" s="145" t="s">
        <v>240</v>
      </c>
      <c r="E67" s="145"/>
    </row>
    <row r="68" spans="1:12" ht="19.149999999999999" customHeight="1" x14ac:dyDescent="0.2">
      <c r="B68" s="145"/>
      <c r="C68" s="145" t="s">
        <v>164</v>
      </c>
      <c r="E68" s="145"/>
      <c r="F68" s="146">
        <f>SUM(F34,F58:F65)</f>
        <v>620233452</v>
      </c>
      <c r="H68" s="146">
        <f>SUM(H34,H58:H65)</f>
        <v>408048602</v>
      </c>
      <c r="J68" s="146">
        <f>SUM(J34,J58:J65)</f>
        <v>-5584461</v>
      </c>
      <c r="K68" s="69"/>
      <c r="L68" s="146">
        <f>SUM(L34,L58:L65)</f>
        <v>-73450</v>
      </c>
    </row>
    <row r="69" spans="1:12" ht="19.149999999999999" customHeight="1" x14ac:dyDescent="0.2">
      <c r="B69" s="145"/>
      <c r="C69" s="145" t="s">
        <v>19</v>
      </c>
      <c r="D69" s="145"/>
      <c r="E69" s="145"/>
      <c r="F69" s="146">
        <v>12627381</v>
      </c>
      <c r="G69" s="69"/>
      <c r="H69" s="146">
        <v>7362726</v>
      </c>
      <c r="I69" s="69"/>
      <c r="J69" s="146">
        <v>39057543</v>
      </c>
      <c r="K69" s="69"/>
      <c r="L69" s="146">
        <v>37640717</v>
      </c>
    </row>
    <row r="70" spans="1:12" ht="19.149999999999999" customHeight="1" x14ac:dyDescent="0.2">
      <c r="C70" s="148" t="s">
        <v>143</v>
      </c>
      <c r="D70" s="145"/>
      <c r="E70" s="145"/>
      <c r="F70" s="146">
        <v>-15343174</v>
      </c>
      <c r="G70" s="153"/>
      <c r="H70" s="146">
        <v>-30441467</v>
      </c>
      <c r="I70" s="153"/>
      <c r="J70" s="146">
        <v>-4219414</v>
      </c>
      <c r="K70" s="153"/>
      <c r="L70" s="146">
        <v>-6744054</v>
      </c>
    </row>
    <row r="71" spans="1:12" ht="19.149999999999999" customHeight="1" x14ac:dyDescent="0.2">
      <c r="B71" s="145"/>
      <c r="C71" s="145" t="s">
        <v>135</v>
      </c>
      <c r="D71" s="145"/>
      <c r="E71" s="145"/>
      <c r="F71" s="152">
        <v>-12441159</v>
      </c>
      <c r="G71" s="69"/>
      <c r="H71" s="152">
        <v>-6426582</v>
      </c>
      <c r="I71" s="69"/>
      <c r="J71" s="152">
        <v>-1661813</v>
      </c>
      <c r="K71" s="69"/>
      <c r="L71" s="152">
        <v>-1518328</v>
      </c>
    </row>
    <row r="72" spans="1:12" ht="6" customHeight="1" x14ac:dyDescent="0.2">
      <c r="B72" s="145"/>
      <c r="C72" s="145"/>
      <c r="D72" s="145"/>
      <c r="E72" s="145"/>
      <c r="F72" s="153"/>
      <c r="G72" s="153"/>
      <c r="H72" s="153"/>
      <c r="I72" s="69"/>
      <c r="J72" s="146"/>
      <c r="K72" s="69"/>
      <c r="L72" s="146"/>
    </row>
    <row r="73" spans="1:12" ht="19.149999999999999" customHeight="1" x14ac:dyDescent="0.2">
      <c r="A73" s="34" t="s">
        <v>156</v>
      </c>
      <c r="F73" s="152">
        <f>SUM(F68:F71)</f>
        <v>605076500</v>
      </c>
      <c r="G73" s="69"/>
      <c r="H73" s="152">
        <f>SUM(H68:H71)</f>
        <v>378543279</v>
      </c>
      <c r="I73" s="69"/>
      <c r="J73" s="152">
        <f>SUM(J68:J71)</f>
        <v>27591855</v>
      </c>
      <c r="K73" s="69"/>
      <c r="L73" s="152">
        <f>SUM(L68:L71)</f>
        <v>29304885</v>
      </c>
    </row>
    <row r="74" spans="1:12" ht="9.9499999999999993" customHeight="1" x14ac:dyDescent="0.2">
      <c r="A74" s="34"/>
      <c r="F74" s="146"/>
      <c r="G74" s="69"/>
      <c r="H74" s="146"/>
      <c r="I74" s="69"/>
      <c r="J74" s="146"/>
      <c r="K74" s="69"/>
      <c r="L74" s="146"/>
    </row>
    <row r="75" spans="1:12" ht="19.149999999999999" customHeight="1" x14ac:dyDescent="0.2">
      <c r="A75" s="43" t="s">
        <v>55</v>
      </c>
      <c r="F75" s="51"/>
      <c r="G75" s="51"/>
      <c r="H75" s="51"/>
      <c r="J75" s="51"/>
      <c r="K75" s="51"/>
      <c r="L75" s="51"/>
    </row>
    <row r="76" spans="1:12" ht="19.149999999999999" customHeight="1" x14ac:dyDescent="0.2">
      <c r="A76" s="145" t="s">
        <v>84</v>
      </c>
      <c r="B76" s="145"/>
      <c r="G76" s="51"/>
      <c r="I76" s="51"/>
    </row>
    <row r="77" spans="1:12" ht="19.149999999999999" customHeight="1" x14ac:dyDescent="0.2">
      <c r="A77" s="44"/>
      <c r="B77" s="148" t="s">
        <v>85</v>
      </c>
      <c r="F77" s="146">
        <v>-154618772</v>
      </c>
      <c r="G77" s="51"/>
      <c r="H77" s="146">
        <v>-153488292</v>
      </c>
      <c r="I77" s="51"/>
      <c r="J77" s="146">
        <v>-594748</v>
      </c>
      <c r="K77" s="51"/>
      <c r="L77" s="146">
        <v>-563290</v>
      </c>
    </row>
    <row r="78" spans="1:12" ht="19.149999999999999" customHeight="1" x14ac:dyDescent="0.2">
      <c r="A78" s="44"/>
      <c r="B78" s="148" t="s">
        <v>86</v>
      </c>
      <c r="F78" s="146">
        <v>-7874070</v>
      </c>
      <c r="G78" s="51"/>
      <c r="H78" s="146">
        <v>-9513618</v>
      </c>
      <c r="I78" s="51"/>
      <c r="J78" s="146">
        <v>0</v>
      </c>
      <c r="K78" s="51"/>
      <c r="L78" s="146">
        <v>0</v>
      </c>
    </row>
    <row r="79" spans="1:12" ht="19.149999999999999" customHeight="1" x14ac:dyDescent="0.2">
      <c r="A79" s="145" t="s">
        <v>132</v>
      </c>
      <c r="B79" s="145"/>
      <c r="F79" s="154"/>
      <c r="G79" s="51"/>
      <c r="H79" s="154"/>
      <c r="I79" s="51"/>
      <c r="J79" s="155"/>
      <c r="L79" s="155"/>
    </row>
    <row r="80" spans="1:12" ht="19.149999999999999" customHeight="1" x14ac:dyDescent="0.2">
      <c r="A80" s="145"/>
      <c r="B80" s="148" t="s">
        <v>85</v>
      </c>
      <c r="F80" s="146">
        <v>5860774</v>
      </c>
      <c r="G80" s="51"/>
      <c r="H80" s="146">
        <v>6343206</v>
      </c>
      <c r="I80" s="51"/>
      <c r="J80" s="146">
        <v>0</v>
      </c>
      <c r="K80" s="51"/>
      <c r="L80" s="146">
        <v>1870</v>
      </c>
    </row>
    <row r="81" spans="1:12" ht="19.149999999999999" customHeight="1" x14ac:dyDescent="0.2">
      <c r="A81" s="145" t="s">
        <v>92</v>
      </c>
      <c r="B81" s="145"/>
      <c r="F81" s="146"/>
      <c r="G81" s="69"/>
      <c r="H81" s="146"/>
      <c r="I81" s="69"/>
      <c r="K81" s="69"/>
    </row>
    <row r="82" spans="1:12" ht="19.149999999999999" customHeight="1" x14ac:dyDescent="0.2">
      <c r="A82" s="145"/>
      <c r="B82" s="148" t="s">
        <v>110</v>
      </c>
      <c r="D82" s="49" t="s">
        <v>242</v>
      </c>
      <c r="F82" s="146">
        <v>0</v>
      </c>
      <c r="G82" s="69"/>
      <c r="H82" s="146">
        <v>0</v>
      </c>
      <c r="I82" s="69"/>
      <c r="J82" s="146">
        <v>-114000000</v>
      </c>
      <c r="K82" s="69"/>
      <c r="L82" s="146">
        <v>-356000000</v>
      </c>
    </row>
    <row r="83" spans="1:12" ht="19.149999999999999" customHeight="1" x14ac:dyDescent="0.2">
      <c r="A83" s="145"/>
      <c r="B83" s="148" t="s">
        <v>77</v>
      </c>
      <c r="D83" s="49" t="s">
        <v>242</v>
      </c>
      <c r="F83" s="146">
        <v>0</v>
      </c>
      <c r="G83" s="69"/>
      <c r="H83" s="146">
        <v>0</v>
      </c>
      <c r="I83" s="69"/>
      <c r="J83" s="146">
        <v>448500000</v>
      </c>
      <c r="K83" s="69"/>
      <c r="L83" s="146">
        <v>298700000</v>
      </c>
    </row>
    <row r="84" spans="1:12" ht="19.149999999999999" customHeight="1" x14ac:dyDescent="0.2">
      <c r="A84" s="145" t="s">
        <v>133</v>
      </c>
      <c r="B84" s="148"/>
      <c r="C84" s="148"/>
      <c r="F84" s="146"/>
      <c r="G84" s="153"/>
      <c r="H84" s="146"/>
      <c r="I84" s="153"/>
      <c r="J84" s="146"/>
      <c r="K84" s="153"/>
      <c r="L84" s="146"/>
    </row>
    <row r="85" spans="1:12" ht="19.149999999999999" customHeight="1" x14ac:dyDescent="0.2">
      <c r="A85" s="145"/>
      <c r="B85" s="148" t="s">
        <v>107</v>
      </c>
      <c r="C85" s="148"/>
      <c r="F85" s="152">
        <v>5786100</v>
      </c>
      <c r="G85" s="153"/>
      <c r="H85" s="152">
        <v>4023000</v>
      </c>
      <c r="I85" s="153"/>
      <c r="J85" s="152">
        <v>5786100</v>
      </c>
      <c r="K85" s="153"/>
      <c r="L85" s="152">
        <v>4023000</v>
      </c>
    </row>
    <row r="86" spans="1:12" ht="6" customHeight="1" x14ac:dyDescent="0.2">
      <c r="A86" s="145"/>
      <c r="B86" s="145"/>
      <c r="F86" s="146"/>
      <c r="G86" s="69"/>
      <c r="H86" s="146"/>
      <c r="I86" s="69"/>
      <c r="J86" s="146"/>
      <c r="K86" s="69"/>
      <c r="L86" s="146"/>
    </row>
    <row r="87" spans="1:12" ht="19.350000000000001" customHeight="1" x14ac:dyDescent="0.2">
      <c r="A87" s="43" t="s">
        <v>167</v>
      </c>
      <c r="F87" s="149">
        <f>SUM(F76:F85)</f>
        <v>-150845968</v>
      </c>
      <c r="G87" s="51"/>
      <c r="H87" s="149">
        <f>SUM(H76:H85)</f>
        <v>-152635704</v>
      </c>
      <c r="J87" s="149">
        <f>SUM(J76:J85)</f>
        <v>339691352</v>
      </c>
      <c r="K87" s="51"/>
      <c r="L87" s="149">
        <f>SUM(L76:L85)</f>
        <v>-53838420</v>
      </c>
    </row>
    <row r="88" spans="1:12" ht="19.350000000000001" customHeight="1" x14ac:dyDescent="0.2">
      <c r="A88" s="43"/>
      <c r="F88" s="150"/>
      <c r="G88" s="51"/>
      <c r="H88" s="150"/>
      <c r="J88" s="150"/>
      <c r="K88" s="51"/>
      <c r="L88" s="150"/>
    </row>
    <row r="89" spans="1:12" ht="19.350000000000001" customHeight="1" x14ac:dyDescent="0.2">
      <c r="A89" s="43"/>
      <c r="F89" s="150"/>
      <c r="G89" s="51"/>
      <c r="H89" s="150"/>
      <c r="J89" s="150"/>
      <c r="K89" s="51"/>
      <c r="L89" s="150"/>
    </row>
    <row r="90" spans="1:12" ht="19.350000000000001" customHeight="1" x14ac:dyDescent="0.2">
      <c r="A90" s="43"/>
      <c r="F90" s="150"/>
      <c r="G90" s="51"/>
      <c r="H90" s="150"/>
      <c r="J90" s="150"/>
      <c r="K90" s="51"/>
      <c r="L90" s="150"/>
    </row>
    <row r="91" spans="1:12" ht="19.350000000000001" customHeight="1" x14ac:dyDescent="0.2">
      <c r="A91" s="43"/>
      <c r="F91" s="150"/>
      <c r="G91" s="51"/>
      <c r="H91" s="150"/>
      <c r="J91" s="150"/>
      <c r="K91" s="51"/>
      <c r="L91" s="150"/>
    </row>
    <row r="92" spans="1:12" ht="19.350000000000001" customHeight="1" x14ac:dyDescent="0.2">
      <c r="A92" s="43"/>
      <c r="F92" s="150"/>
      <c r="G92" s="51"/>
      <c r="H92" s="150"/>
      <c r="J92" s="150"/>
      <c r="K92" s="51"/>
      <c r="L92" s="150"/>
    </row>
    <row r="93" spans="1:12" ht="19.350000000000001" customHeight="1" x14ac:dyDescent="0.2">
      <c r="A93" s="43"/>
      <c r="F93" s="150"/>
      <c r="G93" s="51"/>
      <c r="H93" s="150"/>
      <c r="J93" s="150"/>
      <c r="K93" s="51"/>
      <c r="L93" s="150"/>
    </row>
    <row r="94" spans="1:12" ht="19.350000000000001" customHeight="1" x14ac:dyDescent="0.2">
      <c r="A94" s="43"/>
      <c r="F94" s="150"/>
      <c r="G94" s="51"/>
      <c r="H94" s="150"/>
      <c r="J94" s="150"/>
      <c r="K94" s="51"/>
      <c r="L94" s="150"/>
    </row>
    <row r="95" spans="1:12" ht="19.350000000000001" customHeight="1" x14ac:dyDescent="0.2">
      <c r="A95" s="43"/>
      <c r="F95" s="150"/>
      <c r="G95" s="51"/>
      <c r="H95" s="150"/>
      <c r="J95" s="150"/>
      <c r="K95" s="51"/>
      <c r="L95" s="150"/>
    </row>
    <row r="96" spans="1:12" ht="19.350000000000001" customHeight="1" x14ac:dyDescent="0.2">
      <c r="A96" s="43"/>
      <c r="F96" s="150"/>
      <c r="G96" s="51"/>
      <c r="H96" s="150"/>
      <c r="J96" s="150"/>
      <c r="K96" s="51"/>
      <c r="L96" s="150"/>
    </row>
    <row r="97" spans="1:12" ht="19.350000000000001" customHeight="1" x14ac:dyDescent="0.2">
      <c r="A97" s="43"/>
      <c r="F97" s="150"/>
      <c r="G97" s="51"/>
      <c r="H97" s="150"/>
      <c r="J97" s="150"/>
      <c r="K97" s="51"/>
      <c r="L97" s="150"/>
    </row>
    <row r="98" spans="1:12" ht="19.350000000000001" customHeight="1" x14ac:dyDescent="0.2">
      <c r="A98" s="43"/>
      <c r="F98" s="150"/>
      <c r="G98" s="51"/>
      <c r="H98" s="150"/>
      <c r="J98" s="150"/>
      <c r="K98" s="51"/>
      <c r="L98" s="150"/>
    </row>
    <row r="99" spans="1:12" ht="9" customHeight="1" x14ac:dyDescent="0.2">
      <c r="A99" s="43"/>
      <c r="F99" s="146"/>
      <c r="G99" s="69"/>
      <c r="H99" s="146"/>
      <c r="I99" s="69"/>
      <c r="J99" s="146"/>
      <c r="K99" s="69"/>
      <c r="L99" s="146"/>
    </row>
    <row r="100" spans="1:12" ht="21.95" customHeight="1" x14ac:dyDescent="0.2">
      <c r="A100" s="120" t="str">
        <f>+A47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100" s="38"/>
      <c r="C100" s="39"/>
      <c r="D100" s="50"/>
      <c r="E100" s="39"/>
      <c r="F100" s="152"/>
      <c r="G100" s="42"/>
      <c r="H100" s="152"/>
      <c r="I100" s="42"/>
      <c r="J100" s="152"/>
      <c r="K100" s="42"/>
      <c r="L100" s="152"/>
    </row>
    <row r="101" spans="1:12" s="62" customFormat="1" ht="21.75" customHeight="1" x14ac:dyDescent="0.2">
      <c r="A101" s="32" t="str">
        <f>A48</f>
        <v>บริษัท อีสเทิร์นโพลีเมอร์ กรุ๊ป จำกัด (มหาชน)</v>
      </c>
      <c r="B101" s="32"/>
      <c r="C101" s="33"/>
      <c r="D101" s="49"/>
      <c r="E101" s="35"/>
      <c r="F101" s="64"/>
      <c r="G101" s="64"/>
      <c r="H101" s="64"/>
      <c r="I101" s="64"/>
      <c r="J101" s="64"/>
      <c r="K101" s="64"/>
      <c r="L101" s="64"/>
    </row>
    <row r="102" spans="1:12" s="62" customFormat="1" ht="21.75" customHeight="1" x14ac:dyDescent="0.2">
      <c r="A102" s="34" t="str">
        <f>A49</f>
        <v xml:space="preserve">งบกระแสเงินสด </v>
      </c>
      <c r="B102" s="34"/>
      <c r="C102" s="35"/>
      <c r="D102" s="49"/>
      <c r="E102" s="35"/>
      <c r="F102" s="64"/>
      <c r="G102" s="64"/>
      <c r="H102" s="64"/>
      <c r="I102" s="64"/>
      <c r="J102" s="64"/>
      <c r="K102" s="64"/>
      <c r="L102" s="64"/>
    </row>
    <row r="103" spans="1:12" s="62" customFormat="1" ht="21.75" customHeight="1" x14ac:dyDescent="0.2">
      <c r="A103" s="36" t="str">
        <f>A50</f>
        <v>สำหรับรอบระยะเวลาสามเดือนสิ้นสุดวันที่ 30 มิถุนายน พ.ศ. 2568</v>
      </c>
      <c r="B103" s="36"/>
      <c r="C103" s="37"/>
      <c r="D103" s="50"/>
      <c r="E103" s="37"/>
      <c r="F103" s="66"/>
      <c r="G103" s="66"/>
      <c r="H103" s="66"/>
      <c r="I103" s="66"/>
      <c r="J103" s="66"/>
      <c r="K103" s="66"/>
      <c r="L103" s="66"/>
    </row>
    <row r="104" spans="1:12" s="123" customFormat="1" ht="21" customHeight="1" x14ac:dyDescent="0.2">
      <c r="C104" s="124"/>
      <c r="D104" s="60"/>
      <c r="E104" s="124"/>
      <c r="F104" s="151"/>
      <c r="G104" s="151"/>
      <c r="H104" s="151"/>
      <c r="I104" s="151"/>
      <c r="J104" s="151"/>
      <c r="K104" s="151"/>
      <c r="L104" s="151"/>
    </row>
    <row r="105" spans="1:12" s="143" customFormat="1" ht="21" customHeight="1" x14ac:dyDescent="0.2">
      <c r="A105" s="43"/>
      <c r="B105" s="43"/>
      <c r="D105" s="60"/>
      <c r="E105" s="124"/>
      <c r="F105" s="164" t="s">
        <v>79</v>
      </c>
      <c r="G105" s="164"/>
      <c r="H105" s="164"/>
      <c r="I105" s="57"/>
      <c r="J105" s="164" t="s">
        <v>116</v>
      </c>
      <c r="K105" s="164"/>
      <c r="L105" s="164"/>
    </row>
    <row r="106" spans="1:12" s="143" customFormat="1" ht="21" customHeight="1" x14ac:dyDescent="0.2">
      <c r="A106" s="43"/>
      <c r="B106" s="43"/>
      <c r="D106" s="60"/>
      <c r="E106" s="124"/>
      <c r="F106" s="45" t="s">
        <v>118</v>
      </c>
      <c r="G106" s="45"/>
      <c r="H106" s="45" t="s">
        <v>118</v>
      </c>
      <c r="I106" s="57"/>
      <c r="J106" s="45" t="s">
        <v>118</v>
      </c>
      <c r="K106" s="45"/>
      <c r="L106" s="45" t="s">
        <v>118</v>
      </c>
    </row>
    <row r="107" spans="1:12" s="143" customFormat="1" ht="21" customHeight="1" x14ac:dyDescent="0.2">
      <c r="A107" s="43"/>
      <c r="B107" s="43"/>
      <c r="D107" s="60"/>
      <c r="E107" s="124"/>
      <c r="F107" s="81" t="s">
        <v>205</v>
      </c>
      <c r="G107" s="45"/>
      <c r="H107" s="81" t="s">
        <v>205</v>
      </c>
      <c r="I107" s="45"/>
      <c r="J107" s="81" t="s">
        <v>205</v>
      </c>
      <c r="K107" s="45"/>
      <c r="L107" s="81" t="s">
        <v>205</v>
      </c>
    </row>
    <row r="108" spans="1:12" s="143" customFormat="1" ht="21" customHeight="1" x14ac:dyDescent="0.2">
      <c r="A108" s="43"/>
      <c r="B108" s="43"/>
      <c r="D108" s="56"/>
      <c r="E108" s="82"/>
      <c r="F108" s="45" t="s">
        <v>207</v>
      </c>
      <c r="G108" s="45"/>
      <c r="H108" s="45" t="s">
        <v>186</v>
      </c>
      <c r="I108" s="57"/>
      <c r="J108" s="45" t="s">
        <v>207</v>
      </c>
      <c r="K108" s="45"/>
      <c r="L108" s="45" t="s">
        <v>186</v>
      </c>
    </row>
    <row r="109" spans="1:12" s="143" customFormat="1" ht="21" customHeight="1" x14ac:dyDescent="0.2">
      <c r="A109" s="43"/>
      <c r="B109" s="43"/>
      <c r="D109" s="47" t="s">
        <v>0</v>
      </c>
      <c r="E109" s="82"/>
      <c r="F109" s="59" t="s">
        <v>1</v>
      </c>
      <c r="G109" s="55"/>
      <c r="H109" s="59" t="s">
        <v>1</v>
      </c>
      <c r="I109" s="57"/>
      <c r="J109" s="59" t="s">
        <v>1</v>
      </c>
      <c r="K109" s="55"/>
      <c r="L109" s="59" t="s">
        <v>1</v>
      </c>
    </row>
    <row r="110" spans="1:12" ht="21" customHeight="1" x14ac:dyDescent="0.2">
      <c r="A110" s="43" t="s">
        <v>56</v>
      </c>
      <c r="F110" s="69"/>
      <c r="G110" s="69"/>
      <c r="H110" s="69"/>
      <c r="I110" s="69"/>
      <c r="J110" s="69"/>
      <c r="K110" s="69"/>
      <c r="L110" s="69"/>
    </row>
    <row r="111" spans="1:12" ht="21" customHeight="1" x14ac:dyDescent="0.2">
      <c r="A111" s="145" t="s">
        <v>10</v>
      </c>
      <c r="F111" s="69"/>
      <c r="G111" s="69"/>
      <c r="H111" s="69"/>
      <c r="I111" s="69"/>
      <c r="J111" s="69"/>
      <c r="K111" s="69"/>
      <c r="L111" s="69"/>
    </row>
    <row r="112" spans="1:12" ht="21" customHeight="1" x14ac:dyDescent="0.2">
      <c r="B112" s="145" t="s">
        <v>218</v>
      </c>
      <c r="F112" s="146">
        <v>986554</v>
      </c>
      <c r="G112" s="69"/>
      <c r="H112" s="146">
        <v>203071579</v>
      </c>
      <c r="I112" s="69"/>
      <c r="J112" s="146">
        <v>0</v>
      </c>
      <c r="K112" s="69"/>
      <c r="L112" s="146">
        <v>0</v>
      </c>
    </row>
    <row r="113" spans="1:15" ht="21" customHeight="1" x14ac:dyDescent="0.2">
      <c r="A113" s="145" t="s">
        <v>87</v>
      </c>
      <c r="F113" s="146"/>
      <c r="G113" s="69"/>
      <c r="H113" s="146"/>
      <c r="I113" s="69"/>
      <c r="J113" s="147"/>
      <c r="K113" s="69"/>
      <c r="L113" s="147"/>
    </row>
    <row r="114" spans="1:15" ht="21" customHeight="1" x14ac:dyDescent="0.2">
      <c r="A114" s="145"/>
      <c r="B114" s="148" t="s">
        <v>165</v>
      </c>
      <c r="F114" s="146">
        <v>400000000</v>
      </c>
      <c r="G114" s="69"/>
      <c r="H114" s="146">
        <v>0</v>
      </c>
      <c r="I114" s="69"/>
      <c r="J114" s="146">
        <v>200000000</v>
      </c>
      <c r="K114" s="69"/>
      <c r="L114" s="146">
        <v>0</v>
      </c>
    </row>
    <row r="115" spans="1:15" ht="21" customHeight="1" x14ac:dyDescent="0.2">
      <c r="A115" s="44"/>
      <c r="B115" s="148" t="s">
        <v>78</v>
      </c>
      <c r="C115" s="148"/>
      <c r="F115" s="146">
        <v>-72500000</v>
      </c>
      <c r="G115" s="69"/>
      <c r="H115" s="146">
        <v>-142480484</v>
      </c>
      <c r="I115" s="69"/>
      <c r="J115" s="146">
        <v>-42500000</v>
      </c>
      <c r="K115" s="69"/>
      <c r="L115" s="146">
        <v>-42500000</v>
      </c>
    </row>
    <row r="116" spans="1:15" ht="21" customHeight="1" x14ac:dyDescent="0.2">
      <c r="A116" s="145" t="s">
        <v>234</v>
      </c>
      <c r="B116" s="148"/>
      <c r="C116" s="148"/>
      <c r="F116" s="146">
        <v>-264358</v>
      </c>
      <c r="G116" s="69"/>
      <c r="H116" s="146">
        <v>167751</v>
      </c>
      <c r="I116" s="69"/>
      <c r="J116" s="146">
        <v>-264358</v>
      </c>
      <c r="K116" s="69"/>
      <c r="L116" s="146">
        <v>167751</v>
      </c>
    </row>
    <row r="117" spans="1:15" ht="21" customHeight="1" x14ac:dyDescent="0.2">
      <c r="A117" s="145" t="s">
        <v>145</v>
      </c>
      <c r="B117" s="148"/>
      <c r="F117" s="146">
        <v>-57558272</v>
      </c>
      <c r="G117" s="69"/>
      <c r="H117" s="146">
        <v>-56946272</v>
      </c>
      <c r="I117" s="69"/>
      <c r="J117" s="146">
        <v>-1940619</v>
      </c>
      <c r="K117" s="69"/>
      <c r="L117" s="146">
        <v>-1883117</v>
      </c>
    </row>
    <row r="118" spans="1:15" ht="21" customHeight="1" x14ac:dyDescent="0.2">
      <c r="A118" s="145" t="s">
        <v>201</v>
      </c>
      <c r="B118" s="148"/>
      <c r="F118" s="69">
        <v>-11073744</v>
      </c>
      <c r="G118" s="69"/>
      <c r="H118" s="69">
        <v>-10175605</v>
      </c>
      <c r="I118" s="69"/>
      <c r="J118" s="146">
        <v>-309381</v>
      </c>
      <c r="K118" s="69"/>
      <c r="L118" s="146">
        <v>-366883</v>
      </c>
    </row>
    <row r="119" spans="1:15" ht="21" customHeight="1" x14ac:dyDescent="0.2">
      <c r="A119" s="145" t="s">
        <v>235</v>
      </c>
      <c r="B119" s="148"/>
      <c r="F119" s="42">
        <v>3858069</v>
      </c>
      <c r="G119" s="69"/>
      <c r="H119" s="42">
        <v>0</v>
      </c>
      <c r="I119" s="69"/>
      <c r="J119" s="152">
        <v>3858069</v>
      </c>
      <c r="K119" s="69"/>
      <c r="L119" s="152">
        <v>0</v>
      </c>
    </row>
    <row r="120" spans="1:15" ht="6" customHeight="1" x14ac:dyDescent="0.2">
      <c r="A120" s="145"/>
      <c r="B120" s="145"/>
      <c r="F120" s="146"/>
      <c r="G120" s="69"/>
      <c r="H120" s="146"/>
      <c r="I120" s="69"/>
      <c r="J120" s="146"/>
      <c r="K120" s="69"/>
      <c r="L120" s="146"/>
    </row>
    <row r="121" spans="1:15" ht="21" customHeight="1" x14ac:dyDescent="0.2">
      <c r="A121" s="43" t="s">
        <v>219</v>
      </c>
      <c r="F121" s="152">
        <f>SUM(F112:F120)</f>
        <v>263448249</v>
      </c>
      <c r="G121" s="69"/>
      <c r="H121" s="152">
        <f>SUM(H112:H120)</f>
        <v>-6363031</v>
      </c>
      <c r="I121" s="69"/>
      <c r="J121" s="152">
        <f>SUM(J112:J120)</f>
        <v>158843711</v>
      </c>
      <c r="K121" s="69"/>
      <c r="L121" s="152">
        <f>SUM(L112:L120)</f>
        <v>-44582249</v>
      </c>
    </row>
    <row r="122" spans="1:15" ht="21" customHeight="1" x14ac:dyDescent="0.2">
      <c r="F122" s="150"/>
      <c r="G122" s="51"/>
      <c r="H122" s="150"/>
      <c r="J122" s="150"/>
      <c r="K122" s="69"/>
      <c r="L122" s="150"/>
    </row>
    <row r="123" spans="1:15" ht="21" customHeight="1" x14ac:dyDescent="0.2">
      <c r="A123" s="43" t="s">
        <v>183</v>
      </c>
      <c r="F123" s="69">
        <f>F73+F87+F121</f>
        <v>717678781</v>
      </c>
      <c r="G123" s="69"/>
      <c r="H123" s="69">
        <f>H73+H87+H121</f>
        <v>219544544</v>
      </c>
      <c r="I123" s="69"/>
      <c r="J123" s="69">
        <f>J73+J87+J121</f>
        <v>526126918</v>
      </c>
      <c r="K123" s="69"/>
      <c r="L123" s="69">
        <f>L73+L87+L121</f>
        <v>-69115784</v>
      </c>
    </row>
    <row r="124" spans="1:15" ht="21" customHeight="1" x14ac:dyDescent="0.2">
      <c r="A124" s="76" t="s">
        <v>220</v>
      </c>
      <c r="B124" s="76"/>
      <c r="C124" s="76"/>
      <c r="F124" s="156"/>
      <c r="G124" s="69"/>
      <c r="H124" s="156"/>
      <c r="I124" s="69"/>
      <c r="J124" s="69"/>
      <c r="K124" s="69"/>
      <c r="L124" s="69"/>
    </row>
    <row r="125" spans="1:15" ht="21" customHeight="1" x14ac:dyDescent="0.2">
      <c r="A125" s="76"/>
      <c r="B125" s="76" t="s">
        <v>69</v>
      </c>
      <c r="C125" s="76"/>
      <c r="F125" s="156">
        <v>-4678374</v>
      </c>
      <c r="G125" s="69"/>
      <c r="H125" s="156">
        <v>-33977768</v>
      </c>
      <c r="I125" s="69"/>
      <c r="J125" s="69">
        <v>0</v>
      </c>
      <c r="K125" s="69"/>
      <c r="L125" s="69">
        <v>0</v>
      </c>
    </row>
    <row r="126" spans="1:15" ht="21" customHeight="1" x14ac:dyDescent="0.2">
      <c r="A126" s="76" t="s">
        <v>238</v>
      </c>
      <c r="B126" s="76"/>
      <c r="C126" s="62"/>
      <c r="F126" s="42">
        <v>1848703857</v>
      </c>
      <c r="G126" s="69"/>
      <c r="H126" s="42">
        <v>1359049669</v>
      </c>
      <c r="I126" s="69"/>
      <c r="J126" s="42">
        <v>539370378</v>
      </c>
      <c r="K126" s="69"/>
      <c r="L126" s="42">
        <v>406815559</v>
      </c>
    </row>
    <row r="127" spans="1:15" ht="6" customHeight="1" x14ac:dyDescent="0.2">
      <c r="A127" s="76"/>
      <c r="B127" s="76"/>
      <c r="C127" s="62"/>
      <c r="F127" s="69"/>
      <c r="G127" s="69"/>
      <c r="H127" s="69"/>
      <c r="I127" s="69"/>
      <c r="J127" s="69"/>
      <c r="K127" s="69"/>
      <c r="L127" s="69"/>
    </row>
    <row r="128" spans="1:15" ht="21" customHeight="1" x14ac:dyDescent="0.2">
      <c r="A128" s="32" t="s">
        <v>239</v>
      </c>
      <c r="B128" s="157"/>
      <c r="C128" s="61"/>
      <c r="F128" s="42">
        <f>SUM(F123:F126)</f>
        <v>2561704264</v>
      </c>
      <c r="G128" s="69"/>
      <c r="H128" s="42">
        <f>SUM(H123:H126)</f>
        <v>1544616445</v>
      </c>
      <c r="I128" s="69"/>
      <c r="J128" s="42">
        <f>SUM(J123:J126)</f>
        <v>1065497296</v>
      </c>
      <c r="K128" s="69"/>
      <c r="L128" s="42">
        <f>SUM(L123:L126)</f>
        <v>337699775</v>
      </c>
      <c r="O128" s="44" t="s">
        <v>251</v>
      </c>
    </row>
    <row r="129" spans="1:13" ht="21" customHeight="1" x14ac:dyDescent="0.2">
      <c r="A129" s="157"/>
      <c r="B129" s="157"/>
      <c r="C129" s="61"/>
      <c r="F129" s="69"/>
      <c r="G129" s="69"/>
      <c r="H129" s="69"/>
      <c r="I129" s="69"/>
      <c r="J129" s="69"/>
      <c r="K129" s="69"/>
      <c r="L129" s="69"/>
    </row>
    <row r="130" spans="1:13" ht="21" customHeight="1" x14ac:dyDescent="0.2">
      <c r="A130" s="43" t="s">
        <v>21</v>
      </c>
    </row>
    <row r="131" spans="1:13" ht="21" customHeight="1" x14ac:dyDescent="0.2">
      <c r="A131" s="63" t="s">
        <v>184</v>
      </c>
      <c r="B131" s="157"/>
      <c r="F131" s="46">
        <v>4462774</v>
      </c>
      <c r="H131" s="46">
        <v>8619588</v>
      </c>
      <c r="J131" s="46">
        <v>0</v>
      </c>
      <c r="L131" s="10">
        <v>0</v>
      </c>
      <c r="M131" s="10"/>
    </row>
    <row r="132" spans="1:13" ht="21" customHeight="1" x14ac:dyDescent="0.2">
      <c r="A132" s="63" t="s">
        <v>236</v>
      </c>
      <c r="F132" s="46">
        <v>28341929</v>
      </c>
      <c r="H132" s="46">
        <v>32424376</v>
      </c>
      <c r="J132" s="46">
        <v>297567</v>
      </c>
      <c r="L132" s="10">
        <v>451419</v>
      </c>
      <c r="M132" s="10"/>
    </row>
    <row r="133" spans="1:13" ht="21" customHeight="1" x14ac:dyDescent="0.2">
      <c r="A133" s="157" t="s">
        <v>103</v>
      </c>
      <c r="B133" s="44"/>
      <c r="F133" s="10">
        <v>3231616</v>
      </c>
      <c r="H133" s="10">
        <v>1845678</v>
      </c>
      <c r="J133" s="10">
        <v>0</v>
      </c>
      <c r="L133" s="10">
        <v>0</v>
      </c>
    </row>
    <row r="134" spans="1:13" ht="21" customHeight="1" x14ac:dyDescent="0.2">
      <c r="A134" s="63" t="s">
        <v>254</v>
      </c>
      <c r="B134" s="32"/>
      <c r="F134" s="10"/>
      <c r="H134" s="10"/>
      <c r="J134" s="10"/>
      <c r="L134" s="10"/>
    </row>
    <row r="135" spans="1:13" ht="21" customHeight="1" x14ac:dyDescent="0.2">
      <c r="A135" s="44"/>
      <c r="B135" s="157" t="s">
        <v>255</v>
      </c>
      <c r="D135" s="49" t="s">
        <v>256</v>
      </c>
      <c r="F135" s="10">
        <v>237374</v>
      </c>
      <c r="H135" s="10">
        <v>0</v>
      </c>
      <c r="J135" s="10">
        <v>0</v>
      </c>
      <c r="L135" s="10">
        <v>0</v>
      </c>
    </row>
    <row r="136" spans="1:13" ht="21" customHeight="1" x14ac:dyDescent="0.2">
      <c r="A136" s="44" t="s">
        <v>252</v>
      </c>
      <c r="B136" s="32"/>
      <c r="F136" s="10"/>
      <c r="H136" s="10"/>
      <c r="J136" s="10"/>
      <c r="L136" s="10"/>
    </row>
    <row r="137" spans="1:13" ht="21" customHeight="1" x14ac:dyDescent="0.2">
      <c r="A137" s="44"/>
      <c r="B137" s="44" t="s">
        <v>253</v>
      </c>
      <c r="D137" s="49">
        <v>6</v>
      </c>
      <c r="F137" s="10">
        <v>4198060</v>
      </c>
      <c r="H137" s="10">
        <v>0</v>
      </c>
      <c r="J137" s="10">
        <v>0</v>
      </c>
      <c r="L137" s="10">
        <v>0</v>
      </c>
    </row>
    <row r="138" spans="1:13" ht="21" customHeight="1" x14ac:dyDescent="0.2">
      <c r="A138" s="44"/>
      <c r="B138" s="32"/>
      <c r="F138" s="10"/>
      <c r="H138" s="10"/>
      <c r="J138" s="10"/>
      <c r="L138" s="10"/>
    </row>
    <row r="139" spans="1:13" ht="21" customHeight="1" x14ac:dyDescent="0.2">
      <c r="A139" s="44"/>
      <c r="B139" s="32"/>
      <c r="F139" s="10"/>
      <c r="H139" s="10"/>
      <c r="J139" s="10"/>
      <c r="L139" s="10"/>
    </row>
    <row r="140" spans="1:13" ht="21" customHeight="1" x14ac:dyDescent="0.2">
      <c r="A140" s="44"/>
      <c r="B140" s="32"/>
      <c r="F140" s="10"/>
      <c r="H140" s="10"/>
      <c r="J140" s="10"/>
      <c r="L140" s="10"/>
    </row>
    <row r="141" spans="1:13" ht="21" customHeight="1" x14ac:dyDescent="0.2">
      <c r="A141" s="44"/>
      <c r="B141" s="32"/>
      <c r="F141" s="10"/>
      <c r="H141" s="10"/>
      <c r="J141" s="10"/>
      <c r="L141" s="10"/>
    </row>
    <row r="142" spans="1:13" ht="21" customHeight="1" x14ac:dyDescent="0.2">
      <c r="A142" s="44"/>
      <c r="B142" s="32"/>
      <c r="F142" s="10"/>
      <c r="H142" s="10"/>
      <c r="J142" s="10"/>
      <c r="L142" s="10"/>
    </row>
    <row r="143" spans="1:13" ht="21" customHeight="1" x14ac:dyDescent="0.2">
      <c r="A143" s="44"/>
      <c r="B143" s="32"/>
      <c r="F143" s="10"/>
      <c r="H143" s="10"/>
      <c r="J143" s="10"/>
      <c r="L143" s="10"/>
    </row>
    <row r="144" spans="1:13" ht="21" customHeight="1" x14ac:dyDescent="0.2">
      <c r="A144" s="44"/>
      <c r="B144" s="32"/>
      <c r="F144" s="10"/>
      <c r="H144" s="10"/>
      <c r="J144" s="10"/>
      <c r="L144" s="10"/>
    </row>
    <row r="145" spans="1:12" ht="21" customHeight="1" x14ac:dyDescent="0.2">
      <c r="A145" s="44"/>
      <c r="B145" s="32"/>
      <c r="F145" s="10"/>
      <c r="H145" s="10"/>
      <c r="J145" s="10"/>
      <c r="L145" s="10"/>
    </row>
    <row r="146" spans="1:12" ht="21" customHeight="1" x14ac:dyDescent="0.2">
      <c r="A146" s="44"/>
      <c r="B146" s="32"/>
      <c r="F146" s="10"/>
      <c r="H146" s="10"/>
      <c r="J146" s="10"/>
      <c r="L146" s="10"/>
    </row>
    <row r="147" spans="1:12" ht="10.5" customHeight="1" x14ac:dyDescent="0.2">
      <c r="A147" s="44"/>
      <c r="B147" s="32"/>
      <c r="F147" s="10"/>
      <c r="H147" s="10"/>
      <c r="J147" s="10"/>
      <c r="L147" s="10"/>
    </row>
    <row r="148" spans="1:12" ht="21.95" customHeight="1" x14ac:dyDescent="0.2">
      <c r="A148" s="125" t="str">
        <f>A100</f>
        <v>หมายเหตุประกอบข้อมูลทางการเงินระหว่างกาลในหน้า 13 ถึง 46 เป็นส่วนหนึ่งของข้อมูลทางการเงินระหว่างกาลนี้</v>
      </c>
      <c r="B148" s="38"/>
      <c r="C148" s="39"/>
      <c r="D148" s="50"/>
      <c r="E148" s="39"/>
      <c r="F148" s="54"/>
      <c r="G148" s="54"/>
      <c r="H148" s="54"/>
      <c r="I148" s="48"/>
      <c r="J148" s="48"/>
      <c r="K148" s="48"/>
      <c r="L148" s="48"/>
    </row>
  </sheetData>
  <mergeCells count="6">
    <mergeCell ref="F5:H5"/>
    <mergeCell ref="J5:L5"/>
    <mergeCell ref="F52:H52"/>
    <mergeCell ref="J52:L52"/>
    <mergeCell ref="F105:H105"/>
    <mergeCell ref="J105:L105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1" man="1"/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 5-6 (3m)</vt:lpstr>
      <vt:lpstr>7-8</vt:lpstr>
      <vt:lpstr>9</vt:lpstr>
      <vt:lpstr>10-12</vt:lpstr>
      <vt:lpstr>'10-12'!Print_Area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 (TH)</cp:lastModifiedBy>
  <cp:lastPrinted>2025-08-13T09:45:05Z</cp:lastPrinted>
  <dcterms:created xsi:type="dcterms:W3CDTF">2011-11-11T09:35:26Z</dcterms:created>
  <dcterms:modified xsi:type="dcterms:W3CDTF">2025-08-13T09:45:24Z</dcterms:modified>
</cp:coreProperties>
</file>