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Eastern Polymer Group Public Company Limited\Eastern Polymer Group (EPG)__(Q1) June2025\"/>
    </mc:Choice>
  </mc:AlternateContent>
  <xr:revisionPtr revIDLastSave="0" documentId="13_ncr:1_{FD47F090-4053-43F2-98AA-A208D471A0E5}" xr6:coauthVersionLast="47" xr6:coauthVersionMax="47" xr10:uidLastSave="{00000000-0000-0000-0000-000000000000}"/>
  <bookViews>
    <workbookView xWindow="-120" yWindow="-120" windowWidth="21840" windowHeight="13020" tabRatio="719" activeTab="4" xr2:uid="{00000000-000D-0000-FFFF-FFFF00000000}"/>
  </bookViews>
  <sheets>
    <sheet name="2-4" sheetId="11" r:id="rId1"/>
    <sheet name="P&amp;L 5-6 (3m)" sheetId="22" r:id="rId2"/>
    <sheet name="7" sheetId="23" r:id="rId3"/>
    <sheet name="8" sheetId="24" r:id="rId4"/>
    <sheet name="9-10" sheetId="25" r:id="rId5"/>
  </sheets>
  <definedNames>
    <definedName name="_xlnm.Print_Area" localSheetId="4">'9-10'!$A$1:$L$120</definedName>
    <definedName name="Z_04124116_8C66_4C39_9F46_99B81A75BF3A_.wvu.PrintArea" localSheetId="0" hidden="1">'2-4'!$A$1:$L$160</definedName>
    <definedName name="Z_04124116_8C66_4C39_9F46_99B81A75BF3A_.wvu.PrintArea" localSheetId="4" hidden="1">'9-10'!$A$1:$L$120</definedName>
    <definedName name="Z_21BF408F_67C5_4845_8195_7D3AA8CDBCA5_.wvu.PrintArea" localSheetId="0" hidden="1">'2-4'!$A$1:$L$160</definedName>
    <definedName name="Z_21BF408F_67C5_4845_8195_7D3AA8CDBCA5_.wvu.PrintArea" localSheetId="4" hidden="1">'9-10'!$A$1:$L$120</definedName>
    <definedName name="Z_9EBF229D_1CF3_49D7_8C71_8239F3A24C72_.wvu.PrintArea" localSheetId="0" hidden="1">'2-4'!$A$1:$L$160</definedName>
    <definedName name="Z_9EBF229D_1CF3_49D7_8C71_8239F3A24C72_.wvu.PrintArea" localSheetId="4" hidden="1">'9-10'!$A$1:$L$120</definedName>
    <definedName name="Z_A23FAAEB_1BB4_4194_881D_176B38EA551B_.wvu.PrintArea" localSheetId="0" hidden="1">'2-4'!$A$1:$L$160</definedName>
    <definedName name="Z_A23FAAEB_1BB4_4194_881D_176B38EA551B_.wvu.PrintArea" localSheetId="4" hidden="1">'9-10'!$A$1:$L$120</definedName>
    <definedName name="Z_F2A16C02_FC24_4170_A375_859826BD5134_.wvu.PrintArea" localSheetId="0" hidden="1">'2-4'!$A$1:$L$160</definedName>
    <definedName name="Z_F2A16C02_FC24_4170_A375_859826BD5134_.wvu.PrintArea" localSheetId="4" hidden="1">'9-10'!$A$1:$L$120</definedName>
  </definedNames>
  <calcPr calcId="191029"/>
  <customWorkbookViews>
    <customWorkbookView name="Kittiya Suklert - Personal View" guid="{E3B4DA63-CF84-4E75-A22F-949B93BCF851}" mergeInterval="0" personalView="1" maximized="1" windowWidth="1362" windowHeight="509" tabRatio="396" activeSheetId="1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Nattapon Limprasertsiri - Personal View" guid="{30BE53D6-358F-4507-8547-3F9DEFB0F9B7}" mergeInterval="0" personalView="1" maximized="1" windowWidth="1362" windowHeight="543" tabRatio="396" activeSheetId="2"/>
    <customWorkbookView name="Paphada Namuenhong - Personal View" guid="{9B0EB865-C472-4305-A902-A000E518E140}" mergeInterval="0" personalView="1" maximized="1" windowWidth="1362" windowHeight="543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6" i="22" l="1"/>
  <c r="Z20" i="23"/>
  <c r="AB20" i="23" s="1"/>
  <c r="AF20" i="23" s="1"/>
  <c r="H76" i="22"/>
  <c r="F76" i="22"/>
  <c r="J139" i="11"/>
  <c r="L84" i="25" l="1"/>
  <c r="J84" i="25"/>
  <c r="F84" i="25"/>
  <c r="H84" i="25"/>
  <c r="X45" i="23" l="1"/>
  <c r="Z43" i="23"/>
  <c r="Z41" i="23"/>
  <c r="Z39" i="23"/>
  <c r="Z23" i="23"/>
  <c r="Z21" i="23"/>
  <c r="Z17" i="23"/>
  <c r="X25" i="23"/>
  <c r="P14" i="24"/>
  <c r="Z25" i="23" l="1"/>
  <c r="J39" i="25"/>
  <c r="J52" i="25" s="1"/>
  <c r="J57" i="25" s="1"/>
  <c r="L39" i="25"/>
  <c r="L52" i="25" s="1"/>
  <c r="L57" i="25" s="1"/>
  <c r="J97" i="25"/>
  <c r="L97" i="25"/>
  <c r="L99" i="25" l="1"/>
  <c r="L103" i="25" s="1"/>
  <c r="J99" i="25"/>
  <c r="J103" i="25" s="1"/>
  <c r="L47" i="11"/>
  <c r="P29" i="24" l="1"/>
  <c r="AB39" i="23"/>
  <c r="AF39" i="23" s="1"/>
  <c r="J142" i="11"/>
  <c r="L139" i="11"/>
  <c r="L142" i="11" s="1"/>
  <c r="H139" i="11"/>
  <c r="H142" i="11" s="1"/>
  <c r="L83" i="11"/>
  <c r="J83" i="11"/>
  <c r="H83" i="11"/>
  <c r="L96" i="22" l="1"/>
  <c r="L90" i="22"/>
  <c r="L84" i="22"/>
  <c r="L20" i="22"/>
  <c r="L24" i="22" s="1"/>
  <c r="L35" i="22" s="1"/>
  <c r="L38" i="22" s="1"/>
  <c r="L78" i="22" s="1"/>
  <c r="H96" i="22"/>
  <c r="H90" i="22"/>
  <c r="H84" i="22"/>
  <c r="H20" i="22"/>
  <c r="H24" i="22" s="1"/>
  <c r="H35" i="22" s="1"/>
  <c r="H38" i="22" s="1"/>
  <c r="AD25" i="23"/>
  <c r="V25" i="23"/>
  <c r="T25" i="23"/>
  <c r="R25" i="23"/>
  <c r="P25" i="23"/>
  <c r="N25" i="23"/>
  <c r="L25" i="23"/>
  <c r="J25" i="23"/>
  <c r="H25" i="23"/>
  <c r="F25" i="23"/>
  <c r="AB23" i="23"/>
  <c r="AF23" i="23" s="1"/>
  <c r="AB21" i="23"/>
  <c r="AF21" i="23" s="1"/>
  <c r="N18" i="24"/>
  <c r="L18" i="24"/>
  <c r="J18" i="24"/>
  <c r="H18" i="24"/>
  <c r="F18" i="24"/>
  <c r="P16" i="24"/>
  <c r="H97" i="25"/>
  <c r="H39" i="25"/>
  <c r="H52" i="25" s="1"/>
  <c r="H57" i="25" s="1"/>
  <c r="F97" i="25"/>
  <c r="F39" i="25"/>
  <c r="A61" i="25"/>
  <c r="N33" i="24"/>
  <c r="L33" i="24"/>
  <c r="J33" i="24"/>
  <c r="H33" i="24"/>
  <c r="F33" i="24"/>
  <c r="P31" i="24"/>
  <c r="P33" i="24" s="1"/>
  <c r="AD45" i="23"/>
  <c r="V45" i="23"/>
  <c r="T45" i="23"/>
  <c r="R45" i="23"/>
  <c r="P45" i="23"/>
  <c r="N45" i="23"/>
  <c r="L45" i="23"/>
  <c r="J45" i="23"/>
  <c r="H45" i="23"/>
  <c r="F45" i="23"/>
  <c r="AB43" i="23"/>
  <c r="AF43" i="23" s="1"/>
  <c r="AB41" i="23"/>
  <c r="AF41" i="23" s="1"/>
  <c r="J96" i="22"/>
  <c r="J90" i="22"/>
  <c r="F90" i="22"/>
  <c r="J84" i="22"/>
  <c r="F84" i="22"/>
  <c r="A52" i="22"/>
  <c r="J20" i="22"/>
  <c r="J24" i="22" s="1"/>
  <c r="J35" i="22" s="1"/>
  <c r="J38" i="22" s="1"/>
  <c r="J78" i="22" s="1"/>
  <c r="F20" i="22"/>
  <c r="F24" i="22" s="1"/>
  <c r="F35" i="22" s="1"/>
  <c r="F38" i="22" s="1"/>
  <c r="F78" i="22" s="1"/>
  <c r="A50" i="22"/>
  <c r="F52" i="25" l="1"/>
  <c r="F57" i="25" s="1"/>
  <c r="F99" i="25" s="1"/>
  <c r="F103" i="25" s="1"/>
  <c r="H78" i="22"/>
  <c r="H99" i="25"/>
  <c r="H103" i="25" s="1"/>
  <c r="P18" i="24"/>
  <c r="Z45" i="23"/>
  <c r="AB17" i="23"/>
  <c r="AB25" i="23" s="1"/>
  <c r="AB45" i="23"/>
  <c r="A63" i="25"/>
  <c r="AF45" i="23"/>
  <c r="AF17" i="23" l="1"/>
  <c r="AF25" i="23" s="1"/>
  <c r="F26" i="11"/>
  <c r="F139" i="11" l="1"/>
  <c r="F142" i="11" s="1"/>
  <c r="F83" i="11" l="1"/>
  <c r="F47" i="11" l="1"/>
  <c r="J93" i="11"/>
  <c r="J26" i="11"/>
  <c r="F93" i="11"/>
  <c r="J47" i="11"/>
  <c r="L93" i="11"/>
  <c r="L26" i="11"/>
  <c r="H93" i="11"/>
  <c r="H47" i="11"/>
  <c r="H26" i="11"/>
  <c r="A160" i="11"/>
  <c r="A110" i="11"/>
  <c r="A108" i="11"/>
  <c r="A107" i="11"/>
  <c r="A57" i="11"/>
  <c r="A55" i="11"/>
  <c r="A60" i="25" l="1"/>
  <c r="A49" i="22"/>
  <c r="H95" i="11"/>
  <c r="H144" i="11" s="1"/>
  <c r="H49" i="11"/>
  <c r="L95" i="11"/>
  <c r="L144" i="11" s="1"/>
  <c r="L49" i="11"/>
  <c r="F95" i="11"/>
  <c r="F144" i="11" s="1"/>
  <c r="J95" i="11"/>
  <c r="J144" i="11" s="1"/>
  <c r="F49" i="11"/>
  <c r="J49" i="11"/>
  <c r="A51" i="23" l="1"/>
  <c r="A35" i="24" s="1"/>
  <c r="A102" i="22"/>
  <c r="A120" i="25"/>
</calcChain>
</file>

<file path=xl/sharedStrings.xml><?xml version="1.0" encoding="utf-8"?>
<sst xmlns="http://schemas.openxmlformats.org/spreadsheetml/2006/main" count="524" uniqueCount="256">
  <si>
    <t>Consolidated</t>
  </si>
  <si>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</si>
  <si>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</si>
  <si>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</si>
  <si>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</si>
  <si>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</si>
  <si>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</si>
  <si>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 xml:space="preserve">Other current assets 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</si>
  <si>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</si>
  <si>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</si>
  <si>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</si>
  <si>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</si>
  <si>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</si>
  <si>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</si>
  <si>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</si>
  <si>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</si>
  <si>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</si>
  <si>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</si>
  <si>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</si>
  <si>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</si>
  <si>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</si>
  <si>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</si>
  <si>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Other current liabilities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</si>
  <si>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</si>
  <si>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</si>
  <si>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</si>
  <si>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</si>
  <si>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</si>
  <si>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</si>
  <si>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</si>
  <si>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Finance costs</t>
  </si>
  <si>
    <t>Profit attributable to:</t>
  </si>
  <si>
    <t>Administrative expenses</t>
  </si>
  <si>
    <t>Attributable to owners of the parent</t>
  </si>
  <si>
    <t>share capital</t>
  </si>
  <si>
    <t>Translation</t>
  </si>
  <si>
    <t>interests</t>
  </si>
  <si>
    <t>Depreciation</t>
  </si>
  <si>
    <t>Amortisation</t>
  </si>
  <si>
    <t>Inventories</t>
  </si>
  <si>
    <t>Employee benefit obligations</t>
  </si>
  <si>
    <t>Retained earnings</t>
  </si>
  <si>
    <t>Authorised,</t>
  </si>
  <si>
    <t>issued and</t>
  </si>
  <si>
    <t>Interest income</t>
  </si>
  <si>
    <t>Eastern Polymer Group Public Company Limited</t>
  </si>
  <si>
    <t>Appropriated - legal reserve</t>
  </si>
  <si>
    <t>Cost of goods sold</t>
  </si>
  <si>
    <t>Cost of services</t>
  </si>
  <si>
    <t>Gross profit</t>
  </si>
  <si>
    <t>Basic earnings per share (Baht)</t>
  </si>
  <si>
    <t>Non-</t>
  </si>
  <si>
    <t>fully paid-up</t>
  </si>
  <si>
    <t>Appropriated -</t>
  </si>
  <si>
    <t>owners of</t>
  </si>
  <si>
    <t>controlling</t>
  </si>
  <si>
    <t>legal reserve</t>
  </si>
  <si>
    <t>differences</t>
  </si>
  <si>
    <t>the parent</t>
  </si>
  <si>
    <t xml:space="preserve">Total </t>
  </si>
  <si>
    <t>business</t>
  </si>
  <si>
    <t>combination</t>
  </si>
  <si>
    <t>Other current assets</t>
  </si>
  <si>
    <t>31 March</t>
  </si>
  <si>
    <t>equity</t>
  </si>
  <si>
    <t>components of</t>
  </si>
  <si>
    <t>Total other</t>
  </si>
  <si>
    <t>Value added tax</t>
  </si>
  <si>
    <t xml:space="preserve">Investments in subsidiaries </t>
  </si>
  <si>
    <t xml:space="preserve">Investments in associates </t>
  </si>
  <si>
    <t>Interest income received</t>
  </si>
  <si>
    <t>Restricted deposits at financial institutions</t>
  </si>
  <si>
    <t>Property, plant and equipment (net)</t>
  </si>
  <si>
    <t>Long-term loans from financial institutions</t>
  </si>
  <si>
    <t xml:space="preserve">Bank overdrafts and short-term loans </t>
  </si>
  <si>
    <t>control</t>
  </si>
  <si>
    <t>Gain (loss) on</t>
  </si>
  <si>
    <t>Employee benefit obligations paid</t>
  </si>
  <si>
    <t>Finance cost paid - interest expense</t>
  </si>
  <si>
    <t>Surplus from</t>
  </si>
  <si>
    <t>under common</t>
  </si>
  <si>
    <t>Statement of Financial Position</t>
  </si>
  <si>
    <t>Investment properties (net)</t>
  </si>
  <si>
    <t>Revenue from sales of goods</t>
  </si>
  <si>
    <t>Revenue from services</t>
  </si>
  <si>
    <t>Issued and fully paid-up share capital</t>
  </si>
  <si>
    <t xml:space="preserve">Finance cost </t>
  </si>
  <si>
    <t>Other comprehensive income (loss)</t>
  </si>
  <si>
    <t>comprehensive</t>
  </si>
  <si>
    <t>Cash flows from investing activities</t>
  </si>
  <si>
    <t>Cash flows from financing activities</t>
  </si>
  <si>
    <t>Share of other</t>
  </si>
  <si>
    <t>Non-cash transactions:</t>
  </si>
  <si>
    <t>income (loss) of</t>
  </si>
  <si>
    <t>- property, plant and equipment</t>
  </si>
  <si>
    <t>Cash paid for purchase of</t>
  </si>
  <si>
    <t>financial information</t>
  </si>
  <si>
    <t>for the period - net of tax</t>
  </si>
  <si>
    <t>Total comprehensive income for the period</t>
  </si>
  <si>
    <t>excess of net realisable value</t>
  </si>
  <si>
    <t>Profit before expenses</t>
  </si>
  <si>
    <t>of the parent</t>
  </si>
  <si>
    <t>Goodwill</t>
  </si>
  <si>
    <t>2,800,000,000 ordinary shares of Baht 1 each</t>
  </si>
  <si>
    <t>Share premium on ordinary shares</t>
  </si>
  <si>
    <t>Premium on</t>
  </si>
  <si>
    <t>- unrealised</t>
  </si>
  <si>
    <t>subsequently to profit or loss</t>
  </si>
  <si>
    <t xml:space="preserve">- Currency translation differences </t>
  </si>
  <si>
    <t xml:space="preserve">Items that will be reclassified </t>
  </si>
  <si>
    <t>Cash and cash equivalents at the beginning of the period</t>
  </si>
  <si>
    <t>Cash and cash equivalents at the end of the period</t>
  </si>
  <si>
    <t>benefit obligations</t>
  </si>
  <si>
    <t>post-employment</t>
  </si>
  <si>
    <t>Retention payable</t>
  </si>
  <si>
    <t>Profit before income tax</t>
  </si>
  <si>
    <t>Net profit for the period</t>
  </si>
  <si>
    <t>- associates</t>
  </si>
  <si>
    <t>Deferred tax liabilities (net)</t>
  </si>
  <si>
    <t>Short-term loans to related parties</t>
  </si>
  <si>
    <t>Total equity</t>
  </si>
  <si>
    <t>Total liabilities and equity</t>
  </si>
  <si>
    <t>Other components of equity</t>
  </si>
  <si>
    <t>Changes in equity for the period</t>
  </si>
  <si>
    <t>Equity</t>
  </si>
  <si>
    <t>Liabilities and Equity</t>
  </si>
  <si>
    <t>Separate</t>
  </si>
  <si>
    <t>Advance payment for fixed assets</t>
  </si>
  <si>
    <t xml:space="preserve">Income tax </t>
  </si>
  <si>
    <t xml:space="preserve"> measurement of</t>
  </si>
  <si>
    <t xml:space="preserve">Current portion of </t>
  </si>
  <si>
    <t>Investments in joint venture</t>
  </si>
  <si>
    <t xml:space="preserve">- property, plant and equipment </t>
  </si>
  <si>
    <t xml:space="preserve">Cash received from disposals of </t>
  </si>
  <si>
    <t>Dividend receipts from investments in</t>
  </si>
  <si>
    <t xml:space="preserve"> joint venture</t>
  </si>
  <si>
    <t>associates and</t>
  </si>
  <si>
    <t>Income tax paid</t>
  </si>
  <si>
    <t>the equity method</t>
  </si>
  <si>
    <t>Debenture (net)</t>
  </si>
  <si>
    <t>Right-of-use assets (net)</t>
  </si>
  <si>
    <t>Lease liabilities payment</t>
  </si>
  <si>
    <t>(Unaudited)</t>
  </si>
  <si>
    <t>(Audited)</t>
  </si>
  <si>
    <t>- investment properties</t>
  </si>
  <si>
    <t>- right-of-use assets</t>
  </si>
  <si>
    <t>- proceeds</t>
  </si>
  <si>
    <t>- repayments</t>
  </si>
  <si>
    <t>Expected credit loss on a forward looking basis</t>
  </si>
  <si>
    <t>Owners of the parent</t>
  </si>
  <si>
    <t>Earnings per share to the owners</t>
  </si>
  <si>
    <t xml:space="preserve">Statement of Comprehensive Income </t>
  </si>
  <si>
    <t xml:space="preserve">Statement of Changes in Equity </t>
  </si>
  <si>
    <t>Statement of Cash Flows</t>
  </si>
  <si>
    <t>- long-term loans from financial institutions</t>
  </si>
  <si>
    <t>Remeasurement of post-employment benefit obligations</t>
  </si>
  <si>
    <t>Surplus from business combination under common control</t>
  </si>
  <si>
    <t>Derivative liabilities</t>
  </si>
  <si>
    <t xml:space="preserve">Equity instruments measured at fair value </t>
  </si>
  <si>
    <t>through other comprehensive income</t>
  </si>
  <si>
    <t>Changes in the proportion in non-controlling interest</t>
  </si>
  <si>
    <t>Consolidated financial information (Unaudited) (Baht)</t>
  </si>
  <si>
    <t>Separate financial information (Unaudited) (Baht)</t>
  </si>
  <si>
    <t>Equity attributable to owners of the parent</t>
  </si>
  <si>
    <t>Changes in the</t>
  </si>
  <si>
    <t>proportion in</t>
  </si>
  <si>
    <t>non-controlling</t>
  </si>
  <si>
    <t>interest</t>
  </si>
  <si>
    <t>Net cash generated from operating activities</t>
  </si>
  <si>
    <t>- lease liabilities (net)</t>
  </si>
  <si>
    <t>Lease liabilities (net)</t>
  </si>
  <si>
    <t>Cash flows from operating activities</t>
  </si>
  <si>
    <t>Share of profit from investments in associates</t>
  </si>
  <si>
    <t xml:space="preserve">Share of profit from investments </t>
  </si>
  <si>
    <t>Net cash generated from (used in) investing activities</t>
  </si>
  <si>
    <r>
      <t xml:space="preserve">Liabilities and Equity </t>
    </r>
    <r>
      <rPr>
        <sz val="9"/>
        <rFont val="Arial"/>
        <family val="2"/>
      </rPr>
      <t>(Cont’d)</t>
    </r>
  </si>
  <si>
    <t>Derivative assets</t>
  </si>
  <si>
    <t>Deferred tax assets (net)</t>
  </si>
  <si>
    <t>in associates and joint ventures</t>
  </si>
  <si>
    <t xml:space="preserve"> and joint ventures accounted for using</t>
  </si>
  <si>
    <t>Other gains (losses)</t>
  </si>
  <si>
    <t>- Share of profit (loss) in associates</t>
  </si>
  <si>
    <t xml:space="preserve">Net (gain) loss on exchange rates </t>
  </si>
  <si>
    <t>Fair value (gain) loss on derivatives</t>
  </si>
  <si>
    <t>Fixed asset payable</t>
  </si>
  <si>
    <t>Short-term investments</t>
  </si>
  <si>
    <t>Short-term loans to related companies</t>
  </si>
  <si>
    <t>Net increase (decrease) in cash and cash equivalents</t>
  </si>
  <si>
    <t>- intangible assets</t>
  </si>
  <si>
    <t>Fixed asset receivable</t>
  </si>
  <si>
    <t>2024</t>
  </si>
  <si>
    <t>Opening balance as at 1 April 2024</t>
  </si>
  <si>
    <t>Current corporate income tax payable</t>
  </si>
  <si>
    <t>Net gain (loss) on foreign exchange rate</t>
  </si>
  <si>
    <t>Net (gain) loss on disposals of</t>
  </si>
  <si>
    <t xml:space="preserve">(Reversal of) allowance for inventories cost in </t>
  </si>
  <si>
    <t>Cash paid for interests of lease liabilities</t>
  </si>
  <si>
    <t>Current tax assets</t>
  </si>
  <si>
    <t>30 June</t>
  </si>
  <si>
    <t>As at 30 June 2025</t>
  </si>
  <si>
    <t>2025</t>
  </si>
  <si>
    <t>Statement of Comprehensive Income</t>
  </si>
  <si>
    <t>For the three-month period ended 30 June 2024</t>
  </si>
  <si>
    <t xml:space="preserve">Expected credit loss on a forward </t>
  </si>
  <si>
    <t>looking basis</t>
  </si>
  <si>
    <t>Closing balance as at 30 June 2024</t>
  </si>
  <si>
    <t>(Reversal of) Allowance for obsolete</t>
  </si>
  <si>
    <t>and slow moving inventories</t>
  </si>
  <si>
    <t>Share of (profit) loss from investments in joint ventures</t>
  </si>
  <si>
    <t>Net cash generated from (used in) financing activities</t>
  </si>
  <si>
    <t>Exchange losses on cash and cash equivalents</t>
  </si>
  <si>
    <t>For the three-month period ended 30 June 2025</t>
  </si>
  <si>
    <t>Opening balance as at 1 April 2025</t>
  </si>
  <si>
    <t>Closing balance as at 30 June 2025</t>
  </si>
  <si>
    <t>Total other comprehensive income (loss)</t>
  </si>
  <si>
    <t>for the period</t>
  </si>
  <si>
    <t>- debenture (net)</t>
  </si>
  <si>
    <t>Measurement of</t>
  </si>
  <si>
    <t>equity investments</t>
  </si>
  <si>
    <t>at fair value</t>
  </si>
  <si>
    <t>through other</t>
  </si>
  <si>
    <t>comprehensive income</t>
  </si>
  <si>
    <t>Cash received from transfer of employee benefit obligation</t>
  </si>
  <si>
    <t>Net loss on written-off</t>
  </si>
  <si>
    <t>Cash settled from derivative contracts</t>
  </si>
  <si>
    <t>Selling expenses and distribution costs</t>
  </si>
  <si>
    <t>Trade and other current receivables (net)</t>
  </si>
  <si>
    <t>Trade and other non-current receivables (net)</t>
  </si>
  <si>
    <t>Trade and other current payables</t>
  </si>
  <si>
    <t>Total comprehensive income attributable to:</t>
  </si>
  <si>
    <t>Changes in working capital:</t>
  </si>
  <si>
    <t>Adjustments:</t>
  </si>
  <si>
    <t>Cash generated from operations before</t>
  </si>
  <si>
    <t>11, 12</t>
  </si>
  <si>
    <t>Trade and other current payable</t>
  </si>
  <si>
    <t>Increase in bank overdrafts and short-term loans</t>
  </si>
  <si>
    <t>22 c)</t>
  </si>
  <si>
    <t>22 d)</t>
  </si>
  <si>
    <t>22 c), 22 d)</t>
  </si>
  <si>
    <t>Item that may not be reclassified to profit or loss</t>
  </si>
  <si>
    <t xml:space="preserve">   - Income tax relating to components of other </t>
  </si>
  <si>
    <t xml:space="preserve">     comprehensive income</t>
  </si>
  <si>
    <t>- Changes in fair value of equity investments at</t>
  </si>
  <si>
    <t xml:space="preserve"> fair value through other comprehensive income</t>
  </si>
  <si>
    <t>Decrease in non-controlling interests from</t>
  </si>
  <si>
    <t>investment in subsidiary</t>
  </si>
  <si>
    <t>Trade and other receivable</t>
  </si>
  <si>
    <t>Remeasurement of equity instruments measured at</t>
  </si>
  <si>
    <t>fair value through comprehensive income</t>
  </si>
  <si>
    <t>Reclassification of intangible assets to</t>
  </si>
  <si>
    <t>14, 16</t>
  </si>
  <si>
    <t>property, plant and equipment</t>
  </si>
  <si>
    <t>Long-term loans to related parties (net)</t>
  </si>
  <si>
    <t xml:space="preserve">interest income received, finance cost paid, </t>
  </si>
  <si>
    <t>and income tax paid</t>
  </si>
  <si>
    <t>The accompanying notes on pages 11 to 34 are an integral part of these consolidated and company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</si>
</sst>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 \ \(#,##0\)"/>
    <numFmt numFmtId="167" formatCode="#,##0;\(#,##0\)"/>
    <numFmt numFmtId="168" formatCode="_(* #,##0_);_(* \(#,##0\);_(* &quot;-&quot;???_)\ ;_(@_)"/>
    <numFmt numFmtId="169" formatCode="_(* #,##0.000_);_(* \(#,##0.000\);_(* &quot;-&quot;???_)\ ;_(@_)"/>
    <numFmt numFmtId="170" formatCode="_(* #,##0_);_(* \(#,##0\);_(* &quot;-&quot;???\ _)\ ;_(@_)"/>
    <numFmt numFmtId="171" formatCode="_(* #,##0_);_(* \(#,##0\);_(* &quot;-&quot;???\ _);_(@_)"/>
    <numFmt numFmtId="172" formatCode="_(* #,##0_);_(* \(#,##0\);_(* &quot;-&quot;???\ _);@_)"/>
    <numFmt numFmtId="173" formatCode="_(* #,##0_);_(* \(#,##0\);_(* &quot;-&quot;_);_(@_)"/>
    <numFmt numFmtId="174" formatCode="_(* #,##0_);_(* \(#,##0\);_(* &quot;-&quot;_)\ \ \ \ \ \ \ ;_(@_)"/>
  </numFmts>
  <fonts count="17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1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7" fillId="0" borderId="0"/>
    <xf numFmtId="0" fontId="2" fillId="0" borderId="0"/>
    <xf numFmtId="37" fontId="6" fillId="0" borderId="0"/>
    <xf numFmtId="43" fontId="3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</cellStyleXfs>
  <cellXfs count="272">
    <xf numFmtId="0" fontId="0" fillId="0" borderId="0" xfId="0"/>
    <xf numFmtId="168" fontId="11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70" fontId="9" fillId="0" borderId="1" xfId="1" applyNumberFormat="1" applyFont="1" applyFill="1" applyBorder="1" applyAlignment="1">
      <alignment vertical="center"/>
    </xf>
    <xf numFmtId="170" fontId="8" fillId="0" borderId="1" xfId="1" applyNumberFormat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horizontal="right" vertical="center"/>
    </xf>
    <xf numFmtId="170" fontId="9" fillId="0" borderId="1" xfId="1" applyNumberFormat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vertical="center"/>
    </xf>
    <xf numFmtId="170" fontId="9" fillId="0" borderId="3" xfId="1" applyNumberFormat="1" applyFont="1" applyFill="1" applyBorder="1" applyAlignment="1">
      <alignment horizontal="right" vertical="center"/>
    </xf>
    <xf numFmtId="170" fontId="9" fillId="0" borderId="1" xfId="1" applyNumberFormat="1" applyFont="1" applyFill="1" applyBorder="1" applyAlignment="1">
      <alignment horizontal="center" vertical="center"/>
    </xf>
    <xf numFmtId="168" fontId="9" fillId="0" borderId="0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left" vertical="center"/>
    </xf>
    <xf numFmtId="168" fontId="9" fillId="0" borderId="0" xfId="3" applyNumberFormat="1" applyFont="1" applyFill="1" applyAlignment="1">
      <alignment horizontal="right" vertical="center"/>
    </xf>
    <xf numFmtId="168" fontId="9" fillId="0" borderId="0" xfId="2" applyNumberFormat="1" applyFont="1" applyFill="1" applyAlignment="1">
      <alignment horizontal="center" vertical="center"/>
    </xf>
    <xf numFmtId="168" fontId="9" fillId="0" borderId="0" xfId="2" applyNumberFormat="1" applyFont="1" applyFill="1" applyAlignment="1">
      <alignment horizontal="right" vertical="center"/>
    </xf>
    <xf numFmtId="168" fontId="9" fillId="0" borderId="1" xfId="3" applyNumberFormat="1" applyFont="1" applyFill="1" applyBorder="1" applyAlignment="1">
      <alignment horizontal="right" vertical="center"/>
    </xf>
    <xf numFmtId="168" fontId="9" fillId="0" borderId="1" xfId="2" applyNumberFormat="1" applyFont="1" applyFill="1" applyBorder="1" applyAlignment="1">
      <alignment horizontal="right" vertical="center"/>
    </xf>
    <xf numFmtId="168" fontId="9" fillId="0" borderId="0" xfId="3" applyNumberFormat="1" applyFont="1" applyFill="1" applyAlignment="1">
      <alignment horizontal="center" vertical="center"/>
    </xf>
    <xf numFmtId="168" fontId="9" fillId="0" borderId="1" xfId="1" applyNumberFormat="1" applyFont="1" applyFill="1" applyBorder="1" applyAlignment="1">
      <alignment horizontal="right" vertical="center"/>
    </xf>
    <xf numFmtId="171" fontId="9" fillId="0" borderId="0" xfId="3" applyNumberFormat="1" applyFont="1" applyFill="1" applyAlignment="1">
      <alignment horizontal="right" vertical="center"/>
    </xf>
    <xf numFmtId="171" fontId="9" fillId="0" borderId="0" xfId="2" applyNumberFormat="1" applyFont="1" applyFill="1" applyAlignment="1">
      <alignment horizontal="right" vertical="center"/>
    </xf>
    <xf numFmtId="171" fontId="9" fillId="0" borderId="1" xfId="2" applyNumberFormat="1" applyFont="1" applyFill="1" applyBorder="1" applyAlignment="1">
      <alignment horizontal="center" vertical="center"/>
    </xf>
    <xf numFmtId="168" fontId="9" fillId="0" borderId="0" xfId="1" applyNumberFormat="1" applyFont="1" applyFill="1" applyBorder="1" applyAlignment="1">
      <alignment horizontal="center" vertical="center"/>
    </xf>
    <xf numFmtId="168" fontId="9" fillId="0" borderId="1" xfId="2" applyNumberFormat="1" applyFont="1" applyFill="1" applyBorder="1" applyAlignment="1">
      <alignment horizontal="center" vertical="center"/>
    </xf>
    <xf numFmtId="168" fontId="9" fillId="0" borderId="1" xfId="1" applyNumberFormat="1" applyFont="1" applyFill="1" applyBorder="1" applyAlignment="1">
      <alignment horizontal="center" vertical="center"/>
    </xf>
    <xf numFmtId="168" fontId="9" fillId="0" borderId="3" xfId="1" applyNumberFormat="1" applyFont="1" applyFill="1" applyBorder="1" applyAlignment="1">
      <alignment horizontal="right" vertical="center"/>
    </xf>
    <xf numFmtId="169" fontId="9" fillId="0" borderId="3" xfId="2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165" fontId="9" fillId="0" borderId="0" xfId="0" quotePrefix="1" applyNumberFormat="1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Continuous" vertical="center"/>
    </xf>
    <xf numFmtId="170" fontId="9" fillId="0" borderId="0" xfId="0" applyNumberFormat="1" applyFont="1" applyAlignment="1">
      <alignment horizontal="centerContinuous" vertical="center"/>
    </xf>
    <xf numFmtId="165" fontId="9" fillId="0" borderId="0" xfId="0" applyNumberFormat="1" applyFont="1" applyAlignment="1">
      <alignment horizontal="left" vertical="center"/>
    </xf>
    <xf numFmtId="170" fontId="9" fillId="0" borderId="0" xfId="0" quotePrefix="1" applyNumberFormat="1" applyFont="1" applyAlignment="1">
      <alignment horizontal="centerContinuous" vertical="center"/>
    </xf>
    <xf numFmtId="0" fontId="8" fillId="0" borderId="1" xfId="0" applyFont="1" applyBorder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165" fontId="9" fillId="0" borderId="1" xfId="0" quotePrefix="1" applyNumberFormat="1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Continuous" vertical="center"/>
    </xf>
    <xf numFmtId="170" fontId="9" fillId="0" borderId="1" xfId="0" applyNumberFormat="1" applyFont="1" applyBorder="1" applyAlignment="1">
      <alignment horizontal="centerContinuous" vertical="center"/>
    </xf>
    <xf numFmtId="170" fontId="9" fillId="0" borderId="1" xfId="0" quotePrefix="1" applyNumberFormat="1" applyFont="1" applyBorder="1" applyAlignment="1">
      <alignment horizontal="centerContinuous"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vertical="center"/>
    </xf>
    <xf numFmtId="170" fontId="8" fillId="0" borderId="0" xfId="0" quotePrefix="1" applyNumberFormat="1" applyFont="1" applyAlignment="1">
      <alignment horizontal="right" vertical="center"/>
    </xf>
    <xf numFmtId="170" fontId="13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70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70" fontId="9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70" fontId="9" fillId="0" borderId="0" xfId="4" applyNumberFormat="1" applyFont="1" applyFill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170" fontId="9" fillId="0" borderId="0" xfId="4" applyNumberFormat="1" applyFont="1" applyFill="1" applyAlignment="1">
      <alignment horizontal="center" vertical="center"/>
    </xf>
    <xf numFmtId="170" fontId="9" fillId="0" borderId="0" xfId="0" applyNumberFormat="1" applyFont="1" applyAlignment="1">
      <alignment horizontal="center" vertical="center"/>
    </xf>
    <xf numFmtId="165" fontId="9" fillId="0" borderId="0" xfId="0" quotePrefix="1" applyNumberFormat="1" applyFont="1" applyAlignment="1">
      <alignment horizontal="left" vertical="center"/>
    </xf>
    <xf numFmtId="170" fontId="9" fillId="0" borderId="0" xfId="10" applyNumberFormat="1" applyFont="1" applyAlignment="1">
      <alignment vertical="center"/>
    </xf>
    <xf numFmtId="0" fontId="9" fillId="0" borderId="0" xfId="0" quotePrefix="1" applyFont="1" applyAlignment="1">
      <alignment vertical="center"/>
    </xf>
    <xf numFmtId="0" fontId="9" fillId="0" borderId="0" xfId="5" applyFont="1" applyAlignment="1">
      <alignment vertical="center"/>
    </xf>
    <xf numFmtId="170" fontId="9" fillId="0" borderId="1" xfId="0" applyNumberFormat="1" applyFont="1" applyBorder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170" fontId="14" fillId="0" borderId="0" xfId="0" applyNumberFormat="1" applyFont="1" applyAlignment="1">
      <alignment horizontal="center" vertical="center"/>
    </xf>
    <xf numFmtId="170" fontId="9" fillId="0" borderId="0" xfId="3" applyNumberFormat="1" applyFont="1" applyFill="1" applyAlignment="1">
      <alignment vertical="center"/>
    </xf>
    <xf numFmtId="170" fontId="9" fillId="0" borderId="0" xfId="2" applyNumberFormat="1" applyFont="1" applyFill="1" applyAlignment="1">
      <alignment horizontal="center" vertical="center"/>
    </xf>
    <xf numFmtId="170" fontId="9" fillId="0" borderId="0" xfId="3" applyNumberFormat="1" applyFont="1" applyFill="1" applyAlignment="1">
      <alignment horizontal="center" vertical="center"/>
    </xf>
    <xf numFmtId="170" fontId="9" fillId="0" borderId="0" xfId="4" applyNumberFormat="1" applyFont="1" applyFill="1" applyAlignment="1">
      <alignment vertical="center"/>
    </xf>
    <xf numFmtId="167" fontId="9" fillId="0" borderId="0" xfId="11" applyNumberFormat="1" applyFont="1" applyAlignment="1">
      <alignment vertical="center"/>
    </xf>
    <xf numFmtId="170" fontId="9" fillId="0" borderId="1" xfId="3" applyNumberFormat="1" applyFont="1" applyFill="1" applyBorder="1" applyAlignment="1">
      <alignment vertical="center"/>
    </xf>
    <xf numFmtId="170" fontId="9" fillId="0" borderId="1" xfId="0" applyNumberFormat="1" applyFont="1" applyBorder="1" applyAlignment="1">
      <alignment vertical="center"/>
    </xf>
    <xf numFmtId="167" fontId="8" fillId="0" borderId="0" xfId="11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170" fontId="9" fillId="0" borderId="3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170" fontId="9" fillId="0" borderId="0" xfId="3" applyNumberFormat="1" applyFont="1" applyFill="1" applyAlignment="1">
      <alignment horizontal="right" vertical="center"/>
    </xf>
    <xf numFmtId="170" fontId="9" fillId="0" borderId="1" xfId="3" applyNumberFormat="1" applyFont="1" applyFill="1" applyBorder="1" applyAlignment="1">
      <alignment horizontal="right" vertical="center"/>
    </xf>
    <xf numFmtId="170" fontId="9" fillId="0" borderId="1" xfId="4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8" applyFont="1" applyAlignment="1">
      <alignment vertical="center"/>
    </xf>
    <xf numFmtId="170" fontId="9" fillId="0" borderId="1" xfId="4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horizontal="center" vertical="center"/>
    </xf>
    <xf numFmtId="170" fontId="9" fillId="0" borderId="0" xfId="14" applyNumberFormat="1" applyFont="1" applyFill="1" applyBorder="1" applyAlignment="1">
      <alignment horizontal="right" vertical="center"/>
    </xf>
    <xf numFmtId="170" fontId="9" fillId="0" borderId="1" xfId="14" applyNumberFormat="1" applyFont="1" applyFill="1" applyBorder="1" applyAlignment="1">
      <alignment horizontal="right" vertical="center"/>
    </xf>
    <xf numFmtId="171" fontId="9" fillId="0" borderId="0" xfId="14" applyNumberFormat="1" applyFont="1" applyFill="1" applyAlignment="1">
      <alignment horizontal="right" vertical="center"/>
    </xf>
    <xf numFmtId="171" fontId="9" fillId="0" borderId="0" xfId="14" applyNumberFormat="1" applyFont="1" applyFill="1" applyAlignment="1">
      <alignment horizontal="center" vertical="center"/>
    </xf>
    <xf numFmtId="171" fontId="9" fillId="0" borderId="0" xfId="14" applyNumberFormat="1" applyFont="1" applyFill="1" applyBorder="1" applyAlignment="1">
      <alignment horizontal="right" vertical="center"/>
    </xf>
    <xf numFmtId="171" fontId="9" fillId="0" borderId="1" xfId="14" applyNumberFormat="1" applyFont="1" applyFill="1" applyBorder="1" applyAlignment="1">
      <alignment horizontal="right" vertical="center"/>
    </xf>
    <xf numFmtId="170" fontId="9" fillId="0" borderId="0" xfId="14" applyNumberFormat="1" applyFont="1" applyFill="1" applyAlignment="1">
      <alignment horizontal="center" vertical="center"/>
    </xf>
    <xf numFmtId="170" fontId="9" fillId="0" borderId="1" xfId="14" applyNumberFormat="1" applyFont="1" applyFill="1" applyBorder="1" applyAlignment="1">
      <alignment horizontal="center" vertical="center"/>
    </xf>
    <xf numFmtId="171" fontId="9" fillId="0" borderId="0" xfId="1" applyNumberFormat="1" applyFont="1" applyFill="1" applyBorder="1" applyAlignment="1">
      <alignment horizontal="center" vertical="center"/>
    </xf>
    <xf numFmtId="168" fontId="9" fillId="0" borderId="0" xfId="0" applyNumberFormat="1" applyFont="1" applyAlignment="1">
      <alignment horizontal="centerContinuous" vertical="center"/>
    </xf>
    <xf numFmtId="168" fontId="9" fillId="0" borderId="1" xfId="0" applyNumberFormat="1" applyFont="1" applyBorder="1" applyAlignment="1">
      <alignment horizontal="centerContinuous" vertical="center"/>
    </xf>
    <xf numFmtId="168" fontId="8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168" fontId="8" fillId="0" borderId="0" xfId="0" quotePrefix="1" applyNumberFormat="1" applyFont="1" applyAlignment="1">
      <alignment horizontal="right" vertical="center"/>
    </xf>
    <xf numFmtId="168" fontId="8" fillId="0" borderId="1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right" vertical="center"/>
    </xf>
    <xf numFmtId="171" fontId="9" fillId="0" borderId="1" xfId="5" applyNumberFormat="1" applyFont="1" applyBorder="1" applyAlignment="1">
      <alignment horizontal="right" vertical="center"/>
    </xf>
    <xf numFmtId="168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left" vertical="center"/>
    </xf>
    <xf numFmtId="168" fontId="9" fillId="0" borderId="1" xfId="0" applyNumberFormat="1" applyFont="1" applyBorder="1" applyAlignment="1">
      <alignment horizontal="right" vertical="center"/>
    </xf>
    <xf numFmtId="168" fontId="9" fillId="0" borderId="0" xfId="5" applyNumberFormat="1" applyFont="1" applyAlignment="1">
      <alignment vertical="center"/>
    </xf>
    <xf numFmtId="165" fontId="9" fillId="0" borderId="0" xfId="5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165" fontId="9" fillId="0" borderId="1" xfId="5" applyNumberFormat="1" applyFont="1" applyBorder="1" applyAlignment="1">
      <alignment vertical="center"/>
    </xf>
    <xf numFmtId="0" fontId="8" fillId="0" borderId="0" xfId="0" quotePrefix="1" applyFont="1" applyAlignment="1">
      <alignment vertical="center"/>
    </xf>
    <xf numFmtId="168" fontId="9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6" fontId="9" fillId="0" borderId="1" xfId="0" applyNumberFormat="1" applyFont="1" applyBorder="1" applyAlignment="1">
      <alignment vertical="center"/>
    </xf>
    <xf numFmtId="37" fontId="8" fillId="0" borderId="0" xfId="0" applyNumberFormat="1" applyFont="1" applyAlignment="1" applyProtection="1">
      <alignment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8" fontId="4" fillId="0" borderId="0" xfId="0" applyNumberFormat="1" applyFont="1" applyAlignment="1">
      <alignment vertical="center"/>
    </xf>
    <xf numFmtId="0" fontId="4" fillId="0" borderId="0" xfId="0" applyFont="1"/>
    <xf numFmtId="0" fontId="8" fillId="0" borderId="0" xfId="0" applyFont="1" applyAlignment="1" applyProtection="1">
      <alignment horizontal="left" vertical="center"/>
      <protection locked="0"/>
    </xf>
    <xf numFmtId="165" fontId="5" fillId="0" borderId="1" xfId="0" applyNumberFormat="1" applyFont="1" applyBorder="1" applyAlignment="1" applyProtection="1">
      <alignment horizontal="right" vertical="center"/>
      <protection locked="0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168" fontId="4" fillId="0" borderId="1" xfId="0" applyNumberFormat="1" applyFont="1" applyBorder="1" applyAlignment="1">
      <alignment vertical="center"/>
    </xf>
    <xf numFmtId="0" fontId="5" fillId="0" borderId="0" xfId="0" applyFont="1" applyAlignment="1" applyProtection="1">
      <alignment horizontal="left"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168" fontId="5" fillId="0" borderId="2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168" fontId="5" fillId="0" borderId="0" xfId="0" applyNumberFormat="1" applyFont="1" applyAlignment="1" applyProtection="1">
      <alignment horizontal="right" vertical="center"/>
      <protection locked="0"/>
    </xf>
    <xf numFmtId="168" fontId="5" fillId="0" borderId="0" xfId="0" applyNumberFormat="1" applyFont="1" applyAlignment="1" applyProtection="1">
      <alignment vertical="center"/>
      <protection locked="0"/>
    </xf>
    <xf numFmtId="168" fontId="5" fillId="0" borderId="0" xfId="0" applyNumberFormat="1" applyFont="1" applyAlignment="1">
      <alignment horizontal="right" vertical="center"/>
    </xf>
    <xf numFmtId="168" fontId="5" fillId="0" borderId="0" xfId="5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168" fontId="5" fillId="0" borderId="1" xfId="0" applyNumberFormat="1" applyFont="1" applyBorder="1" applyAlignment="1" applyProtection="1">
      <alignment horizontal="right" vertical="center"/>
      <protection locked="0"/>
    </xf>
    <xf numFmtId="168" fontId="5" fillId="0" borderId="1" xfId="5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0" fontId="5" fillId="0" borderId="0" xfId="6" applyFont="1" applyAlignment="1">
      <alignment vertical="center"/>
    </xf>
    <xf numFmtId="168" fontId="4" fillId="0" borderId="0" xfId="6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6" applyNumberFormat="1" applyFont="1" applyAlignment="1" applyProtection="1">
      <alignment horizontal="center" vertical="center"/>
      <protection locked="0"/>
    </xf>
    <xf numFmtId="16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0" xfId="6" applyNumberFormat="1" applyFont="1" applyAlignment="1" applyProtection="1">
      <alignment horizontal="center" vertical="center"/>
      <protection locked="0"/>
    </xf>
    <xf numFmtId="168" fontId="4" fillId="0" borderId="0" xfId="5" applyNumberFormat="1" applyFont="1"/>
    <xf numFmtId="168" fontId="4" fillId="0" borderId="0" xfId="5" applyNumberFormat="1" applyFont="1" applyAlignment="1">
      <alignment horizontal="center" vertical="center"/>
    </xf>
    <xf numFmtId="168" fontId="4" fillId="0" borderId="0" xfId="5" applyNumberFormat="1" applyFont="1" applyAlignment="1">
      <alignment horizontal="right" vertical="center"/>
    </xf>
    <xf numFmtId="168" fontId="4" fillId="0" borderId="0" xfId="0" applyNumberFormat="1" applyFont="1"/>
    <xf numFmtId="172" fontId="4" fillId="0" borderId="0" xfId="0" applyNumberFormat="1" applyFont="1" applyAlignment="1">
      <alignment horizontal="center" vertical="center"/>
    </xf>
    <xf numFmtId="172" fontId="4" fillId="0" borderId="1" xfId="0" applyNumberFormat="1" applyFont="1" applyBorder="1" applyAlignment="1">
      <alignment horizontal="center" vertical="center"/>
    </xf>
    <xf numFmtId="168" fontId="4" fillId="0" borderId="3" xfId="0" applyNumberFormat="1" applyFont="1" applyBorder="1" applyAlignment="1">
      <alignment horizontal="right" vertical="center"/>
    </xf>
    <xf numFmtId="0" fontId="4" fillId="0" borderId="0" xfId="6" applyFont="1" applyAlignment="1">
      <alignment vertical="center"/>
    </xf>
    <xf numFmtId="0" fontId="9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168" fontId="4" fillId="0" borderId="1" xfId="0" applyNumberFormat="1" applyFont="1" applyBorder="1" applyAlignment="1" applyProtection="1">
      <alignment vertical="center"/>
      <protection locked="0"/>
    </xf>
    <xf numFmtId="0" fontId="8" fillId="0" borderId="0" xfId="6" applyFont="1" applyAlignment="1" applyProtection="1">
      <alignment vertical="center"/>
      <protection locked="0"/>
    </xf>
    <xf numFmtId="0" fontId="8" fillId="0" borderId="0" xfId="6" applyFont="1" applyAlignment="1" applyProtection="1">
      <alignment horizontal="center" vertical="center"/>
      <protection locked="0"/>
    </xf>
    <xf numFmtId="165" fontId="8" fillId="0" borderId="0" xfId="6" applyNumberFormat="1" applyFont="1" applyAlignment="1" applyProtection="1">
      <alignment horizontal="right" vertical="center"/>
      <protection locked="0"/>
    </xf>
    <xf numFmtId="168" fontId="9" fillId="0" borderId="0" xfId="6" applyNumberFormat="1" applyFont="1" applyAlignment="1" applyProtection="1">
      <alignment horizontal="right" vertical="center"/>
      <protection locked="0"/>
    </xf>
    <xf numFmtId="168" fontId="9" fillId="0" borderId="0" xfId="6" applyNumberFormat="1" applyFont="1" applyAlignment="1">
      <alignment vertical="center"/>
    </xf>
    <xf numFmtId="0" fontId="8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>
      <alignment horizontal="left" vertical="center"/>
    </xf>
    <xf numFmtId="0" fontId="8" fillId="0" borderId="1" xfId="6" applyFont="1" applyBorder="1" applyAlignment="1">
      <alignment horizontal="center" vertical="center"/>
    </xf>
    <xf numFmtId="165" fontId="8" fillId="0" borderId="1" xfId="6" applyNumberFormat="1" applyFont="1" applyBorder="1" applyAlignment="1" applyProtection="1">
      <alignment horizontal="right" vertical="center"/>
      <protection locked="0"/>
    </xf>
    <xf numFmtId="168" fontId="9" fillId="0" borderId="1" xfId="6" applyNumberFormat="1" applyFont="1" applyBorder="1" applyAlignment="1" applyProtection="1">
      <alignment horizontal="right" vertical="center"/>
      <protection locked="0"/>
    </xf>
    <xf numFmtId="168" fontId="9" fillId="0" borderId="1" xfId="6" applyNumberFormat="1" applyFont="1" applyBorder="1" applyAlignment="1">
      <alignment vertical="center"/>
    </xf>
    <xf numFmtId="0" fontId="12" fillId="0" borderId="0" xfId="6" applyFont="1" applyAlignment="1" applyProtection="1">
      <alignment horizontal="left" vertical="center"/>
      <protection locked="0"/>
    </xf>
    <xf numFmtId="0" fontId="12" fillId="0" borderId="0" xfId="6" applyFont="1" applyAlignment="1" applyProtection="1">
      <alignment horizontal="center" vertical="center"/>
      <protection locked="0"/>
    </xf>
    <xf numFmtId="165" fontId="12" fillId="0" borderId="0" xfId="6" applyNumberFormat="1" applyFont="1" applyAlignment="1" applyProtection="1">
      <alignment horizontal="right" vertical="center"/>
      <protection locked="0"/>
    </xf>
    <xf numFmtId="168" fontId="12" fillId="0" borderId="0" xfId="6" applyNumberFormat="1" applyFont="1" applyAlignment="1" applyProtection="1">
      <alignment horizontal="center" vertical="center"/>
      <protection locked="0"/>
    </xf>
    <xf numFmtId="168" fontId="12" fillId="0" borderId="0" xfId="6" applyNumberFormat="1" applyFont="1" applyAlignment="1" applyProtection="1">
      <alignment horizontal="right" vertical="center"/>
      <protection locked="0"/>
    </xf>
    <xf numFmtId="168" fontId="11" fillId="0" borderId="0" xfId="0" applyNumberFormat="1" applyFont="1" applyAlignment="1">
      <alignment vertical="center"/>
    </xf>
    <xf numFmtId="168" fontId="12" fillId="0" borderId="0" xfId="6" applyNumberFormat="1" applyFont="1" applyAlignment="1">
      <alignment horizontal="right" vertical="center"/>
    </xf>
    <xf numFmtId="0" fontId="12" fillId="0" borderId="0" xfId="6" applyFont="1" applyAlignment="1" applyProtection="1">
      <alignment vertical="center"/>
      <protection locked="0"/>
    </xf>
    <xf numFmtId="168" fontId="12" fillId="0" borderId="1" xfId="6" applyNumberFormat="1" applyFont="1" applyBorder="1" applyAlignment="1" applyProtection="1">
      <alignment horizontal="right" vertical="center"/>
      <protection locked="0"/>
    </xf>
    <xf numFmtId="0" fontId="12" fillId="0" borderId="0" xfId="6" applyFont="1" applyAlignment="1">
      <alignment vertical="center"/>
    </xf>
    <xf numFmtId="0" fontId="9" fillId="0" borderId="0" xfId="0" applyFont="1"/>
    <xf numFmtId="0" fontId="12" fillId="0" borderId="0" xfId="0" applyFont="1" applyAlignment="1">
      <alignment vertical="center"/>
    </xf>
    <xf numFmtId="0" fontId="12" fillId="0" borderId="0" xfId="6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9" fillId="0" borderId="1" xfId="6" applyNumberFormat="1" applyFont="1" applyBorder="1" applyAlignment="1">
      <alignment vertical="center"/>
    </xf>
    <xf numFmtId="168" fontId="9" fillId="0" borderId="1" xfId="6" applyNumberFormat="1" applyFont="1" applyBorder="1" applyAlignment="1">
      <alignment horizontal="right" vertical="center"/>
    </xf>
    <xf numFmtId="0" fontId="9" fillId="0" borderId="0" xfId="6" applyFont="1" applyAlignment="1" applyProtection="1">
      <alignment vertical="center"/>
      <protection locked="0"/>
    </xf>
    <xf numFmtId="0" fontId="9" fillId="0" borderId="0" xfId="6" applyFont="1" applyAlignment="1" applyProtection="1">
      <alignment horizontal="center" vertical="center"/>
      <protection locked="0"/>
    </xf>
    <xf numFmtId="165" fontId="9" fillId="0" borderId="0" xfId="6" applyNumberFormat="1" applyFont="1" applyAlignment="1" applyProtection="1">
      <alignment horizontal="right" vertical="center"/>
      <protection locked="0"/>
    </xf>
    <xf numFmtId="171" fontId="8" fillId="0" borderId="0" xfId="0" quotePrefix="1" applyNumberFormat="1" applyFont="1" applyAlignment="1">
      <alignment horizontal="right" vertical="center"/>
    </xf>
    <xf numFmtId="171" fontId="8" fillId="0" borderId="1" xfId="0" applyNumberFormat="1" applyFont="1" applyBorder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0" fontId="8" fillId="0" borderId="0" xfId="12" applyFont="1" applyAlignment="1">
      <alignment vertical="center"/>
    </xf>
    <xf numFmtId="165" fontId="8" fillId="0" borderId="0" xfId="0" applyNumberFormat="1" applyFont="1" applyAlignment="1">
      <alignment vertical="center"/>
    </xf>
    <xf numFmtId="171" fontId="9" fillId="0" borderId="0" xfId="0" applyNumberFormat="1" applyFont="1" applyAlignment="1">
      <alignment horizontal="center" vertical="center"/>
    </xf>
    <xf numFmtId="0" fontId="9" fillId="0" borderId="0" xfId="12" applyFont="1" applyAlignment="1">
      <alignment vertical="center"/>
    </xf>
    <xf numFmtId="0" fontId="9" fillId="0" borderId="0" xfId="12" applyFont="1" applyAlignment="1">
      <alignment vertical="center" wrapText="1"/>
    </xf>
    <xf numFmtId="0" fontId="9" fillId="0" borderId="0" xfId="12" applyFont="1" applyAlignment="1">
      <alignment horizontal="center" vertical="center"/>
    </xf>
    <xf numFmtId="171" fontId="9" fillId="0" borderId="0" xfId="0" applyNumberFormat="1" applyFont="1" applyAlignment="1">
      <alignment vertical="center"/>
    </xf>
    <xf numFmtId="0" fontId="9" fillId="0" borderId="0" xfId="12" quotePrefix="1" applyFont="1" applyAlignment="1">
      <alignment vertical="center"/>
    </xf>
    <xf numFmtId="171" fontId="9" fillId="0" borderId="0" xfId="15" applyNumberFormat="1" applyFont="1" applyAlignment="1">
      <alignment horizontal="right" vertical="center"/>
    </xf>
    <xf numFmtId="171" fontId="9" fillId="0" borderId="0" xfId="15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9" fillId="0" borderId="1" xfId="0" quotePrefix="1" applyFont="1" applyBorder="1" applyAlignment="1">
      <alignment horizontal="left" vertical="center"/>
    </xf>
    <xf numFmtId="165" fontId="9" fillId="0" borderId="0" xfId="0" applyNumberFormat="1" applyFont="1" applyAlignment="1">
      <alignment horizontal="center" vertical="center"/>
    </xf>
    <xf numFmtId="37" fontId="9" fillId="0" borderId="0" xfId="13" applyFont="1" applyAlignment="1">
      <alignment vertical="center"/>
    </xf>
    <xf numFmtId="171" fontId="9" fillId="0" borderId="1" xfId="15" applyNumberFormat="1" applyFont="1" applyBorder="1" applyAlignment="1">
      <alignment horizontal="right" vertical="center"/>
    </xf>
    <xf numFmtId="167" fontId="9" fillId="0" borderId="0" xfId="11" quotePrefix="1" applyNumberFormat="1" applyFont="1" applyAlignment="1">
      <alignment vertical="center"/>
    </xf>
    <xf numFmtId="167" fontId="9" fillId="0" borderId="0" xfId="11" quotePrefix="1" applyNumberFormat="1" applyFont="1" applyAlignment="1">
      <alignment horizontal="center" vertical="center"/>
    </xf>
    <xf numFmtId="171" fontId="9" fillId="0" borderId="0" xfId="13" applyNumberFormat="1" applyFont="1" applyAlignment="1">
      <alignment vertical="center"/>
    </xf>
    <xf numFmtId="170" fontId="9" fillId="0" borderId="0" xfId="13" applyNumberFormat="1" applyFont="1" applyAlignment="1">
      <alignment vertical="center"/>
    </xf>
    <xf numFmtId="170" fontId="9" fillId="0" borderId="0" xfId="12" applyNumberFormat="1" applyFont="1" applyAlignment="1">
      <alignment vertical="center"/>
    </xf>
    <xf numFmtId="171" fontId="9" fillId="0" borderId="0" xfId="12" applyNumberFormat="1" applyFont="1" applyAlignment="1">
      <alignment vertical="center"/>
    </xf>
    <xf numFmtId="170" fontId="9" fillId="0" borderId="0" xfId="15" applyNumberFormat="1" applyFont="1" applyAlignment="1">
      <alignment horizontal="right" vertical="center"/>
    </xf>
    <xf numFmtId="37" fontId="8" fillId="0" borderId="0" xfId="13" applyFont="1" applyAlignment="1">
      <alignment vertical="center"/>
    </xf>
    <xf numFmtId="170" fontId="9" fillId="0" borderId="0" xfId="5" applyNumberFormat="1" applyFont="1" applyAlignment="1">
      <alignment vertical="center"/>
    </xf>
    <xf numFmtId="170" fontId="9" fillId="0" borderId="1" xfId="15" applyNumberFormat="1" applyFont="1" applyBorder="1" applyAlignment="1">
      <alignment horizontal="right" vertical="center"/>
    </xf>
    <xf numFmtId="171" fontId="9" fillId="0" borderId="1" xfId="0" applyNumberFormat="1" applyFont="1" applyBorder="1" applyAlignment="1">
      <alignment horizontal="center" vertical="center"/>
    </xf>
    <xf numFmtId="170" fontId="9" fillId="0" borderId="1" xfId="5" applyNumberFormat="1" applyFont="1" applyBorder="1" applyAlignment="1">
      <alignment horizontal="center" vertical="center"/>
    </xf>
    <xf numFmtId="165" fontId="8" fillId="0" borderId="0" xfId="0" quotePrefix="1" applyNumberFormat="1" applyFont="1" applyAlignment="1">
      <alignment horizontal="left" vertical="center"/>
    </xf>
    <xf numFmtId="37" fontId="9" fillId="0" borderId="1" xfId="13" applyFont="1" applyBorder="1" applyAlignment="1">
      <alignment vertical="center"/>
    </xf>
    <xf numFmtId="165" fontId="8" fillId="0" borderId="1" xfId="0" quotePrefix="1" applyNumberFormat="1" applyFont="1" applyBorder="1" applyAlignment="1">
      <alignment horizontal="left" vertical="center"/>
    </xf>
    <xf numFmtId="170" fontId="9" fillId="0" borderId="1" xfId="0" applyNumberFormat="1" applyFont="1" applyBorder="1" applyAlignment="1">
      <alignment horizontal="center" vertical="center"/>
    </xf>
    <xf numFmtId="171" fontId="9" fillId="0" borderId="0" xfId="5" applyNumberFormat="1" applyFont="1" applyAlignment="1">
      <alignment horizontal="right" vertical="center"/>
    </xf>
    <xf numFmtId="173" fontId="9" fillId="0" borderId="0" xfId="5" applyNumberFormat="1" applyFont="1" applyAlignment="1">
      <alignment horizontal="right" vertical="center"/>
    </xf>
    <xf numFmtId="171" fontId="9" fillId="0" borderId="0" xfId="5" applyNumberFormat="1" applyFont="1" applyAlignment="1">
      <alignment horizontal="center" vertical="center"/>
    </xf>
    <xf numFmtId="173" fontId="9" fillId="0" borderId="0" xfId="5" applyNumberFormat="1" applyFont="1" applyAlignment="1">
      <alignment horizontal="center" vertical="center"/>
    </xf>
    <xf numFmtId="171" fontId="9" fillId="0" borderId="1" xfId="5" applyNumberFormat="1" applyFont="1" applyBorder="1" applyAlignment="1">
      <alignment horizontal="center" vertical="center"/>
    </xf>
    <xf numFmtId="173" fontId="14" fillId="0" borderId="0" xfId="5" applyNumberFormat="1" applyFont="1" applyAlignment="1">
      <alignment horizontal="center" vertical="center"/>
    </xf>
    <xf numFmtId="173" fontId="9" fillId="0" borderId="0" xfId="5" applyNumberFormat="1" applyFont="1" applyAlignment="1">
      <alignment vertical="center"/>
    </xf>
    <xf numFmtId="171" fontId="9" fillId="0" borderId="0" xfId="5" applyNumberFormat="1" applyFont="1" applyAlignment="1">
      <alignment vertical="center"/>
    </xf>
    <xf numFmtId="171" fontId="9" fillId="0" borderId="4" xfId="5" applyNumberFormat="1" applyFont="1" applyBorder="1" applyAlignment="1">
      <alignment vertical="center"/>
    </xf>
    <xf numFmtId="171" fontId="9" fillId="0" borderId="4" xfId="5" applyNumberFormat="1" applyFont="1" applyBorder="1" applyAlignment="1">
      <alignment horizontal="right" vertical="center"/>
    </xf>
    <xf numFmtId="173" fontId="9" fillId="0" borderId="1" xfId="5" applyNumberFormat="1" applyFont="1" applyBorder="1" applyAlignment="1">
      <alignment horizontal="right" vertical="center"/>
    </xf>
    <xf numFmtId="168" fontId="9" fillId="0" borderId="0" xfId="5" applyNumberFormat="1" applyFont="1" applyAlignment="1">
      <alignment horizontal="right" vertical="center"/>
    </xf>
    <xf numFmtId="173" fontId="9" fillId="0" borderId="0" xfId="3" applyNumberFormat="1" applyFont="1" applyFill="1" applyBorder="1" applyAlignment="1">
      <alignment horizontal="right" vertical="center"/>
    </xf>
    <xf numFmtId="168" fontId="9" fillId="0" borderId="0" xfId="3" applyNumberFormat="1" applyFont="1" applyFill="1" applyBorder="1" applyAlignment="1">
      <alignment horizontal="right" vertical="center"/>
    </xf>
    <xf numFmtId="165" fontId="9" fillId="0" borderId="0" xfId="5" applyNumberFormat="1" applyFont="1" applyAlignment="1">
      <alignment horizontal="left" vertical="center"/>
    </xf>
    <xf numFmtId="0" fontId="9" fillId="0" borderId="0" xfId="5" quotePrefix="1" applyFont="1" applyAlignment="1">
      <alignment vertical="center"/>
    </xf>
    <xf numFmtId="174" fontId="4" fillId="0" borderId="0" xfId="5" applyNumberFormat="1" applyFont="1" applyAlignment="1">
      <alignment horizontal="center" vertical="center"/>
    </xf>
    <xf numFmtId="169" fontId="9" fillId="0" borderId="0" xfId="2" applyNumberFormat="1" applyFont="1" applyFill="1" applyBorder="1" applyAlignment="1">
      <alignment horizontal="right" vertical="center"/>
    </xf>
    <xf numFmtId="168" fontId="11" fillId="0" borderId="0" xfId="6" applyNumberFormat="1" applyAlignment="1" applyProtection="1">
      <alignment horizontal="right" vertical="center"/>
      <protection locked="0"/>
    </xf>
    <xf numFmtId="168" fontId="11" fillId="0" borderId="0" xfId="6" applyNumberFormat="1" applyAlignment="1">
      <alignment vertical="center"/>
    </xf>
    <xf numFmtId="0" fontId="11" fillId="0" borderId="0" xfId="6" applyAlignment="1" applyProtection="1">
      <alignment vertical="center"/>
      <protection locked="0"/>
    </xf>
    <xf numFmtId="0" fontId="11" fillId="0" borderId="0" xfId="6" applyAlignment="1" applyProtection="1">
      <alignment horizontal="center" vertical="center"/>
      <protection locked="0"/>
    </xf>
    <xf numFmtId="165" fontId="11" fillId="0" borderId="0" xfId="6" applyNumberFormat="1" applyAlignment="1">
      <alignment vertical="center"/>
    </xf>
    <xf numFmtId="168" fontId="11" fillId="0" borderId="0" xfId="6" applyNumberFormat="1" applyAlignment="1">
      <alignment horizontal="right" vertical="center"/>
    </xf>
    <xf numFmtId="168" fontId="11" fillId="0" borderId="0" xfId="6" applyNumberFormat="1" applyAlignment="1" applyProtection="1">
      <alignment horizontal="center" vertical="center"/>
      <protection locked="0"/>
    </xf>
    <xf numFmtId="168" fontId="11" fillId="0" borderId="1" xfId="6" applyNumberFormat="1" applyBorder="1" applyAlignment="1">
      <alignment horizontal="center" vertical="center"/>
    </xf>
    <xf numFmtId="168" fontId="11" fillId="0" borderId="0" xfId="6" applyNumberFormat="1" applyAlignment="1">
      <alignment horizontal="center" vertical="center"/>
    </xf>
    <xf numFmtId="168" fontId="11" fillId="0" borderId="1" xfId="6" applyNumberFormat="1" applyBorder="1" applyAlignment="1" applyProtection="1">
      <alignment horizontal="right" vertical="center"/>
      <protection locked="0"/>
    </xf>
    <xf numFmtId="168" fontId="11" fillId="0" borderId="3" xfId="6" applyNumberFormat="1" applyBorder="1" applyAlignment="1">
      <alignment horizontal="right" vertical="center"/>
    </xf>
    <xf numFmtId="171" fontId="11" fillId="0" borderId="0" xfId="6" applyNumberFormat="1" applyAlignment="1">
      <alignment horizontal="right" vertical="center"/>
    </xf>
    <xf numFmtId="171" fontId="11" fillId="0" borderId="0" xfId="6" applyNumberFormat="1" applyAlignment="1">
      <alignment vertical="center"/>
    </xf>
    <xf numFmtId="171" fontId="11" fillId="0" borderId="0" xfId="6" applyNumberFormat="1" applyAlignment="1" applyProtection="1">
      <alignment horizontal="right" vertical="center"/>
      <protection locked="0"/>
    </xf>
    <xf numFmtId="168" fontId="5" fillId="0" borderId="0" xfId="5" applyNumberFormat="1" applyFont="1" applyAlignment="1" applyProtection="1">
      <alignment horizontal="center" vertical="center"/>
      <protection locked="0"/>
    </xf>
    <xf numFmtId="171" fontId="9" fillId="0" borderId="1" xfId="0" applyNumberFormat="1" applyFont="1" applyBorder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0" fontId="8" fillId="0" borderId="1" xfId="0" applyNumberFormat="1" applyFont="1" applyBorder="1" applyAlignment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8" fontId="5" fillId="0" borderId="1" xfId="0" applyNumberFormat="1" applyFont="1" applyBorder="1" applyAlignment="1" applyProtection="1">
      <alignment horizontal="center" vertical="center"/>
      <protection locked="0"/>
    </xf>
    <xf numFmtId="168" fontId="5" fillId="0" borderId="5" xfId="0" applyNumberFormat="1" applyFont="1" applyBorder="1" applyAlignment="1" applyProtection="1">
      <alignment horizontal="center" vertical="center"/>
      <protection locked="0"/>
    </xf>
    <xf numFmtId="168" fontId="12" fillId="0" borderId="1" xfId="6" applyNumberFormat="1" applyFont="1" applyBorder="1" applyAlignment="1" applyProtection="1">
      <alignment horizontal="center" vertical="center"/>
      <protection locked="0"/>
    </xf>
    <xf numFmtId="168" fontId="12" fillId="0" borderId="5" xfId="6" applyNumberFormat="1" applyFont="1" applyBorder="1" applyAlignment="1" applyProtection="1">
      <alignment horizontal="center" vertical="center"/>
      <protection locked="0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Comma 4 2" xfId="16" xr:uid="{DBF11A62-06D0-4B15-B72D-B559287F05BD}"/>
    <cellStyle name="Normal" xfId="0" builtinId="0"/>
    <cellStyle name="Normal 10 7" xfId="5" xr:uid="{00000000-0005-0000-0000-000005000000}"/>
    <cellStyle name="Normal 188 5" xfId="6" xr:uid="{00000000-0005-0000-0000-000006000000}"/>
    <cellStyle name="Normal 191" xfId="7" xr:uid="{00000000-0005-0000-0000-000007000000}"/>
    <cellStyle name="Normal 2" xfId="8" xr:uid="{00000000-0005-0000-0000-000008000000}"/>
    <cellStyle name="Normal 2 2" xfId="9" xr:uid="{00000000-0005-0000-0000-000009000000}"/>
    <cellStyle name="Normal 4" xfId="10" xr:uid="{00000000-0005-0000-0000-00000A000000}"/>
    <cellStyle name="Normal_Maxxis Internation 311207" xfId="11" xr:uid="{00000000-0005-0000-0000-00000B000000}"/>
    <cellStyle name="Normal_Sheet1_งบการเงิน MP-RK รวม Y'49" xfId="12" xr:uid="{00000000-0005-0000-0000-00000C000000}"/>
    <cellStyle name="pwstyle" xfId="13" xr:uid="{00000000-0005-0000-0000-00000D000000}"/>
    <cellStyle name="เครื่องหมายจุลภาค_งบการเงิน MP-RK รวม Y'49" xfId="14" xr:uid="{00000000-0005-0000-0000-00000E000000}"/>
    <cellStyle name="ปกติ_งบการเงิน MP-RK รวม Y'49" xfId="15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0"/>
  <sheetViews>
    <sheetView showRuler="0" zoomScaleNormal="100" zoomScaleSheetLayoutView="110" workbookViewId="0">
      <selection activeCell="M3" sqref="M3"/>
    </sheetView>
  </sheetViews>
  <sheetFormatPr defaultColWidth="9.28515625" defaultRowHeight="16.5" customHeight="1" x14ac:dyDescent="0.2"/>
  <cols>
    <col min="1" max="2" width="1.140625" style="44" customWidth="1"/>
    <col min="3" max="3" width="37" style="45" customWidth="1"/>
    <col min="4" max="4" width="5.42578125" style="32" customWidth="1"/>
    <col min="5" max="5" width="0.5703125" style="45" customWidth="1"/>
    <col min="6" max="6" width="14.140625" style="56" customWidth="1"/>
    <col min="7" max="7" width="0.5703125" style="56" customWidth="1"/>
    <col min="8" max="8" width="14.140625" style="56" customWidth="1"/>
    <col min="9" max="9" width="0.5703125" style="56" customWidth="1"/>
    <col min="10" max="10" width="13.28515625" style="56" customWidth="1"/>
    <col min="11" max="11" width="0.5703125" style="56" customWidth="1"/>
    <col min="12" max="12" width="13.28515625" style="56" customWidth="1"/>
    <col min="13" max="13" width="12.28515625" style="45" bestFit="1" customWidth="1"/>
    <col min="14" max="14" width="12.28515625" style="45" customWidth="1"/>
    <col min="15" max="16384" width="9.28515625" style="45"/>
  </cols>
  <sheetData>
    <row r="1" spans="1:12" s="35" customFormat="1" ht="16.5" customHeight="1" x14ac:dyDescent="0.2">
      <c r="A1" s="29" t="s">
        <v>45</v>
      </c>
      <c r="B1" s="30"/>
      <c r="C1" s="31"/>
      <c r="D1" s="32"/>
      <c r="E1" s="33"/>
      <c r="F1" s="34"/>
      <c r="G1" s="34"/>
      <c r="H1" s="34"/>
      <c r="I1" s="34"/>
      <c r="J1" s="34"/>
      <c r="K1" s="34"/>
      <c r="L1" s="34"/>
    </row>
    <row r="2" spans="1:12" s="35" customFormat="1" ht="16.5" customHeight="1" x14ac:dyDescent="0.2">
      <c r="A2" s="29" t="s">
        <v>81</v>
      </c>
      <c r="B2" s="30"/>
      <c r="C2" s="31"/>
      <c r="D2" s="32"/>
      <c r="E2" s="33"/>
      <c r="F2" s="34"/>
      <c r="G2" s="34"/>
      <c r="H2" s="34"/>
      <c r="I2" s="34"/>
      <c r="J2" s="36"/>
      <c r="K2" s="34"/>
      <c r="L2" s="36"/>
    </row>
    <row r="3" spans="1:12" s="35" customFormat="1" ht="16.5" customHeight="1" x14ac:dyDescent="0.2">
      <c r="A3" s="37" t="s">
        <v>199</v>
      </c>
      <c r="B3" s="38"/>
      <c r="C3" s="39"/>
      <c r="D3" s="40"/>
      <c r="E3" s="41"/>
      <c r="F3" s="42"/>
      <c r="G3" s="42"/>
      <c r="H3" s="42"/>
      <c r="I3" s="42"/>
      <c r="J3" s="43"/>
      <c r="K3" s="42"/>
      <c r="L3" s="43"/>
    </row>
    <row r="4" spans="1:12" ht="16.5" customHeight="1" x14ac:dyDescent="0.2">
      <c r="C4" s="33"/>
      <c r="E4" s="33"/>
      <c r="F4" s="34"/>
      <c r="G4" s="34"/>
      <c r="H4" s="34"/>
      <c r="I4" s="34"/>
      <c r="J4" s="34"/>
      <c r="K4" s="34"/>
      <c r="L4" s="34"/>
    </row>
    <row r="5" spans="1:12" ht="16.5" customHeight="1" x14ac:dyDescent="0.2">
      <c r="C5" s="33"/>
      <c r="E5" s="33"/>
      <c r="F5" s="34"/>
      <c r="G5" s="34"/>
      <c r="H5" s="34"/>
      <c r="I5" s="34"/>
      <c r="J5" s="34"/>
      <c r="K5" s="34"/>
      <c r="L5" s="34"/>
    </row>
    <row r="6" spans="1:12" ht="16.5" customHeight="1" x14ac:dyDescent="0.2">
      <c r="F6" s="265" t="s">
        <v>0</v>
      </c>
      <c r="G6" s="265"/>
      <c r="H6" s="265"/>
      <c r="I6" s="47"/>
      <c r="J6" s="265" t="s">
        <v>126</v>
      </c>
      <c r="K6" s="265"/>
      <c r="L6" s="265"/>
    </row>
    <row r="7" spans="1:12" ht="16.5" customHeight="1" x14ac:dyDescent="0.2">
      <c r="F7" s="264" t="s">
        <v>96</v>
      </c>
      <c r="G7" s="264"/>
      <c r="H7" s="264"/>
      <c r="I7" s="47"/>
      <c r="J7" s="264" t="s">
        <v>96</v>
      </c>
      <c r="K7" s="264"/>
      <c r="L7" s="264"/>
    </row>
    <row r="8" spans="1:12" ht="16.5" customHeight="1" x14ac:dyDescent="0.2">
      <c r="F8" s="48" t="s">
        <v>142</v>
      </c>
      <c r="G8" s="46"/>
      <c r="H8" s="48" t="s">
        <v>143</v>
      </c>
      <c r="I8" s="47"/>
      <c r="J8" s="48" t="s">
        <v>142</v>
      </c>
      <c r="K8" s="46"/>
      <c r="L8" s="48" t="s">
        <v>143</v>
      </c>
    </row>
    <row r="9" spans="1:12" ht="16.5" customHeight="1" x14ac:dyDescent="0.2">
      <c r="F9" s="48" t="s">
        <v>198</v>
      </c>
      <c r="G9" s="49"/>
      <c r="H9" s="48" t="s">
        <v>63</v>
      </c>
      <c r="I9" s="47"/>
      <c r="J9" s="48" t="s">
        <v>198</v>
      </c>
      <c r="K9" s="49"/>
      <c r="L9" s="48" t="s">
        <v>63</v>
      </c>
    </row>
    <row r="10" spans="1:12" ht="16.5" customHeight="1" x14ac:dyDescent="0.2">
      <c r="D10" s="50"/>
      <c r="E10" s="51"/>
      <c r="F10" s="48" t="s">
        <v>200</v>
      </c>
      <c r="G10" s="49"/>
      <c r="H10" s="48" t="s">
        <v>200</v>
      </c>
      <c r="I10" s="47"/>
      <c r="J10" s="48" t="s">
        <v>200</v>
      </c>
      <c r="K10" s="49"/>
      <c r="L10" s="48" t="s">
        <v>200</v>
      </c>
    </row>
    <row r="11" spans="1:12" ht="16.5" customHeight="1" x14ac:dyDescent="0.2">
      <c r="D11" s="52" t="s">
        <v>3</v>
      </c>
      <c r="E11" s="51"/>
      <c r="F11" s="53" t="s">
        <v>4</v>
      </c>
      <c r="G11" s="49"/>
      <c r="H11" s="53" t="s">
        <v>4</v>
      </c>
      <c r="I11" s="47"/>
      <c r="J11" s="53" t="s">
        <v>4</v>
      </c>
      <c r="K11" s="46"/>
      <c r="L11" s="53" t="s">
        <v>4</v>
      </c>
    </row>
    <row r="12" spans="1:12" ht="16.5" customHeight="1" x14ac:dyDescent="0.2">
      <c r="A12" s="54" t="s">
        <v>1</v>
      </c>
      <c r="B12" s="54"/>
      <c r="C12" s="54"/>
      <c r="F12" s="55"/>
      <c r="H12" s="55"/>
    </row>
    <row r="13" spans="1:12" ht="15" customHeight="1" x14ac:dyDescent="0.2">
      <c r="A13" s="54"/>
      <c r="B13" s="54"/>
      <c r="C13" s="54"/>
      <c r="F13" s="55"/>
      <c r="H13" s="55"/>
    </row>
    <row r="14" spans="1:12" ht="16.5" customHeight="1" x14ac:dyDescent="0.2">
      <c r="A14" s="54" t="s">
        <v>2</v>
      </c>
      <c r="B14" s="54"/>
      <c r="C14" s="44"/>
    </row>
    <row r="15" spans="1:12" ht="15" customHeight="1" x14ac:dyDescent="0.2">
      <c r="A15" s="54"/>
      <c r="B15" s="54"/>
      <c r="C15" s="44"/>
    </row>
    <row r="16" spans="1:12" ht="16.5" customHeight="1" x14ac:dyDescent="0.2">
      <c r="A16" s="44" t="s">
        <v>5</v>
      </c>
      <c r="C16" s="44"/>
      <c r="F16" s="21">
        <v>2561704264</v>
      </c>
      <c r="G16" s="55"/>
      <c r="H16" s="229">
        <v>1848703857</v>
      </c>
      <c r="I16" s="230"/>
      <c r="J16" s="229">
        <v>1065497296</v>
      </c>
      <c r="K16" s="230"/>
      <c r="L16" s="230">
        <v>539370378</v>
      </c>
    </row>
    <row r="17" spans="1:12" ht="16.5" customHeight="1" x14ac:dyDescent="0.2">
      <c r="A17" s="44" t="s">
        <v>185</v>
      </c>
      <c r="C17" s="44"/>
      <c r="F17" s="21">
        <v>45000000</v>
      </c>
      <c r="G17" s="55"/>
      <c r="H17" s="229">
        <v>45000000</v>
      </c>
      <c r="I17" s="230"/>
      <c r="J17" s="229">
        <v>0</v>
      </c>
      <c r="K17" s="230"/>
      <c r="L17" s="231">
        <v>0</v>
      </c>
    </row>
    <row r="18" spans="1:12" ht="16.5" customHeight="1" x14ac:dyDescent="0.2">
      <c r="A18" s="44" t="s">
        <v>226</v>
      </c>
      <c r="C18" s="44"/>
      <c r="D18" s="32">
        <v>8</v>
      </c>
      <c r="F18" s="57">
        <v>2494993688</v>
      </c>
      <c r="G18" s="55"/>
      <c r="H18" s="229">
        <v>2468575823</v>
      </c>
      <c r="I18" s="230"/>
      <c r="J18" s="229">
        <v>24672987</v>
      </c>
      <c r="K18" s="230"/>
      <c r="L18" s="230">
        <v>37014276</v>
      </c>
    </row>
    <row r="19" spans="1:12" ht="16.5" customHeight="1" x14ac:dyDescent="0.2">
      <c r="A19" s="44" t="s">
        <v>186</v>
      </c>
      <c r="C19" s="44"/>
      <c r="D19" s="58" t="s">
        <v>236</v>
      </c>
      <c r="F19" s="231">
        <v>0</v>
      </c>
      <c r="G19" s="55"/>
      <c r="H19" s="231">
        <v>0</v>
      </c>
      <c r="J19" s="56">
        <v>3388700000</v>
      </c>
      <c r="L19" s="232">
        <v>3723200000</v>
      </c>
    </row>
    <row r="20" spans="1:12" ht="16.5" customHeight="1" x14ac:dyDescent="0.2">
      <c r="A20" s="44" t="s">
        <v>176</v>
      </c>
      <c r="C20" s="44"/>
      <c r="D20" s="58">
        <v>6</v>
      </c>
      <c r="F20" s="59">
        <v>23923398</v>
      </c>
      <c r="G20" s="55"/>
      <c r="H20" s="231">
        <v>26392833</v>
      </c>
      <c r="I20" s="230"/>
      <c r="J20" s="231">
        <v>0</v>
      </c>
      <c r="K20" s="230"/>
      <c r="L20" s="231">
        <v>0</v>
      </c>
    </row>
    <row r="21" spans="1:12" ht="16.5" customHeight="1" x14ac:dyDescent="0.2">
      <c r="A21" s="44" t="s">
        <v>6</v>
      </c>
      <c r="C21" s="44"/>
      <c r="D21" s="32">
        <v>9</v>
      </c>
      <c r="F21" s="57">
        <v>3651833932</v>
      </c>
      <c r="G21" s="55"/>
      <c r="H21" s="229">
        <v>3770424726</v>
      </c>
      <c r="I21" s="230"/>
      <c r="J21" s="229">
        <v>0</v>
      </c>
      <c r="K21" s="230"/>
      <c r="L21" s="231">
        <v>0</v>
      </c>
    </row>
    <row r="22" spans="1:12" ht="16.5" customHeight="1" x14ac:dyDescent="0.2">
      <c r="A22" s="44" t="s">
        <v>67</v>
      </c>
      <c r="C22" s="44"/>
      <c r="F22" s="57">
        <v>87660402</v>
      </c>
      <c r="G22" s="55"/>
      <c r="H22" s="229">
        <v>84111838</v>
      </c>
      <c r="I22" s="230"/>
      <c r="J22" s="229">
        <v>0</v>
      </c>
      <c r="K22" s="230"/>
      <c r="L22" s="231">
        <v>0</v>
      </c>
    </row>
    <row r="23" spans="1:12" ht="16.5" customHeight="1" x14ac:dyDescent="0.2">
      <c r="A23" s="44" t="s">
        <v>197</v>
      </c>
      <c r="C23" s="44"/>
      <c r="F23" s="57">
        <v>2159570</v>
      </c>
      <c r="G23" s="55"/>
      <c r="H23" s="229">
        <v>613090</v>
      </c>
      <c r="I23" s="230"/>
      <c r="J23" s="229">
        <v>1562726</v>
      </c>
      <c r="K23" s="230"/>
      <c r="L23" s="231">
        <v>0</v>
      </c>
    </row>
    <row r="24" spans="1:12" ht="16.5" customHeight="1" x14ac:dyDescent="0.2">
      <c r="A24" s="64" t="s">
        <v>7</v>
      </c>
      <c r="C24" s="44"/>
      <c r="F24" s="11">
        <v>8752266</v>
      </c>
      <c r="G24" s="55"/>
      <c r="H24" s="233">
        <v>9714460</v>
      </c>
      <c r="I24" s="230"/>
      <c r="J24" s="233">
        <v>0</v>
      </c>
      <c r="K24" s="230"/>
      <c r="L24" s="233">
        <v>0</v>
      </c>
    </row>
    <row r="25" spans="1:12" ht="15" customHeight="1" x14ac:dyDescent="0.2">
      <c r="C25" s="44"/>
      <c r="F25" s="7"/>
      <c r="G25" s="55"/>
      <c r="H25" s="7"/>
      <c r="I25" s="55"/>
      <c r="J25" s="7"/>
      <c r="K25" s="55"/>
      <c r="L25" s="7"/>
    </row>
    <row r="26" spans="1:12" ht="16.5" customHeight="1" x14ac:dyDescent="0.2">
      <c r="A26" s="54" t="s">
        <v>8</v>
      </c>
      <c r="B26" s="54"/>
      <c r="C26" s="54"/>
      <c r="F26" s="8">
        <f>SUM(F16:F24)</f>
        <v>8876027520</v>
      </c>
      <c r="G26" s="7"/>
      <c r="H26" s="8">
        <f>SUM(H16:H24)</f>
        <v>8253536627</v>
      </c>
      <c r="I26" s="55"/>
      <c r="J26" s="74">
        <f>SUM(J16:J24)</f>
        <v>4480433009</v>
      </c>
      <c r="K26" s="55"/>
      <c r="L26" s="8">
        <f>SUM(L16:L24)</f>
        <v>4299584654</v>
      </c>
    </row>
    <row r="27" spans="1:12" ht="15" customHeight="1" x14ac:dyDescent="0.2">
      <c r="A27" s="54"/>
      <c r="B27" s="54"/>
      <c r="C27" s="54"/>
      <c r="F27" s="7"/>
      <c r="G27" s="7"/>
      <c r="H27" s="7"/>
      <c r="I27" s="55"/>
      <c r="J27" s="7"/>
      <c r="K27" s="55"/>
      <c r="L27" s="7"/>
    </row>
    <row r="28" spans="1:12" ht="16.5" customHeight="1" x14ac:dyDescent="0.2">
      <c r="A28" s="54" t="s">
        <v>9</v>
      </c>
      <c r="B28" s="54"/>
      <c r="E28" s="66"/>
      <c r="F28" s="67"/>
      <c r="G28" s="67"/>
      <c r="H28" s="67"/>
      <c r="J28" s="67"/>
      <c r="K28" s="67"/>
      <c r="L28" s="67"/>
    </row>
    <row r="29" spans="1:12" ht="15" customHeight="1" x14ac:dyDescent="0.2">
      <c r="B29" s="54"/>
      <c r="E29" s="66"/>
      <c r="F29" s="67"/>
      <c r="G29" s="67"/>
      <c r="H29" s="67"/>
      <c r="J29" s="67"/>
      <c r="K29" s="67"/>
      <c r="L29" s="67"/>
    </row>
    <row r="30" spans="1:12" ht="16.5" customHeight="1" x14ac:dyDescent="0.2">
      <c r="A30" s="44" t="s">
        <v>71</v>
      </c>
      <c r="E30" s="66"/>
      <c r="F30" s="59">
        <v>229500000</v>
      </c>
      <c r="G30" s="67"/>
      <c r="H30" s="231">
        <v>229500000</v>
      </c>
      <c r="I30" s="234"/>
      <c r="J30" s="231">
        <v>1500000</v>
      </c>
      <c r="K30" s="235"/>
      <c r="L30" s="232">
        <v>1500000</v>
      </c>
    </row>
    <row r="31" spans="1:12" ht="16.5" customHeight="1" x14ac:dyDescent="0.2">
      <c r="A31" s="44" t="s">
        <v>158</v>
      </c>
      <c r="E31" s="66"/>
      <c r="F31" s="70"/>
      <c r="G31" s="67"/>
      <c r="H31" s="231"/>
      <c r="I31" s="234"/>
      <c r="J31" s="231"/>
      <c r="K31" s="235"/>
      <c r="L31" s="232"/>
    </row>
    <row r="32" spans="1:12" ht="16.5" customHeight="1" x14ac:dyDescent="0.2">
      <c r="B32" s="44" t="s">
        <v>159</v>
      </c>
      <c r="D32" s="32">
        <v>6</v>
      </c>
      <c r="E32" s="66"/>
      <c r="F32" s="71">
        <v>84668148</v>
      </c>
      <c r="G32" s="67"/>
      <c r="H32" s="231">
        <v>80470088</v>
      </c>
      <c r="I32" s="234"/>
      <c r="J32" s="231">
        <v>0</v>
      </c>
      <c r="K32" s="235"/>
      <c r="L32" s="56">
        <v>0</v>
      </c>
    </row>
    <row r="33" spans="1:15" ht="16.5" customHeight="1" x14ac:dyDescent="0.2">
      <c r="A33" s="44" t="s">
        <v>68</v>
      </c>
      <c r="D33" s="32">
        <v>10</v>
      </c>
      <c r="E33" s="66"/>
      <c r="F33" s="231">
        <v>0</v>
      </c>
      <c r="G33" s="67"/>
      <c r="H33" s="231">
        <v>0</v>
      </c>
      <c r="I33" s="234"/>
      <c r="J33" s="231">
        <v>3764229749</v>
      </c>
      <c r="K33" s="235"/>
      <c r="L33" s="235">
        <v>3764229749</v>
      </c>
    </row>
    <row r="34" spans="1:15" ht="16.5" customHeight="1" x14ac:dyDescent="0.2">
      <c r="A34" s="44" t="s">
        <v>131</v>
      </c>
      <c r="D34" s="32">
        <v>11</v>
      </c>
      <c r="E34" s="66"/>
      <c r="F34" s="70">
        <v>201981634</v>
      </c>
      <c r="G34" s="67"/>
      <c r="H34" s="231">
        <v>185487099</v>
      </c>
      <c r="I34" s="234"/>
      <c r="J34" s="231">
        <v>0</v>
      </c>
      <c r="K34" s="235"/>
      <c r="L34" s="56">
        <v>0</v>
      </c>
    </row>
    <row r="35" spans="1:15" ht="16.5" customHeight="1" x14ac:dyDescent="0.2">
      <c r="A35" s="44" t="s">
        <v>69</v>
      </c>
      <c r="D35" s="32">
        <v>12</v>
      </c>
      <c r="E35" s="66"/>
      <c r="F35" s="68">
        <v>3014387087</v>
      </c>
      <c r="G35" s="67"/>
      <c r="H35" s="236">
        <v>2986925784</v>
      </c>
      <c r="I35" s="234"/>
      <c r="J35" s="236">
        <v>221000000</v>
      </c>
      <c r="K35" s="235"/>
      <c r="L35" s="235">
        <v>221000000</v>
      </c>
    </row>
    <row r="36" spans="1:15" ht="16.5" customHeight="1" x14ac:dyDescent="0.2">
      <c r="A36" s="44" t="s">
        <v>252</v>
      </c>
      <c r="D36" s="32" t="s">
        <v>237</v>
      </c>
      <c r="E36" s="66"/>
      <c r="F36" s="59">
        <v>112411976</v>
      </c>
      <c r="G36" s="67"/>
      <c r="H36" s="231">
        <v>114322963</v>
      </c>
      <c r="I36" s="235"/>
      <c r="J36" s="231">
        <v>900000000</v>
      </c>
      <c r="K36" s="235"/>
      <c r="L36" s="231">
        <v>900000000</v>
      </c>
    </row>
    <row r="37" spans="1:15" ht="16.5" customHeight="1" x14ac:dyDescent="0.2">
      <c r="A37" s="44" t="s">
        <v>227</v>
      </c>
      <c r="E37" s="66"/>
      <c r="F37" s="236">
        <v>0</v>
      </c>
      <c r="G37" s="67"/>
      <c r="H37" s="236">
        <v>11925646</v>
      </c>
      <c r="I37" s="234"/>
      <c r="J37" s="236">
        <v>0</v>
      </c>
      <c r="K37" s="235"/>
      <c r="L37" s="236">
        <v>0</v>
      </c>
    </row>
    <row r="38" spans="1:15" ht="16.5" customHeight="1" x14ac:dyDescent="0.2">
      <c r="A38" s="44" t="s">
        <v>82</v>
      </c>
      <c r="D38" s="32">
        <v>13</v>
      </c>
      <c r="E38" s="66"/>
      <c r="F38" s="69">
        <v>113666121</v>
      </c>
      <c r="G38" s="67"/>
      <c r="H38" s="231">
        <v>118855113</v>
      </c>
      <c r="I38" s="234"/>
      <c r="J38" s="231">
        <v>258298816</v>
      </c>
      <c r="K38" s="235"/>
      <c r="L38" s="232">
        <v>262429507</v>
      </c>
    </row>
    <row r="39" spans="1:15" ht="16.5" customHeight="1" x14ac:dyDescent="0.2">
      <c r="A39" s="44" t="s">
        <v>72</v>
      </c>
      <c r="D39" s="32">
        <v>14</v>
      </c>
      <c r="E39" s="66"/>
      <c r="F39" s="71">
        <v>5314538513</v>
      </c>
      <c r="G39" s="67"/>
      <c r="H39" s="236">
        <v>5359839544</v>
      </c>
      <c r="I39" s="234"/>
      <c r="J39" s="236">
        <v>46005746</v>
      </c>
      <c r="K39" s="235"/>
      <c r="L39" s="232">
        <v>46053745</v>
      </c>
    </row>
    <row r="40" spans="1:15" ht="16.5" customHeight="1" x14ac:dyDescent="0.2">
      <c r="A40" s="44" t="s">
        <v>127</v>
      </c>
      <c r="E40" s="66"/>
      <c r="F40" s="71">
        <v>20745000</v>
      </c>
      <c r="G40" s="67"/>
      <c r="H40" s="236">
        <v>29826526</v>
      </c>
      <c r="I40" s="234"/>
      <c r="J40" s="236">
        <v>0</v>
      </c>
      <c r="K40" s="235"/>
      <c r="L40" s="56">
        <v>0</v>
      </c>
    </row>
    <row r="41" spans="1:15" ht="16.5" customHeight="1" x14ac:dyDescent="0.2">
      <c r="A41" s="44" t="s">
        <v>140</v>
      </c>
      <c r="E41" s="66"/>
      <c r="F41" s="71">
        <v>1077587931</v>
      </c>
      <c r="G41" s="67"/>
      <c r="H41" s="236">
        <v>1025424984</v>
      </c>
      <c r="I41" s="234"/>
      <c r="J41" s="236">
        <v>2211304</v>
      </c>
      <c r="K41" s="235"/>
      <c r="L41" s="232">
        <v>2327688</v>
      </c>
    </row>
    <row r="42" spans="1:15" ht="16.5" customHeight="1" x14ac:dyDescent="0.2">
      <c r="A42" s="44" t="s">
        <v>102</v>
      </c>
      <c r="D42" s="32">
        <v>15</v>
      </c>
      <c r="E42" s="66"/>
      <c r="F42" s="71">
        <v>521441140</v>
      </c>
      <c r="G42" s="67"/>
      <c r="H42" s="236">
        <v>523452747</v>
      </c>
      <c r="I42" s="234"/>
      <c r="J42" s="236">
        <v>0</v>
      </c>
      <c r="K42" s="235"/>
      <c r="L42" s="236">
        <v>0</v>
      </c>
    </row>
    <row r="43" spans="1:15" ht="16.5" customHeight="1" x14ac:dyDescent="0.2">
      <c r="A43" s="44" t="s">
        <v>19</v>
      </c>
      <c r="D43" s="32">
        <v>16</v>
      </c>
      <c r="E43" s="66"/>
      <c r="F43" s="71">
        <v>602048995</v>
      </c>
      <c r="G43" s="67"/>
      <c r="H43" s="236">
        <v>616853841</v>
      </c>
      <c r="I43" s="234"/>
      <c r="J43" s="236">
        <v>1565472</v>
      </c>
      <c r="K43" s="235"/>
      <c r="L43" s="232">
        <v>1623757</v>
      </c>
    </row>
    <row r="44" spans="1:15" ht="16.5" customHeight="1" x14ac:dyDescent="0.2">
      <c r="A44" s="44" t="s">
        <v>177</v>
      </c>
      <c r="E44" s="66"/>
      <c r="F44" s="71">
        <v>374576767</v>
      </c>
      <c r="G44" s="67"/>
      <c r="H44" s="236">
        <v>337197659</v>
      </c>
      <c r="I44" s="234"/>
      <c r="J44" s="236">
        <v>12295175</v>
      </c>
      <c r="K44" s="235"/>
      <c r="L44" s="56">
        <v>11512988</v>
      </c>
      <c r="O44" s="56"/>
    </row>
    <row r="45" spans="1:15" ht="16.5" customHeight="1" x14ac:dyDescent="0.2">
      <c r="A45" s="72" t="s">
        <v>20</v>
      </c>
      <c r="E45" s="66"/>
      <c r="F45" s="73">
        <v>12300096</v>
      </c>
      <c r="G45" s="67"/>
      <c r="H45" s="237">
        <v>13181913</v>
      </c>
      <c r="I45" s="234"/>
      <c r="J45" s="237">
        <v>51500</v>
      </c>
      <c r="K45" s="235"/>
      <c r="L45" s="74">
        <v>51500</v>
      </c>
    </row>
    <row r="46" spans="1:15" ht="15" customHeight="1" x14ac:dyDescent="0.2">
      <c r="E46" s="66"/>
      <c r="F46" s="9"/>
      <c r="G46" s="67"/>
      <c r="H46" s="9"/>
      <c r="J46" s="9"/>
      <c r="K46" s="67"/>
      <c r="L46" s="9"/>
    </row>
    <row r="47" spans="1:15" ht="16.5" customHeight="1" x14ac:dyDescent="0.2">
      <c r="A47" s="75" t="s">
        <v>11</v>
      </c>
      <c r="B47" s="54"/>
      <c r="D47" s="76"/>
      <c r="E47" s="66"/>
      <c r="F47" s="5">
        <f>SUM(F30:F45)</f>
        <v>11679853408</v>
      </c>
      <c r="G47" s="67"/>
      <c r="H47" s="5">
        <f>SUM(H30:H45)</f>
        <v>11633263907</v>
      </c>
      <c r="J47" s="74">
        <f>SUM(J30:J45)</f>
        <v>5207157762</v>
      </c>
      <c r="K47" s="67"/>
      <c r="L47" s="5">
        <f>SUM(L30:L45)</f>
        <v>5210728934</v>
      </c>
    </row>
    <row r="48" spans="1:15" ht="15" customHeight="1" x14ac:dyDescent="0.2">
      <c r="A48" s="54"/>
      <c r="B48" s="54"/>
      <c r="D48" s="76"/>
      <c r="E48" s="66"/>
      <c r="F48" s="9"/>
      <c r="G48" s="67"/>
      <c r="H48" s="9"/>
      <c r="J48" s="9"/>
      <c r="K48" s="67"/>
      <c r="L48" s="9"/>
    </row>
    <row r="49" spans="1:12" ht="16.5" customHeight="1" thickBot="1" x14ac:dyDescent="0.25">
      <c r="A49" s="75" t="s">
        <v>12</v>
      </c>
      <c r="B49" s="54"/>
      <c r="D49" s="76"/>
      <c r="E49" s="66"/>
      <c r="F49" s="77">
        <f>F26+F47</f>
        <v>20555880928</v>
      </c>
      <c r="H49" s="77">
        <f>H26+H47</f>
        <v>19886800534</v>
      </c>
      <c r="J49" s="77">
        <f>J26+J47</f>
        <v>9687590771</v>
      </c>
      <c r="K49" s="67"/>
      <c r="L49" s="77">
        <f>L26+L47</f>
        <v>9510313588</v>
      </c>
    </row>
    <row r="50" spans="1:12" ht="16.5" customHeight="1" thickTop="1" x14ac:dyDescent="0.2">
      <c r="A50" s="75"/>
      <c r="B50" s="54"/>
      <c r="D50" s="76"/>
      <c r="E50" s="66"/>
      <c r="K50" s="67"/>
    </row>
    <row r="51" spans="1:12" ht="16.5" customHeight="1" x14ac:dyDescent="0.2">
      <c r="A51" s="75"/>
      <c r="B51" s="54"/>
      <c r="D51" s="76"/>
      <c r="E51" s="66"/>
      <c r="K51" s="67"/>
    </row>
    <row r="52" spans="1:12" ht="16.5" customHeight="1" x14ac:dyDescent="0.2">
      <c r="A52" s="75"/>
      <c r="B52" s="54"/>
      <c r="D52" s="76"/>
      <c r="E52" s="66"/>
      <c r="K52" s="67"/>
    </row>
    <row r="53" spans="1:12" ht="13.5" customHeight="1" x14ac:dyDescent="0.2">
      <c r="A53" s="75"/>
      <c r="B53" s="54"/>
      <c r="D53" s="76"/>
      <c r="E53" s="66"/>
      <c r="K53" s="67"/>
    </row>
    <row r="54" spans="1:12" ht="21.95" customHeight="1" x14ac:dyDescent="0.2">
      <c r="A54" s="78" t="s">
        <v>255</v>
      </c>
      <c r="B54" s="78"/>
      <c r="C54" s="79"/>
      <c r="D54" s="40"/>
      <c r="E54" s="79"/>
      <c r="F54" s="74"/>
      <c r="G54" s="74"/>
      <c r="H54" s="74"/>
      <c r="I54" s="74"/>
      <c r="J54" s="74"/>
      <c r="K54" s="74"/>
      <c r="L54" s="74"/>
    </row>
    <row r="55" spans="1:12" s="35" customFormat="1" ht="16.5" customHeight="1" x14ac:dyDescent="0.2">
      <c r="A55" s="29" t="str">
        <f>A1</f>
        <v>Eastern Polymer Group Public Company Limited</v>
      </c>
      <c r="B55" s="30"/>
      <c r="C55" s="31"/>
      <c r="D55" s="32"/>
      <c r="E55" s="33"/>
      <c r="F55" s="34"/>
      <c r="G55" s="34"/>
      <c r="H55" s="34"/>
      <c r="I55" s="34"/>
      <c r="J55" s="34"/>
      <c r="K55" s="34"/>
      <c r="L55" s="34"/>
    </row>
    <row r="56" spans="1:12" s="35" customFormat="1" ht="16.5" customHeight="1" x14ac:dyDescent="0.2">
      <c r="A56" s="29" t="s">
        <v>81</v>
      </c>
      <c r="B56" s="30"/>
      <c r="C56" s="31"/>
      <c r="D56" s="32"/>
      <c r="E56" s="33"/>
      <c r="F56" s="34"/>
      <c r="G56" s="34"/>
      <c r="H56" s="34"/>
      <c r="I56" s="34"/>
      <c r="J56" s="36"/>
      <c r="K56" s="34"/>
      <c r="L56" s="36"/>
    </row>
    <row r="57" spans="1:12" s="35" customFormat="1" ht="16.5" customHeight="1" x14ac:dyDescent="0.2">
      <c r="A57" s="37" t="str">
        <f>A3</f>
        <v>As at 30 June 2025</v>
      </c>
      <c r="B57" s="38"/>
      <c r="C57" s="39"/>
      <c r="D57" s="40"/>
      <c r="E57" s="41"/>
      <c r="F57" s="42"/>
      <c r="G57" s="42"/>
      <c r="H57" s="42"/>
      <c r="I57" s="42"/>
      <c r="J57" s="43"/>
      <c r="K57" s="42"/>
      <c r="L57" s="43"/>
    </row>
    <row r="58" spans="1:12" ht="16.5" customHeight="1" x14ac:dyDescent="0.2">
      <c r="C58" s="33"/>
      <c r="E58" s="33"/>
      <c r="F58" s="34"/>
      <c r="G58" s="34"/>
      <c r="H58" s="34"/>
      <c r="I58" s="34"/>
      <c r="J58" s="34"/>
      <c r="K58" s="34"/>
      <c r="L58" s="34"/>
    </row>
    <row r="59" spans="1:12" ht="16.5" customHeight="1" x14ac:dyDescent="0.2">
      <c r="C59" s="33"/>
      <c r="E59" s="33"/>
      <c r="F59" s="34"/>
      <c r="G59" s="34"/>
      <c r="H59" s="34"/>
      <c r="I59" s="34"/>
      <c r="J59" s="34"/>
      <c r="K59" s="34"/>
      <c r="L59" s="34"/>
    </row>
    <row r="60" spans="1:12" ht="16.5" customHeight="1" x14ac:dyDescent="0.2">
      <c r="F60" s="265" t="s">
        <v>0</v>
      </c>
      <c r="G60" s="265"/>
      <c r="H60" s="265"/>
      <c r="I60" s="47"/>
      <c r="J60" s="265" t="s">
        <v>126</v>
      </c>
      <c r="K60" s="265"/>
      <c r="L60" s="265"/>
    </row>
    <row r="61" spans="1:12" ht="16.5" customHeight="1" x14ac:dyDescent="0.2">
      <c r="F61" s="264" t="s">
        <v>96</v>
      </c>
      <c r="G61" s="264"/>
      <c r="H61" s="264"/>
      <c r="I61" s="47"/>
      <c r="J61" s="264" t="s">
        <v>96</v>
      </c>
      <c r="K61" s="264"/>
      <c r="L61" s="264"/>
    </row>
    <row r="62" spans="1:12" ht="16.5" customHeight="1" x14ac:dyDescent="0.2">
      <c r="F62" s="48" t="s">
        <v>142</v>
      </c>
      <c r="G62" s="46"/>
      <c r="H62" s="48" t="s">
        <v>143</v>
      </c>
      <c r="I62" s="47"/>
      <c r="J62" s="48" t="s">
        <v>142</v>
      </c>
      <c r="K62" s="46"/>
      <c r="L62" s="48" t="s">
        <v>143</v>
      </c>
    </row>
    <row r="63" spans="1:12" ht="16.5" customHeight="1" x14ac:dyDescent="0.2">
      <c r="F63" s="48" t="s">
        <v>198</v>
      </c>
      <c r="G63" s="49"/>
      <c r="H63" s="48" t="s">
        <v>63</v>
      </c>
      <c r="I63" s="47"/>
      <c r="J63" s="48" t="s">
        <v>198</v>
      </c>
      <c r="K63" s="49"/>
      <c r="L63" s="48" t="s">
        <v>63</v>
      </c>
    </row>
    <row r="64" spans="1:12" ht="16.5" customHeight="1" x14ac:dyDescent="0.2">
      <c r="D64" s="50"/>
      <c r="E64" s="51"/>
      <c r="F64" s="48" t="s">
        <v>200</v>
      </c>
      <c r="G64" s="49"/>
      <c r="H64" s="48" t="s">
        <v>200</v>
      </c>
      <c r="I64" s="47"/>
      <c r="J64" s="48" t="s">
        <v>200</v>
      </c>
      <c r="K64" s="49"/>
      <c r="L64" s="48" t="s">
        <v>200</v>
      </c>
    </row>
    <row r="65" spans="1:12" ht="16.5" customHeight="1" x14ac:dyDescent="0.2">
      <c r="D65" s="52" t="s">
        <v>3</v>
      </c>
      <c r="E65" s="51"/>
      <c r="F65" s="53" t="s">
        <v>4</v>
      </c>
      <c r="G65" s="49"/>
      <c r="H65" s="53" t="s">
        <v>4</v>
      </c>
      <c r="I65" s="47"/>
      <c r="J65" s="53" t="s">
        <v>4</v>
      </c>
      <c r="K65" s="46"/>
      <c r="L65" s="53" t="s">
        <v>4</v>
      </c>
    </row>
    <row r="66" spans="1:12" ht="16.5" customHeight="1" x14ac:dyDescent="0.2">
      <c r="D66" s="80"/>
      <c r="E66" s="51"/>
      <c r="F66" s="81"/>
      <c r="G66" s="49"/>
      <c r="H66" s="81"/>
      <c r="I66" s="47"/>
      <c r="J66" s="81"/>
      <c r="K66" s="46"/>
      <c r="L66" s="81"/>
    </row>
    <row r="67" spans="1:12" ht="16.5" customHeight="1" x14ac:dyDescent="0.2">
      <c r="A67" s="75" t="s">
        <v>125</v>
      </c>
      <c r="B67" s="54"/>
    </row>
    <row r="68" spans="1:12" ht="16.5" customHeight="1" x14ac:dyDescent="0.2">
      <c r="A68" s="54"/>
      <c r="B68" s="54"/>
    </row>
    <row r="69" spans="1:12" ht="16.5" customHeight="1" x14ac:dyDescent="0.2">
      <c r="A69" s="75" t="s">
        <v>13</v>
      </c>
      <c r="B69" s="54"/>
    </row>
    <row r="70" spans="1:12" ht="16.5" customHeight="1" x14ac:dyDescent="0.2">
      <c r="A70" s="54"/>
      <c r="B70" s="54"/>
    </row>
    <row r="71" spans="1:12" ht="16.5" customHeight="1" x14ac:dyDescent="0.2">
      <c r="A71" s="44" t="s">
        <v>74</v>
      </c>
      <c r="B71" s="54"/>
      <c r="D71" s="45"/>
    </row>
    <row r="72" spans="1:12" ht="16.5" customHeight="1" x14ac:dyDescent="0.2">
      <c r="B72" s="44" t="s">
        <v>21</v>
      </c>
      <c r="D72" s="32">
        <v>17</v>
      </c>
      <c r="F72" s="57">
        <v>1871237283</v>
      </c>
      <c r="G72" s="60"/>
      <c r="H72" s="229">
        <v>1870944313</v>
      </c>
      <c r="I72" s="232"/>
      <c r="J72" s="229">
        <v>0</v>
      </c>
      <c r="K72" s="232"/>
      <c r="L72" s="229">
        <v>0</v>
      </c>
    </row>
    <row r="73" spans="1:12" ht="16.5" customHeight="1" x14ac:dyDescent="0.2">
      <c r="A73" s="44" t="s">
        <v>228</v>
      </c>
      <c r="C73" s="61"/>
      <c r="D73" s="32">
        <v>18</v>
      </c>
      <c r="F73" s="82">
        <v>1666692386</v>
      </c>
      <c r="G73" s="60"/>
      <c r="H73" s="229">
        <v>1570804864</v>
      </c>
      <c r="I73" s="232"/>
      <c r="J73" s="229">
        <v>23166771</v>
      </c>
      <c r="K73" s="232"/>
      <c r="L73" s="231">
        <v>14088817</v>
      </c>
    </row>
    <row r="74" spans="1:12" ht="16.5" customHeight="1" x14ac:dyDescent="0.2">
      <c r="A74" s="44" t="s">
        <v>130</v>
      </c>
      <c r="C74" s="61"/>
      <c r="D74" s="45"/>
      <c r="F74" s="62"/>
      <c r="H74" s="231"/>
      <c r="I74" s="232"/>
      <c r="J74" s="231"/>
      <c r="K74" s="232"/>
      <c r="L74" s="231"/>
    </row>
    <row r="75" spans="1:12" ht="16.5" customHeight="1" x14ac:dyDescent="0.2">
      <c r="B75" s="63" t="s">
        <v>154</v>
      </c>
      <c r="C75" s="61"/>
      <c r="D75" s="32">
        <v>19</v>
      </c>
      <c r="F75" s="57">
        <v>350120000</v>
      </c>
      <c r="G75" s="60"/>
      <c r="H75" s="229">
        <v>290000000</v>
      </c>
      <c r="I75" s="232"/>
      <c r="J75" s="229">
        <v>190040000</v>
      </c>
      <c r="K75" s="232"/>
      <c r="L75" s="231">
        <v>170000000</v>
      </c>
    </row>
    <row r="76" spans="1:12" ht="16.5" customHeight="1" x14ac:dyDescent="0.2">
      <c r="B76" s="63" t="s">
        <v>216</v>
      </c>
      <c r="C76" s="61"/>
      <c r="D76" s="32">
        <v>20</v>
      </c>
      <c r="F76" s="57">
        <v>599890306</v>
      </c>
      <c r="G76" s="60"/>
      <c r="H76" s="229">
        <v>599779815</v>
      </c>
      <c r="I76" s="232"/>
      <c r="J76" s="229">
        <v>599890306</v>
      </c>
      <c r="K76" s="232"/>
      <c r="L76" s="231">
        <v>599779815</v>
      </c>
    </row>
    <row r="77" spans="1:12" ht="16.5" customHeight="1" x14ac:dyDescent="0.2">
      <c r="B77" s="63" t="s">
        <v>169</v>
      </c>
      <c r="C77" s="61"/>
      <c r="F77" s="70">
        <v>206277835</v>
      </c>
      <c r="G77" s="67"/>
      <c r="H77" s="231">
        <v>210724820</v>
      </c>
      <c r="I77" s="232"/>
      <c r="J77" s="231">
        <v>7906573</v>
      </c>
      <c r="K77" s="232"/>
      <c r="L77" s="231">
        <v>7847308</v>
      </c>
    </row>
    <row r="78" spans="1:12" ht="16.5" customHeight="1" x14ac:dyDescent="0.2">
      <c r="A78" s="44" t="s">
        <v>157</v>
      </c>
      <c r="D78" s="32">
        <v>6</v>
      </c>
      <c r="F78" s="59">
        <v>3929029</v>
      </c>
      <c r="G78" s="60"/>
      <c r="H78" s="231">
        <v>2560167</v>
      </c>
      <c r="I78" s="232"/>
      <c r="J78" s="231">
        <v>2776403</v>
      </c>
      <c r="K78" s="232"/>
      <c r="L78" s="231">
        <v>2558314</v>
      </c>
    </row>
    <row r="79" spans="1:12" ht="16.5" customHeight="1" x14ac:dyDescent="0.2">
      <c r="A79" s="44" t="s">
        <v>192</v>
      </c>
      <c r="F79" s="57">
        <v>78517536</v>
      </c>
      <c r="G79" s="60"/>
      <c r="H79" s="229">
        <v>40552790</v>
      </c>
      <c r="I79" s="232"/>
      <c r="J79" s="229">
        <v>2471571</v>
      </c>
      <c r="K79" s="232"/>
      <c r="L79" s="231">
        <v>2471571</v>
      </c>
    </row>
    <row r="80" spans="1:12" ht="16.5" customHeight="1" x14ac:dyDescent="0.2">
      <c r="A80" s="44" t="s">
        <v>67</v>
      </c>
      <c r="F80" s="59">
        <v>13491641</v>
      </c>
      <c r="G80" s="60"/>
      <c r="H80" s="231">
        <v>13465099</v>
      </c>
      <c r="I80" s="232"/>
      <c r="J80" s="231">
        <v>573795</v>
      </c>
      <c r="K80" s="232"/>
      <c r="L80" s="232">
        <v>519382</v>
      </c>
    </row>
    <row r="81" spans="1:12" ht="16.5" customHeight="1" x14ac:dyDescent="0.2">
      <c r="A81" s="72" t="s">
        <v>22</v>
      </c>
      <c r="F81" s="83">
        <v>20847838</v>
      </c>
      <c r="G81" s="60"/>
      <c r="H81" s="238">
        <v>24683567</v>
      </c>
      <c r="I81" s="232"/>
      <c r="J81" s="238">
        <v>969679</v>
      </c>
      <c r="K81" s="232"/>
      <c r="L81" s="239">
        <v>1200669</v>
      </c>
    </row>
    <row r="82" spans="1:12" ht="16.5" customHeight="1" x14ac:dyDescent="0.2">
      <c r="F82" s="7"/>
      <c r="G82" s="60"/>
      <c r="H82" s="45"/>
      <c r="I82" s="45"/>
      <c r="J82" s="45"/>
      <c r="K82" s="45"/>
      <c r="L82" s="45"/>
    </row>
    <row r="83" spans="1:12" ht="16.5" customHeight="1" x14ac:dyDescent="0.2">
      <c r="A83" s="75" t="s">
        <v>14</v>
      </c>
      <c r="B83" s="54"/>
      <c r="F83" s="74">
        <f>SUM(F71:F81)</f>
        <v>4811003854</v>
      </c>
      <c r="G83" s="55"/>
      <c r="H83" s="8">
        <f>SUM(H72:H81)</f>
        <v>4623515435</v>
      </c>
      <c r="I83" s="60"/>
      <c r="J83" s="74">
        <f>SUM(J72:J81)</f>
        <v>827795098</v>
      </c>
      <c r="K83" s="60"/>
      <c r="L83" s="8">
        <f>SUM(L72:L81)</f>
        <v>798465876</v>
      </c>
    </row>
    <row r="84" spans="1:12" ht="16.5" customHeight="1" x14ac:dyDescent="0.2">
      <c r="A84" s="54"/>
      <c r="B84" s="54"/>
      <c r="F84" s="7"/>
      <c r="G84" s="60"/>
      <c r="H84" s="7"/>
      <c r="I84" s="60"/>
      <c r="J84" s="7"/>
      <c r="K84" s="60"/>
      <c r="L84" s="7"/>
    </row>
    <row r="85" spans="1:12" ht="16.5" customHeight="1" x14ac:dyDescent="0.2">
      <c r="A85" s="75" t="s">
        <v>15</v>
      </c>
      <c r="B85" s="54"/>
      <c r="F85" s="7"/>
      <c r="G85" s="60"/>
      <c r="H85" s="7"/>
      <c r="I85" s="60"/>
      <c r="J85" s="7"/>
      <c r="K85" s="60"/>
      <c r="L85" s="7"/>
    </row>
    <row r="86" spans="1:12" ht="16.5" customHeight="1" x14ac:dyDescent="0.2">
      <c r="A86" s="54"/>
      <c r="B86" s="54"/>
      <c r="F86" s="7"/>
      <c r="G86" s="60"/>
      <c r="H86" s="7"/>
      <c r="I86" s="60"/>
      <c r="J86" s="7"/>
      <c r="K86" s="60"/>
      <c r="L86" s="7"/>
    </row>
    <row r="87" spans="1:12" ht="16.5" customHeight="1" x14ac:dyDescent="0.2">
      <c r="A87" s="44" t="s">
        <v>73</v>
      </c>
      <c r="B87" s="54"/>
      <c r="D87" s="32">
        <v>19</v>
      </c>
      <c r="F87" s="57">
        <v>818213333</v>
      </c>
      <c r="G87" s="60"/>
      <c r="H87" s="229">
        <v>550833333</v>
      </c>
      <c r="I87" s="232"/>
      <c r="J87" s="229">
        <v>478293333</v>
      </c>
      <c r="K87" s="232"/>
      <c r="L87" s="231">
        <v>340833333</v>
      </c>
    </row>
    <row r="88" spans="1:12" ht="16.5" customHeight="1" x14ac:dyDescent="0.2">
      <c r="A88" s="44" t="s">
        <v>139</v>
      </c>
      <c r="D88" s="32">
        <v>20</v>
      </c>
      <c r="F88" s="82">
        <v>599417078</v>
      </c>
      <c r="G88" s="67"/>
      <c r="H88" s="236">
        <v>599348944</v>
      </c>
      <c r="I88" s="232"/>
      <c r="J88" s="236">
        <v>599417078</v>
      </c>
      <c r="K88" s="232"/>
      <c r="L88" s="231">
        <v>599348944</v>
      </c>
    </row>
    <row r="89" spans="1:12" ht="16.5" customHeight="1" x14ac:dyDescent="0.2">
      <c r="A89" s="44" t="s">
        <v>170</v>
      </c>
      <c r="F89" s="82">
        <v>946408252</v>
      </c>
      <c r="G89" s="67"/>
      <c r="H89" s="236">
        <v>885832901</v>
      </c>
      <c r="I89" s="232"/>
      <c r="J89" s="236">
        <v>31866757</v>
      </c>
      <c r="K89" s="232"/>
      <c r="L89" s="232">
        <v>33866641</v>
      </c>
    </row>
    <row r="90" spans="1:12" ht="16.5" customHeight="1" x14ac:dyDescent="0.2">
      <c r="A90" s="44" t="s">
        <v>118</v>
      </c>
      <c r="F90" s="71">
        <v>187285821</v>
      </c>
      <c r="G90" s="60"/>
      <c r="H90" s="236">
        <v>197664421</v>
      </c>
      <c r="I90" s="232"/>
      <c r="J90" s="229">
        <v>0</v>
      </c>
      <c r="K90" s="232"/>
      <c r="L90" s="229">
        <v>0</v>
      </c>
    </row>
    <row r="91" spans="1:12" ht="16.5" customHeight="1" x14ac:dyDescent="0.2">
      <c r="A91" s="44" t="s">
        <v>40</v>
      </c>
      <c r="F91" s="84">
        <v>434832824</v>
      </c>
      <c r="G91" s="60"/>
      <c r="H91" s="237">
        <v>435395723</v>
      </c>
      <c r="I91" s="232"/>
      <c r="J91" s="237">
        <v>51776151</v>
      </c>
      <c r="K91" s="232"/>
      <c r="L91" s="74">
        <v>50361051</v>
      </c>
    </row>
    <row r="92" spans="1:12" ht="16.5" customHeight="1" x14ac:dyDescent="0.2">
      <c r="F92" s="9"/>
      <c r="G92" s="60"/>
      <c r="H92" s="9"/>
      <c r="I92" s="60"/>
      <c r="J92" s="9"/>
      <c r="K92" s="60"/>
      <c r="L92" s="9"/>
    </row>
    <row r="93" spans="1:12" ht="16.5" customHeight="1" x14ac:dyDescent="0.2">
      <c r="A93" s="75" t="s">
        <v>16</v>
      </c>
      <c r="B93" s="54"/>
      <c r="F93" s="74">
        <f>SUM(F87:F92)</f>
        <v>2986157308</v>
      </c>
      <c r="H93" s="5">
        <f>SUM(H87:H92)</f>
        <v>2669075322</v>
      </c>
      <c r="I93" s="60"/>
      <c r="J93" s="5">
        <f>SUM(J87:J92)</f>
        <v>1161353319</v>
      </c>
      <c r="K93" s="60"/>
      <c r="L93" s="5">
        <f>SUM(L87:L92)</f>
        <v>1024409969</v>
      </c>
    </row>
    <row r="94" spans="1:12" ht="16.5" customHeight="1" x14ac:dyDescent="0.2">
      <c r="A94" s="54"/>
      <c r="B94" s="54"/>
      <c r="F94" s="9"/>
      <c r="G94" s="60"/>
      <c r="H94" s="9"/>
      <c r="I94" s="60"/>
      <c r="J94" s="9"/>
      <c r="K94" s="60"/>
      <c r="L94" s="9"/>
    </row>
    <row r="95" spans="1:12" ht="16.5" customHeight="1" x14ac:dyDescent="0.2">
      <c r="A95" s="75" t="s">
        <v>17</v>
      </c>
      <c r="B95" s="54"/>
      <c r="F95" s="5">
        <f>F83+F93</f>
        <v>7797161162</v>
      </c>
      <c r="H95" s="5">
        <f>H83+H93</f>
        <v>7292590757</v>
      </c>
      <c r="J95" s="5">
        <f>J83+J93</f>
        <v>1989148417</v>
      </c>
      <c r="K95" s="55"/>
      <c r="L95" s="5">
        <f>L83+L93</f>
        <v>1822875845</v>
      </c>
    </row>
    <row r="96" spans="1:12" ht="16.5" customHeight="1" x14ac:dyDescent="0.2">
      <c r="A96" s="75"/>
      <c r="B96" s="54"/>
      <c r="F96" s="9"/>
      <c r="H96" s="9"/>
      <c r="J96" s="9"/>
      <c r="K96" s="55"/>
      <c r="L96" s="9"/>
    </row>
    <row r="97" spans="1:12" ht="16.5" customHeight="1" x14ac:dyDescent="0.2">
      <c r="A97" s="75"/>
      <c r="B97" s="54"/>
      <c r="F97" s="9"/>
      <c r="H97" s="9"/>
      <c r="J97" s="9"/>
      <c r="K97" s="55"/>
      <c r="L97" s="9"/>
    </row>
    <row r="98" spans="1:12" ht="16.5" customHeight="1" x14ac:dyDescent="0.2">
      <c r="A98" s="75"/>
      <c r="B98" s="54"/>
      <c r="F98" s="9"/>
      <c r="H98" s="9"/>
      <c r="J98" s="9"/>
      <c r="K98" s="55"/>
      <c r="L98" s="9"/>
    </row>
    <row r="99" spans="1:12" ht="16.5" customHeight="1" x14ac:dyDescent="0.2">
      <c r="A99" s="75"/>
      <c r="B99" s="54"/>
      <c r="F99" s="9"/>
      <c r="H99" s="9"/>
      <c r="J99" s="9"/>
      <c r="K99" s="55"/>
      <c r="L99" s="9"/>
    </row>
    <row r="100" spans="1:12" ht="16.5" customHeight="1" x14ac:dyDescent="0.2">
      <c r="A100" s="75"/>
      <c r="B100" s="54"/>
      <c r="F100" s="9"/>
      <c r="H100" s="9"/>
      <c r="J100" s="9"/>
      <c r="K100" s="55"/>
      <c r="L100" s="9"/>
    </row>
    <row r="101" spans="1:12" ht="16.5" customHeight="1" x14ac:dyDescent="0.2">
      <c r="A101" s="75"/>
      <c r="B101" s="54"/>
      <c r="F101" s="9"/>
      <c r="H101" s="9"/>
      <c r="J101" s="9"/>
      <c r="K101" s="55"/>
      <c r="L101" s="9"/>
    </row>
    <row r="102" spans="1:12" ht="16.5" customHeight="1" x14ac:dyDescent="0.2">
      <c r="A102" s="75"/>
      <c r="B102" s="54"/>
      <c r="F102" s="9"/>
      <c r="H102" s="9"/>
      <c r="J102" s="9"/>
      <c r="K102" s="55"/>
      <c r="L102" s="9"/>
    </row>
    <row r="103" spans="1:12" ht="16.5" customHeight="1" x14ac:dyDescent="0.2">
      <c r="A103" s="75"/>
      <c r="B103" s="54"/>
      <c r="F103" s="9"/>
      <c r="H103" s="9"/>
      <c r="J103" s="9"/>
      <c r="K103" s="55"/>
      <c r="L103" s="9"/>
    </row>
    <row r="104" spans="1:12" ht="16.5" customHeight="1" x14ac:dyDescent="0.2">
      <c r="A104" s="75"/>
      <c r="B104" s="54"/>
      <c r="F104" s="9"/>
      <c r="H104" s="9"/>
      <c r="J104" s="9"/>
      <c r="K104" s="55"/>
      <c r="L104" s="9"/>
    </row>
    <row r="105" spans="1:12" ht="16.5" customHeight="1" x14ac:dyDescent="0.2">
      <c r="A105" s="75"/>
      <c r="B105" s="54"/>
      <c r="F105" s="9"/>
      <c r="H105" s="9"/>
      <c r="J105" s="9"/>
      <c r="K105" s="55"/>
      <c r="L105" s="9"/>
    </row>
    <row r="106" spans="1:12" ht="18.75" customHeight="1" x14ac:dyDescent="0.2">
      <c r="A106" s="75"/>
      <c r="B106" s="54"/>
      <c r="F106" s="9"/>
      <c r="H106" s="9"/>
      <c r="J106" s="9"/>
      <c r="K106" s="55"/>
      <c r="L106" s="9"/>
    </row>
    <row r="107" spans="1:12" ht="21.95" customHeight="1" x14ac:dyDescent="0.2">
      <c r="A107" s="78" t="str">
        <f>+A54</f>
        <v>The accompanying notes on pages 11 to 34 are an integral part of these consolidated and company financial information.</v>
      </c>
      <c r="B107" s="85"/>
      <c r="C107" s="79"/>
      <c r="D107" s="40"/>
      <c r="E107" s="79"/>
      <c r="F107" s="5"/>
      <c r="G107" s="65"/>
      <c r="H107" s="5"/>
      <c r="I107" s="74"/>
      <c r="J107" s="5"/>
      <c r="K107" s="65"/>
      <c r="L107" s="5"/>
    </row>
    <row r="108" spans="1:12" s="35" customFormat="1" ht="16.5" customHeight="1" x14ac:dyDescent="0.2">
      <c r="A108" s="29" t="str">
        <f>+A1</f>
        <v>Eastern Polymer Group Public Company Limited</v>
      </c>
      <c r="B108" s="30"/>
      <c r="C108" s="31"/>
      <c r="D108" s="32"/>
      <c r="E108" s="33"/>
      <c r="F108" s="34"/>
      <c r="G108" s="34"/>
      <c r="H108" s="34"/>
      <c r="I108" s="34"/>
      <c r="J108" s="34"/>
      <c r="K108" s="34"/>
      <c r="L108" s="34"/>
    </row>
    <row r="109" spans="1:12" s="35" customFormat="1" ht="16.5" customHeight="1" x14ac:dyDescent="0.2">
      <c r="A109" s="29" t="s">
        <v>81</v>
      </c>
      <c r="B109" s="30"/>
      <c r="C109" s="31"/>
      <c r="D109" s="32"/>
      <c r="E109" s="33"/>
      <c r="F109" s="34"/>
      <c r="G109" s="34"/>
      <c r="H109" s="34"/>
      <c r="I109" s="34"/>
      <c r="J109" s="36"/>
      <c r="K109" s="34"/>
      <c r="L109" s="36"/>
    </row>
    <row r="110" spans="1:12" s="35" customFormat="1" ht="16.5" customHeight="1" x14ac:dyDescent="0.2">
      <c r="A110" s="37" t="str">
        <f>+A3</f>
        <v>As at 30 June 2025</v>
      </c>
      <c r="B110" s="38"/>
      <c r="C110" s="39"/>
      <c r="D110" s="40"/>
      <c r="E110" s="41"/>
      <c r="F110" s="42"/>
      <c r="G110" s="42"/>
      <c r="H110" s="42"/>
      <c r="I110" s="42"/>
      <c r="J110" s="43"/>
      <c r="K110" s="42"/>
      <c r="L110" s="43"/>
    </row>
    <row r="111" spans="1:12" ht="16.5" customHeight="1" x14ac:dyDescent="0.2">
      <c r="C111" s="33"/>
      <c r="E111" s="33"/>
      <c r="F111" s="34"/>
      <c r="G111" s="34"/>
      <c r="H111" s="34"/>
      <c r="I111" s="34"/>
      <c r="J111" s="34"/>
      <c r="K111" s="34"/>
      <c r="L111" s="34"/>
    </row>
    <row r="112" spans="1:12" ht="16.5" customHeight="1" x14ac:dyDescent="0.2">
      <c r="C112" s="33"/>
      <c r="E112" s="33"/>
      <c r="F112" s="34"/>
      <c r="G112" s="34"/>
      <c r="H112" s="34"/>
      <c r="I112" s="34"/>
      <c r="J112" s="34"/>
      <c r="K112" s="34"/>
      <c r="L112" s="34"/>
    </row>
    <row r="113" spans="1:12" ht="16.5" customHeight="1" x14ac:dyDescent="0.2">
      <c r="F113" s="265" t="s">
        <v>0</v>
      </c>
      <c r="G113" s="265"/>
      <c r="H113" s="265"/>
      <c r="I113" s="47"/>
      <c r="J113" s="265" t="s">
        <v>126</v>
      </c>
      <c r="K113" s="265"/>
      <c r="L113" s="265"/>
    </row>
    <row r="114" spans="1:12" ht="16.5" customHeight="1" x14ac:dyDescent="0.2">
      <c r="F114" s="264" t="s">
        <v>96</v>
      </c>
      <c r="G114" s="264"/>
      <c r="H114" s="264"/>
      <c r="I114" s="47"/>
      <c r="J114" s="264" t="s">
        <v>96</v>
      </c>
      <c r="K114" s="264"/>
      <c r="L114" s="264"/>
    </row>
    <row r="115" spans="1:12" ht="16.5" customHeight="1" x14ac:dyDescent="0.2">
      <c r="F115" s="48" t="s">
        <v>142</v>
      </c>
      <c r="G115" s="46"/>
      <c r="H115" s="48" t="s">
        <v>143</v>
      </c>
      <c r="I115" s="47"/>
      <c r="J115" s="48" t="s">
        <v>142</v>
      </c>
      <c r="K115" s="46"/>
      <c r="L115" s="48" t="s">
        <v>143</v>
      </c>
    </row>
    <row r="116" spans="1:12" ht="16.5" customHeight="1" x14ac:dyDescent="0.2">
      <c r="F116" s="48" t="s">
        <v>198</v>
      </c>
      <c r="G116" s="49"/>
      <c r="H116" s="48" t="s">
        <v>63</v>
      </c>
      <c r="I116" s="47"/>
      <c r="J116" s="48" t="s">
        <v>198</v>
      </c>
      <c r="K116" s="49"/>
      <c r="L116" s="48" t="s">
        <v>63</v>
      </c>
    </row>
    <row r="117" spans="1:12" ht="16.5" customHeight="1" x14ac:dyDescent="0.2">
      <c r="D117" s="50"/>
      <c r="E117" s="51"/>
      <c r="F117" s="48" t="s">
        <v>200</v>
      </c>
      <c r="G117" s="49"/>
      <c r="H117" s="48" t="s">
        <v>200</v>
      </c>
      <c r="I117" s="47"/>
      <c r="J117" s="48" t="s">
        <v>200</v>
      </c>
      <c r="K117" s="49"/>
      <c r="L117" s="48" t="s">
        <v>200</v>
      </c>
    </row>
    <row r="118" spans="1:12" ht="16.5" customHeight="1" x14ac:dyDescent="0.2">
      <c r="E118" s="51"/>
      <c r="F118" s="53" t="s">
        <v>4</v>
      </c>
      <c r="G118" s="49"/>
      <c r="H118" s="53" t="s">
        <v>4</v>
      </c>
      <c r="I118" s="47"/>
      <c r="J118" s="53" t="s">
        <v>4</v>
      </c>
      <c r="K118" s="46"/>
      <c r="L118" s="53" t="s">
        <v>4</v>
      </c>
    </row>
    <row r="119" spans="1:12" ht="16.5" customHeight="1" x14ac:dyDescent="0.2">
      <c r="D119" s="80"/>
      <c r="E119" s="51"/>
      <c r="F119" s="81"/>
      <c r="G119" s="49"/>
      <c r="H119" s="81"/>
      <c r="I119" s="47"/>
      <c r="J119" s="81"/>
      <c r="K119" s="46"/>
      <c r="L119" s="81"/>
    </row>
    <row r="120" spans="1:12" ht="16.5" customHeight="1" x14ac:dyDescent="0.2">
      <c r="A120" s="75" t="s">
        <v>175</v>
      </c>
      <c r="D120" s="80"/>
      <c r="E120" s="51"/>
      <c r="F120" s="81"/>
      <c r="G120" s="49"/>
      <c r="H120" s="81"/>
      <c r="I120" s="47"/>
      <c r="J120" s="81"/>
      <c r="K120" s="46"/>
      <c r="L120" s="81"/>
    </row>
    <row r="121" spans="1:12" ht="16.5" customHeight="1" x14ac:dyDescent="0.2">
      <c r="A121" s="54"/>
      <c r="B121" s="54"/>
      <c r="F121" s="55"/>
      <c r="G121" s="55"/>
      <c r="H121" s="55"/>
      <c r="J121" s="55"/>
      <c r="K121" s="55"/>
      <c r="L121" s="55"/>
    </row>
    <row r="122" spans="1:12" ht="16.5" customHeight="1" x14ac:dyDescent="0.2">
      <c r="A122" s="75" t="s">
        <v>124</v>
      </c>
      <c r="B122" s="54"/>
      <c r="F122" s="55"/>
      <c r="G122" s="55"/>
      <c r="H122" s="55"/>
      <c r="J122" s="55"/>
      <c r="K122" s="55"/>
      <c r="L122" s="55"/>
    </row>
    <row r="123" spans="1:12" ht="16.5" customHeight="1" x14ac:dyDescent="0.2">
      <c r="A123" s="54"/>
      <c r="B123" s="54"/>
      <c r="F123" s="55"/>
      <c r="G123" s="55"/>
      <c r="H123" s="55"/>
      <c r="J123" s="55"/>
      <c r="K123" s="55"/>
      <c r="L123" s="55"/>
    </row>
    <row r="124" spans="1:12" ht="16.5" customHeight="1" x14ac:dyDescent="0.2">
      <c r="A124" s="44" t="s">
        <v>23</v>
      </c>
    </row>
    <row r="125" spans="1:12" ht="16.5" customHeight="1" x14ac:dyDescent="0.2">
      <c r="A125" s="86"/>
      <c r="B125" s="87" t="s">
        <v>24</v>
      </c>
      <c r="C125" s="61"/>
    </row>
    <row r="126" spans="1:12" ht="16.5" customHeight="1" thickBot="1" x14ac:dyDescent="0.25">
      <c r="A126" s="86"/>
      <c r="B126" s="86"/>
      <c r="C126" s="87" t="s">
        <v>103</v>
      </c>
      <c r="F126" s="10">
        <v>2800000000</v>
      </c>
      <c r="H126" s="10">
        <v>2800000000</v>
      </c>
      <c r="J126" s="10">
        <v>2800000000</v>
      </c>
      <c r="K126" s="55"/>
      <c r="L126" s="10">
        <v>2800000000</v>
      </c>
    </row>
    <row r="127" spans="1:12" ht="16.5" customHeight="1" thickTop="1" x14ac:dyDescent="0.2">
      <c r="A127" s="86"/>
      <c r="B127" s="86"/>
      <c r="C127" s="61"/>
      <c r="F127" s="7"/>
      <c r="G127" s="55"/>
      <c r="H127" s="7"/>
      <c r="J127" s="7"/>
      <c r="K127" s="55"/>
      <c r="L127" s="7"/>
    </row>
    <row r="128" spans="1:12" ht="16.5" customHeight="1" x14ac:dyDescent="0.2">
      <c r="A128" s="86"/>
      <c r="B128" s="87" t="s">
        <v>85</v>
      </c>
      <c r="C128" s="61"/>
      <c r="F128" s="7"/>
      <c r="G128" s="55"/>
      <c r="H128" s="7"/>
      <c r="J128" s="7"/>
      <c r="K128" s="55"/>
      <c r="L128" s="7"/>
    </row>
    <row r="129" spans="1:12" ht="16.5" customHeight="1" x14ac:dyDescent="0.2">
      <c r="A129" s="86"/>
      <c r="B129" s="87"/>
      <c r="C129" s="87" t="s">
        <v>103</v>
      </c>
      <c r="F129" s="7">
        <v>2800000000</v>
      </c>
      <c r="G129" s="55"/>
      <c r="H129" s="229">
        <v>2800000000</v>
      </c>
      <c r="I129" s="240"/>
      <c r="J129" s="229">
        <v>2800000000</v>
      </c>
      <c r="K129" s="235"/>
      <c r="L129" s="241">
        <v>2800000000</v>
      </c>
    </row>
    <row r="130" spans="1:12" ht="16.5" customHeight="1" x14ac:dyDescent="0.2">
      <c r="A130" s="86" t="s">
        <v>104</v>
      </c>
      <c r="B130" s="87"/>
      <c r="C130" s="87"/>
      <c r="F130" s="7">
        <v>3274182000</v>
      </c>
      <c r="G130" s="55"/>
      <c r="H130" s="229">
        <v>3274182000</v>
      </c>
      <c r="I130" s="240"/>
      <c r="J130" s="229">
        <v>3274182000</v>
      </c>
      <c r="K130" s="235"/>
      <c r="L130" s="241">
        <v>3274182000</v>
      </c>
    </row>
    <row r="131" spans="1:12" ht="16.5" customHeight="1" x14ac:dyDescent="0.2">
      <c r="A131" s="44" t="s">
        <v>25</v>
      </c>
      <c r="B131" s="86"/>
      <c r="C131" s="61"/>
      <c r="F131" s="7"/>
    </row>
    <row r="132" spans="1:12" ht="16.5" customHeight="1" x14ac:dyDescent="0.2">
      <c r="B132" s="44" t="s">
        <v>46</v>
      </c>
      <c r="F132" s="57">
        <v>280000000</v>
      </c>
      <c r="H132" s="229">
        <v>280000000</v>
      </c>
      <c r="I132" s="240"/>
      <c r="J132" s="229">
        <v>280000000</v>
      </c>
      <c r="K132" s="235"/>
      <c r="L132" s="114">
        <v>280000000</v>
      </c>
    </row>
    <row r="133" spans="1:12" ht="16.5" customHeight="1" x14ac:dyDescent="0.2">
      <c r="B133" s="44" t="s">
        <v>26</v>
      </c>
      <c r="D133" s="58"/>
      <c r="F133" s="82">
        <v>6165948629</v>
      </c>
      <c r="G133" s="55"/>
      <c r="H133" s="229">
        <v>5899338711</v>
      </c>
      <c r="I133" s="240"/>
      <c r="J133" s="229">
        <v>1352391247</v>
      </c>
      <c r="K133" s="235"/>
      <c r="L133" s="241">
        <v>1341386636</v>
      </c>
    </row>
    <row r="134" spans="1:12" ht="16.5" customHeight="1" x14ac:dyDescent="0.2">
      <c r="B134" s="44" t="s">
        <v>155</v>
      </c>
      <c r="D134" s="58"/>
      <c r="F134" s="57">
        <v>-101820073</v>
      </c>
      <c r="G134" s="55"/>
      <c r="H134" s="229">
        <v>-101820073</v>
      </c>
      <c r="I134" s="114"/>
      <c r="J134" s="229">
        <v>-8130893</v>
      </c>
      <c r="K134" s="235"/>
      <c r="L134" s="241">
        <v>-8130893</v>
      </c>
    </row>
    <row r="135" spans="1:12" ht="16.5" customHeight="1" x14ac:dyDescent="0.2">
      <c r="A135" s="44" t="s">
        <v>156</v>
      </c>
      <c r="D135" s="58"/>
      <c r="F135" s="57">
        <v>701719893</v>
      </c>
      <c r="G135" s="55"/>
      <c r="H135" s="229">
        <v>701719893</v>
      </c>
      <c r="I135" s="242"/>
      <c r="J135" s="229">
        <v>0</v>
      </c>
      <c r="K135" s="235"/>
      <c r="L135" s="229">
        <v>0</v>
      </c>
    </row>
    <row r="136" spans="1:12" ht="16.5" customHeight="1" x14ac:dyDescent="0.2">
      <c r="A136" s="64" t="s">
        <v>160</v>
      </c>
      <c r="D136" s="58"/>
      <c r="F136" s="57">
        <v>-6197998</v>
      </c>
      <c r="G136" s="55"/>
      <c r="H136" s="229">
        <v>-6197998</v>
      </c>
      <c r="I136" s="242"/>
      <c r="J136" s="229">
        <v>0</v>
      </c>
      <c r="K136" s="235"/>
      <c r="L136" s="229">
        <v>0</v>
      </c>
    </row>
    <row r="137" spans="1:12" ht="16.5" customHeight="1" x14ac:dyDescent="0.2">
      <c r="A137" s="44" t="s">
        <v>122</v>
      </c>
      <c r="D137" s="58"/>
      <c r="F137" s="83">
        <v>-415165640</v>
      </c>
      <c r="G137" s="55"/>
      <c r="H137" s="238">
        <v>-309856490</v>
      </c>
      <c r="I137" s="240"/>
      <c r="J137" s="238">
        <v>0</v>
      </c>
      <c r="K137" s="235"/>
      <c r="L137" s="238">
        <v>0</v>
      </c>
    </row>
    <row r="138" spans="1:12" ht="16.5" customHeight="1" x14ac:dyDescent="0.2">
      <c r="D138" s="58"/>
      <c r="H138" s="229"/>
      <c r="I138" s="242"/>
      <c r="J138" s="229"/>
      <c r="K138" s="235"/>
      <c r="L138" s="229"/>
    </row>
    <row r="139" spans="1:12" ht="16.5" customHeight="1" x14ac:dyDescent="0.2">
      <c r="A139" s="54" t="s">
        <v>163</v>
      </c>
      <c r="D139" s="58"/>
      <c r="F139" s="56">
        <f>SUM(F129:F137)</f>
        <v>12698666811</v>
      </c>
      <c r="G139" s="7"/>
      <c r="H139" s="7">
        <f>SUM(H129:H137)</f>
        <v>12537366043</v>
      </c>
      <c r="I139" s="45"/>
      <c r="J139" s="45">
        <f>SUM(J129:J137)</f>
        <v>7698442354</v>
      </c>
      <c r="K139" s="45"/>
      <c r="L139" s="7">
        <f>SUM(L129:L137)</f>
        <v>7687437743</v>
      </c>
    </row>
    <row r="140" spans="1:12" ht="16.5" customHeight="1" x14ac:dyDescent="0.2">
      <c r="A140" s="44" t="s">
        <v>27</v>
      </c>
      <c r="D140" s="58"/>
      <c r="F140" s="88">
        <v>60052955</v>
      </c>
      <c r="G140" s="55"/>
      <c r="H140" s="109">
        <v>56843734</v>
      </c>
      <c r="I140" s="240"/>
      <c r="J140" s="109">
        <v>0</v>
      </c>
      <c r="K140" s="235"/>
      <c r="L140" s="238">
        <v>0</v>
      </c>
    </row>
    <row r="141" spans="1:12" ht="16.5" customHeight="1" x14ac:dyDescent="0.2">
      <c r="D141" s="58"/>
      <c r="F141" s="7"/>
      <c r="G141" s="55"/>
      <c r="H141" s="7"/>
      <c r="J141" s="7"/>
      <c r="K141" s="55"/>
      <c r="L141" s="7"/>
    </row>
    <row r="142" spans="1:12" ht="16.5" customHeight="1" x14ac:dyDescent="0.2">
      <c r="A142" s="75" t="s">
        <v>120</v>
      </c>
      <c r="B142" s="54"/>
      <c r="D142" s="58"/>
      <c r="F142" s="74">
        <f>SUM(F139:F140)</f>
        <v>12758719766</v>
      </c>
      <c r="H142" s="238">
        <f>SUM(H139:H140)</f>
        <v>12594209777</v>
      </c>
      <c r="I142" s="240"/>
      <c r="J142" s="74">
        <f>SUM(J139:J140)</f>
        <v>7698442354</v>
      </c>
      <c r="K142" s="235"/>
      <c r="L142" s="238">
        <f>SUM(L139:L140)</f>
        <v>7687437743</v>
      </c>
    </row>
    <row r="143" spans="1:12" ht="16.5" customHeight="1" x14ac:dyDescent="0.2">
      <c r="A143" s="54"/>
      <c r="B143" s="54"/>
      <c r="D143" s="58"/>
      <c r="F143" s="7"/>
      <c r="H143" s="7"/>
      <c r="J143" s="7"/>
      <c r="L143" s="7"/>
    </row>
    <row r="144" spans="1:12" ht="16.5" customHeight="1" thickBot="1" x14ac:dyDescent="0.25">
      <c r="A144" s="75" t="s">
        <v>121</v>
      </c>
      <c r="B144" s="75"/>
      <c r="C144" s="32"/>
      <c r="F144" s="10">
        <f>+F95+F142</f>
        <v>20555880928</v>
      </c>
      <c r="H144" s="10">
        <f>+H95+H142</f>
        <v>19886800534</v>
      </c>
      <c r="J144" s="10">
        <f>+J95+J142</f>
        <v>9687590771</v>
      </c>
      <c r="L144" s="10">
        <f>+L95+L142</f>
        <v>9510313588</v>
      </c>
    </row>
    <row r="145" spans="1:12" ht="16.5" customHeight="1" thickTop="1" x14ac:dyDescent="0.2">
      <c r="B145" s="75"/>
      <c r="C145" s="32"/>
      <c r="F145" s="7"/>
      <c r="H145" s="7"/>
      <c r="J145" s="7"/>
      <c r="L145" s="7"/>
    </row>
    <row r="146" spans="1:12" ht="16.5" customHeight="1" x14ac:dyDescent="0.2">
      <c r="B146" s="75"/>
      <c r="C146" s="32"/>
      <c r="F146" s="7"/>
      <c r="H146" s="7"/>
      <c r="J146" s="7"/>
      <c r="L146" s="7"/>
    </row>
    <row r="147" spans="1:12" ht="16.5" customHeight="1" x14ac:dyDescent="0.2">
      <c r="B147" s="75"/>
      <c r="C147" s="32"/>
      <c r="F147" s="7"/>
      <c r="H147" s="7"/>
      <c r="J147" s="7"/>
      <c r="L147" s="7"/>
    </row>
    <row r="148" spans="1:12" ht="16.5" customHeight="1" x14ac:dyDescent="0.2">
      <c r="B148" s="75"/>
      <c r="C148" s="32"/>
      <c r="F148" s="7"/>
      <c r="H148" s="7"/>
      <c r="J148" s="7"/>
      <c r="L148" s="7"/>
    </row>
    <row r="149" spans="1:12" ht="16.5" customHeight="1" x14ac:dyDescent="0.2">
      <c r="B149" s="75"/>
      <c r="C149" s="32"/>
      <c r="F149" s="7"/>
      <c r="H149" s="7"/>
      <c r="J149" s="7"/>
      <c r="L149" s="7"/>
    </row>
    <row r="150" spans="1:12" ht="16.5" customHeight="1" x14ac:dyDescent="0.2">
      <c r="B150" s="75"/>
      <c r="C150" s="32"/>
      <c r="F150" s="7"/>
      <c r="H150" s="7"/>
      <c r="J150" s="7"/>
      <c r="L150" s="7"/>
    </row>
    <row r="151" spans="1:12" ht="16.5" customHeight="1" x14ac:dyDescent="0.2">
      <c r="B151" s="75"/>
      <c r="C151" s="32"/>
      <c r="F151" s="7"/>
      <c r="H151" s="7"/>
      <c r="J151" s="7"/>
      <c r="L151" s="7"/>
    </row>
    <row r="152" spans="1:12" ht="16.5" customHeight="1" x14ac:dyDescent="0.2">
      <c r="B152" s="75"/>
      <c r="C152" s="32"/>
      <c r="F152" s="7"/>
      <c r="H152" s="7"/>
      <c r="J152" s="7"/>
      <c r="L152" s="7"/>
    </row>
    <row r="153" spans="1:12" ht="16.5" customHeight="1" x14ac:dyDescent="0.2">
      <c r="B153" s="75"/>
      <c r="C153" s="32"/>
      <c r="F153" s="7"/>
      <c r="H153" s="7"/>
      <c r="J153" s="7"/>
      <c r="L153" s="7"/>
    </row>
    <row r="154" spans="1:12" ht="16.5" customHeight="1" x14ac:dyDescent="0.2">
      <c r="B154" s="75"/>
      <c r="C154" s="32"/>
      <c r="F154" s="7"/>
      <c r="H154" s="7"/>
      <c r="J154" s="7"/>
      <c r="L154" s="7"/>
    </row>
    <row r="155" spans="1:12" ht="16.5" customHeight="1" x14ac:dyDescent="0.2">
      <c r="B155" s="75"/>
      <c r="C155" s="32"/>
      <c r="F155" s="7"/>
      <c r="H155" s="7"/>
      <c r="J155" s="7"/>
      <c r="L155" s="7"/>
    </row>
    <row r="156" spans="1:12" ht="16.5" customHeight="1" x14ac:dyDescent="0.2">
      <c r="B156" s="75"/>
      <c r="C156" s="32"/>
      <c r="F156" s="7"/>
      <c r="H156" s="7"/>
      <c r="J156" s="7"/>
      <c r="L156" s="7"/>
    </row>
    <row r="157" spans="1:12" ht="16.5" customHeight="1" x14ac:dyDescent="0.2">
      <c r="B157" s="75"/>
      <c r="C157" s="32"/>
      <c r="F157" s="7"/>
      <c r="H157" s="7"/>
      <c r="J157" s="7"/>
      <c r="L157" s="7"/>
    </row>
    <row r="158" spans="1:12" ht="16.5" customHeight="1" x14ac:dyDescent="0.2">
      <c r="B158" s="75"/>
      <c r="C158" s="32"/>
      <c r="F158" s="7"/>
      <c r="H158" s="7"/>
      <c r="J158" s="7"/>
      <c r="L158" s="7"/>
    </row>
    <row r="159" spans="1:12" ht="18.75" customHeight="1" x14ac:dyDescent="0.2">
      <c r="B159" s="75"/>
      <c r="C159" s="32"/>
      <c r="F159" s="7"/>
      <c r="H159" s="7"/>
      <c r="J159" s="7"/>
      <c r="L159" s="7"/>
    </row>
    <row r="160" spans="1:12" ht="21.95" customHeight="1" x14ac:dyDescent="0.2">
      <c r="A160" s="78" t="str">
        <f>+A54</f>
        <v>The accompanying notes on pages 11 to 34 are an integral part of these consolidated and company financial information.</v>
      </c>
      <c r="B160" s="85"/>
      <c r="C160" s="40"/>
      <c r="D160" s="40"/>
      <c r="E160" s="79"/>
      <c r="F160" s="6"/>
      <c r="G160" s="6"/>
      <c r="H160" s="6"/>
      <c r="I160" s="74"/>
      <c r="J160" s="6"/>
      <c r="K160" s="74"/>
      <c r="L160" s="6"/>
    </row>
  </sheetData>
  <mergeCells count="12">
    <mergeCell ref="F6:H6"/>
    <mergeCell ref="J6:L6"/>
    <mergeCell ref="F7:H7"/>
    <mergeCell ref="J7:L7"/>
    <mergeCell ref="F60:H60"/>
    <mergeCell ref="J60:L60"/>
    <mergeCell ref="F61:H61"/>
    <mergeCell ref="J61:L61"/>
    <mergeCell ref="F113:H113"/>
    <mergeCell ref="J113:L113"/>
    <mergeCell ref="F114:H114"/>
    <mergeCell ref="J114:L114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&amp;R&amp;9&amp;P</oddFooter>
  </headerFooter>
  <rowBreaks count="2" manualBreakCount="2">
    <brk id="54" max="16383" man="1"/>
    <brk id="107" max="16383" man="1"/>
  </rowBreaks>
  <ignoredErrors>
    <ignoredError sqref="D1:D8 D107:D118 D137 D14 D26 D28 D47 D53:D63 D83 D120 D122 D124:D126 D128:D135 D139:D140 D142 D144 D160:D65135 D49" twoDigitTextYear="1"/>
    <ignoredError sqref="G10 I10 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D828-D663-4C72-933D-16A40EF4B371}">
  <dimension ref="A1:L102"/>
  <sheetViews>
    <sheetView zoomScale="110" zoomScaleNormal="110" zoomScaleSheetLayoutView="100" workbookViewId="0">
      <selection activeCell="N5" sqref="N5"/>
    </sheetView>
  </sheetViews>
  <sheetFormatPr defaultColWidth="9.28515625" defaultRowHeight="16.5" customHeight="1" x14ac:dyDescent="0.2"/>
  <cols>
    <col min="1" max="2" width="1.140625" style="44" customWidth="1"/>
    <col min="3" max="3" width="31" style="45" customWidth="1"/>
    <col min="4" max="4" width="5.7109375" style="32" customWidth="1"/>
    <col min="5" max="5" width="0.7109375" style="45" customWidth="1"/>
    <col min="6" max="6" width="13.7109375" style="107" customWidth="1"/>
    <col min="7" max="7" width="0.7109375" style="107" customWidth="1"/>
    <col min="8" max="8" width="13.7109375" style="107" customWidth="1"/>
    <col min="9" max="9" width="0.7109375" style="107" customWidth="1"/>
    <col min="10" max="10" width="12.5703125" style="107" customWidth="1"/>
    <col min="11" max="11" width="0.7109375" style="107" customWidth="1"/>
    <col min="12" max="12" width="12.5703125" style="107" customWidth="1"/>
    <col min="13" max="16384" width="9.28515625" style="44"/>
  </cols>
  <sheetData>
    <row r="1" spans="1:12" ht="16.5" customHeight="1" x14ac:dyDescent="0.2">
      <c r="A1" s="29" t="s">
        <v>45</v>
      </c>
      <c r="B1" s="30"/>
      <c r="C1" s="31"/>
      <c r="E1" s="33"/>
      <c r="F1" s="99"/>
      <c r="G1" s="99"/>
      <c r="H1" s="99"/>
      <c r="I1" s="99"/>
      <c r="J1" s="99"/>
      <c r="K1" s="99"/>
      <c r="L1" s="99"/>
    </row>
    <row r="2" spans="1:12" ht="16.5" customHeight="1" x14ac:dyDescent="0.2">
      <c r="A2" s="29" t="s">
        <v>201</v>
      </c>
      <c r="B2" s="30"/>
      <c r="C2" s="31"/>
      <c r="E2" s="33"/>
      <c r="F2" s="99"/>
      <c r="G2" s="99"/>
      <c r="H2" s="99"/>
      <c r="I2" s="99"/>
      <c r="J2" s="99"/>
      <c r="K2" s="99"/>
      <c r="L2" s="99"/>
    </row>
    <row r="3" spans="1:12" ht="16.5" customHeight="1" x14ac:dyDescent="0.2">
      <c r="A3" s="37" t="s">
        <v>211</v>
      </c>
      <c r="B3" s="38"/>
      <c r="C3" s="78"/>
      <c r="D3" s="40"/>
      <c r="E3" s="41"/>
      <c r="F3" s="100"/>
      <c r="G3" s="100"/>
      <c r="H3" s="100"/>
      <c r="I3" s="100"/>
      <c r="J3" s="100"/>
      <c r="K3" s="100"/>
      <c r="L3" s="100"/>
    </row>
    <row r="4" spans="1:12" ht="16.5" customHeight="1" x14ac:dyDescent="0.2">
      <c r="A4" s="29"/>
      <c r="B4" s="30"/>
      <c r="C4" s="44"/>
      <c r="E4" s="33"/>
      <c r="F4" s="99"/>
      <c r="G4" s="99"/>
      <c r="H4" s="99"/>
      <c r="I4" s="99"/>
      <c r="J4" s="99"/>
      <c r="K4" s="99"/>
      <c r="L4" s="99"/>
    </row>
    <row r="5" spans="1:12" ht="16.5" customHeight="1" x14ac:dyDescent="0.2">
      <c r="B5" s="30"/>
      <c r="C5" s="31"/>
      <c r="E5" s="33"/>
      <c r="F5" s="99"/>
      <c r="G5" s="99"/>
      <c r="H5" s="99"/>
      <c r="I5" s="99"/>
      <c r="J5" s="99"/>
      <c r="K5" s="99"/>
      <c r="L5" s="99"/>
    </row>
    <row r="6" spans="1:12" ht="16.5" customHeight="1" x14ac:dyDescent="0.2">
      <c r="B6" s="30"/>
      <c r="C6" s="31"/>
      <c r="E6" s="33"/>
      <c r="F6" s="267" t="s">
        <v>0</v>
      </c>
      <c r="G6" s="267"/>
      <c r="H6" s="267"/>
      <c r="I6" s="102"/>
      <c r="J6" s="267" t="s">
        <v>126</v>
      </c>
      <c r="K6" s="267"/>
      <c r="L6" s="267"/>
    </row>
    <row r="7" spans="1:12" ht="16.5" customHeight="1" x14ac:dyDescent="0.2">
      <c r="B7" s="30"/>
      <c r="C7" s="31"/>
      <c r="E7" s="33"/>
      <c r="F7" s="266" t="s">
        <v>96</v>
      </c>
      <c r="G7" s="266"/>
      <c r="H7" s="266"/>
      <c r="I7" s="102"/>
      <c r="J7" s="266" t="s">
        <v>96</v>
      </c>
      <c r="K7" s="266"/>
      <c r="L7" s="266"/>
    </row>
    <row r="8" spans="1:12" ht="16.5" customHeight="1" x14ac:dyDescent="0.2">
      <c r="B8" s="30"/>
      <c r="C8" s="31"/>
      <c r="E8" s="33"/>
      <c r="F8" s="48" t="s">
        <v>142</v>
      </c>
      <c r="G8" s="46"/>
      <c r="H8" s="48" t="s">
        <v>142</v>
      </c>
      <c r="I8" s="47"/>
      <c r="J8" s="48" t="s">
        <v>142</v>
      </c>
      <c r="K8" s="46"/>
      <c r="L8" s="48" t="s">
        <v>142</v>
      </c>
    </row>
    <row r="9" spans="1:12" ht="16.5" customHeight="1" x14ac:dyDescent="0.2">
      <c r="B9" s="30"/>
      <c r="C9" s="31"/>
      <c r="E9" s="33"/>
      <c r="F9" s="103" t="s">
        <v>198</v>
      </c>
      <c r="G9" s="101"/>
      <c r="H9" s="103" t="s">
        <v>198</v>
      </c>
      <c r="I9" s="102"/>
      <c r="J9" s="103" t="s">
        <v>198</v>
      </c>
      <c r="K9" s="101"/>
      <c r="L9" s="103" t="s">
        <v>198</v>
      </c>
    </row>
    <row r="10" spans="1:12" ht="16.5" customHeight="1" x14ac:dyDescent="0.2">
      <c r="D10" s="50"/>
      <c r="E10" s="51"/>
      <c r="F10" s="103" t="s">
        <v>200</v>
      </c>
      <c r="G10" s="101"/>
      <c r="H10" s="103" t="s">
        <v>190</v>
      </c>
      <c r="I10" s="102"/>
      <c r="J10" s="103" t="s">
        <v>200</v>
      </c>
      <c r="K10" s="101"/>
      <c r="L10" s="103" t="s">
        <v>190</v>
      </c>
    </row>
    <row r="11" spans="1:12" ht="16.5" customHeight="1" x14ac:dyDescent="0.2">
      <c r="D11" s="52" t="s">
        <v>3</v>
      </c>
      <c r="E11" s="51"/>
      <c r="F11" s="104" t="s">
        <v>10</v>
      </c>
      <c r="G11" s="101"/>
      <c r="H11" s="104" t="s">
        <v>10</v>
      </c>
      <c r="I11" s="102"/>
      <c r="J11" s="104" t="s">
        <v>10</v>
      </c>
      <c r="K11" s="101"/>
      <c r="L11" s="104" t="s">
        <v>10</v>
      </c>
    </row>
    <row r="12" spans="1:12" ht="16.5" customHeight="1" x14ac:dyDescent="0.2">
      <c r="D12" s="80"/>
      <c r="E12" s="51"/>
      <c r="F12" s="105"/>
      <c r="G12" s="101"/>
      <c r="H12" s="105"/>
      <c r="I12" s="102"/>
      <c r="J12" s="105"/>
      <c r="K12" s="101"/>
      <c r="L12" s="105"/>
    </row>
    <row r="13" spans="1:12" ht="16.5" customHeight="1" x14ac:dyDescent="0.2">
      <c r="A13" s="54" t="s">
        <v>28</v>
      </c>
      <c r="D13" s="80"/>
      <c r="E13" s="51"/>
      <c r="F13" s="105"/>
      <c r="G13" s="101"/>
      <c r="H13" s="105"/>
      <c r="I13" s="102"/>
      <c r="J13" s="105"/>
      <c r="K13" s="101"/>
      <c r="L13" s="105"/>
    </row>
    <row r="14" spans="1:12" ht="16.5" customHeight="1" x14ac:dyDescent="0.2">
      <c r="D14" s="80"/>
      <c r="E14" s="51"/>
      <c r="F14" s="105"/>
      <c r="G14" s="101"/>
      <c r="H14" s="105"/>
      <c r="I14" s="102"/>
      <c r="J14" s="105"/>
      <c r="K14" s="101"/>
      <c r="L14" s="105"/>
    </row>
    <row r="15" spans="1:12" ht="16.5" customHeight="1" x14ac:dyDescent="0.2">
      <c r="A15" s="44" t="s">
        <v>83</v>
      </c>
      <c r="B15" s="13"/>
      <c r="C15" s="61"/>
      <c r="F15" s="14">
        <v>3335300417</v>
      </c>
      <c r="G15" s="106"/>
      <c r="H15" s="14">
        <v>3576668688</v>
      </c>
      <c r="I15" s="106"/>
      <c r="J15" s="15">
        <v>0</v>
      </c>
      <c r="K15" s="106"/>
      <c r="L15" s="15">
        <v>0</v>
      </c>
    </row>
    <row r="16" spans="1:12" ht="16.5" customHeight="1" x14ac:dyDescent="0.2">
      <c r="A16" s="44" t="s">
        <v>84</v>
      </c>
      <c r="B16" s="13"/>
      <c r="C16" s="61"/>
      <c r="F16" s="14">
        <v>18433689</v>
      </c>
      <c r="G16" s="106"/>
      <c r="H16" s="14">
        <v>13264043</v>
      </c>
      <c r="I16" s="106"/>
      <c r="J16" s="16">
        <v>34865604</v>
      </c>
      <c r="K16" s="106"/>
      <c r="L16" s="14">
        <v>33556541</v>
      </c>
    </row>
    <row r="17" spans="1:12" ht="16.5" customHeight="1" x14ac:dyDescent="0.2">
      <c r="A17" s="44" t="s">
        <v>47</v>
      </c>
      <c r="F17" s="14">
        <v>-2204231248</v>
      </c>
      <c r="G17" s="106"/>
      <c r="H17" s="14">
        <v>-2388473676</v>
      </c>
      <c r="I17" s="106"/>
      <c r="J17" s="15">
        <v>0</v>
      </c>
      <c r="K17" s="106"/>
      <c r="L17" s="15">
        <v>0</v>
      </c>
    </row>
    <row r="18" spans="1:12" ht="16.5" customHeight="1" x14ac:dyDescent="0.2">
      <c r="A18" s="44" t="s">
        <v>48</v>
      </c>
      <c r="F18" s="17">
        <v>-9229594</v>
      </c>
      <c r="G18" s="106"/>
      <c r="H18" s="17">
        <v>-5656009</v>
      </c>
      <c r="I18" s="106"/>
      <c r="J18" s="18">
        <v>-31181916</v>
      </c>
      <c r="K18" s="106"/>
      <c r="L18" s="18">
        <v>-25546596</v>
      </c>
    </row>
    <row r="19" spans="1:12" ht="16.5" customHeight="1" x14ac:dyDescent="0.2">
      <c r="A19" s="54"/>
      <c r="B19" s="54"/>
    </row>
    <row r="20" spans="1:12" ht="16.5" customHeight="1" x14ac:dyDescent="0.2">
      <c r="A20" s="54" t="s">
        <v>49</v>
      </c>
      <c r="F20" s="12">
        <f>SUM(F15:F19)</f>
        <v>1140273264</v>
      </c>
      <c r="G20" s="106"/>
      <c r="H20" s="12">
        <f>SUM(H15:H19)</f>
        <v>1195803046</v>
      </c>
      <c r="I20" s="106"/>
      <c r="J20" s="12">
        <f>SUM(J15:J19)</f>
        <v>3683688</v>
      </c>
      <c r="K20" s="106"/>
      <c r="L20" s="12">
        <f>SUM(L15:L19)</f>
        <v>8009945</v>
      </c>
    </row>
    <row r="21" spans="1:12" ht="16.5" customHeight="1" x14ac:dyDescent="0.2">
      <c r="A21" s="44" t="s">
        <v>193</v>
      </c>
      <c r="F21" s="19">
        <v>-32919941</v>
      </c>
      <c r="G21" s="106"/>
      <c r="H21" s="19">
        <v>24473129</v>
      </c>
      <c r="I21" s="106"/>
      <c r="J21" s="15">
        <v>-1197816</v>
      </c>
      <c r="K21" s="106"/>
      <c r="L21" s="15">
        <v>-266782</v>
      </c>
    </row>
    <row r="22" spans="1:12" ht="16.5" customHeight="1" x14ac:dyDescent="0.2">
      <c r="A22" s="44" t="s">
        <v>29</v>
      </c>
      <c r="F22" s="17">
        <v>30619630</v>
      </c>
      <c r="G22" s="106"/>
      <c r="H22" s="17">
        <v>37011042</v>
      </c>
      <c r="I22" s="106"/>
      <c r="J22" s="18">
        <v>38657582</v>
      </c>
      <c r="K22" s="106"/>
      <c r="L22" s="18">
        <v>38678731</v>
      </c>
    </row>
    <row r="23" spans="1:12" ht="16.5" customHeight="1" x14ac:dyDescent="0.2">
      <c r="F23" s="12"/>
      <c r="G23" s="106"/>
      <c r="H23" s="12"/>
      <c r="I23" s="106"/>
      <c r="J23" s="12"/>
      <c r="K23" s="106"/>
      <c r="L23" s="12"/>
    </row>
    <row r="24" spans="1:12" ht="16.5" customHeight="1" x14ac:dyDescent="0.2">
      <c r="A24" s="54" t="s">
        <v>100</v>
      </c>
      <c r="F24" s="20">
        <f>SUM(F20:F23)</f>
        <v>1137972953</v>
      </c>
      <c r="G24" s="106"/>
      <c r="H24" s="20">
        <f>SUM(H20:H23)</f>
        <v>1257287217</v>
      </c>
      <c r="I24" s="106"/>
      <c r="J24" s="20">
        <f>SUM(J20:J22)</f>
        <v>41143454</v>
      </c>
      <c r="K24" s="106"/>
      <c r="L24" s="20">
        <f>SUM(L20:L22)</f>
        <v>46421894</v>
      </c>
    </row>
    <row r="25" spans="1:12" ht="16.5" customHeight="1" x14ac:dyDescent="0.2">
      <c r="A25" s="54"/>
      <c r="B25" s="54"/>
    </row>
    <row r="26" spans="1:12" ht="16.5" customHeight="1" x14ac:dyDescent="0.2">
      <c r="A26" s="44" t="s">
        <v>225</v>
      </c>
      <c r="F26" s="21">
        <v>-458387087</v>
      </c>
      <c r="G26" s="108"/>
      <c r="H26" s="21">
        <v>-465299861</v>
      </c>
      <c r="J26" s="15">
        <v>0</v>
      </c>
      <c r="K26" s="108"/>
      <c r="L26" s="15">
        <v>0</v>
      </c>
    </row>
    <row r="27" spans="1:12" ht="16.5" customHeight="1" x14ac:dyDescent="0.2">
      <c r="A27" s="44" t="s">
        <v>32</v>
      </c>
      <c r="C27" s="35"/>
      <c r="F27" s="21">
        <v>-397004424</v>
      </c>
      <c r="G27" s="108"/>
      <c r="H27" s="21">
        <v>-430659547</v>
      </c>
      <c r="J27" s="22">
        <v>-15762365</v>
      </c>
      <c r="K27" s="108"/>
      <c r="L27" s="22">
        <v>-14077302</v>
      </c>
    </row>
    <row r="28" spans="1:12" ht="16.5" customHeight="1" x14ac:dyDescent="0.2">
      <c r="A28" s="64" t="s">
        <v>203</v>
      </c>
      <c r="C28" s="35"/>
      <c r="F28" s="21"/>
      <c r="G28" s="108"/>
      <c r="H28" s="21"/>
      <c r="J28" s="15"/>
      <c r="K28" s="44"/>
      <c r="L28" s="15"/>
    </row>
    <row r="29" spans="1:12" ht="16.5" customHeight="1" x14ac:dyDescent="0.2">
      <c r="A29" s="64"/>
      <c r="B29" s="44" t="s">
        <v>204</v>
      </c>
      <c r="C29" s="35"/>
      <c r="F29" s="19">
        <v>-44374661</v>
      </c>
      <c r="G29" s="108"/>
      <c r="H29" s="19">
        <v>-111172212</v>
      </c>
      <c r="J29" s="15">
        <v>0</v>
      </c>
      <c r="K29" s="108"/>
      <c r="L29" s="15">
        <v>0</v>
      </c>
    </row>
    <row r="30" spans="1:12" ht="16.5" customHeight="1" x14ac:dyDescent="0.2">
      <c r="A30" s="44" t="s">
        <v>180</v>
      </c>
      <c r="C30" s="35"/>
      <c r="F30" s="19">
        <v>-4264844</v>
      </c>
      <c r="G30" s="108"/>
      <c r="H30" s="19">
        <v>-6155351</v>
      </c>
      <c r="J30" s="15">
        <v>-482447</v>
      </c>
      <c r="K30" s="108"/>
      <c r="L30" s="15">
        <v>1743036</v>
      </c>
    </row>
    <row r="31" spans="1:12" ht="16.5" customHeight="1" x14ac:dyDescent="0.2">
      <c r="A31" s="44" t="s">
        <v>30</v>
      </c>
      <c r="C31" s="35"/>
      <c r="F31" s="19">
        <v>-36806477</v>
      </c>
      <c r="G31" s="108"/>
      <c r="H31" s="19">
        <v>-50736501</v>
      </c>
      <c r="J31" s="15">
        <v>-14577131</v>
      </c>
      <c r="K31" s="108"/>
      <c r="L31" s="15">
        <v>-17064839</v>
      </c>
    </row>
    <row r="32" spans="1:12" ht="16.5" customHeight="1" x14ac:dyDescent="0.2">
      <c r="A32" s="44" t="s">
        <v>173</v>
      </c>
      <c r="C32" s="35"/>
      <c r="F32" s="19"/>
      <c r="H32" s="19"/>
      <c r="J32" s="15"/>
      <c r="L32" s="15"/>
    </row>
    <row r="33" spans="1:12" ht="16.5" customHeight="1" x14ac:dyDescent="0.2">
      <c r="B33" s="44" t="s">
        <v>178</v>
      </c>
      <c r="C33" s="35"/>
      <c r="D33" s="32" t="s">
        <v>233</v>
      </c>
      <c r="F33" s="109">
        <v>74570192</v>
      </c>
      <c r="G33" s="108"/>
      <c r="H33" s="109">
        <v>97741320</v>
      </c>
      <c r="J33" s="23">
        <v>0</v>
      </c>
      <c r="K33" s="108"/>
      <c r="L33" s="23">
        <v>0</v>
      </c>
    </row>
    <row r="34" spans="1:12" ht="16.5" customHeight="1" x14ac:dyDescent="0.2">
      <c r="C34" s="35"/>
      <c r="F34" s="24"/>
      <c r="G34" s="108"/>
      <c r="H34" s="24"/>
      <c r="J34" s="12"/>
      <c r="K34" s="108"/>
      <c r="L34" s="12"/>
    </row>
    <row r="35" spans="1:12" ht="16.5" customHeight="1" x14ac:dyDescent="0.2">
      <c r="A35" s="54" t="s">
        <v>115</v>
      </c>
      <c r="B35" s="54"/>
      <c r="C35" s="35"/>
      <c r="F35" s="12">
        <f>SUM(F24:F33)</f>
        <v>271705652</v>
      </c>
      <c r="G35" s="108"/>
      <c r="H35" s="12">
        <f>SUM(H24:H33)</f>
        <v>291005065</v>
      </c>
      <c r="J35" s="12">
        <f>SUM(J24:J33)</f>
        <v>10321511</v>
      </c>
      <c r="K35" s="108"/>
      <c r="L35" s="12">
        <f>SUM(L24:L33)</f>
        <v>17022789</v>
      </c>
    </row>
    <row r="36" spans="1:12" ht="16.5" customHeight="1" x14ac:dyDescent="0.2">
      <c r="A36" s="44" t="s">
        <v>128</v>
      </c>
      <c r="B36" s="13"/>
      <c r="C36" s="35"/>
      <c r="D36" s="32">
        <v>21</v>
      </c>
      <c r="F36" s="109">
        <v>-1505556</v>
      </c>
      <c r="H36" s="109">
        <v>-35228673</v>
      </c>
      <c r="J36" s="23">
        <v>683100</v>
      </c>
      <c r="L36" s="23">
        <v>282483</v>
      </c>
    </row>
    <row r="37" spans="1:12" ht="16.5" customHeight="1" x14ac:dyDescent="0.2">
      <c r="C37" s="35"/>
      <c r="F37" s="12"/>
      <c r="G37" s="108"/>
      <c r="H37" s="12"/>
      <c r="J37" s="12"/>
      <c r="K37" s="108"/>
      <c r="L37" s="12"/>
    </row>
    <row r="38" spans="1:12" ht="16.5" customHeight="1" x14ac:dyDescent="0.2">
      <c r="A38" s="54" t="s">
        <v>116</v>
      </c>
      <c r="C38" s="35"/>
      <c r="F38" s="110">
        <f>SUM(F35:F36)</f>
        <v>270200096</v>
      </c>
      <c r="H38" s="110">
        <f>SUM(H35:H36)</f>
        <v>255776392</v>
      </c>
      <c r="J38" s="110">
        <f>SUM(J35:J36)</f>
        <v>11004611</v>
      </c>
      <c r="L38" s="110">
        <f>SUM(L35:L36)</f>
        <v>17305272</v>
      </c>
    </row>
    <row r="39" spans="1:12" ht="16.5" customHeight="1" x14ac:dyDescent="0.2">
      <c r="A39" s="54"/>
      <c r="C39" s="35"/>
    </row>
    <row r="40" spans="1:12" ht="16.5" customHeight="1" x14ac:dyDescent="0.2">
      <c r="A40" s="54"/>
      <c r="C40" s="35"/>
    </row>
    <row r="41" spans="1:12" ht="16.5" customHeight="1" x14ac:dyDescent="0.2">
      <c r="A41" s="54"/>
      <c r="C41" s="35"/>
    </row>
    <row r="42" spans="1:12" ht="16.5" customHeight="1" x14ac:dyDescent="0.2">
      <c r="A42" s="54"/>
      <c r="C42" s="35"/>
    </row>
    <row r="43" spans="1:12" ht="16.5" customHeight="1" x14ac:dyDescent="0.2">
      <c r="A43" s="54"/>
      <c r="C43" s="35"/>
    </row>
    <row r="44" spans="1:12" ht="16.5" customHeight="1" x14ac:dyDescent="0.2">
      <c r="A44" s="54"/>
      <c r="C44" s="35"/>
    </row>
    <row r="45" spans="1:12" ht="16.5" customHeight="1" x14ac:dyDescent="0.2">
      <c r="A45" s="54"/>
      <c r="C45" s="35"/>
    </row>
    <row r="46" spans="1:12" ht="16.5" customHeight="1" x14ac:dyDescent="0.2">
      <c r="A46" s="54"/>
      <c r="C46" s="35"/>
    </row>
    <row r="47" spans="1:12" ht="16.5" customHeight="1" x14ac:dyDescent="0.2">
      <c r="A47" s="54"/>
      <c r="C47" s="35"/>
    </row>
    <row r="48" spans="1:12" ht="19.5" customHeight="1" x14ac:dyDescent="0.2">
      <c r="A48" s="54"/>
      <c r="C48" s="35"/>
    </row>
    <row r="49" spans="1:12" ht="21.95" customHeight="1" x14ac:dyDescent="0.2">
      <c r="A49" s="111" t="str">
        <f>+'2-4'!A160</f>
        <v>The accompanying notes on pages 11 to 34 are an integral part of these consolidated and company financial information.</v>
      </c>
      <c r="B49" s="78"/>
      <c r="C49" s="112"/>
      <c r="D49" s="40"/>
      <c r="E49" s="79"/>
      <c r="F49" s="113"/>
      <c r="G49" s="113"/>
      <c r="H49" s="113"/>
      <c r="I49" s="110"/>
      <c r="J49" s="113"/>
      <c r="K49" s="113"/>
      <c r="L49" s="113"/>
    </row>
    <row r="50" spans="1:12" ht="16.5" customHeight="1" x14ac:dyDescent="0.2">
      <c r="A50" s="29" t="str">
        <f>+A1</f>
        <v>Eastern Polymer Group Public Company Limited</v>
      </c>
      <c r="B50" s="30"/>
      <c r="C50" s="31"/>
      <c r="E50" s="33"/>
      <c r="F50" s="99"/>
      <c r="G50" s="99"/>
      <c r="H50" s="99"/>
      <c r="I50" s="99"/>
      <c r="J50" s="99"/>
      <c r="K50" s="99"/>
      <c r="L50" s="99"/>
    </row>
    <row r="51" spans="1:12" ht="16.5" customHeight="1" x14ac:dyDescent="0.2">
      <c r="A51" s="29" t="s">
        <v>151</v>
      </c>
      <c r="B51" s="30"/>
      <c r="C51" s="31"/>
      <c r="E51" s="33"/>
      <c r="F51" s="99"/>
      <c r="G51" s="99"/>
      <c r="H51" s="99"/>
      <c r="I51" s="99"/>
      <c r="J51" s="99"/>
      <c r="K51" s="99"/>
      <c r="L51" s="99"/>
    </row>
    <row r="52" spans="1:12" ht="16.5" customHeight="1" x14ac:dyDescent="0.2">
      <c r="A52" s="37" t="str">
        <f>+A3</f>
        <v>For the three-month period ended 30 June 2025</v>
      </c>
      <c r="B52" s="38"/>
      <c r="C52" s="39"/>
      <c r="D52" s="40"/>
      <c r="E52" s="41"/>
      <c r="F52" s="100"/>
      <c r="G52" s="100"/>
      <c r="H52" s="100"/>
      <c r="I52" s="100"/>
      <c r="J52" s="100"/>
      <c r="K52" s="100"/>
      <c r="L52" s="100"/>
    </row>
    <row r="53" spans="1:12" ht="15.95" customHeight="1" x14ac:dyDescent="0.2">
      <c r="A53" s="45"/>
      <c r="C53" s="35"/>
      <c r="F53" s="108"/>
      <c r="G53" s="108"/>
      <c r="H53" s="108"/>
      <c r="J53" s="108"/>
      <c r="K53" s="108"/>
      <c r="L53" s="108"/>
    </row>
    <row r="54" spans="1:12" ht="15.95" customHeight="1" x14ac:dyDescent="0.2">
      <c r="A54" s="45"/>
      <c r="C54" s="35"/>
      <c r="F54" s="108"/>
      <c r="G54" s="108"/>
      <c r="H54" s="108"/>
      <c r="J54" s="108"/>
      <c r="K54" s="108"/>
      <c r="L54" s="108"/>
    </row>
    <row r="55" spans="1:12" ht="15.95" customHeight="1" x14ac:dyDescent="0.2">
      <c r="A55" s="30"/>
      <c r="B55" s="30"/>
      <c r="C55" s="31"/>
      <c r="E55" s="33"/>
      <c r="F55" s="267" t="s">
        <v>0</v>
      </c>
      <c r="G55" s="267"/>
      <c r="H55" s="267"/>
      <c r="I55" s="102"/>
      <c r="J55" s="267" t="s">
        <v>126</v>
      </c>
      <c r="K55" s="267"/>
      <c r="L55" s="267"/>
    </row>
    <row r="56" spans="1:12" ht="15.95" customHeight="1" x14ac:dyDescent="0.2">
      <c r="A56" s="30"/>
      <c r="B56" s="30"/>
      <c r="C56" s="31"/>
      <c r="E56" s="33"/>
      <c r="F56" s="266" t="s">
        <v>96</v>
      </c>
      <c r="G56" s="266"/>
      <c r="H56" s="266"/>
      <c r="I56" s="102"/>
      <c r="J56" s="266" t="s">
        <v>96</v>
      </c>
      <c r="K56" s="266"/>
      <c r="L56" s="266"/>
    </row>
    <row r="57" spans="1:12" ht="15.95" customHeight="1" x14ac:dyDescent="0.2">
      <c r="B57" s="30"/>
      <c r="C57" s="31"/>
      <c r="E57" s="33"/>
      <c r="F57" s="48" t="s">
        <v>142</v>
      </c>
      <c r="G57" s="46"/>
      <c r="H57" s="48" t="s">
        <v>142</v>
      </c>
      <c r="I57" s="47"/>
      <c r="J57" s="48" t="s">
        <v>142</v>
      </c>
      <c r="K57" s="46"/>
      <c r="L57" s="48" t="s">
        <v>142</v>
      </c>
    </row>
    <row r="58" spans="1:12" ht="15.95" customHeight="1" x14ac:dyDescent="0.2">
      <c r="B58" s="30"/>
      <c r="C58" s="31"/>
      <c r="E58" s="33"/>
      <c r="F58" s="103" t="s">
        <v>198</v>
      </c>
      <c r="G58" s="101"/>
      <c r="H58" s="103" t="s">
        <v>198</v>
      </c>
      <c r="I58" s="102"/>
      <c r="J58" s="103" t="s">
        <v>198</v>
      </c>
      <c r="K58" s="101"/>
      <c r="L58" s="103" t="s">
        <v>198</v>
      </c>
    </row>
    <row r="59" spans="1:12" ht="15.95" customHeight="1" x14ac:dyDescent="0.2">
      <c r="B59" s="30"/>
      <c r="C59" s="31"/>
      <c r="E59" s="33"/>
      <c r="F59" s="103" t="s">
        <v>200</v>
      </c>
      <c r="G59" s="101"/>
      <c r="H59" s="103" t="s">
        <v>190</v>
      </c>
      <c r="I59" s="102"/>
      <c r="J59" s="103" t="s">
        <v>200</v>
      </c>
      <c r="K59" s="101"/>
      <c r="L59" s="103" t="s">
        <v>190</v>
      </c>
    </row>
    <row r="60" spans="1:12" ht="15.95" customHeight="1" x14ac:dyDescent="0.2">
      <c r="D60" s="80"/>
      <c r="E60" s="51"/>
      <c r="F60" s="104" t="s">
        <v>10</v>
      </c>
      <c r="G60" s="101"/>
      <c r="H60" s="104" t="s">
        <v>10</v>
      </c>
      <c r="I60" s="102"/>
      <c r="J60" s="104" t="s">
        <v>10</v>
      </c>
      <c r="K60" s="101"/>
      <c r="L60" s="104" t="s">
        <v>10</v>
      </c>
    </row>
    <row r="61" spans="1:12" ht="15.95" customHeight="1" x14ac:dyDescent="0.2">
      <c r="C61" s="35"/>
      <c r="F61" s="108"/>
      <c r="G61" s="108"/>
      <c r="H61" s="108"/>
      <c r="J61" s="108"/>
      <c r="K61" s="108"/>
      <c r="L61" s="108"/>
    </row>
    <row r="62" spans="1:12" s="45" customFormat="1" ht="15.95" customHeight="1" x14ac:dyDescent="0.2">
      <c r="A62" s="54" t="s">
        <v>87</v>
      </c>
      <c r="B62" s="44"/>
      <c r="C62" s="35"/>
      <c r="D62" s="32"/>
      <c r="F62" s="108"/>
      <c r="G62" s="108"/>
      <c r="H62" s="108"/>
      <c r="I62" s="107"/>
      <c r="J62" s="108"/>
      <c r="K62" s="108"/>
      <c r="L62" s="108"/>
    </row>
    <row r="63" spans="1:12" s="45" customFormat="1" ht="15.95" customHeight="1" x14ac:dyDescent="0.2">
      <c r="A63" s="54" t="s">
        <v>239</v>
      </c>
      <c r="B63" s="44"/>
      <c r="C63" s="35"/>
      <c r="D63" s="32"/>
      <c r="F63" s="108"/>
      <c r="G63" s="108"/>
      <c r="H63" s="108"/>
      <c r="I63" s="107"/>
      <c r="J63" s="108"/>
      <c r="K63" s="108"/>
      <c r="L63" s="108"/>
    </row>
    <row r="64" spans="1:12" s="45" customFormat="1" ht="15.95" customHeight="1" x14ac:dyDescent="0.2">
      <c r="A64" s="54"/>
      <c r="B64" s="44" t="s">
        <v>242</v>
      </c>
      <c r="C64" s="35"/>
      <c r="D64" s="32"/>
      <c r="F64" s="108"/>
      <c r="G64" s="108"/>
      <c r="H64" s="108"/>
      <c r="I64" s="107"/>
      <c r="J64" s="108"/>
      <c r="K64" s="108"/>
      <c r="L64" s="108"/>
    </row>
    <row r="65" spans="1:12" s="45" customFormat="1" ht="15.95" customHeight="1" x14ac:dyDescent="0.2">
      <c r="A65" s="54"/>
      <c r="B65" s="44"/>
      <c r="C65" s="35" t="s">
        <v>243</v>
      </c>
      <c r="D65" s="32"/>
      <c r="F65" s="108">
        <v>4290892</v>
      </c>
      <c r="G65" s="108"/>
      <c r="H65" s="108">
        <v>0</v>
      </c>
      <c r="I65" s="107"/>
      <c r="J65" s="108">
        <v>0</v>
      </c>
      <c r="K65" s="108"/>
      <c r="L65" s="108">
        <v>0</v>
      </c>
    </row>
    <row r="66" spans="1:12" s="45" customFormat="1" ht="15.95" customHeight="1" x14ac:dyDescent="0.2">
      <c r="A66" s="54"/>
      <c r="B66" s="44"/>
      <c r="C66" s="35" t="s">
        <v>240</v>
      </c>
      <c r="D66" s="32"/>
      <c r="F66" s="108"/>
      <c r="G66" s="108"/>
      <c r="H66" s="108"/>
      <c r="I66" s="107"/>
      <c r="J66" s="108"/>
      <c r="K66" s="108"/>
      <c r="L66" s="108"/>
    </row>
    <row r="67" spans="1:12" s="45" customFormat="1" ht="15.95" customHeight="1" x14ac:dyDescent="0.2">
      <c r="A67" s="54"/>
      <c r="B67" s="44"/>
      <c r="C67" s="35" t="s">
        <v>241</v>
      </c>
      <c r="D67" s="32"/>
      <c r="F67" s="108">
        <v>-214545</v>
      </c>
      <c r="G67" s="108"/>
      <c r="H67" s="108">
        <v>0</v>
      </c>
      <c r="I67" s="107"/>
      <c r="J67" s="108">
        <v>0</v>
      </c>
      <c r="K67" s="108"/>
      <c r="L67" s="108">
        <v>0</v>
      </c>
    </row>
    <row r="68" spans="1:12" s="45" customFormat="1" ht="15.95" customHeight="1" x14ac:dyDescent="0.2">
      <c r="A68" s="44" t="s">
        <v>109</v>
      </c>
      <c r="B68" s="35"/>
      <c r="D68" s="32"/>
      <c r="F68" s="108"/>
      <c r="G68" s="108"/>
      <c r="H68" s="108"/>
      <c r="I68" s="107"/>
      <c r="J68" s="108"/>
      <c r="K68" s="108"/>
      <c r="L68" s="108"/>
    </row>
    <row r="69" spans="1:12" s="45" customFormat="1" ht="15.95" customHeight="1" x14ac:dyDescent="0.2">
      <c r="B69" s="44" t="s">
        <v>107</v>
      </c>
      <c r="D69" s="32"/>
      <c r="F69" s="108"/>
      <c r="G69" s="108"/>
      <c r="H69" s="108"/>
      <c r="I69" s="107"/>
      <c r="J69" s="108"/>
      <c r="K69" s="108"/>
      <c r="L69" s="108"/>
    </row>
    <row r="70" spans="1:12" s="45" customFormat="1" ht="15.95" customHeight="1" x14ac:dyDescent="0.2">
      <c r="B70" s="63" t="s">
        <v>108</v>
      </c>
      <c r="D70" s="32"/>
      <c r="F70" s="114">
        <v>-79152100</v>
      </c>
      <c r="G70" s="108"/>
      <c r="H70" s="114">
        <v>36078579</v>
      </c>
      <c r="I70" s="107"/>
      <c r="J70" s="15">
        <v>0</v>
      </c>
      <c r="K70" s="108"/>
      <c r="L70" s="15">
        <v>0</v>
      </c>
    </row>
    <row r="71" spans="1:12" s="45" customFormat="1" ht="15.95" customHeight="1" x14ac:dyDescent="0.2">
      <c r="B71" s="63" t="s">
        <v>181</v>
      </c>
      <c r="C71" s="44"/>
      <c r="F71" s="115"/>
      <c r="H71" s="115"/>
    </row>
    <row r="72" spans="1:12" s="45" customFormat="1" ht="15.95" customHeight="1" x14ac:dyDescent="0.2">
      <c r="B72" s="63"/>
      <c r="C72" s="116" t="s">
        <v>179</v>
      </c>
      <c r="F72" s="115"/>
      <c r="H72" s="115"/>
    </row>
    <row r="73" spans="1:12" ht="15.95" customHeight="1" x14ac:dyDescent="0.2">
      <c r="C73" s="45" t="s">
        <v>138</v>
      </c>
      <c r="F73" s="117">
        <v>-30614354</v>
      </c>
      <c r="G73" s="108"/>
      <c r="H73" s="117">
        <v>-9537868</v>
      </c>
      <c r="I73" s="108"/>
      <c r="J73" s="25">
        <v>0</v>
      </c>
      <c r="K73" s="108"/>
      <c r="L73" s="25">
        <v>0</v>
      </c>
    </row>
    <row r="74" spans="1:12" s="45" customFormat="1" ht="6" customHeight="1" x14ac:dyDescent="0.2">
      <c r="A74" s="44"/>
      <c r="B74" s="44"/>
      <c r="C74" s="35"/>
      <c r="D74" s="32"/>
      <c r="F74" s="12"/>
      <c r="G74" s="108"/>
      <c r="H74" s="12"/>
      <c r="I74" s="107"/>
      <c r="J74" s="12"/>
      <c r="K74" s="108"/>
      <c r="L74" s="12"/>
    </row>
    <row r="75" spans="1:12" s="45" customFormat="1" ht="15.95" customHeight="1" x14ac:dyDescent="0.2">
      <c r="A75" s="54" t="s">
        <v>87</v>
      </c>
      <c r="B75" s="44"/>
      <c r="C75" s="35"/>
      <c r="D75" s="32"/>
      <c r="F75" s="107"/>
      <c r="G75" s="107"/>
      <c r="H75" s="107"/>
      <c r="I75" s="107"/>
      <c r="J75" s="107"/>
      <c r="K75" s="107"/>
      <c r="L75" s="107"/>
    </row>
    <row r="76" spans="1:12" s="45" customFormat="1" ht="15.95" customHeight="1" x14ac:dyDescent="0.2">
      <c r="A76" s="54"/>
      <c r="B76" s="118" t="s">
        <v>97</v>
      </c>
      <c r="C76" s="35"/>
      <c r="D76" s="32"/>
      <c r="F76" s="113">
        <f>SUM(F64:F73)</f>
        <v>-105690107</v>
      </c>
      <c r="G76" s="108"/>
      <c r="H76" s="113">
        <f>SUM(H64:H73)</f>
        <v>26540711</v>
      </c>
      <c r="I76" s="107"/>
      <c r="J76" s="25">
        <v>0</v>
      </c>
      <c r="K76" s="108"/>
      <c r="L76" s="25">
        <v>0</v>
      </c>
    </row>
    <row r="77" spans="1:12" s="45" customFormat="1" ht="15.95" customHeight="1" x14ac:dyDescent="0.2">
      <c r="A77" s="44"/>
      <c r="B77" s="44"/>
      <c r="C77" s="35"/>
      <c r="D77" s="32"/>
      <c r="F77" s="12"/>
      <c r="G77" s="108"/>
      <c r="H77" s="12"/>
      <c r="I77" s="107"/>
      <c r="J77" s="12"/>
      <c r="K77" s="108"/>
      <c r="L77" s="12"/>
    </row>
    <row r="78" spans="1:12" s="45" customFormat="1" ht="15.95" customHeight="1" thickBot="1" x14ac:dyDescent="0.25">
      <c r="A78" s="54" t="s">
        <v>98</v>
      </c>
      <c r="B78" s="44"/>
      <c r="C78" s="35"/>
      <c r="D78" s="32"/>
      <c r="F78" s="119">
        <f>SUM(F38,F76)</f>
        <v>164509989</v>
      </c>
      <c r="G78" s="108"/>
      <c r="H78" s="119">
        <f>SUM(H38,H76)</f>
        <v>282317103</v>
      </c>
      <c r="I78" s="107"/>
      <c r="J78" s="119">
        <f>SUM(J38,J76)</f>
        <v>11004611</v>
      </c>
      <c r="K78" s="108"/>
      <c r="L78" s="119">
        <f>SUM(L38,L76)</f>
        <v>17305272</v>
      </c>
    </row>
    <row r="79" spans="1:12" s="45" customFormat="1" ht="8.1" customHeight="1" thickTop="1" x14ac:dyDescent="0.2">
      <c r="A79" s="44"/>
      <c r="B79" s="44"/>
      <c r="C79" s="35"/>
      <c r="D79" s="32"/>
      <c r="F79" s="108"/>
      <c r="G79" s="108"/>
      <c r="H79" s="108"/>
      <c r="I79" s="107"/>
      <c r="J79" s="108"/>
      <c r="K79" s="108"/>
      <c r="L79" s="108"/>
    </row>
    <row r="80" spans="1:12" s="45" customFormat="1" ht="15.95" customHeight="1" x14ac:dyDescent="0.2">
      <c r="A80" s="54" t="s">
        <v>31</v>
      </c>
      <c r="B80" s="54"/>
      <c r="C80" s="35"/>
      <c r="D80" s="32"/>
      <c r="F80" s="12"/>
      <c r="G80" s="108"/>
      <c r="H80" s="12"/>
      <c r="I80" s="107"/>
      <c r="J80" s="12"/>
      <c r="K80" s="108"/>
      <c r="L80" s="12"/>
    </row>
    <row r="81" spans="1:12" s="45" customFormat="1" ht="15.95" customHeight="1" x14ac:dyDescent="0.2">
      <c r="A81" s="44" t="s">
        <v>149</v>
      </c>
      <c r="B81" s="44"/>
      <c r="C81" s="35"/>
      <c r="D81" s="32"/>
      <c r="F81" s="114">
        <v>266609918</v>
      </c>
      <c r="G81" s="108"/>
      <c r="H81" s="114">
        <v>253610565</v>
      </c>
      <c r="I81" s="107"/>
      <c r="J81" s="15">
        <v>11004611</v>
      </c>
      <c r="K81" s="108"/>
      <c r="L81" s="15">
        <v>17305272</v>
      </c>
    </row>
    <row r="82" spans="1:12" s="45" customFormat="1" ht="15.95" customHeight="1" x14ac:dyDescent="0.2">
      <c r="A82" s="44" t="s">
        <v>27</v>
      </c>
      <c r="B82" s="44"/>
      <c r="C82" s="35"/>
      <c r="D82" s="32"/>
      <c r="F82" s="17">
        <v>3590178</v>
      </c>
      <c r="G82" s="108"/>
      <c r="H82" s="17">
        <v>2165827</v>
      </c>
      <c r="I82" s="107"/>
      <c r="J82" s="26">
        <v>0</v>
      </c>
      <c r="K82" s="108"/>
      <c r="L82" s="26">
        <v>0</v>
      </c>
    </row>
    <row r="83" spans="1:12" s="45" customFormat="1" ht="15.95" customHeight="1" x14ac:dyDescent="0.2">
      <c r="A83" s="44"/>
      <c r="B83" s="44"/>
      <c r="C83" s="35"/>
      <c r="D83" s="32"/>
      <c r="F83" s="12"/>
      <c r="G83" s="108"/>
      <c r="H83" s="12"/>
      <c r="I83" s="107"/>
      <c r="J83" s="12"/>
      <c r="K83" s="108"/>
      <c r="L83" s="12"/>
    </row>
    <row r="84" spans="1:12" s="45" customFormat="1" ht="15.95" customHeight="1" thickBot="1" x14ac:dyDescent="0.25">
      <c r="B84" s="44"/>
      <c r="C84" s="35"/>
      <c r="D84" s="106"/>
      <c r="F84" s="27">
        <f>SUM(F81:F82)</f>
        <v>270200096</v>
      </c>
      <c r="G84" s="108"/>
      <c r="H84" s="27">
        <f>SUM(H81:H82)</f>
        <v>255776392</v>
      </c>
      <c r="I84" s="107"/>
      <c r="J84" s="27">
        <f>SUM(J81:J82)</f>
        <v>11004611</v>
      </c>
      <c r="K84" s="108"/>
      <c r="L84" s="27">
        <f>SUM(L81:L82)</f>
        <v>17305272</v>
      </c>
    </row>
    <row r="85" spans="1:12" s="45" customFormat="1" ht="8.1" customHeight="1" thickTop="1" x14ac:dyDescent="0.2">
      <c r="A85" s="44"/>
      <c r="B85" s="44"/>
      <c r="C85" s="35"/>
      <c r="D85" s="32"/>
      <c r="F85" s="12"/>
      <c r="G85" s="108"/>
      <c r="H85" s="12"/>
      <c r="I85" s="107"/>
      <c r="J85" s="12"/>
      <c r="K85" s="108"/>
      <c r="L85" s="12"/>
    </row>
    <row r="86" spans="1:12" s="45" customFormat="1" ht="15.95" customHeight="1" x14ac:dyDescent="0.2">
      <c r="A86" s="54" t="s">
        <v>229</v>
      </c>
      <c r="B86" s="44"/>
      <c r="C86" s="35"/>
      <c r="D86" s="32"/>
      <c r="F86" s="12"/>
      <c r="G86" s="108"/>
      <c r="H86" s="12"/>
      <c r="I86" s="107"/>
      <c r="J86" s="12"/>
      <c r="K86" s="108"/>
      <c r="L86" s="12"/>
    </row>
    <row r="87" spans="1:12" s="45" customFormat="1" ht="15.95" customHeight="1" x14ac:dyDescent="0.2">
      <c r="A87" s="44" t="s">
        <v>149</v>
      </c>
      <c r="B87" s="44"/>
      <c r="C87" s="35"/>
      <c r="D87" s="32"/>
      <c r="F87" s="114">
        <v>161300768</v>
      </c>
      <c r="G87" s="108"/>
      <c r="H87" s="114">
        <v>279042130</v>
      </c>
      <c r="I87" s="107"/>
      <c r="J87" s="15">
        <v>11004611</v>
      </c>
      <c r="K87" s="108"/>
      <c r="L87" s="15">
        <v>17305272</v>
      </c>
    </row>
    <row r="88" spans="1:12" s="45" customFormat="1" ht="15.95" customHeight="1" x14ac:dyDescent="0.2">
      <c r="A88" s="44" t="s">
        <v>27</v>
      </c>
      <c r="B88" s="44"/>
      <c r="C88" s="35"/>
      <c r="D88" s="32"/>
      <c r="F88" s="17">
        <v>3209221</v>
      </c>
      <c r="G88" s="108"/>
      <c r="H88" s="17">
        <v>3274973</v>
      </c>
      <c r="I88" s="107"/>
      <c r="J88" s="25">
        <v>0</v>
      </c>
      <c r="K88" s="108"/>
      <c r="L88" s="25">
        <v>0</v>
      </c>
    </row>
    <row r="89" spans="1:12" s="45" customFormat="1" ht="15.95" customHeight="1" x14ac:dyDescent="0.2">
      <c r="A89" s="44"/>
      <c r="B89" s="44"/>
      <c r="C89" s="35"/>
      <c r="D89" s="32"/>
      <c r="F89" s="12"/>
      <c r="G89" s="108"/>
      <c r="H89" s="12"/>
      <c r="I89" s="107"/>
      <c r="J89" s="12"/>
      <c r="K89" s="108"/>
      <c r="L89" s="12"/>
    </row>
    <row r="90" spans="1:12" s="45" customFormat="1" ht="15.95" customHeight="1" thickBot="1" x14ac:dyDescent="0.25">
      <c r="A90" s="44"/>
      <c r="B90" s="44"/>
      <c r="C90" s="35"/>
      <c r="D90" s="32"/>
      <c r="F90" s="119">
        <f>SUM(F87:F89)</f>
        <v>164509989</v>
      </c>
      <c r="G90" s="108"/>
      <c r="H90" s="119">
        <f>SUM(H87:H89)</f>
        <v>282317103</v>
      </c>
      <c r="I90" s="107"/>
      <c r="J90" s="119">
        <f>SUM(J87:J89)</f>
        <v>11004611</v>
      </c>
      <c r="K90" s="108"/>
      <c r="L90" s="119">
        <f>SUM(L87:L89)</f>
        <v>17305272</v>
      </c>
    </row>
    <row r="91" spans="1:12" s="45" customFormat="1" ht="15.95" customHeight="1" thickTop="1" x14ac:dyDescent="0.2">
      <c r="A91" s="44"/>
      <c r="B91" s="44"/>
      <c r="C91" s="35"/>
      <c r="D91" s="32"/>
      <c r="F91" s="12"/>
      <c r="G91" s="108"/>
      <c r="H91" s="12"/>
      <c r="I91" s="107"/>
      <c r="J91" s="12"/>
      <c r="K91" s="108"/>
      <c r="L91" s="12"/>
    </row>
    <row r="92" spans="1:12" s="45" customFormat="1" ht="15.95" customHeight="1" x14ac:dyDescent="0.2">
      <c r="A92" s="44"/>
      <c r="B92" s="44"/>
      <c r="C92" s="35"/>
      <c r="D92" s="32"/>
      <c r="F92" s="12"/>
      <c r="G92" s="108"/>
      <c r="H92" s="12"/>
      <c r="I92" s="107"/>
      <c r="J92" s="12"/>
      <c r="K92" s="108"/>
      <c r="L92" s="12"/>
    </row>
    <row r="93" spans="1:12" s="45" customFormat="1" ht="15.95" customHeight="1" x14ac:dyDescent="0.2">
      <c r="A93" s="54" t="s">
        <v>150</v>
      </c>
      <c r="B93" s="54"/>
      <c r="C93" s="35"/>
      <c r="D93" s="32"/>
      <c r="F93" s="12"/>
      <c r="G93" s="108"/>
      <c r="H93" s="12"/>
      <c r="I93" s="107"/>
      <c r="J93" s="12"/>
      <c r="K93" s="108"/>
      <c r="L93" s="12"/>
    </row>
    <row r="94" spans="1:12" s="45" customFormat="1" ht="15.95" customHeight="1" x14ac:dyDescent="0.2">
      <c r="A94" s="54"/>
      <c r="B94" s="54" t="s">
        <v>101</v>
      </c>
      <c r="C94" s="35"/>
      <c r="D94" s="32"/>
      <c r="F94" s="12"/>
      <c r="G94" s="108"/>
      <c r="H94" s="12"/>
      <c r="I94" s="107"/>
      <c r="J94" s="12"/>
      <c r="K94" s="108"/>
      <c r="L94" s="12"/>
    </row>
    <row r="95" spans="1:12" s="45" customFormat="1" ht="6" customHeight="1" x14ac:dyDescent="0.2">
      <c r="A95" s="44"/>
      <c r="B95" s="44"/>
      <c r="C95" s="35"/>
      <c r="D95" s="32"/>
      <c r="F95" s="12"/>
      <c r="G95" s="108"/>
      <c r="H95" s="12"/>
      <c r="I95" s="107"/>
      <c r="J95" s="12"/>
      <c r="K95" s="108"/>
      <c r="L95" s="12"/>
    </row>
    <row r="96" spans="1:12" s="45" customFormat="1" ht="15.95" customHeight="1" thickBot="1" x14ac:dyDescent="0.25">
      <c r="A96" s="44" t="s">
        <v>50</v>
      </c>
      <c r="B96" s="44"/>
      <c r="C96" s="120"/>
      <c r="D96" s="32"/>
      <c r="E96" s="120"/>
      <c r="F96" s="28">
        <f>F81/2800000000</f>
        <v>9.5217827857142862E-2</v>
      </c>
      <c r="G96" s="121"/>
      <c r="H96" s="28">
        <f>H81/2800000000</f>
        <v>9.0575201785714279E-2</v>
      </c>
      <c r="I96" s="122"/>
      <c r="J96" s="28">
        <f>J81/2800000000</f>
        <v>3.9302182142857143E-3</v>
      </c>
      <c r="K96" s="121"/>
      <c r="L96" s="28">
        <f>L81/2800000000</f>
        <v>6.1804542857142857E-3</v>
      </c>
    </row>
    <row r="97" spans="1:12" s="45" customFormat="1" ht="15.95" customHeight="1" thickTop="1" x14ac:dyDescent="0.2">
      <c r="A97" s="44"/>
      <c r="B97" s="44"/>
      <c r="C97" s="120"/>
      <c r="D97" s="32"/>
      <c r="E97" s="120"/>
      <c r="F97" s="246"/>
      <c r="G97" s="121"/>
      <c r="H97" s="246"/>
      <c r="I97" s="122"/>
      <c r="J97" s="246"/>
      <c r="K97" s="121"/>
      <c r="L97" s="246"/>
    </row>
    <row r="98" spans="1:12" s="45" customFormat="1" ht="15.95" customHeight="1" x14ac:dyDescent="0.2">
      <c r="A98" s="44"/>
      <c r="B98" s="44"/>
      <c r="C98" s="120"/>
      <c r="D98" s="32"/>
      <c r="E98" s="120"/>
      <c r="F98" s="246"/>
      <c r="G98" s="121"/>
      <c r="H98" s="246"/>
      <c r="I98" s="122"/>
      <c r="J98" s="246"/>
      <c r="K98" s="121"/>
      <c r="L98" s="246"/>
    </row>
    <row r="99" spans="1:12" s="45" customFormat="1" ht="15.95" customHeight="1" x14ac:dyDescent="0.2">
      <c r="A99" s="44"/>
      <c r="B99" s="44"/>
      <c r="C99" s="120"/>
      <c r="D99" s="32"/>
      <c r="E99" s="120"/>
      <c r="F99" s="246"/>
      <c r="G99" s="121"/>
      <c r="H99" s="246"/>
      <c r="I99" s="122"/>
      <c r="J99" s="246"/>
      <c r="K99" s="121"/>
      <c r="L99" s="246"/>
    </row>
    <row r="100" spans="1:12" s="45" customFormat="1" ht="18.75" customHeight="1" x14ac:dyDescent="0.2">
      <c r="A100" s="44"/>
      <c r="B100" s="44"/>
      <c r="C100" s="120"/>
      <c r="D100" s="32"/>
      <c r="E100" s="120"/>
      <c r="F100" s="246"/>
      <c r="G100" s="121"/>
      <c r="H100" s="246"/>
      <c r="I100" s="122"/>
      <c r="J100" s="246"/>
      <c r="K100" s="121"/>
      <c r="L100" s="246"/>
    </row>
    <row r="101" spans="1:12" s="45" customFormat="1" ht="13.5" customHeight="1" x14ac:dyDescent="0.2">
      <c r="A101" s="44"/>
      <c r="B101" s="44"/>
      <c r="C101" s="120"/>
      <c r="D101" s="32"/>
      <c r="E101" s="120"/>
      <c r="F101" s="108"/>
      <c r="G101" s="108"/>
      <c r="H101" s="108"/>
      <c r="I101" s="107"/>
      <c r="J101" s="12"/>
      <c r="K101" s="108"/>
      <c r="L101" s="12"/>
    </row>
    <row r="102" spans="1:12" ht="21.95" customHeight="1" x14ac:dyDescent="0.2">
      <c r="A102" s="123" t="str">
        <f>A49</f>
        <v>The accompanying notes on pages 11 to 34 are an integral part of these consolidated and company financial information.</v>
      </c>
      <c r="B102" s="78"/>
      <c r="C102" s="112"/>
      <c r="D102" s="40"/>
      <c r="E102" s="79"/>
      <c r="F102" s="113"/>
      <c r="G102" s="110"/>
      <c r="H102" s="113"/>
      <c r="I102" s="110"/>
      <c r="J102" s="113"/>
      <c r="K102" s="113"/>
      <c r="L102" s="113"/>
    </row>
  </sheetData>
  <mergeCells count="8">
    <mergeCell ref="F56:H56"/>
    <mergeCell ref="J56:L56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1" manualBreakCount="1">
    <brk id="4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8E889-DF2E-4C1C-827D-7BB58B071B3D}">
  <dimension ref="A1:AF51"/>
  <sheetViews>
    <sheetView topLeftCell="A23" zoomScaleNormal="100" zoomScaleSheetLayoutView="100" workbookViewId="0">
      <selection activeCell="J50" sqref="J50"/>
    </sheetView>
  </sheetViews>
  <sheetFormatPr defaultColWidth="9.28515625" defaultRowHeight="16.5" customHeight="1" x14ac:dyDescent="0.15"/>
  <cols>
    <col min="1" max="1" width="1" style="138" customWidth="1"/>
    <col min="2" max="2" width="22.85546875" style="138" customWidth="1"/>
    <col min="3" max="3" width="1.140625" style="138" customWidth="1"/>
    <col min="4" max="4" width="2.7109375" style="138" customWidth="1"/>
    <col min="5" max="5" width="0.7109375" style="138" customWidth="1"/>
    <col min="6" max="6" width="10.42578125" style="127" bestFit="1" customWidth="1"/>
    <col min="7" max="7" width="0.7109375" style="127" customWidth="1"/>
    <col min="8" max="8" width="10.85546875" style="127" customWidth="1"/>
    <col min="9" max="9" width="0.7109375" style="127" customWidth="1"/>
    <col min="10" max="10" width="11.42578125" style="127" customWidth="1"/>
    <col min="11" max="11" width="0.7109375" style="127" customWidth="1"/>
    <col min="12" max="12" width="12.28515625" style="127" customWidth="1"/>
    <col min="13" max="13" width="0.7109375" style="127" customWidth="1"/>
    <col min="14" max="14" width="14.7109375" style="127" customWidth="1"/>
    <col min="15" max="15" width="0.7109375" style="127" customWidth="1"/>
    <col min="16" max="16" width="11.85546875" style="127" customWidth="1"/>
    <col min="17" max="17" width="0.7109375" style="127" customWidth="1"/>
    <col min="18" max="18" width="11.7109375" style="127" customWidth="1"/>
    <col min="19" max="19" width="0.7109375" style="127" customWidth="1"/>
    <col min="20" max="20" width="9.7109375" style="127" bestFit="1" customWidth="1"/>
    <col min="21" max="21" width="0.7109375" style="127" customWidth="1"/>
    <col min="22" max="22" width="13.28515625" style="127" customWidth="1"/>
    <col min="23" max="23" width="0.7109375" style="127" customWidth="1"/>
    <col min="24" max="24" width="17.28515625" style="127" customWidth="1"/>
    <col min="25" max="25" width="0.7109375" style="127" customWidth="1"/>
    <col min="26" max="26" width="11.7109375" style="127" customWidth="1"/>
    <col min="27" max="27" width="0.7109375" style="127" customWidth="1"/>
    <col min="28" max="28" width="11.28515625" style="127" bestFit="1" customWidth="1"/>
    <col min="29" max="29" width="0.7109375" style="127" customWidth="1"/>
    <col min="30" max="30" width="8.7109375" style="127" customWidth="1"/>
    <col min="31" max="31" width="0.7109375" style="127" customWidth="1"/>
    <col min="32" max="32" width="11.28515625" style="127" bestFit="1" customWidth="1"/>
    <col min="33" max="16384" width="9.28515625" style="128"/>
  </cols>
  <sheetData>
    <row r="1" spans="1:32" ht="16.5" customHeight="1" x14ac:dyDescent="0.15">
      <c r="A1" s="124" t="s">
        <v>45</v>
      </c>
      <c r="B1" s="124"/>
      <c r="C1" s="124"/>
      <c r="D1" s="124"/>
      <c r="E1" s="125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E1" s="126"/>
      <c r="AF1" s="126"/>
    </row>
    <row r="2" spans="1:32" ht="16.5" customHeight="1" x14ac:dyDescent="0.15">
      <c r="A2" s="129" t="s">
        <v>152</v>
      </c>
      <c r="B2" s="129"/>
      <c r="C2" s="129"/>
      <c r="D2" s="129"/>
      <c r="E2" s="125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E2" s="126"/>
      <c r="AF2" s="126"/>
    </row>
    <row r="3" spans="1:32" ht="16.5" customHeight="1" x14ac:dyDescent="0.15">
      <c r="A3" s="37" t="s">
        <v>211</v>
      </c>
      <c r="B3" s="37"/>
      <c r="C3" s="37"/>
      <c r="D3" s="37"/>
      <c r="E3" s="130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2"/>
      <c r="AE3" s="131"/>
      <c r="AF3" s="131"/>
    </row>
    <row r="4" spans="1:32" ht="16.149999999999999" customHeight="1" x14ac:dyDescent="0.15">
      <c r="A4" s="133"/>
      <c r="B4" s="133"/>
      <c r="C4" s="133"/>
      <c r="D4" s="133"/>
      <c r="E4" s="125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E4" s="126"/>
      <c r="AF4" s="126"/>
    </row>
    <row r="5" spans="1:32" ht="16.149999999999999" customHeight="1" x14ac:dyDescent="0.15">
      <c r="A5" s="133"/>
      <c r="B5" s="133"/>
      <c r="C5" s="133"/>
      <c r="D5" s="133"/>
      <c r="E5" s="125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E5" s="126"/>
      <c r="AF5" s="126"/>
    </row>
    <row r="6" spans="1:32" ht="15.6" customHeight="1" x14ac:dyDescent="0.15">
      <c r="A6" s="133"/>
      <c r="B6" s="133"/>
      <c r="C6" s="133"/>
      <c r="D6" s="133"/>
      <c r="E6" s="125"/>
      <c r="F6" s="268" t="s">
        <v>161</v>
      </c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</row>
    <row r="7" spans="1:32" ht="15.6" customHeight="1" x14ac:dyDescent="0.15">
      <c r="A7" s="133"/>
      <c r="B7" s="133"/>
      <c r="C7" s="133"/>
      <c r="D7" s="133"/>
      <c r="E7" s="134"/>
      <c r="F7" s="269" t="s">
        <v>202</v>
      </c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</row>
    <row r="8" spans="1:32" ht="15.6" customHeight="1" x14ac:dyDescent="0.15">
      <c r="A8" s="133"/>
      <c r="B8" s="133"/>
      <c r="C8" s="133"/>
      <c r="D8" s="133"/>
      <c r="E8" s="134"/>
      <c r="F8" s="268" t="s">
        <v>33</v>
      </c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268"/>
      <c r="U8" s="268"/>
      <c r="V8" s="268"/>
      <c r="W8" s="268"/>
      <c r="X8" s="268"/>
      <c r="Y8" s="268"/>
      <c r="Z8" s="268"/>
      <c r="AA8" s="268"/>
      <c r="AB8" s="268"/>
      <c r="AC8" s="135"/>
      <c r="AD8" s="135"/>
      <c r="AE8" s="135"/>
      <c r="AF8" s="135"/>
    </row>
    <row r="9" spans="1:32" ht="15.6" customHeight="1" x14ac:dyDescent="0.15">
      <c r="A9" s="133"/>
      <c r="B9" s="133"/>
      <c r="C9" s="133"/>
      <c r="D9" s="133"/>
      <c r="E9" s="134"/>
      <c r="F9" s="135"/>
      <c r="G9" s="135"/>
      <c r="H9" s="136"/>
      <c r="I9" s="135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269" t="s">
        <v>122</v>
      </c>
      <c r="U9" s="269"/>
      <c r="V9" s="269"/>
      <c r="W9" s="269"/>
      <c r="X9" s="269"/>
      <c r="Y9" s="269"/>
      <c r="Z9" s="269"/>
      <c r="AA9" s="135"/>
      <c r="AB9" s="135"/>
      <c r="AC9" s="135"/>
      <c r="AD9" s="135"/>
      <c r="AE9" s="135"/>
      <c r="AF9" s="135"/>
    </row>
    <row r="10" spans="1:32" ht="15.6" customHeight="1" x14ac:dyDescent="0.15">
      <c r="A10" s="137"/>
      <c r="B10" s="137"/>
      <c r="C10" s="137"/>
      <c r="D10" s="137"/>
      <c r="F10" s="126"/>
      <c r="G10" s="139"/>
      <c r="H10" s="126"/>
      <c r="I10" s="139"/>
      <c r="J10" s="140"/>
      <c r="K10" s="140"/>
      <c r="L10" s="140"/>
      <c r="M10" s="140"/>
      <c r="N10" s="140"/>
      <c r="O10" s="140"/>
      <c r="P10" s="140"/>
      <c r="Q10" s="135"/>
      <c r="R10" s="135"/>
      <c r="S10" s="135"/>
      <c r="T10" s="269" t="s">
        <v>87</v>
      </c>
      <c r="U10" s="269"/>
      <c r="V10" s="269"/>
      <c r="W10" s="269"/>
      <c r="X10" s="269"/>
      <c r="Y10" s="135"/>
      <c r="Z10" s="139"/>
      <c r="AA10" s="135"/>
      <c r="AB10" s="126"/>
      <c r="AC10" s="126"/>
      <c r="AE10" s="139"/>
      <c r="AF10" s="126"/>
    </row>
    <row r="11" spans="1:32" ht="15.6" customHeight="1" x14ac:dyDescent="0.15">
      <c r="A11" s="137"/>
      <c r="B11" s="137"/>
      <c r="C11" s="137"/>
      <c r="D11" s="137"/>
      <c r="F11" s="139"/>
      <c r="G11" s="139"/>
      <c r="H11" s="135"/>
      <c r="I11" s="139"/>
      <c r="J11" s="268" t="s">
        <v>41</v>
      </c>
      <c r="K11" s="268"/>
      <c r="L11" s="268"/>
      <c r="M11" s="268"/>
      <c r="N11" s="268"/>
      <c r="O11" s="135"/>
      <c r="P11" s="139" t="s">
        <v>79</v>
      </c>
      <c r="Q11" s="135"/>
      <c r="R11" s="135"/>
      <c r="S11" s="135"/>
      <c r="T11" s="135"/>
      <c r="U11" s="135"/>
      <c r="V11" s="141" t="s">
        <v>91</v>
      </c>
      <c r="W11" s="135"/>
      <c r="X11" s="139" t="s">
        <v>217</v>
      </c>
      <c r="Y11" s="135"/>
      <c r="Z11" s="141"/>
      <c r="AA11" s="135"/>
      <c r="AB11" s="126"/>
      <c r="AC11" s="139"/>
      <c r="AE11" s="139"/>
      <c r="AF11" s="126"/>
    </row>
    <row r="12" spans="1:32" ht="15.6" customHeight="1" x14ac:dyDescent="0.15">
      <c r="A12" s="137"/>
      <c r="B12" s="137"/>
      <c r="C12" s="137"/>
      <c r="D12" s="137"/>
      <c r="F12" s="139" t="s">
        <v>42</v>
      </c>
      <c r="G12" s="139"/>
      <c r="H12" s="135"/>
      <c r="I12" s="139"/>
      <c r="J12" s="135"/>
      <c r="K12" s="135"/>
      <c r="L12" s="135"/>
      <c r="M12" s="135"/>
      <c r="N12" s="139" t="s">
        <v>76</v>
      </c>
      <c r="O12" s="135"/>
      <c r="P12" s="139" t="s">
        <v>60</v>
      </c>
      <c r="Q12" s="135"/>
      <c r="R12" s="142" t="s">
        <v>164</v>
      </c>
      <c r="S12" s="135"/>
      <c r="T12" s="135"/>
      <c r="U12" s="135"/>
      <c r="V12" s="141" t="s">
        <v>88</v>
      </c>
      <c r="W12" s="135"/>
      <c r="X12" s="139" t="s">
        <v>218</v>
      </c>
      <c r="Y12" s="135"/>
      <c r="Z12" s="141"/>
      <c r="AA12" s="135"/>
      <c r="AB12" s="126"/>
      <c r="AC12" s="139"/>
      <c r="AE12" s="139"/>
      <c r="AF12" s="126"/>
    </row>
    <row r="13" spans="1:32" ht="15.6" customHeight="1" x14ac:dyDescent="0.15">
      <c r="A13" s="137"/>
      <c r="B13" s="137"/>
      <c r="C13" s="137"/>
      <c r="D13" s="137"/>
      <c r="F13" s="139" t="s">
        <v>43</v>
      </c>
      <c r="G13" s="139"/>
      <c r="I13" s="139"/>
      <c r="K13" s="126"/>
      <c r="N13" s="139" t="s">
        <v>129</v>
      </c>
      <c r="P13" s="139" t="s">
        <v>61</v>
      </c>
      <c r="Q13" s="139"/>
      <c r="R13" s="142" t="s">
        <v>165</v>
      </c>
      <c r="S13" s="139"/>
      <c r="T13" s="141"/>
      <c r="V13" s="139" t="s">
        <v>93</v>
      </c>
      <c r="X13" s="141" t="s">
        <v>219</v>
      </c>
      <c r="Z13" s="141" t="s">
        <v>66</v>
      </c>
      <c r="AB13" s="139" t="s">
        <v>18</v>
      </c>
      <c r="AC13" s="139"/>
      <c r="AD13" s="139" t="s">
        <v>51</v>
      </c>
      <c r="AE13" s="139"/>
    </row>
    <row r="14" spans="1:32" ht="15.6" customHeight="1" x14ac:dyDescent="0.15">
      <c r="A14" s="137"/>
      <c r="B14" s="137"/>
      <c r="C14" s="137"/>
      <c r="D14" s="137"/>
      <c r="F14" s="139" t="s">
        <v>52</v>
      </c>
      <c r="G14" s="139"/>
      <c r="H14" s="139" t="s">
        <v>105</v>
      </c>
      <c r="I14" s="139"/>
      <c r="J14" s="139" t="s">
        <v>53</v>
      </c>
      <c r="K14" s="126"/>
      <c r="L14" s="139"/>
      <c r="M14" s="139"/>
      <c r="N14" s="141" t="s">
        <v>113</v>
      </c>
      <c r="O14" s="139"/>
      <c r="P14" s="139" t="s">
        <v>80</v>
      </c>
      <c r="Q14" s="139"/>
      <c r="R14" s="142" t="s">
        <v>166</v>
      </c>
      <c r="S14" s="139"/>
      <c r="T14" s="139" t="s">
        <v>35</v>
      </c>
      <c r="U14" s="139"/>
      <c r="V14" s="139" t="s">
        <v>136</v>
      </c>
      <c r="W14" s="139"/>
      <c r="X14" s="139" t="s">
        <v>220</v>
      </c>
      <c r="Y14" s="139"/>
      <c r="Z14" s="141" t="s">
        <v>65</v>
      </c>
      <c r="AA14" s="139"/>
      <c r="AB14" s="139" t="s">
        <v>54</v>
      </c>
      <c r="AC14" s="139"/>
      <c r="AD14" s="139" t="s">
        <v>55</v>
      </c>
      <c r="AE14" s="139"/>
      <c r="AF14" s="139" t="s">
        <v>18</v>
      </c>
    </row>
    <row r="15" spans="1:32" ht="15.6" customHeight="1" x14ac:dyDescent="0.15">
      <c r="A15" s="137"/>
      <c r="B15" s="137"/>
      <c r="C15" s="137"/>
      <c r="D15" s="137"/>
      <c r="E15" s="143"/>
      <c r="F15" s="144" t="s">
        <v>34</v>
      </c>
      <c r="G15" s="139"/>
      <c r="H15" s="144" t="s">
        <v>34</v>
      </c>
      <c r="I15" s="139"/>
      <c r="J15" s="144" t="s">
        <v>56</v>
      </c>
      <c r="K15" s="126"/>
      <c r="L15" s="144" t="s">
        <v>26</v>
      </c>
      <c r="M15" s="139"/>
      <c r="N15" s="144" t="s">
        <v>112</v>
      </c>
      <c r="O15" s="139"/>
      <c r="P15" s="144" t="s">
        <v>75</v>
      </c>
      <c r="R15" s="145" t="s">
        <v>167</v>
      </c>
      <c r="T15" s="144" t="s">
        <v>57</v>
      </c>
      <c r="U15" s="139"/>
      <c r="V15" s="144" t="s">
        <v>135</v>
      </c>
      <c r="W15" s="139"/>
      <c r="X15" s="144" t="s">
        <v>221</v>
      </c>
      <c r="Y15" s="139"/>
      <c r="Z15" s="144" t="s">
        <v>64</v>
      </c>
      <c r="AA15" s="139"/>
      <c r="AB15" s="144" t="s">
        <v>58</v>
      </c>
      <c r="AC15" s="139"/>
      <c r="AD15" s="144" t="s">
        <v>36</v>
      </c>
      <c r="AF15" s="144" t="s">
        <v>64</v>
      </c>
    </row>
    <row r="16" spans="1:32" ht="5.0999999999999996" customHeight="1" x14ac:dyDescent="0.15">
      <c r="A16" s="137"/>
      <c r="B16" s="137"/>
      <c r="C16" s="137"/>
      <c r="D16" s="137"/>
      <c r="F16" s="139"/>
      <c r="G16" s="139"/>
      <c r="H16" s="139"/>
      <c r="I16" s="139"/>
      <c r="J16" s="139"/>
      <c r="K16" s="126"/>
      <c r="L16" s="139"/>
      <c r="M16" s="139"/>
      <c r="N16" s="139"/>
      <c r="O16" s="139"/>
      <c r="P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F16" s="139"/>
    </row>
    <row r="17" spans="1:32" ht="15.6" customHeight="1" x14ac:dyDescent="0.15">
      <c r="A17" s="146" t="s">
        <v>191</v>
      </c>
      <c r="B17" s="147"/>
      <c r="C17" s="147"/>
      <c r="D17" s="137"/>
      <c r="F17" s="2">
        <v>2800000000</v>
      </c>
      <c r="G17" s="2"/>
      <c r="H17" s="2">
        <v>3274182000</v>
      </c>
      <c r="I17" s="2"/>
      <c r="J17" s="2">
        <v>280000000</v>
      </c>
      <c r="K17" s="2"/>
      <c r="L17" s="2">
        <v>5551348271</v>
      </c>
      <c r="M17" s="2"/>
      <c r="N17" s="2">
        <v>-50393182</v>
      </c>
      <c r="O17" s="2"/>
      <c r="P17" s="2">
        <v>701719893</v>
      </c>
      <c r="Q17" s="148"/>
      <c r="R17" s="2">
        <v>-6197998</v>
      </c>
      <c r="S17" s="148"/>
      <c r="T17" s="2">
        <v>-66208306</v>
      </c>
      <c r="U17" s="2"/>
      <c r="V17" s="2">
        <v>-48339076</v>
      </c>
      <c r="W17" s="2"/>
      <c r="X17" s="158">
        <v>0</v>
      </c>
      <c r="Y17" s="2"/>
      <c r="Z17" s="2">
        <f>SUM(T17:X17)</f>
        <v>-114547382</v>
      </c>
      <c r="AA17" s="148"/>
      <c r="AB17" s="2">
        <f>SUM(F17:R17,Z17)</f>
        <v>12436111602</v>
      </c>
      <c r="AC17" s="148"/>
      <c r="AD17" s="2">
        <v>52542222</v>
      </c>
      <c r="AE17" s="148"/>
      <c r="AF17" s="2">
        <f>SUM(AB17:AD17)</f>
        <v>12488653824</v>
      </c>
    </row>
    <row r="18" spans="1:32" ht="15.6" customHeight="1" x14ac:dyDescent="0.15">
      <c r="A18" s="146" t="s">
        <v>123</v>
      </c>
      <c r="B18" s="146"/>
      <c r="C18" s="146"/>
      <c r="D18" s="137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2"/>
      <c r="AA18" s="149"/>
      <c r="AB18" s="150"/>
      <c r="AC18" s="149"/>
      <c r="AD18" s="151"/>
      <c r="AE18" s="149"/>
      <c r="AF18" s="149"/>
    </row>
    <row r="19" spans="1:32" ht="15.6" customHeight="1" x14ac:dyDescent="0.15">
      <c r="A19" s="138" t="s">
        <v>244</v>
      </c>
      <c r="D19" s="137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2"/>
      <c r="AA19" s="149"/>
      <c r="AB19" s="150"/>
      <c r="AC19" s="149"/>
      <c r="AD19" s="151"/>
      <c r="AE19" s="149"/>
      <c r="AF19" s="149"/>
    </row>
    <row r="20" spans="1:32" ht="15.6" customHeight="1" x14ac:dyDescent="0.15">
      <c r="B20" s="138" t="s">
        <v>245</v>
      </c>
      <c r="D20" s="137"/>
      <c r="F20" s="158">
        <v>0</v>
      </c>
      <c r="G20" s="156"/>
      <c r="H20" s="158">
        <v>0</v>
      </c>
      <c r="I20" s="156"/>
      <c r="J20" s="158">
        <v>0</v>
      </c>
      <c r="K20" s="156"/>
      <c r="L20" s="158">
        <v>0</v>
      </c>
      <c r="M20" s="156"/>
      <c r="N20" s="158">
        <v>0</v>
      </c>
      <c r="O20" s="156"/>
      <c r="P20" s="158">
        <v>0</v>
      </c>
      <c r="Q20" s="156"/>
      <c r="R20" s="158">
        <v>0</v>
      </c>
      <c r="S20" s="156"/>
      <c r="T20" s="158">
        <v>0</v>
      </c>
      <c r="U20" s="156"/>
      <c r="V20" s="158">
        <v>0</v>
      </c>
      <c r="W20" s="245"/>
      <c r="X20" s="158">
        <v>0</v>
      </c>
      <c r="Y20" s="149"/>
      <c r="Z20" s="158">
        <f>SUM(T20:X20)</f>
        <v>0</v>
      </c>
      <c r="AA20" s="149"/>
      <c r="AB20" s="158">
        <f>SUM(F20:R20,Z20)</f>
        <v>0</v>
      </c>
      <c r="AC20" s="149"/>
      <c r="AD20" s="158">
        <v>0</v>
      </c>
      <c r="AE20" s="149"/>
      <c r="AF20" s="158">
        <f>SUM(AB20:AD20)</f>
        <v>0</v>
      </c>
    </row>
    <row r="21" spans="1:32" ht="15.6" customHeight="1" x14ac:dyDescent="0.15">
      <c r="A21" s="138" t="s">
        <v>116</v>
      </c>
      <c r="E21" s="152"/>
      <c r="F21" s="158">
        <v>0</v>
      </c>
      <c r="G21" s="153"/>
      <c r="H21" s="158">
        <v>0</v>
      </c>
      <c r="I21" s="150"/>
      <c r="J21" s="158">
        <v>0</v>
      </c>
      <c r="K21" s="154"/>
      <c r="L21" s="158">
        <v>253610565</v>
      </c>
      <c r="M21" s="155"/>
      <c r="N21" s="158">
        <v>0</v>
      </c>
      <c r="O21" s="156"/>
      <c r="P21" s="158">
        <v>0</v>
      </c>
      <c r="Q21" s="156"/>
      <c r="R21" s="158">
        <v>0</v>
      </c>
      <c r="S21" s="156"/>
      <c r="T21" s="158">
        <v>0</v>
      </c>
      <c r="U21" s="156"/>
      <c r="V21" s="158">
        <v>0</v>
      </c>
      <c r="W21" s="154"/>
      <c r="X21" s="154">
        <v>0</v>
      </c>
      <c r="Y21" s="154"/>
      <c r="Z21" s="2">
        <f>SUM(T21:X21)</f>
        <v>0</v>
      </c>
      <c r="AA21" s="148"/>
      <c r="AB21" s="2">
        <f>SUM(F21:R21,Z21)</f>
        <v>253610565</v>
      </c>
      <c r="AC21" s="156"/>
      <c r="AD21" s="158">
        <v>2165827</v>
      </c>
      <c r="AE21" s="157"/>
      <c r="AF21" s="2">
        <f>SUM(AB21:AD21)</f>
        <v>255776392</v>
      </c>
    </row>
    <row r="22" spans="1:32" ht="15.6" customHeight="1" x14ac:dyDescent="0.15">
      <c r="A22" s="138" t="s">
        <v>214</v>
      </c>
    </row>
    <row r="23" spans="1:32" ht="15.6" customHeight="1" x14ac:dyDescent="0.15">
      <c r="A23" s="128"/>
      <c r="B23" s="138" t="s">
        <v>215</v>
      </c>
      <c r="F23" s="159">
        <v>0</v>
      </c>
      <c r="G23" s="150"/>
      <c r="H23" s="159">
        <v>0</v>
      </c>
      <c r="I23" s="150"/>
      <c r="J23" s="159">
        <v>0</v>
      </c>
      <c r="K23" s="154"/>
      <c r="L23" s="159">
        <v>0</v>
      </c>
      <c r="M23" s="155"/>
      <c r="N23" s="159">
        <v>0</v>
      </c>
      <c r="O23" s="154"/>
      <c r="P23" s="159">
        <v>0</v>
      </c>
      <c r="Q23" s="154"/>
      <c r="R23" s="159">
        <v>0</v>
      </c>
      <c r="S23" s="154"/>
      <c r="T23" s="159">
        <v>34969433</v>
      </c>
      <c r="U23" s="154"/>
      <c r="V23" s="159">
        <v>-9537868</v>
      </c>
      <c r="W23" s="154"/>
      <c r="X23" s="159">
        <v>0</v>
      </c>
      <c r="Y23" s="154"/>
      <c r="Z23" s="3">
        <f>SUM(T23:X23)</f>
        <v>25431565</v>
      </c>
      <c r="AA23" s="148"/>
      <c r="AB23" s="3">
        <f>SUM(F23:R23,Z23)</f>
        <v>25431565</v>
      </c>
      <c r="AC23" s="156"/>
      <c r="AD23" s="159">
        <v>1109146</v>
      </c>
      <c r="AE23" s="157"/>
      <c r="AF23" s="3">
        <f>SUM(AB23:AD23)</f>
        <v>26540711</v>
      </c>
    </row>
    <row r="24" spans="1:32" ht="5.0999999999999996" customHeight="1" x14ac:dyDescent="0.15">
      <c r="B24" s="128"/>
      <c r="C24" s="128"/>
      <c r="D24" s="128"/>
      <c r="F24" s="149"/>
      <c r="G24" s="149"/>
      <c r="H24" s="149"/>
      <c r="I24" s="149"/>
      <c r="J24" s="149"/>
      <c r="Q24" s="4"/>
      <c r="R24" s="4"/>
      <c r="S24" s="4"/>
      <c r="T24" s="4"/>
      <c r="U24" s="4"/>
      <c r="V24" s="126"/>
      <c r="W24" s="4"/>
      <c r="X24" s="126"/>
      <c r="Y24" s="4"/>
      <c r="Z24" s="126"/>
      <c r="AA24" s="4"/>
      <c r="AB24" s="126"/>
      <c r="AC24" s="4"/>
      <c r="AD24" s="126"/>
    </row>
    <row r="25" spans="1:32" ht="15.6" customHeight="1" thickBot="1" x14ac:dyDescent="0.2">
      <c r="A25" s="146" t="s">
        <v>205</v>
      </c>
      <c r="B25" s="146"/>
      <c r="C25" s="146"/>
      <c r="D25" s="146"/>
      <c r="F25" s="160">
        <f>SUM(F17:F23)</f>
        <v>2800000000</v>
      </c>
      <c r="G25" s="149"/>
      <c r="H25" s="160">
        <f>SUM(H17:H23)</f>
        <v>3274182000</v>
      </c>
      <c r="I25" s="149"/>
      <c r="J25" s="160">
        <f>SUM(J17:J23)</f>
        <v>280000000</v>
      </c>
      <c r="K25" s="149"/>
      <c r="L25" s="160">
        <f>SUM(L17:L23)</f>
        <v>5804958836</v>
      </c>
      <c r="M25" s="149"/>
      <c r="N25" s="160">
        <f>SUM(N17:N23)</f>
        <v>-50393182</v>
      </c>
      <c r="O25" s="149"/>
      <c r="P25" s="160">
        <f>SUM(P17:P23)</f>
        <v>701719893</v>
      </c>
      <c r="Q25" s="149"/>
      <c r="R25" s="160">
        <f>SUM(R17:R23)</f>
        <v>-6197998</v>
      </c>
      <c r="S25" s="149"/>
      <c r="T25" s="160">
        <f>SUM(T17:T23)</f>
        <v>-31238873</v>
      </c>
      <c r="U25" s="149"/>
      <c r="V25" s="160">
        <f>SUM(V17:V23)</f>
        <v>-57876944</v>
      </c>
      <c r="W25" s="149"/>
      <c r="X25" s="160">
        <f>SUM(X17:X23)</f>
        <v>0</v>
      </c>
      <c r="Y25" s="149"/>
      <c r="Z25" s="160">
        <f>SUM(Z17:Z23)</f>
        <v>-89115817</v>
      </c>
      <c r="AA25" s="149"/>
      <c r="AB25" s="160">
        <f>SUM(AB17:AB23)</f>
        <v>12715153732</v>
      </c>
      <c r="AC25" s="149"/>
      <c r="AD25" s="160">
        <f>SUM(AD17:AD23)</f>
        <v>55817195</v>
      </c>
      <c r="AE25" s="149"/>
      <c r="AF25" s="160">
        <f>SUM(AF17:AF23)</f>
        <v>12770970927</v>
      </c>
    </row>
    <row r="26" spans="1:32" ht="14.1" customHeight="1" thickTop="1" x14ac:dyDescent="0.15">
      <c r="A26" s="146"/>
      <c r="B26" s="146"/>
      <c r="C26" s="146"/>
      <c r="D26" s="146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</row>
    <row r="27" spans="1:32" ht="14.1" customHeight="1" x14ac:dyDescent="0.15">
      <c r="A27" s="146"/>
      <c r="B27" s="146"/>
      <c r="C27" s="146"/>
      <c r="D27" s="146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</row>
    <row r="28" spans="1:32" ht="15.6" customHeight="1" x14ac:dyDescent="0.15">
      <c r="A28" s="133"/>
      <c r="B28" s="133"/>
      <c r="C28" s="133"/>
      <c r="D28" s="133"/>
      <c r="E28" s="134"/>
      <c r="F28" s="268" t="s">
        <v>161</v>
      </c>
      <c r="G28" s="268"/>
      <c r="H28" s="268"/>
      <c r="I28" s="268"/>
      <c r="J28" s="268"/>
      <c r="K28" s="268"/>
      <c r="L28" s="268"/>
      <c r="M28" s="268"/>
      <c r="N28" s="268"/>
      <c r="O28" s="268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</row>
    <row r="29" spans="1:32" ht="15.6" customHeight="1" x14ac:dyDescent="0.15">
      <c r="A29" s="133"/>
      <c r="B29" s="133"/>
      <c r="C29" s="133"/>
      <c r="D29" s="133"/>
      <c r="E29" s="134"/>
      <c r="F29" s="269" t="s">
        <v>211</v>
      </c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  <c r="AB29" s="269"/>
      <c r="AC29" s="269"/>
      <c r="AD29" s="269"/>
      <c r="AE29" s="269"/>
      <c r="AF29" s="269"/>
    </row>
    <row r="30" spans="1:32" ht="15.6" customHeight="1" x14ac:dyDescent="0.15">
      <c r="A30" s="133"/>
      <c r="B30" s="133"/>
      <c r="C30" s="133"/>
      <c r="D30" s="133"/>
      <c r="E30" s="134"/>
      <c r="F30" s="268" t="s">
        <v>33</v>
      </c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68"/>
      <c r="S30" s="268"/>
      <c r="T30" s="268"/>
      <c r="U30" s="268"/>
      <c r="V30" s="268"/>
      <c r="W30" s="268"/>
      <c r="X30" s="268"/>
      <c r="Y30" s="268"/>
      <c r="Z30" s="268"/>
      <c r="AA30" s="268"/>
      <c r="AB30" s="268"/>
      <c r="AC30" s="135"/>
      <c r="AD30" s="135"/>
      <c r="AE30" s="135"/>
      <c r="AF30" s="135"/>
    </row>
    <row r="31" spans="1:32" ht="15.6" customHeight="1" x14ac:dyDescent="0.15">
      <c r="A31" s="133"/>
      <c r="B31" s="133"/>
      <c r="C31" s="133"/>
      <c r="D31" s="133"/>
      <c r="E31" s="134"/>
      <c r="F31" s="135"/>
      <c r="G31" s="135"/>
      <c r="H31" s="136"/>
      <c r="I31" s="135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269" t="s">
        <v>122</v>
      </c>
      <c r="U31" s="269"/>
      <c r="V31" s="269"/>
      <c r="W31" s="269"/>
      <c r="X31" s="269"/>
      <c r="Y31" s="269"/>
      <c r="Z31" s="269"/>
      <c r="AA31" s="135"/>
      <c r="AB31" s="135"/>
      <c r="AC31" s="135"/>
      <c r="AD31" s="135"/>
      <c r="AE31" s="135"/>
      <c r="AF31" s="135"/>
    </row>
    <row r="32" spans="1:32" ht="15.6" customHeight="1" x14ac:dyDescent="0.15">
      <c r="A32" s="137"/>
      <c r="B32" s="137"/>
      <c r="C32" s="137"/>
      <c r="D32" s="137"/>
      <c r="F32" s="126"/>
      <c r="G32" s="139"/>
      <c r="H32" s="126"/>
      <c r="I32" s="139"/>
      <c r="J32" s="140"/>
      <c r="K32" s="140"/>
      <c r="L32" s="140"/>
      <c r="M32" s="140"/>
      <c r="N32" s="140"/>
      <c r="O32" s="140"/>
      <c r="P32" s="140"/>
      <c r="Q32" s="135"/>
      <c r="R32" s="135"/>
      <c r="S32" s="135"/>
      <c r="T32" s="269" t="s">
        <v>87</v>
      </c>
      <c r="U32" s="269"/>
      <c r="V32" s="269"/>
      <c r="W32" s="269"/>
      <c r="X32" s="269"/>
      <c r="Y32" s="135"/>
      <c r="Z32" s="139"/>
      <c r="AA32" s="135"/>
      <c r="AB32" s="126"/>
      <c r="AC32" s="126"/>
      <c r="AE32" s="139"/>
      <c r="AF32" s="126"/>
    </row>
    <row r="33" spans="1:32" ht="15.6" customHeight="1" x14ac:dyDescent="0.15">
      <c r="A33" s="137"/>
      <c r="B33" s="137"/>
      <c r="C33" s="137"/>
      <c r="D33" s="137"/>
      <c r="F33" s="128"/>
      <c r="G33" s="139"/>
      <c r="H33" s="135"/>
      <c r="I33" s="139"/>
      <c r="J33" s="268" t="s">
        <v>41</v>
      </c>
      <c r="K33" s="268"/>
      <c r="L33" s="268"/>
      <c r="M33" s="268"/>
      <c r="N33" s="268"/>
      <c r="O33" s="135"/>
      <c r="P33" s="139" t="s">
        <v>79</v>
      </c>
      <c r="Q33" s="135"/>
      <c r="R33" s="135"/>
      <c r="S33" s="135"/>
      <c r="T33" s="135"/>
      <c r="U33" s="135"/>
      <c r="V33" s="141" t="s">
        <v>91</v>
      </c>
      <c r="W33" s="135"/>
      <c r="X33" s="139" t="s">
        <v>217</v>
      </c>
      <c r="Y33" s="135"/>
      <c r="Z33" s="141"/>
      <c r="AA33" s="135"/>
      <c r="AB33" s="126"/>
      <c r="AC33" s="139"/>
      <c r="AE33" s="139"/>
      <c r="AF33" s="126"/>
    </row>
    <row r="34" spans="1:32" ht="15.6" customHeight="1" x14ac:dyDescent="0.15">
      <c r="A34" s="137"/>
      <c r="B34" s="137"/>
      <c r="C34" s="137"/>
      <c r="D34" s="137"/>
      <c r="F34" s="139" t="s">
        <v>42</v>
      </c>
      <c r="G34" s="139"/>
      <c r="H34" s="135"/>
      <c r="I34" s="139"/>
      <c r="J34" s="135"/>
      <c r="K34" s="135"/>
      <c r="L34" s="135"/>
      <c r="M34" s="135"/>
      <c r="N34" s="139" t="s">
        <v>76</v>
      </c>
      <c r="O34" s="135"/>
      <c r="P34" s="139" t="s">
        <v>60</v>
      </c>
      <c r="Q34" s="135"/>
      <c r="R34" s="142" t="s">
        <v>164</v>
      </c>
      <c r="S34" s="135"/>
      <c r="T34" s="135"/>
      <c r="U34" s="135"/>
      <c r="V34" s="141" t="s">
        <v>88</v>
      </c>
      <c r="W34" s="135"/>
      <c r="X34" s="139" t="s">
        <v>218</v>
      </c>
      <c r="Y34" s="135"/>
      <c r="Z34" s="141"/>
      <c r="AA34" s="135"/>
      <c r="AB34" s="126"/>
      <c r="AC34" s="139"/>
      <c r="AE34" s="139"/>
      <c r="AF34" s="126"/>
    </row>
    <row r="35" spans="1:32" ht="15.6" customHeight="1" x14ac:dyDescent="0.15">
      <c r="A35" s="137"/>
      <c r="B35" s="137"/>
      <c r="C35" s="137"/>
      <c r="D35" s="137"/>
      <c r="F35" s="139" t="s">
        <v>43</v>
      </c>
      <c r="G35" s="139"/>
      <c r="I35" s="139"/>
      <c r="K35" s="126"/>
      <c r="N35" s="139" t="s">
        <v>129</v>
      </c>
      <c r="P35" s="139" t="s">
        <v>61</v>
      </c>
      <c r="Q35" s="139"/>
      <c r="R35" s="142" t="s">
        <v>165</v>
      </c>
      <c r="S35" s="139"/>
      <c r="T35" s="141"/>
      <c r="V35" s="139" t="s">
        <v>93</v>
      </c>
      <c r="X35" s="141" t="s">
        <v>219</v>
      </c>
      <c r="Z35" s="141" t="s">
        <v>66</v>
      </c>
      <c r="AB35" s="139" t="s">
        <v>18</v>
      </c>
      <c r="AC35" s="139"/>
      <c r="AD35" s="139" t="s">
        <v>51</v>
      </c>
      <c r="AE35" s="139"/>
    </row>
    <row r="36" spans="1:32" ht="15.6" customHeight="1" x14ac:dyDescent="0.15">
      <c r="A36" s="137"/>
      <c r="B36" s="137"/>
      <c r="C36" s="137"/>
      <c r="D36" s="137"/>
      <c r="F36" s="139" t="s">
        <v>52</v>
      </c>
      <c r="G36" s="139"/>
      <c r="H36" s="139" t="s">
        <v>105</v>
      </c>
      <c r="I36" s="139"/>
      <c r="J36" s="139" t="s">
        <v>53</v>
      </c>
      <c r="K36" s="126"/>
      <c r="L36" s="139"/>
      <c r="M36" s="139"/>
      <c r="N36" s="141" t="s">
        <v>113</v>
      </c>
      <c r="O36" s="139"/>
      <c r="P36" s="139" t="s">
        <v>80</v>
      </c>
      <c r="Q36" s="139"/>
      <c r="R36" s="142" t="s">
        <v>166</v>
      </c>
      <c r="S36" s="139"/>
      <c r="T36" s="139" t="s">
        <v>35</v>
      </c>
      <c r="U36" s="139"/>
      <c r="V36" s="139" t="s">
        <v>136</v>
      </c>
      <c r="W36" s="139"/>
      <c r="X36" s="139" t="s">
        <v>220</v>
      </c>
      <c r="Y36" s="139"/>
      <c r="Z36" s="141" t="s">
        <v>65</v>
      </c>
      <c r="AA36" s="139"/>
      <c r="AB36" s="139" t="s">
        <v>54</v>
      </c>
      <c r="AC36" s="139"/>
      <c r="AD36" s="139" t="s">
        <v>55</v>
      </c>
      <c r="AE36" s="139"/>
      <c r="AF36" s="139" t="s">
        <v>18</v>
      </c>
    </row>
    <row r="37" spans="1:32" ht="15.6" customHeight="1" x14ac:dyDescent="0.15">
      <c r="A37" s="137"/>
      <c r="B37" s="137"/>
      <c r="C37" s="137"/>
      <c r="D37" s="261"/>
      <c r="E37" s="143"/>
      <c r="F37" s="144" t="s">
        <v>34</v>
      </c>
      <c r="G37" s="139"/>
      <c r="H37" s="144" t="s">
        <v>34</v>
      </c>
      <c r="I37" s="139"/>
      <c r="J37" s="144" t="s">
        <v>56</v>
      </c>
      <c r="K37" s="126"/>
      <c r="L37" s="144" t="s">
        <v>26</v>
      </c>
      <c r="M37" s="139"/>
      <c r="N37" s="144" t="s">
        <v>112</v>
      </c>
      <c r="O37" s="139"/>
      <c r="P37" s="144" t="s">
        <v>75</v>
      </c>
      <c r="R37" s="145" t="s">
        <v>167</v>
      </c>
      <c r="T37" s="144" t="s">
        <v>57</v>
      </c>
      <c r="U37" s="139"/>
      <c r="V37" s="144" t="s">
        <v>135</v>
      </c>
      <c r="W37" s="139"/>
      <c r="X37" s="144" t="s">
        <v>221</v>
      </c>
      <c r="Y37" s="139"/>
      <c r="Z37" s="144" t="s">
        <v>64</v>
      </c>
      <c r="AA37" s="139"/>
      <c r="AB37" s="144" t="s">
        <v>58</v>
      </c>
      <c r="AC37" s="139"/>
      <c r="AD37" s="144" t="s">
        <v>36</v>
      </c>
      <c r="AF37" s="144" t="s">
        <v>64</v>
      </c>
    </row>
    <row r="38" spans="1:32" ht="5.0999999999999996" customHeight="1" x14ac:dyDescent="0.15">
      <c r="A38" s="137"/>
      <c r="B38" s="137"/>
      <c r="C38" s="137"/>
      <c r="D38" s="137"/>
      <c r="F38" s="89"/>
      <c r="G38" s="139"/>
      <c r="H38" s="89"/>
      <c r="I38" s="139"/>
      <c r="J38" s="89"/>
      <c r="K38" s="126"/>
      <c r="L38" s="89"/>
      <c r="M38" s="139"/>
      <c r="N38" s="89"/>
      <c r="O38" s="139"/>
      <c r="P38" s="89"/>
      <c r="R38" s="89"/>
      <c r="T38" s="89"/>
      <c r="U38" s="139"/>
      <c r="V38" s="89"/>
      <c r="W38" s="139"/>
      <c r="X38" s="139"/>
      <c r="Y38" s="139"/>
      <c r="Z38" s="89"/>
      <c r="AA38" s="139"/>
      <c r="AB38" s="89"/>
      <c r="AC38" s="139"/>
      <c r="AD38" s="89"/>
      <c r="AF38" s="89"/>
    </row>
    <row r="39" spans="1:32" ht="15.6" customHeight="1" x14ac:dyDescent="0.15">
      <c r="A39" s="146" t="s">
        <v>212</v>
      </c>
      <c r="B39" s="147"/>
      <c r="C39" s="147"/>
      <c r="D39" s="137"/>
      <c r="F39" s="2">
        <v>2800000000</v>
      </c>
      <c r="G39" s="2"/>
      <c r="H39" s="2">
        <v>3274182000</v>
      </c>
      <c r="I39" s="2"/>
      <c r="J39" s="2">
        <v>280000000</v>
      </c>
      <c r="K39" s="2"/>
      <c r="L39" s="2">
        <v>5899338711</v>
      </c>
      <c r="M39" s="2"/>
      <c r="N39" s="2">
        <v>-101820073</v>
      </c>
      <c r="O39" s="2"/>
      <c r="P39" s="2">
        <v>701719893</v>
      </c>
      <c r="Q39" s="148"/>
      <c r="R39" s="2">
        <v>-6197998</v>
      </c>
      <c r="S39" s="148"/>
      <c r="T39" s="2">
        <v>-235962355</v>
      </c>
      <c r="U39" s="2"/>
      <c r="V39" s="2">
        <v>-121545770</v>
      </c>
      <c r="W39" s="2"/>
      <c r="X39" s="2">
        <v>47651635</v>
      </c>
      <c r="Y39" s="2"/>
      <c r="Z39" s="2">
        <f>SUM(T39:X39)</f>
        <v>-309856490</v>
      </c>
      <c r="AA39" s="148"/>
      <c r="AB39" s="2">
        <f>SUM(F39:R39,Z39)</f>
        <v>12537366043</v>
      </c>
      <c r="AC39" s="148"/>
      <c r="AD39" s="2">
        <v>56843734</v>
      </c>
      <c r="AE39" s="148"/>
      <c r="AF39" s="2">
        <f>SUM(AB39:AD39)</f>
        <v>12594209777</v>
      </c>
    </row>
    <row r="40" spans="1:32" ht="15.6" customHeight="1" x14ac:dyDescent="0.15">
      <c r="A40" s="146" t="s">
        <v>123</v>
      </c>
      <c r="B40" s="146"/>
      <c r="C40" s="146"/>
      <c r="D40" s="137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2"/>
      <c r="AA40" s="149"/>
      <c r="AB40" s="150"/>
      <c r="AC40" s="149"/>
      <c r="AD40" s="151"/>
      <c r="AE40" s="149"/>
      <c r="AF40" s="149"/>
    </row>
    <row r="41" spans="1:32" ht="15.6" customHeight="1" x14ac:dyDescent="0.15">
      <c r="A41" s="138" t="s">
        <v>116</v>
      </c>
      <c r="E41" s="152"/>
      <c r="F41" s="158">
        <v>0</v>
      </c>
      <c r="G41" s="153"/>
      <c r="H41" s="158">
        <v>0</v>
      </c>
      <c r="I41" s="150"/>
      <c r="J41" s="158">
        <v>0</v>
      </c>
      <c r="K41" s="154"/>
      <c r="L41" s="158">
        <v>266609918</v>
      </c>
      <c r="M41" s="155"/>
      <c r="N41" s="158">
        <v>0</v>
      </c>
      <c r="O41" s="156"/>
      <c r="P41" s="158">
        <v>0</v>
      </c>
      <c r="Q41" s="156"/>
      <c r="R41" s="158">
        <v>0</v>
      </c>
      <c r="S41" s="156"/>
      <c r="T41" s="158">
        <v>0</v>
      </c>
      <c r="U41" s="156"/>
      <c r="V41" s="158">
        <v>0</v>
      </c>
      <c r="W41" s="154"/>
      <c r="X41" s="158">
        <v>0</v>
      </c>
      <c r="Y41" s="154"/>
      <c r="Z41" s="2">
        <f>SUM(T41:X41)</f>
        <v>0</v>
      </c>
      <c r="AA41" s="148"/>
      <c r="AB41" s="2">
        <f>SUM(F41:R41,Z41)</f>
        <v>266609918</v>
      </c>
      <c r="AC41" s="156"/>
      <c r="AD41" s="158">
        <v>3590178</v>
      </c>
      <c r="AE41" s="157"/>
      <c r="AF41" s="2">
        <f>SUM(AB41:AD41)</f>
        <v>270200096</v>
      </c>
    </row>
    <row r="42" spans="1:32" ht="15.6" customHeight="1" x14ac:dyDescent="0.15">
      <c r="A42" s="138" t="s">
        <v>214</v>
      </c>
    </row>
    <row r="43" spans="1:32" ht="15.6" customHeight="1" x14ac:dyDescent="0.15">
      <c r="A43" s="128"/>
      <c r="B43" s="138" t="s">
        <v>215</v>
      </c>
      <c r="F43" s="159">
        <v>0</v>
      </c>
      <c r="G43" s="150"/>
      <c r="H43" s="159">
        <v>0</v>
      </c>
      <c r="I43" s="150"/>
      <c r="J43" s="159">
        <v>0</v>
      </c>
      <c r="K43" s="154"/>
      <c r="L43" s="159">
        <v>0</v>
      </c>
      <c r="M43" s="155"/>
      <c r="N43" s="159">
        <v>0</v>
      </c>
      <c r="O43" s="154"/>
      <c r="P43" s="159">
        <v>0</v>
      </c>
      <c r="Q43" s="154"/>
      <c r="R43" s="159">
        <v>0</v>
      </c>
      <c r="S43" s="154"/>
      <c r="T43" s="159">
        <v>-78771143</v>
      </c>
      <c r="U43" s="154"/>
      <c r="V43" s="159">
        <v>-30614354</v>
      </c>
      <c r="W43" s="154"/>
      <c r="X43" s="159">
        <v>4076347</v>
      </c>
      <c r="Y43" s="154"/>
      <c r="Z43" s="3">
        <f>SUM(T43:X43)</f>
        <v>-105309150</v>
      </c>
      <c r="AA43" s="148"/>
      <c r="AB43" s="3">
        <f>SUM(F43:R43,Z43)</f>
        <v>-105309150</v>
      </c>
      <c r="AC43" s="156"/>
      <c r="AD43" s="159">
        <v>-380957</v>
      </c>
      <c r="AE43" s="157"/>
      <c r="AF43" s="3">
        <f>SUM(AB43:AD43)</f>
        <v>-105690107</v>
      </c>
    </row>
    <row r="44" spans="1:32" ht="5.0999999999999996" customHeight="1" x14ac:dyDescent="0.15">
      <c r="B44" s="128"/>
      <c r="C44" s="128"/>
      <c r="D44" s="128"/>
      <c r="F44" s="149"/>
      <c r="G44" s="149"/>
      <c r="H44" s="149"/>
      <c r="I44" s="149"/>
      <c r="J44" s="149"/>
      <c r="Q44" s="4"/>
      <c r="R44" s="4"/>
      <c r="S44" s="4"/>
      <c r="T44" s="4"/>
      <c r="U44" s="4"/>
      <c r="V44" s="126"/>
      <c r="W44" s="4"/>
      <c r="X44" s="126"/>
      <c r="Y44" s="4"/>
      <c r="Z44" s="126"/>
      <c r="AA44" s="4"/>
      <c r="AB44" s="126"/>
      <c r="AC44" s="4"/>
      <c r="AD44" s="126"/>
    </row>
    <row r="45" spans="1:32" ht="15.6" customHeight="1" thickBot="1" x14ac:dyDescent="0.2">
      <c r="A45" s="146" t="s">
        <v>213</v>
      </c>
      <c r="B45" s="146"/>
      <c r="C45" s="146"/>
      <c r="D45" s="146"/>
      <c r="F45" s="160">
        <f>SUM(F39:F43)</f>
        <v>2800000000</v>
      </c>
      <c r="G45" s="149"/>
      <c r="H45" s="160">
        <f>SUM(H39:H43)</f>
        <v>3274182000</v>
      </c>
      <c r="I45" s="149"/>
      <c r="J45" s="160">
        <f>SUM(J39:J43)</f>
        <v>280000000</v>
      </c>
      <c r="K45" s="149"/>
      <c r="L45" s="160">
        <f>SUM(L39:L43)</f>
        <v>6165948629</v>
      </c>
      <c r="M45" s="149"/>
      <c r="N45" s="160">
        <f>SUM(N39:N43)</f>
        <v>-101820073</v>
      </c>
      <c r="O45" s="149"/>
      <c r="P45" s="160">
        <f>SUM(P39:P43)</f>
        <v>701719893</v>
      </c>
      <c r="Q45" s="149"/>
      <c r="R45" s="160">
        <f>SUM(R39:R43)</f>
        <v>-6197998</v>
      </c>
      <c r="S45" s="149"/>
      <c r="T45" s="160">
        <f>SUM(T39:T43)</f>
        <v>-314733498</v>
      </c>
      <c r="U45" s="149"/>
      <c r="V45" s="160">
        <f>SUM(V39:V43)</f>
        <v>-152160124</v>
      </c>
      <c r="W45" s="149"/>
      <c r="X45" s="160">
        <f>SUM(X39:X43)</f>
        <v>51727982</v>
      </c>
      <c r="Y45" s="149"/>
      <c r="Z45" s="160">
        <f>SUM(Z39:Z43)</f>
        <v>-415165640</v>
      </c>
      <c r="AA45" s="149"/>
      <c r="AB45" s="160">
        <f>SUM(AB39:AB43)</f>
        <v>12698666811</v>
      </c>
      <c r="AC45" s="149"/>
      <c r="AD45" s="160">
        <f>SUM(AD39:AD43)</f>
        <v>60052955</v>
      </c>
      <c r="AE45" s="149"/>
      <c r="AF45" s="160">
        <f>SUM(AF39:AF43)</f>
        <v>12758719766</v>
      </c>
    </row>
    <row r="46" spans="1:32" ht="15.6" customHeight="1" thickTop="1" x14ac:dyDescent="0.15">
      <c r="A46" s="147"/>
      <c r="B46" s="147"/>
      <c r="C46" s="147"/>
      <c r="D46" s="147"/>
      <c r="E46" s="161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148"/>
      <c r="R46" s="148"/>
      <c r="S46" s="148"/>
      <c r="T46" s="2"/>
      <c r="U46" s="2"/>
      <c r="V46" s="2"/>
      <c r="W46" s="2"/>
      <c r="X46" s="2"/>
      <c r="Y46" s="2"/>
      <c r="Z46" s="2"/>
      <c r="AA46" s="148"/>
      <c r="AB46" s="2"/>
      <c r="AC46" s="148"/>
      <c r="AD46" s="148"/>
      <c r="AE46" s="148"/>
      <c r="AF46" s="2"/>
    </row>
    <row r="47" spans="1:32" ht="15.6" customHeight="1" x14ac:dyDescent="0.15">
      <c r="A47" s="147"/>
      <c r="B47" s="147"/>
      <c r="C47" s="147"/>
      <c r="D47" s="147"/>
      <c r="E47" s="161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148"/>
      <c r="R47" s="148"/>
      <c r="S47" s="148"/>
      <c r="T47" s="2"/>
      <c r="U47" s="2"/>
      <c r="V47" s="2"/>
      <c r="W47" s="2"/>
      <c r="X47" s="2"/>
      <c r="Y47" s="2"/>
      <c r="Z47" s="2"/>
      <c r="AA47" s="148"/>
      <c r="AB47" s="2"/>
      <c r="AC47" s="148"/>
      <c r="AD47" s="148"/>
      <c r="AE47" s="148"/>
      <c r="AF47" s="2"/>
    </row>
    <row r="48" spans="1:32" ht="15.6" customHeight="1" x14ac:dyDescent="0.15">
      <c r="A48" s="147"/>
      <c r="B48" s="147"/>
      <c r="C48" s="147"/>
      <c r="D48" s="147"/>
      <c r="E48" s="161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148"/>
      <c r="R48" s="148"/>
      <c r="S48" s="148"/>
      <c r="T48" s="2"/>
      <c r="U48" s="2"/>
      <c r="V48" s="2"/>
      <c r="W48" s="2"/>
      <c r="X48" s="2"/>
      <c r="Y48" s="2"/>
      <c r="Z48" s="2"/>
      <c r="AA48" s="148"/>
      <c r="AB48" s="2"/>
      <c r="AC48" s="148"/>
      <c r="AD48" s="148"/>
      <c r="AE48" s="148"/>
      <c r="AF48" s="2"/>
    </row>
    <row r="49" spans="1:32" ht="15.6" customHeight="1" x14ac:dyDescent="0.15">
      <c r="A49" s="147"/>
      <c r="B49" s="147"/>
      <c r="C49" s="147"/>
      <c r="D49" s="147"/>
      <c r="E49" s="161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148"/>
      <c r="R49" s="148"/>
      <c r="S49" s="148"/>
      <c r="T49" s="2"/>
      <c r="U49" s="2"/>
      <c r="V49" s="2"/>
      <c r="W49" s="2"/>
      <c r="X49" s="2"/>
      <c r="Y49" s="2"/>
      <c r="Z49" s="2"/>
      <c r="AA49" s="148"/>
      <c r="AB49" s="2"/>
      <c r="AC49" s="148"/>
      <c r="AD49" s="148"/>
      <c r="AE49" s="148"/>
      <c r="AF49" s="2"/>
    </row>
    <row r="50" spans="1:32" ht="5.45" customHeight="1" x14ac:dyDescent="0.15">
      <c r="A50" s="147"/>
      <c r="B50" s="147"/>
      <c r="C50" s="147"/>
      <c r="D50" s="147"/>
      <c r="E50" s="161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148"/>
      <c r="R50" s="148"/>
      <c r="S50" s="148"/>
      <c r="T50" s="2"/>
      <c r="U50" s="2"/>
      <c r="V50" s="2"/>
      <c r="W50" s="2"/>
      <c r="X50" s="2"/>
      <c r="Y50" s="2"/>
      <c r="Z50" s="2"/>
      <c r="AA50" s="148"/>
      <c r="AB50" s="2"/>
      <c r="AC50" s="148"/>
      <c r="AD50" s="148"/>
      <c r="AE50" s="148"/>
      <c r="AF50" s="2"/>
    </row>
    <row r="51" spans="1:32" ht="21.95" customHeight="1" x14ac:dyDescent="0.15">
      <c r="A51" s="162" t="str">
        <f>+'P&amp;L 5-6 (3m)'!A49</f>
        <v>The accompanying notes on pages 11 to 34 are an integral part of these consolidated and company financial information.</v>
      </c>
      <c r="B51" s="163"/>
      <c r="C51" s="163"/>
      <c r="D51" s="163"/>
      <c r="E51" s="163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</row>
  </sheetData>
  <mergeCells count="12">
    <mergeCell ref="J33:N33"/>
    <mergeCell ref="F6:AF6"/>
    <mergeCell ref="F7:AF7"/>
    <mergeCell ref="F8:AB8"/>
    <mergeCell ref="T9:Z9"/>
    <mergeCell ref="J11:N11"/>
    <mergeCell ref="F28:AF28"/>
    <mergeCell ref="F29:AF29"/>
    <mergeCell ref="F30:AB30"/>
    <mergeCell ref="T31:Z31"/>
    <mergeCell ref="T10:X10"/>
    <mergeCell ref="T32:X32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423-266A-42A9-AB8F-FA738B4571CA}">
  <dimension ref="A1:Q35"/>
  <sheetViews>
    <sheetView zoomScale="110" zoomScaleNormal="110" zoomScaleSheetLayoutView="100" workbookViewId="0">
      <selection activeCell="B5" sqref="B5"/>
    </sheetView>
  </sheetViews>
  <sheetFormatPr defaultColWidth="9.28515625" defaultRowHeight="16.5" customHeight="1" x14ac:dyDescent="0.2"/>
  <cols>
    <col min="1" max="1" width="1.28515625" style="192" customWidth="1"/>
    <col min="2" max="2" width="32.140625" style="192" customWidth="1"/>
    <col min="3" max="3" width="1.5703125" style="192" customWidth="1"/>
    <col min="4" max="4" width="4.7109375" style="193" customWidth="1"/>
    <col min="5" max="5" width="1.5703125" style="194" customWidth="1"/>
    <col min="6" max="6" width="12.28515625" style="168" customWidth="1"/>
    <col min="7" max="7" width="1.28515625" style="168" customWidth="1"/>
    <col min="8" max="8" width="13.28515625" style="168" customWidth="1"/>
    <col min="9" max="9" width="1.28515625" style="168" customWidth="1"/>
    <col min="10" max="10" width="12.7109375" style="168" customWidth="1"/>
    <col min="11" max="11" width="1.28515625" style="168" customWidth="1"/>
    <col min="12" max="12" width="13.7109375" style="169" customWidth="1"/>
    <col min="13" max="13" width="1.28515625" style="169" customWidth="1"/>
    <col min="14" max="14" width="15" style="169" customWidth="1"/>
    <col min="15" max="15" width="1.28515625" style="168" customWidth="1"/>
    <col min="16" max="16" width="12.7109375" style="168" customWidth="1"/>
    <col min="17" max="16384" width="9.28515625" style="44"/>
  </cols>
  <sheetData>
    <row r="1" spans="1:17" ht="16.5" customHeight="1" x14ac:dyDescent="0.2">
      <c r="A1" s="165" t="s">
        <v>45</v>
      </c>
      <c r="B1" s="165"/>
      <c r="C1" s="165"/>
      <c r="D1" s="166"/>
      <c r="E1" s="167"/>
    </row>
    <row r="2" spans="1:17" ht="16.5" customHeight="1" x14ac:dyDescent="0.2">
      <c r="A2" s="170" t="s">
        <v>152</v>
      </c>
      <c r="B2" s="170"/>
      <c r="C2" s="170"/>
      <c r="D2" s="166"/>
      <c r="E2" s="167"/>
    </row>
    <row r="3" spans="1:17" ht="16.5" customHeight="1" x14ac:dyDescent="0.2">
      <c r="A3" s="171" t="s">
        <v>211</v>
      </c>
      <c r="B3" s="171"/>
      <c r="C3" s="171"/>
      <c r="D3" s="172"/>
      <c r="E3" s="173"/>
      <c r="F3" s="174"/>
      <c r="G3" s="174"/>
      <c r="H3" s="174"/>
      <c r="I3" s="174"/>
      <c r="J3" s="174"/>
      <c r="K3" s="174"/>
      <c r="L3" s="175"/>
      <c r="M3" s="175"/>
      <c r="N3" s="175"/>
      <c r="O3" s="174"/>
      <c r="P3" s="174"/>
    </row>
    <row r="4" spans="1:17" ht="16.149999999999999" customHeight="1" x14ac:dyDescent="0.2">
      <c r="A4" s="170"/>
      <c r="B4" s="170"/>
      <c r="C4" s="170"/>
      <c r="D4" s="166"/>
      <c r="E4" s="167"/>
    </row>
    <row r="5" spans="1:17" ht="16.149999999999999" customHeight="1" x14ac:dyDescent="0.2">
      <c r="A5" s="176"/>
      <c r="B5" s="176"/>
      <c r="C5" s="176"/>
      <c r="D5" s="177"/>
      <c r="E5" s="178"/>
      <c r="F5" s="247"/>
      <c r="G5" s="247"/>
      <c r="H5" s="247"/>
      <c r="I5" s="247"/>
      <c r="J5" s="247"/>
      <c r="K5" s="247"/>
      <c r="L5" s="248"/>
      <c r="M5" s="248"/>
      <c r="N5" s="248"/>
      <c r="O5" s="247"/>
      <c r="P5" s="247"/>
    </row>
    <row r="6" spans="1:17" ht="16.149999999999999" customHeight="1" x14ac:dyDescent="0.2">
      <c r="A6" s="176"/>
      <c r="B6" s="176"/>
      <c r="C6" s="176"/>
      <c r="D6" s="177"/>
      <c r="E6" s="178"/>
      <c r="F6" s="270" t="s">
        <v>162</v>
      </c>
      <c r="G6" s="270"/>
      <c r="H6" s="270"/>
      <c r="I6" s="270"/>
      <c r="J6" s="270"/>
      <c r="K6" s="270"/>
      <c r="L6" s="270"/>
      <c r="M6" s="270"/>
      <c r="N6" s="270"/>
      <c r="O6" s="270"/>
      <c r="P6" s="270"/>
    </row>
    <row r="7" spans="1:17" ht="16.149999999999999" customHeight="1" x14ac:dyDescent="0.2">
      <c r="A7" s="176"/>
      <c r="B7" s="176"/>
      <c r="C7" s="176"/>
      <c r="D7" s="177"/>
      <c r="E7" s="178"/>
      <c r="F7" s="271" t="s">
        <v>202</v>
      </c>
      <c r="G7" s="271"/>
      <c r="H7" s="271"/>
      <c r="I7" s="271"/>
      <c r="J7" s="271"/>
      <c r="K7" s="271"/>
      <c r="L7" s="271"/>
      <c r="M7" s="271"/>
      <c r="N7" s="271"/>
      <c r="O7" s="271"/>
      <c r="P7" s="271"/>
    </row>
    <row r="8" spans="1:17" ht="16.149999999999999" customHeight="1" x14ac:dyDescent="0.2">
      <c r="A8" s="176"/>
      <c r="B8" s="176"/>
      <c r="C8" s="176"/>
      <c r="D8" s="177"/>
      <c r="E8" s="178"/>
      <c r="F8" s="179"/>
      <c r="G8" s="179"/>
      <c r="H8" s="179"/>
      <c r="I8" s="179"/>
      <c r="J8" s="270" t="s">
        <v>41</v>
      </c>
      <c r="K8" s="270"/>
      <c r="L8" s="270"/>
      <c r="M8" s="270"/>
      <c r="N8" s="270"/>
      <c r="O8" s="179"/>
      <c r="P8" s="179"/>
    </row>
    <row r="9" spans="1:17" ht="16.149999999999999" customHeight="1" x14ac:dyDescent="0.2">
      <c r="A9" s="249"/>
      <c r="B9" s="249"/>
      <c r="C9" s="249"/>
      <c r="D9" s="250"/>
      <c r="E9" s="251"/>
      <c r="F9" s="180" t="s">
        <v>42</v>
      </c>
      <c r="G9" s="180"/>
      <c r="H9" s="247"/>
      <c r="I9" s="180"/>
      <c r="J9" s="247"/>
      <c r="K9" s="247"/>
      <c r="L9" s="248"/>
      <c r="M9" s="248"/>
      <c r="N9" s="180" t="s">
        <v>76</v>
      </c>
      <c r="O9" s="181"/>
      <c r="P9" s="247"/>
    </row>
    <row r="10" spans="1:17" ht="16.149999999999999" customHeight="1" x14ac:dyDescent="0.2">
      <c r="A10" s="249"/>
      <c r="B10" s="249"/>
      <c r="C10" s="249"/>
      <c r="D10" s="250"/>
      <c r="E10" s="251"/>
      <c r="F10" s="180" t="s">
        <v>43</v>
      </c>
      <c r="G10" s="180"/>
      <c r="H10" s="180"/>
      <c r="I10" s="180"/>
      <c r="J10" s="181"/>
      <c r="K10" s="181"/>
      <c r="L10" s="181"/>
      <c r="M10" s="179"/>
      <c r="N10" s="182" t="s">
        <v>129</v>
      </c>
      <c r="O10" s="180"/>
      <c r="P10" s="247"/>
    </row>
    <row r="11" spans="1:17" ht="16.149999999999999" customHeight="1" x14ac:dyDescent="0.2">
      <c r="A11" s="249"/>
      <c r="B11" s="249"/>
      <c r="C11" s="249"/>
      <c r="D11" s="250"/>
      <c r="E11" s="251"/>
      <c r="F11" s="180" t="s">
        <v>52</v>
      </c>
      <c r="G11" s="180"/>
      <c r="H11" s="180" t="s">
        <v>105</v>
      </c>
      <c r="I11" s="180"/>
      <c r="J11" s="180" t="s">
        <v>53</v>
      </c>
      <c r="K11" s="247"/>
      <c r="L11" s="180"/>
      <c r="M11" s="180"/>
      <c r="N11" s="180" t="s">
        <v>113</v>
      </c>
      <c r="O11" s="180"/>
      <c r="P11" s="180" t="s">
        <v>59</v>
      </c>
    </row>
    <row r="12" spans="1:17" ht="16.149999999999999" customHeight="1" x14ac:dyDescent="0.2">
      <c r="A12" s="183"/>
      <c r="B12" s="183"/>
      <c r="C12" s="183"/>
      <c r="D12" s="250"/>
      <c r="E12" s="251"/>
      <c r="F12" s="184" t="s">
        <v>34</v>
      </c>
      <c r="G12" s="248"/>
      <c r="H12" s="184" t="s">
        <v>34</v>
      </c>
      <c r="I12" s="248"/>
      <c r="J12" s="184" t="s">
        <v>56</v>
      </c>
      <c r="K12" s="247"/>
      <c r="L12" s="184" t="s">
        <v>26</v>
      </c>
      <c r="M12" s="180"/>
      <c r="N12" s="184" t="s">
        <v>112</v>
      </c>
      <c r="O12" s="180"/>
      <c r="P12" s="184" t="s">
        <v>64</v>
      </c>
    </row>
    <row r="13" spans="1:17" ht="6" customHeight="1" x14ac:dyDescent="0.2">
      <c r="A13" s="185"/>
      <c r="B13" s="185"/>
      <c r="C13" s="185"/>
      <c r="D13" s="250"/>
      <c r="E13" s="25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</row>
    <row r="14" spans="1:17" s="186" customFormat="1" ht="16.149999999999999" customHeight="1" x14ac:dyDescent="0.2">
      <c r="A14" s="185" t="s">
        <v>191</v>
      </c>
      <c r="B14" s="185"/>
      <c r="C14" s="185"/>
      <c r="D14" s="250"/>
      <c r="E14" s="251"/>
      <c r="F14" s="252">
        <v>2800000000</v>
      </c>
      <c r="G14" s="248"/>
      <c r="H14" s="252">
        <v>3274182000</v>
      </c>
      <c r="I14" s="248"/>
      <c r="J14" s="252">
        <v>280000000</v>
      </c>
      <c r="K14" s="247"/>
      <c r="L14" s="252">
        <v>1136082218</v>
      </c>
      <c r="M14" s="252"/>
      <c r="N14" s="252">
        <v>-9406081</v>
      </c>
      <c r="O14" s="253"/>
      <c r="P14" s="247">
        <f>SUM(F14:N14)</f>
        <v>7480858137</v>
      </c>
      <c r="Q14" s="44"/>
    </row>
    <row r="15" spans="1:17" s="186" customFormat="1" ht="16.149999999999999" customHeight="1" x14ac:dyDescent="0.2">
      <c r="A15" s="183" t="s">
        <v>123</v>
      </c>
      <c r="B15" s="183"/>
      <c r="C15" s="183"/>
      <c r="D15" s="250"/>
      <c r="E15" s="25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44"/>
    </row>
    <row r="16" spans="1:17" s="186" customFormat="1" ht="16.149999999999999" customHeight="1" x14ac:dyDescent="0.2">
      <c r="A16" s="249" t="s">
        <v>98</v>
      </c>
      <c r="B16" s="249"/>
      <c r="C16" s="249"/>
      <c r="D16" s="189"/>
      <c r="E16" s="189"/>
      <c r="F16" s="262">
        <v>0</v>
      </c>
      <c r="G16" s="248"/>
      <c r="H16" s="262">
        <v>0</v>
      </c>
      <c r="I16" s="248"/>
      <c r="J16" s="262">
        <v>0</v>
      </c>
      <c r="K16" s="1"/>
      <c r="L16" s="254">
        <v>17305272</v>
      </c>
      <c r="M16" s="255"/>
      <c r="N16" s="262">
        <v>0</v>
      </c>
      <c r="O16" s="253"/>
      <c r="P16" s="256">
        <f>SUM(F16:N16)</f>
        <v>17305272</v>
      </c>
      <c r="Q16" s="44"/>
    </row>
    <row r="17" spans="1:17" s="186" customFormat="1" ht="6" customHeight="1" x14ac:dyDescent="0.2">
      <c r="A17" s="189"/>
      <c r="B17" s="189"/>
      <c r="C17" s="189"/>
      <c r="D17" s="250"/>
      <c r="E17" s="251"/>
      <c r="F17" s="252"/>
      <c r="G17" s="248"/>
      <c r="H17" s="247"/>
      <c r="I17" s="248"/>
      <c r="J17" s="247"/>
      <c r="K17" s="247"/>
      <c r="L17" s="247"/>
      <c r="M17" s="247"/>
      <c r="N17" s="247"/>
      <c r="O17" s="252"/>
      <c r="P17" s="247"/>
      <c r="Q17" s="44"/>
    </row>
    <row r="18" spans="1:17" s="186" customFormat="1" ht="16.149999999999999" customHeight="1" thickBot="1" x14ac:dyDescent="0.25">
      <c r="A18" s="187" t="s">
        <v>205</v>
      </c>
      <c r="B18" s="185"/>
      <c r="C18" s="185"/>
      <c r="D18" s="188"/>
      <c r="E18" s="251"/>
      <c r="F18" s="257">
        <f>SUM(F14:F17)</f>
        <v>2800000000</v>
      </c>
      <c r="G18" s="248"/>
      <c r="H18" s="257">
        <f>SUM(H14:H17)</f>
        <v>3274182000</v>
      </c>
      <c r="I18" s="248"/>
      <c r="J18" s="257">
        <f>SUM(J14:J17)</f>
        <v>280000000</v>
      </c>
      <c r="K18" s="247"/>
      <c r="L18" s="257">
        <f>SUM(L14:L17)</f>
        <v>1153387490</v>
      </c>
      <c r="M18" s="252"/>
      <c r="N18" s="257">
        <f>SUM(N14:N17)</f>
        <v>-9406081</v>
      </c>
      <c r="O18" s="252"/>
      <c r="P18" s="257">
        <f>SUM(P14:P17)</f>
        <v>7498163409</v>
      </c>
      <c r="Q18" s="44"/>
    </row>
    <row r="19" spans="1:17" ht="12.95" customHeight="1" thickTop="1" x14ac:dyDescent="0.2">
      <c r="A19" s="176"/>
      <c r="B19" s="176"/>
      <c r="C19" s="176"/>
      <c r="D19" s="177"/>
      <c r="E19" s="178"/>
      <c r="F19" s="247"/>
      <c r="G19" s="247"/>
      <c r="H19" s="247"/>
      <c r="I19" s="247"/>
      <c r="J19" s="247"/>
      <c r="K19" s="247"/>
      <c r="L19" s="248"/>
      <c r="M19" s="248"/>
      <c r="N19" s="248"/>
      <c r="O19" s="247"/>
      <c r="P19" s="247"/>
    </row>
    <row r="20" spans="1:17" ht="12.95" customHeight="1" x14ac:dyDescent="0.2">
      <c r="A20" s="176"/>
      <c r="B20" s="176"/>
      <c r="C20" s="176"/>
      <c r="D20" s="177"/>
      <c r="E20" s="178"/>
      <c r="F20" s="247"/>
      <c r="G20" s="247"/>
      <c r="H20" s="247"/>
      <c r="I20" s="247"/>
      <c r="J20" s="247"/>
      <c r="K20" s="247"/>
      <c r="L20" s="248"/>
      <c r="M20" s="248"/>
      <c r="N20" s="248"/>
      <c r="O20" s="247"/>
      <c r="P20" s="247"/>
    </row>
    <row r="21" spans="1:17" ht="16.149999999999999" customHeight="1" x14ac:dyDescent="0.2">
      <c r="A21" s="176"/>
      <c r="B21" s="176"/>
      <c r="C21" s="176"/>
      <c r="D21" s="177"/>
      <c r="E21" s="178"/>
      <c r="F21" s="270" t="s">
        <v>162</v>
      </c>
      <c r="G21" s="270"/>
      <c r="H21" s="270"/>
      <c r="I21" s="270"/>
      <c r="J21" s="270"/>
      <c r="K21" s="270"/>
      <c r="L21" s="270"/>
      <c r="M21" s="270"/>
      <c r="N21" s="270"/>
      <c r="O21" s="270"/>
      <c r="P21" s="270"/>
    </row>
    <row r="22" spans="1:17" ht="16.149999999999999" customHeight="1" x14ac:dyDescent="0.2">
      <c r="A22" s="176"/>
      <c r="B22" s="176"/>
      <c r="C22" s="176"/>
      <c r="D22" s="177"/>
      <c r="E22" s="178"/>
      <c r="F22" s="271" t="s">
        <v>211</v>
      </c>
      <c r="G22" s="271"/>
      <c r="H22" s="271"/>
      <c r="I22" s="271"/>
      <c r="J22" s="271"/>
      <c r="K22" s="271"/>
      <c r="L22" s="271"/>
      <c r="M22" s="271"/>
      <c r="N22" s="271"/>
      <c r="O22" s="271"/>
      <c r="P22" s="271"/>
    </row>
    <row r="23" spans="1:17" ht="16.149999999999999" customHeight="1" x14ac:dyDescent="0.2">
      <c r="A23" s="176"/>
      <c r="B23" s="176"/>
      <c r="C23" s="176"/>
      <c r="D23" s="177"/>
      <c r="E23" s="178"/>
      <c r="F23" s="179"/>
      <c r="G23" s="179"/>
      <c r="H23" s="179"/>
      <c r="I23" s="179"/>
      <c r="J23" s="270" t="s">
        <v>41</v>
      </c>
      <c r="K23" s="270"/>
      <c r="L23" s="270"/>
      <c r="M23" s="270"/>
      <c r="N23" s="270"/>
      <c r="O23" s="179"/>
      <c r="P23" s="179"/>
    </row>
    <row r="24" spans="1:17" ht="16.149999999999999" customHeight="1" x14ac:dyDescent="0.2">
      <c r="A24" s="249"/>
      <c r="B24" s="249"/>
      <c r="C24" s="249"/>
      <c r="D24" s="250"/>
      <c r="E24" s="251"/>
      <c r="F24" s="180" t="s">
        <v>42</v>
      </c>
      <c r="G24" s="180"/>
      <c r="H24" s="247"/>
      <c r="I24" s="180"/>
      <c r="J24" s="247"/>
      <c r="K24" s="247"/>
      <c r="L24" s="248"/>
      <c r="M24" s="248"/>
      <c r="N24" s="180" t="s">
        <v>76</v>
      </c>
      <c r="O24" s="181"/>
      <c r="P24" s="247"/>
    </row>
    <row r="25" spans="1:17" ht="16.149999999999999" customHeight="1" x14ac:dyDescent="0.2">
      <c r="A25" s="249"/>
      <c r="B25" s="249"/>
      <c r="C25" s="249"/>
      <c r="D25" s="250"/>
      <c r="E25" s="251"/>
      <c r="F25" s="180" t="s">
        <v>43</v>
      </c>
      <c r="G25" s="180"/>
      <c r="H25" s="180"/>
      <c r="I25" s="180"/>
      <c r="J25" s="181"/>
      <c r="K25" s="181"/>
      <c r="L25" s="181"/>
      <c r="M25" s="179"/>
      <c r="N25" s="182" t="s">
        <v>129</v>
      </c>
      <c r="O25" s="180"/>
      <c r="P25" s="247"/>
    </row>
    <row r="26" spans="1:17" ht="16.149999999999999" customHeight="1" x14ac:dyDescent="0.2">
      <c r="A26" s="249"/>
      <c r="B26" s="249"/>
      <c r="C26" s="249"/>
      <c r="D26" s="250"/>
      <c r="E26" s="251"/>
      <c r="F26" s="180" t="s">
        <v>52</v>
      </c>
      <c r="G26" s="180"/>
      <c r="H26" s="180" t="s">
        <v>105</v>
      </c>
      <c r="I26" s="180"/>
      <c r="J26" s="180" t="s">
        <v>53</v>
      </c>
      <c r="K26" s="247"/>
      <c r="L26" s="180"/>
      <c r="M26" s="180"/>
      <c r="N26" s="180" t="s">
        <v>113</v>
      </c>
      <c r="O26" s="180"/>
      <c r="P26" s="180" t="s">
        <v>59</v>
      </c>
    </row>
    <row r="27" spans="1:17" ht="16.149999999999999" customHeight="1" x14ac:dyDescent="0.2">
      <c r="A27" s="183"/>
      <c r="B27" s="183"/>
      <c r="C27" s="183"/>
      <c r="D27" s="250"/>
      <c r="E27" s="251"/>
      <c r="F27" s="184" t="s">
        <v>34</v>
      </c>
      <c r="G27" s="248"/>
      <c r="H27" s="184" t="s">
        <v>34</v>
      </c>
      <c r="I27" s="248"/>
      <c r="J27" s="184" t="s">
        <v>56</v>
      </c>
      <c r="K27" s="247"/>
      <c r="L27" s="184" t="s">
        <v>26</v>
      </c>
      <c r="M27" s="180"/>
      <c r="N27" s="184" t="s">
        <v>112</v>
      </c>
      <c r="O27" s="180"/>
      <c r="P27" s="184" t="s">
        <v>64</v>
      </c>
    </row>
    <row r="28" spans="1:17" ht="6" customHeight="1" x14ac:dyDescent="0.2">
      <c r="A28" s="185"/>
      <c r="B28" s="185"/>
      <c r="C28" s="185"/>
      <c r="D28" s="250"/>
      <c r="E28" s="25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</row>
    <row r="29" spans="1:17" ht="16.149999999999999" customHeight="1" x14ac:dyDescent="0.2">
      <c r="A29" s="185" t="s">
        <v>212</v>
      </c>
      <c r="B29" s="185"/>
      <c r="C29" s="185"/>
      <c r="D29" s="250"/>
      <c r="E29" s="251"/>
      <c r="F29" s="258">
        <v>2800000000</v>
      </c>
      <c r="G29" s="259"/>
      <c r="H29" s="258">
        <v>3274182000</v>
      </c>
      <c r="I29" s="259"/>
      <c r="J29" s="258">
        <v>280000000</v>
      </c>
      <c r="K29" s="260"/>
      <c r="L29" s="258">
        <v>1341386636</v>
      </c>
      <c r="M29" s="258"/>
      <c r="N29" s="258">
        <v>-8130893</v>
      </c>
      <c r="O29" s="253"/>
      <c r="P29" s="247">
        <f>SUM(F29:N29)</f>
        <v>7687437743</v>
      </c>
    </row>
    <row r="30" spans="1:17" ht="16.149999999999999" customHeight="1" x14ac:dyDescent="0.2">
      <c r="A30" s="183" t="s">
        <v>123</v>
      </c>
      <c r="B30" s="183"/>
      <c r="C30" s="183"/>
      <c r="D30" s="250"/>
      <c r="E30" s="25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</row>
    <row r="31" spans="1:17" ht="16.149999999999999" customHeight="1" x14ac:dyDescent="0.2">
      <c r="A31" s="249" t="s">
        <v>98</v>
      </c>
      <c r="B31" s="249"/>
      <c r="C31" s="249"/>
      <c r="D31" s="189"/>
      <c r="E31" s="189"/>
      <c r="F31" s="262">
        <v>0</v>
      </c>
      <c r="G31" s="248"/>
      <c r="H31" s="262">
        <v>0</v>
      </c>
      <c r="I31" s="248"/>
      <c r="J31" s="262">
        <v>0</v>
      </c>
      <c r="K31" s="1"/>
      <c r="L31" s="254">
        <v>11004611</v>
      </c>
      <c r="M31" s="255"/>
      <c r="N31" s="262">
        <v>0</v>
      </c>
      <c r="O31" s="253"/>
      <c r="P31" s="256">
        <f>SUM(F31:N31)</f>
        <v>11004611</v>
      </c>
    </row>
    <row r="32" spans="1:17" ht="6" customHeight="1" x14ac:dyDescent="0.2">
      <c r="A32" s="189"/>
      <c r="B32" s="189"/>
      <c r="C32" s="189"/>
      <c r="D32" s="250"/>
      <c r="E32" s="251"/>
      <c r="F32" s="252"/>
      <c r="G32" s="248"/>
      <c r="H32" s="247"/>
      <c r="I32" s="248"/>
      <c r="J32" s="247"/>
      <c r="K32" s="247"/>
      <c r="L32" s="247"/>
      <c r="M32" s="247"/>
      <c r="N32" s="247"/>
      <c r="O32" s="252"/>
      <c r="P32" s="247"/>
    </row>
    <row r="33" spans="1:16" ht="16.149999999999999" customHeight="1" thickBot="1" x14ac:dyDescent="0.25">
      <c r="A33" s="187" t="s">
        <v>213</v>
      </c>
      <c r="B33" s="185"/>
      <c r="C33" s="185"/>
      <c r="D33" s="188"/>
      <c r="E33" s="251"/>
      <c r="F33" s="257">
        <f>SUM(F29:F32)</f>
        <v>2800000000</v>
      </c>
      <c r="G33" s="248"/>
      <c r="H33" s="257">
        <f>SUM(H29:H32)</f>
        <v>3274182000</v>
      </c>
      <c r="I33" s="248"/>
      <c r="J33" s="257">
        <f>SUM(J29:J32)</f>
        <v>280000000</v>
      </c>
      <c r="K33" s="247"/>
      <c r="L33" s="257">
        <f>SUM(L29:L32)</f>
        <v>1352391247</v>
      </c>
      <c r="M33" s="252"/>
      <c r="N33" s="257">
        <f>SUM(N29:N32)</f>
        <v>-8130893</v>
      </c>
      <c r="O33" s="252"/>
      <c r="P33" s="257">
        <f>SUM(P29:P32)</f>
        <v>7698442354</v>
      </c>
    </row>
    <row r="34" spans="1:16" ht="15.75" customHeight="1" thickTop="1" x14ac:dyDescent="0.2">
      <c r="A34" s="187"/>
      <c r="B34" s="185"/>
      <c r="C34" s="185"/>
      <c r="D34" s="188"/>
      <c r="E34" s="251"/>
      <c r="F34" s="252"/>
      <c r="G34" s="248"/>
      <c r="H34" s="252"/>
      <c r="I34" s="248"/>
      <c r="J34" s="252"/>
      <c r="K34" s="247"/>
      <c r="L34" s="252"/>
      <c r="M34" s="252"/>
      <c r="N34" s="252"/>
      <c r="O34" s="252"/>
      <c r="P34" s="252"/>
    </row>
    <row r="35" spans="1:16" ht="21.95" customHeight="1" x14ac:dyDescent="0.2">
      <c r="A35" s="162" t="str">
        <f>+'7'!A51</f>
        <v>The accompanying notes on pages 11 to 34 are an integral part of these consolidated and company financial information.</v>
      </c>
      <c r="B35" s="162"/>
      <c r="C35" s="162"/>
      <c r="D35" s="172"/>
      <c r="E35" s="190"/>
      <c r="F35" s="191"/>
      <c r="G35" s="175"/>
      <c r="H35" s="191"/>
      <c r="I35" s="175"/>
      <c r="J35" s="191"/>
      <c r="K35" s="174"/>
      <c r="L35" s="191"/>
      <c r="M35" s="191"/>
      <c r="N35" s="191"/>
      <c r="O35" s="191"/>
      <c r="P35" s="191"/>
    </row>
  </sheetData>
  <mergeCells count="6">
    <mergeCell ref="J23:N23"/>
    <mergeCell ref="F6:P6"/>
    <mergeCell ref="F7:P7"/>
    <mergeCell ref="J8:N8"/>
    <mergeCell ref="F21:P21"/>
    <mergeCell ref="F22:P22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C01C6-D556-4B70-B532-8C0292EE06C6}">
  <dimension ref="A1:L120"/>
  <sheetViews>
    <sheetView tabSelected="1" showRuler="0" zoomScaleNormal="100" zoomScaleSheetLayoutView="115" workbookViewId="0">
      <selection activeCell="O8" sqref="O8"/>
    </sheetView>
  </sheetViews>
  <sheetFormatPr defaultColWidth="9.28515625" defaultRowHeight="16.5" customHeight="1" x14ac:dyDescent="0.2"/>
  <cols>
    <col min="1" max="2" width="1.42578125" style="44" customWidth="1"/>
    <col min="3" max="3" width="42.140625" style="45" customWidth="1"/>
    <col min="4" max="4" width="9.42578125" style="32" customWidth="1"/>
    <col min="5" max="5" width="0.7109375" style="45" customWidth="1"/>
    <col min="6" max="6" width="13.7109375" style="56" customWidth="1"/>
    <col min="7" max="7" width="0.7109375" style="56" customWidth="1"/>
    <col min="8" max="8" width="13.7109375" style="56" customWidth="1"/>
    <col min="9" max="9" width="0.7109375" style="56" customWidth="1"/>
    <col min="10" max="10" width="13.7109375" style="56" customWidth="1"/>
    <col min="11" max="11" width="0.7109375" style="56" customWidth="1"/>
    <col min="12" max="12" width="13.7109375" style="56" customWidth="1"/>
    <col min="13" max="16384" width="9.28515625" style="45"/>
  </cols>
  <sheetData>
    <row r="1" spans="1:12" s="35" customFormat="1" ht="16.5" customHeight="1" x14ac:dyDescent="0.2">
      <c r="A1" s="29" t="s">
        <v>45</v>
      </c>
      <c r="B1" s="30"/>
      <c r="C1" s="31"/>
      <c r="D1" s="32"/>
      <c r="E1" s="33"/>
      <c r="F1" s="34"/>
      <c r="G1" s="34"/>
      <c r="H1" s="34"/>
      <c r="I1" s="34"/>
      <c r="J1" s="34"/>
      <c r="K1" s="34"/>
      <c r="L1" s="34"/>
    </row>
    <row r="2" spans="1:12" s="35" customFormat="1" ht="16.5" customHeight="1" x14ac:dyDescent="0.2">
      <c r="A2" s="29" t="s">
        <v>153</v>
      </c>
      <c r="B2" s="29"/>
      <c r="C2" s="33"/>
      <c r="D2" s="32"/>
      <c r="E2" s="33"/>
      <c r="F2" s="34"/>
      <c r="G2" s="34"/>
      <c r="H2" s="34"/>
      <c r="I2" s="34"/>
      <c r="J2" s="34"/>
      <c r="K2" s="34"/>
      <c r="L2" s="34"/>
    </row>
    <row r="3" spans="1:12" s="35" customFormat="1" ht="16.5" customHeight="1" x14ac:dyDescent="0.2">
      <c r="A3" s="37" t="s">
        <v>211</v>
      </c>
      <c r="B3" s="112"/>
      <c r="C3" s="41"/>
      <c r="D3" s="40"/>
      <c r="E3" s="41"/>
      <c r="F3" s="42"/>
      <c r="G3" s="42"/>
      <c r="H3" s="42"/>
      <c r="I3" s="42"/>
      <c r="J3" s="42"/>
      <c r="K3" s="42"/>
      <c r="L3" s="42"/>
    </row>
    <row r="4" spans="1:12" s="35" customFormat="1" ht="16.5" customHeight="1" x14ac:dyDescent="0.2">
      <c r="A4" s="29"/>
      <c r="C4" s="33"/>
      <c r="D4" s="32"/>
      <c r="E4" s="33"/>
      <c r="F4" s="34"/>
      <c r="G4" s="34"/>
      <c r="H4" s="34"/>
      <c r="I4" s="34"/>
      <c r="J4" s="34"/>
      <c r="K4" s="34"/>
      <c r="L4" s="34"/>
    </row>
    <row r="5" spans="1:12" s="35" customFormat="1" ht="16.5" customHeight="1" x14ac:dyDescent="0.2">
      <c r="C5" s="33"/>
      <c r="D5" s="32"/>
      <c r="E5" s="33"/>
      <c r="F5" s="34"/>
      <c r="G5" s="34"/>
      <c r="H5" s="34"/>
      <c r="I5" s="34"/>
      <c r="J5" s="34"/>
      <c r="K5" s="34"/>
      <c r="L5" s="34"/>
    </row>
    <row r="6" spans="1:12" s="35" customFormat="1" ht="15.95" customHeight="1" x14ac:dyDescent="0.2">
      <c r="C6" s="33"/>
      <c r="D6" s="32"/>
      <c r="E6" s="33"/>
      <c r="F6" s="265" t="s">
        <v>0</v>
      </c>
      <c r="G6" s="265"/>
      <c r="H6" s="265"/>
      <c r="I6" s="47"/>
      <c r="J6" s="265" t="s">
        <v>126</v>
      </c>
      <c r="K6" s="265"/>
      <c r="L6" s="265"/>
    </row>
    <row r="7" spans="1:12" s="35" customFormat="1" ht="15.95" customHeight="1" x14ac:dyDescent="0.2">
      <c r="C7" s="33"/>
      <c r="D7" s="32"/>
      <c r="E7" s="33"/>
      <c r="F7" s="264" t="s">
        <v>96</v>
      </c>
      <c r="G7" s="264"/>
      <c r="H7" s="264"/>
      <c r="I7" s="47"/>
      <c r="J7" s="264" t="s">
        <v>96</v>
      </c>
      <c r="K7" s="264"/>
      <c r="L7" s="264"/>
    </row>
    <row r="8" spans="1:12" s="35" customFormat="1" ht="15.95" customHeight="1" x14ac:dyDescent="0.2">
      <c r="C8" s="33"/>
      <c r="D8" s="32"/>
      <c r="E8" s="33"/>
      <c r="F8" s="195" t="s">
        <v>142</v>
      </c>
      <c r="G8" s="48"/>
      <c r="H8" s="195" t="s">
        <v>142</v>
      </c>
      <c r="I8" s="48"/>
      <c r="J8" s="195" t="s">
        <v>142</v>
      </c>
      <c r="K8" s="48"/>
      <c r="L8" s="195" t="s">
        <v>142</v>
      </c>
    </row>
    <row r="9" spans="1:12" s="35" customFormat="1" ht="15.95" customHeight="1" x14ac:dyDescent="0.2">
      <c r="C9" s="33"/>
      <c r="D9" s="32"/>
      <c r="E9" s="33"/>
      <c r="F9" s="103" t="s">
        <v>198</v>
      </c>
      <c r="G9" s="101"/>
      <c r="H9" s="103" t="s">
        <v>198</v>
      </c>
      <c r="I9" s="102"/>
      <c r="J9" s="103" t="s">
        <v>198</v>
      </c>
      <c r="K9" s="101"/>
      <c r="L9" s="103" t="s">
        <v>198</v>
      </c>
    </row>
    <row r="10" spans="1:12" ht="15.95" customHeight="1" x14ac:dyDescent="0.2">
      <c r="D10" s="50"/>
      <c r="E10" s="51"/>
      <c r="F10" s="103" t="s">
        <v>200</v>
      </c>
      <c r="G10" s="101"/>
      <c r="H10" s="103" t="s">
        <v>190</v>
      </c>
      <c r="I10" s="102"/>
      <c r="J10" s="103" t="s">
        <v>200</v>
      </c>
      <c r="K10" s="101"/>
      <c r="L10" s="103" t="s">
        <v>190</v>
      </c>
    </row>
    <row r="11" spans="1:12" ht="15.95" customHeight="1" x14ac:dyDescent="0.2">
      <c r="D11" s="52" t="s">
        <v>3</v>
      </c>
      <c r="E11" s="51"/>
      <c r="F11" s="196" t="s">
        <v>10</v>
      </c>
      <c r="G11" s="46"/>
      <c r="H11" s="196" t="s">
        <v>10</v>
      </c>
      <c r="I11" s="47"/>
      <c r="J11" s="196" t="s">
        <v>10</v>
      </c>
      <c r="K11" s="46"/>
      <c r="L11" s="196" t="s">
        <v>10</v>
      </c>
    </row>
    <row r="12" spans="1:12" ht="15.95" customHeight="1" x14ac:dyDescent="0.2">
      <c r="D12" s="80"/>
      <c r="E12" s="51"/>
      <c r="F12" s="197"/>
      <c r="G12" s="46"/>
      <c r="H12" s="197"/>
      <c r="I12" s="47"/>
      <c r="J12" s="197"/>
      <c r="K12" s="46"/>
      <c r="L12" s="197"/>
    </row>
    <row r="13" spans="1:12" ht="15.95" customHeight="1" x14ac:dyDescent="0.2">
      <c r="A13" s="198" t="s">
        <v>171</v>
      </c>
      <c r="B13" s="198"/>
      <c r="C13" s="199"/>
      <c r="F13" s="200"/>
      <c r="G13" s="60"/>
      <c r="H13" s="200"/>
      <c r="J13" s="200"/>
      <c r="K13" s="60"/>
      <c r="L13" s="200"/>
    </row>
    <row r="14" spans="1:12" ht="15.95" customHeight="1" x14ac:dyDescent="0.2">
      <c r="A14" s="201" t="s">
        <v>115</v>
      </c>
      <c r="B14" s="201"/>
      <c r="D14" s="60"/>
      <c r="F14" s="92">
        <v>271705652</v>
      </c>
      <c r="G14" s="60"/>
      <c r="H14" s="92">
        <v>291005065</v>
      </c>
      <c r="I14" s="60"/>
      <c r="J14" s="92">
        <v>10321511</v>
      </c>
      <c r="K14" s="60"/>
      <c r="L14" s="92">
        <v>17022789</v>
      </c>
    </row>
    <row r="15" spans="1:12" ht="15.95" customHeight="1" x14ac:dyDescent="0.2">
      <c r="A15" s="44" t="s">
        <v>231</v>
      </c>
      <c r="B15" s="201"/>
      <c r="F15" s="92"/>
      <c r="G15" s="60"/>
      <c r="H15" s="92"/>
      <c r="I15" s="60"/>
      <c r="J15" s="92"/>
      <c r="K15" s="60"/>
      <c r="L15" s="92"/>
    </row>
    <row r="16" spans="1:12" ht="15.95" customHeight="1" x14ac:dyDescent="0.2">
      <c r="A16" s="45"/>
      <c r="B16" s="201" t="s">
        <v>148</v>
      </c>
      <c r="C16" s="202"/>
      <c r="D16" s="203"/>
      <c r="F16" s="92">
        <v>44374661</v>
      </c>
      <c r="G16" s="60"/>
      <c r="H16" s="92">
        <v>111172212</v>
      </c>
      <c r="I16" s="60"/>
      <c r="J16" s="92">
        <v>0</v>
      </c>
      <c r="K16" s="92"/>
      <c r="L16" s="92">
        <v>0</v>
      </c>
    </row>
    <row r="17" spans="1:12" ht="15.95" customHeight="1" x14ac:dyDescent="0.2">
      <c r="A17" s="45"/>
      <c r="B17" s="201" t="s">
        <v>206</v>
      </c>
      <c r="C17" s="201"/>
      <c r="D17" s="203"/>
      <c r="F17" s="204"/>
      <c r="H17" s="204"/>
      <c r="J17" s="204"/>
      <c r="L17" s="204"/>
    </row>
    <row r="18" spans="1:12" ht="15.95" customHeight="1" x14ac:dyDescent="0.2">
      <c r="A18" s="45"/>
      <c r="B18" s="201"/>
      <c r="C18" s="201" t="s">
        <v>207</v>
      </c>
      <c r="D18" s="203"/>
      <c r="F18" s="204">
        <v>14912178</v>
      </c>
      <c r="H18" s="204">
        <v>-5941212</v>
      </c>
      <c r="J18" s="92">
        <v>0</v>
      </c>
      <c r="K18" s="92"/>
      <c r="L18" s="92">
        <v>0</v>
      </c>
    </row>
    <row r="19" spans="1:12" ht="15.95" customHeight="1" x14ac:dyDescent="0.2">
      <c r="A19" s="45"/>
      <c r="B19" s="201" t="s">
        <v>195</v>
      </c>
      <c r="C19" s="201"/>
      <c r="D19" s="203"/>
      <c r="F19" s="92"/>
      <c r="H19" s="92"/>
      <c r="J19" s="92"/>
      <c r="K19" s="92"/>
      <c r="L19" s="92"/>
    </row>
    <row r="20" spans="1:12" ht="15.95" customHeight="1" x14ac:dyDescent="0.2">
      <c r="A20" s="45"/>
      <c r="B20" s="45"/>
      <c r="C20" s="201" t="s">
        <v>99</v>
      </c>
      <c r="D20" s="203"/>
      <c r="F20" s="92">
        <v>-1606568</v>
      </c>
      <c r="G20" s="60"/>
      <c r="H20" s="92">
        <v>2651205</v>
      </c>
      <c r="I20" s="60"/>
      <c r="J20" s="92">
        <v>0</v>
      </c>
      <c r="K20" s="92"/>
      <c r="L20" s="92">
        <v>0</v>
      </c>
    </row>
    <row r="21" spans="1:12" ht="15.95" customHeight="1" x14ac:dyDescent="0.2">
      <c r="A21" s="45"/>
      <c r="B21" s="44" t="s">
        <v>182</v>
      </c>
      <c r="C21" s="201"/>
      <c r="D21" s="203"/>
      <c r="F21" s="92"/>
      <c r="G21" s="60"/>
      <c r="H21" s="92"/>
      <c r="J21" s="92"/>
      <c r="K21" s="92"/>
      <c r="L21" s="92"/>
    </row>
    <row r="22" spans="1:12" ht="15.95" customHeight="1" x14ac:dyDescent="0.2">
      <c r="A22" s="45"/>
      <c r="B22" s="45"/>
      <c r="C22" s="205" t="s">
        <v>106</v>
      </c>
      <c r="D22" s="203" t="s">
        <v>238</v>
      </c>
      <c r="F22" s="200">
        <v>3637680</v>
      </c>
      <c r="G22" s="60"/>
      <c r="H22" s="200">
        <v>-4104848</v>
      </c>
      <c r="I22" s="60"/>
      <c r="J22" s="92">
        <v>0</v>
      </c>
      <c r="K22" s="92"/>
      <c r="L22" s="92">
        <v>0</v>
      </c>
    </row>
    <row r="23" spans="1:12" ht="15.95" customHeight="1" x14ac:dyDescent="0.2">
      <c r="A23" s="45"/>
      <c r="B23" s="44" t="s">
        <v>172</v>
      </c>
      <c r="C23" s="201"/>
      <c r="D23" s="203">
        <v>12</v>
      </c>
      <c r="F23" s="206">
        <v>-58075657</v>
      </c>
      <c r="G23" s="60"/>
      <c r="H23" s="206">
        <v>-85443612</v>
      </c>
      <c r="I23" s="60"/>
      <c r="J23" s="92">
        <v>0</v>
      </c>
      <c r="K23" s="92"/>
      <c r="L23" s="92">
        <v>0</v>
      </c>
    </row>
    <row r="24" spans="1:12" ht="15.95" customHeight="1" x14ac:dyDescent="0.2">
      <c r="A24" s="45"/>
      <c r="B24" s="44" t="s">
        <v>208</v>
      </c>
      <c r="C24" s="201"/>
      <c r="D24" s="203">
        <v>11</v>
      </c>
      <c r="F24" s="206">
        <v>-16494535</v>
      </c>
      <c r="G24" s="60"/>
      <c r="H24" s="206">
        <v>-12297708</v>
      </c>
      <c r="I24" s="60"/>
      <c r="J24" s="92">
        <v>0</v>
      </c>
      <c r="K24" s="92"/>
      <c r="L24" s="92">
        <v>0</v>
      </c>
    </row>
    <row r="25" spans="1:12" ht="15.95" customHeight="1" x14ac:dyDescent="0.2">
      <c r="A25" s="45"/>
      <c r="B25" s="44" t="s">
        <v>183</v>
      </c>
      <c r="C25" s="201"/>
      <c r="D25" s="203"/>
      <c r="F25" s="206">
        <v>4085393</v>
      </c>
      <c r="G25" s="60"/>
      <c r="H25" s="206">
        <v>6141164</v>
      </c>
      <c r="I25" s="60"/>
      <c r="J25" s="93">
        <v>482447</v>
      </c>
      <c r="K25" s="60"/>
      <c r="L25" s="93">
        <v>-1743036</v>
      </c>
    </row>
    <row r="26" spans="1:12" ht="15.95" customHeight="1" x14ac:dyDescent="0.2">
      <c r="B26" s="201" t="s">
        <v>37</v>
      </c>
      <c r="C26" s="35"/>
      <c r="F26" s="92"/>
      <c r="G26" s="60"/>
      <c r="H26" s="92"/>
      <c r="I26" s="60"/>
      <c r="J26" s="92"/>
      <c r="K26" s="60"/>
      <c r="L26" s="92"/>
    </row>
    <row r="27" spans="1:12" ht="15.95" customHeight="1" x14ac:dyDescent="0.2">
      <c r="B27" s="201"/>
      <c r="C27" s="205" t="s">
        <v>144</v>
      </c>
      <c r="D27" s="32">
        <v>13</v>
      </c>
      <c r="F27" s="93">
        <v>1565019</v>
      </c>
      <c r="G27" s="60"/>
      <c r="H27" s="93">
        <v>891896</v>
      </c>
      <c r="I27" s="60"/>
      <c r="J27" s="206">
        <v>4130691</v>
      </c>
      <c r="K27" s="60"/>
      <c r="L27" s="206">
        <v>4128700</v>
      </c>
    </row>
    <row r="28" spans="1:12" ht="15.95" customHeight="1" x14ac:dyDescent="0.2">
      <c r="B28" s="201"/>
      <c r="C28" s="205" t="s">
        <v>94</v>
      </c>
      <c r="D28" s="32">
        <v>14</v>
      </c>
      <c r="F28" s="93">
        <v>174614646</v>
      </c>
      <c r="G28" s="60"/>
      <c r="H28" s="93">
        <v>182348159</v>
      </c>
      <c r="I28" s="60"/>
      <c r="J28" s="92">
        <v>794938</v>
      </c>
      <c r="K28" s="60"/>
      <c r="L28" s="92">
        <v>604660</v>
      </c>
    </row>
    <row r="29" spans="1:12" ht="15.95" customHeight="1" x14ac:dyDescent="0.2">
      <c r="B29" s="201"/>
      <c r="C29" s="205" t="s">
        <v>145</v>
      </c>
      <c r="F29" s="206">
        <v>61432609</v>
      </c>
      <c r="G29" s="60"/>
      <c r="H29" s="206">
        <v>61845103</v>
      </c>
      <c r="I29" s="60"/>
      <c r="J29" s="93">
        <v>116384</v>
      </c>
      <c r="L29" s="93">
        <v>116385</v>
      </c>
    </row>
    <row r="30" spans="1:12" ht="15.95" customHeight="1" x14ac:dyDescent="0.2">
      <c r="B30" s="201" t="s">
        <v>38</v>
      </c>
      <c r="C30" s="35"/>
      <c r="D30" s="32">
        <v>16</v>
      </c>
      <c r="F30" s="92">
        <v>20016722</v>
      </c>
      <c r="G30" s="60"/>
      <c r="H30" s="92">
        <v>22103693</v>
      </c>
      <c r="I30" s="60"/>
      <c r="J30" s="207">
        <v>58285</v>
      </c>
      <c r="K30" s="60"/>
      <c r="L30" s="207">
        <v>26157</v>
      </c>
    </row>
    <row r="31" spans="1:12" ht="15.95" customHeight="1" x14ac:dyDescent="0.2">
      <c r="B31" s="44" t="s">
        <v>223</v>
      </c>
      <c r="C31" s="201"/>
      <c r="F31" s="93"/>
      <c r="G31" s="60"/>
      <c r="H31" s="93"/>
      <c r="I31" s="60"/>
      <c r="J31" s="92"/>
      <c r="K31" s="60"/>
      <c r="L31" s="92"/>
    </row>
    <row r="32" spans="1:12" ht="15.95" customHeight="1" x14ac:dyDescent="0.2">
      <c r="C32" s="205" t="s">
        <v>132</v>
      </c>
      <c r="F32" s="93">
        <v>0</v>
      </c>
      <c r="G32" s="60"/>
      <c r="H32" s="93">
        <v>1409394</v>
      </c>
      <c r="I32" s="60"/>
      <c r="J32" s="92">
        <v>0</v>
      </c>
      <c r="K32" s="92"/>
      <c r="L32" s="92">
        <v>0</v>
      </c>
    </row>
    <row r="33" spans="1:12" ht="15.95" customHeight="1" x14ac:dyDescent="0.2">
      <c r="A33" s="45"/>
      <c r="B33" s="208" t="s">
        <v>194</v>
      </c>
      <c r="C33" s="201"/>
      <c r="F33" s="206"/>
      <c r="G33" s="60"/>
      <c r="H33" s="206"/>
      <c r="I33" s="60"/>
      <c r="J33" s="92"/>
      <c r="K33" s="92"/>
      <c r="L33" s="92"/>
    </row>
    <row r="34" spans="1:12" ht="15.95" customHeight="1" x14ac:dyDescent="0.2">
      <c r="A34" s="45"/>
      <c r="B34" s="45"/>
      <c r="C34" s="205" t="s">
        <v>132</v>
      </c>
      <c r="F34" s="206">
        <v>-2413048</v>
      </c>
      <c r="G34" s="60"/>
      <c r="H34" s="206">
        <v>-3500425</v>
      </c>
      <c r="I34" s="60"/>
      <c r="J34" s="92">
        <v>0</v>
      </c>
      <c r="K34" s="60"/>
      <c r="L34" s="92">
        <v>3731</v>
      </c>
    </row>
    <row r="35" spans="1:12" ht="15.95" customHeight="1" x14ac:dyDescent="0.2">
      <c r="A35" s="45"/>
      <c r="B35" s="44" t="s">
        <v>40</v>
      </c>
      <c r="C35" s="201"/>
      <c r="F35" s="93">
        <v>10322945</v>
      </c>
      <c r="G35" s="60"/>
      <c r="H35" s="93">
        <v>7774609</v>
      </c>
      <c r="I35" s="60"/>
      <c r="J35" s="93">
        <v>1415100</v>
      </c>
      <c r="K35" s="60"/>
      <c r="L35" s="93">
        <v>1087311</v>
      </c>
    </row>
    <row r="36" spans="1:12" ht="15.95" customHeight="1" x14ac:dyDescent="0.2">
      <c r="A36" s="45"/>
      <c r="B36" s="44" t="s">
        <v>44</v>
      </c>
      <c r="C36" s="201"/>
      <c r="F36" s="94">
        <v>-15383470</v>
      </c>
      <c r="G36" s="60"/>
      <c r="H36" s="94">
        <v>-10622231</v>
      </c>
      <c r="I36" s="60"/>
      <c r="J36" s="94">
        <v>-38657573</v>
      </c>
      <c r="K36" s="60"/>
      <c r="L36" s="94">
        <v>-38682454</v>
      </c>
    </row>
    <row r="37" spans="1:12" ht="15.95" customHeight="1" x14ac:dyDescent="0.2">
      <c r="A37" s="45"/>
      <c r="B37" s="44" t="s">
        <v>86</v>
      </c>
      <c r="C37" s="201"/>
      <c r="F37" s="95">
        <v>36806477</v>
      </c>
      <c r="G37" s="60"/>
      <c r="H37" s="95">
        <v>50736501</v>
      </c>
      <c r="I37" s="60"/>
      <c r="J37" s="95">
        <v>14577131</v>
      </c>
      <c r="K37" s="60"/>
      <c r="L37" s="95">
        <v>17064839</v>
      </c>
    </row>
    <row r="38" spans="1:12" ht="15.95" customHeight="1" x14ac:dyDescent="0.2">
      <c r="A38" s="201"/>
      <c r="B38" s="201"/>
      <c r="C38" s="61"/>
      <c r="F38" s="94"/>
      <c r="G38" s="60"/>
      <c r="H38" s="94"/>
      <c r="I38" s="60"/>
      <c r="J38" s="94"/>
      <c r="K38" s="60"/>
      <c r="L38" s="94"/>
    </row>
    <row r="39" spans="1:12" ht="15.95" customHeight="1" x14ac:dyDescent="0.2">
      <c r="A39" s="201"/>
      <c r="B39" s="201"/>
      <c r="C39" s="61"/>
      <c r="F39" s="95">
        <f>SUM(F14:F37)</f>
        <v>549500704</v>
      </c>
      <c r="G39" s="60"/>
      <c r="H39" s="95">
        <f>SUM(H14:H37)</f>
        <v>616168965</v>
      </c>
      <c r="I39" s="60"/>
      <c r="J39" s="95">
        <f>SUM(J14:J37)</f>
        <v>-6761086</v>
      </c>
      <c r="K39" s="60"/>
      <c r="L39" s="95">
        <f>SUM(L14:L37)</f>
        <v>-370918</v>
      </c>
    </row>
    <row r="40" spans="1:12" ht="15.95" customHeight="1" x14ac:dyDescent="0.2">
      <c r="A40" s="44" t="s">
        <v>230</v>
      </c>
      <c r="E40" s="210"/>
      <c r="F40" s="200"/>
      <c r="G40" s="60"/>
      <c r="H40" s="200"/>
      <c r="J40" s="200"/>
      <c r="K40" s="60"/>
      <c r="L40" s="200"/>
    </row>
    <row r="41" spans="1:12" ht="15.95" customHeight="1" x14ac:dyDescent="0.2">
      <c r="B41" s="211"/>
      <c r="C41" s="211" t="s">
        <v>246</v>
      </c>
      <c r="E41" s="210"/>
      <c r="F41" s="206">
        <v>-79865574</v>
      </c>
      <c r="G41" s="60"/>
      <c r="H41" s="206">
        <v>-81217983</v>
      </c>
      <c r="I41" s="60"/>
      <c r="J41" s="206">
        <v>2297150</v>
      </c>
      <c r="L41" s="206">
        <v>2063200</v>
      </c>
    </row>
    <row r="42" spans="1:12" ht="15.95" customHeight="1" x14ac:dyDescent="0.2">
      <c r="C42" s="211" t="s">
        <v>39</v>
      </c>
      <c r="E42" s="210"/>
      <c r="F42" s="206">
        <v>65947563</v>
      </c>
      <c r="G42" s="60"/>
      <c r="H42" s="206">
        <v>-22808401</v>
      </c>
      <c r="I42" s="60"/>
      <c r="J42" s="92">
        <v>0</v>
      </c>
      <c r="L42" s="92">
        <v>0</v>
      </c>
    </row>
    <row r="43" spans="1:12" ht="15.95" customHeight="1" x14ac:dyDescent="0.2">
      <c r="C43" s="211" t="s">
        <v>67</v>
      </c>
      <c r="E43" s="210"/>
      <c r="F43" s="206">
        <v>-3694277</v>
      </c>
      <c r="G43" s="60"/>
      <c r="H43" s="206">
        <v>-23233327</v>
      </c>
      <c r="I43" s="60"/>
      <c r="J43" s="206">
        <v>54413</v>
      </c>
      <c r="L43" s="206">
        <v>38542</v>
      </c>
    </row>
    <row r="44" spans="1:12" ht="15.95" customHeight="1" x14ac:dyDescent="0.2">
      <c r="C44" s="211" t="s">
        <v>62</v>
      </c>
      <c r="E44" s="210"/>
      <c r="F44" s="206">
        <v>962197</v>
      </c>
      <c r="G44" s="60"/>
      <c r="H44" s="206">
        <v>-1969830</v>
      </c>
      <c r="I44" s="60"/>
      <c r="J44" s="92">
        <v>0</v>
      </c>
      <c r="L44" s="92">
        <v>0</v>
      </c>
    </row>
    <row r="45" spans="1:12" ht="15.95" customHeight="1" x14ac:dyDescent="0.2">
      <c r="C45" s="211" t="s">
        <v>20</v>
      </c>
      <c r="E45" s="210"/>
      <c r="F45" s="206">
        <v>897821</v>
      </c>
      <c r="G45" s="60"/>
      <c r="H45" s="206">
        <v>-1727074</v>
      </c>
      <c r="I45" s="60"/>
      <c r="J45" s="92">
        <v>0</v>
      </c>
      <c r="L45" s="92">
        <v>0</v>
      </c>
    </row>
    <row r="46" spans="1:12" ht="15.95" customHeight="1" x14ac:dyDescent="0.2">
      <c r="B46" s="45"/>
      <c r="C46" s="211" t="s">
        <v>234</v>
      </c>
      <c r="E46" s="210"/>
      <c r="F46" s="206">
        <v>100765763</v>
      </c>
      <c r="G46" s="60"/>
      <c r="H46" s="206">
        <v>-72070315</v>
      </c>
      <c r="I46" s="60"/>
      <c r="J46" s="206">
        <v>-943948</v>
      </c>
      <c r="L46" s="206">
        <v>-1572897</v>
      </c>
    </row>
    <row r="47" spans="1:12" ht="15.95" customHeight="1" x14ac:dyDescent="0.2">
      <c r="B47" s="45"/>
      <c r="C47" s="201" t="s">
        <v>22</v>
      </c>
      <c r="E47" s="210"/>
      <c r="F47" s="206">
        <v>-3663090</v>
      </c>
      <c r="G47" s="60"/>
      <c r="H47" s="206">
        <v>-3130832</v>
      </c>
      <c r="I47" s="60"/>
      <c r="J47" s="206">
        <v>-230990</v>
      </c>
      <c r="L47" s="206">
        <v>-231377</v>
      </c>
    </row>
    <row r="48" spans="1:12" ht="15.95" customHeight="1" x14ac:dyDescent="0.2">
      <c r="B48" s="45"/>
      <c r="C48" s="201" t="s">
        <v>77</v>
      </c>
      <c r="E48" s="210"/>
      <c r="F48" s="212">
        <v>-10617655</v>
      </c>
      <c r="G48" s="60"/>
      <c r="H48" s="212">
        <v>-1962601</v>
      </c>
      <c r="I48" s="60"/>
      <c r="J48" s="212">
        <v>0</v>
      </c>
      <c r="K48" s="60"/>
      <c r="L48" s="212">
        <v>0</v>
      </c>
    </row>
    <row r="49" spans="1:12" ht="15.95" customHeight="1" x14ac:dyDescent="0.2">
      <c r="B49" s="45"/>
      <c r="C49" s="201"/>
      <c r="E49" s="210"/>
      <c r="F49" s="206"/>
      <c r="G49" s="60"/>
      <c r="H49" s="206"/>
      <c r="J49" s="206"/>
      <c r="K49" s="60"/>
      <c r="L49" s="206"/>
    </row>
    <row r="50" spans="1:12" ht="15.95" customHeight="1" x14ac:dyDescent="0.2">
      <c r="A50" s="72" t="s">
        <v>232</v>
      </c>
      <c r="B50" s="72"/>
      <c r="C50" s="213"/>
      <c r="D50" s="214"/>
      <c r="E50" s="211"/>
      <c r="F50" s="215"/>
      <c r="G50" s="216"/>
      <c r="H50" s="215"/>
      <c r="J50" s="204"/>
      <c r="L50" s="204"/>
    </row>
    <row r="51" spans="1:12" ht="15.95" customHeight="1" x14ac:dyDescent="0.2">
      <c r="A51" s="72"/>
      <c r="B51" s="72" t="s">
        <v>253</v>
      </c>
      <c r="C51" s="213"/>
      <c r="D51" s="214"/>
      <c r="E51" s="211"/>
      <c r="F51" s="45"/>
      <c r="G51" s="45"/>
      <c r="H51" s="45"/>
      <c r="I51" s="45"/>
      <c r="J51" s="45"/>
      <c r="K51" s="45"/>
      <c r="L51" s="45"/>
    </row>
    <row r="52" spans="1:12" ht="15.95" customHeight="1" x14ac:dyDescent="0.2">
      <c r="A52" s="72"/>
      <c r="B52" s="72" t="s">
        <v>254</v>
      </c>
      <c r="C52" s="213"/>
      <c r="D52" s="214"/>
      <c r="E52" s="211"/>
      <c r="F52" s="204">
        <f>SUM(F39:F48)</f>
        <v>620233452</v>
      </c>
      <c r="H52" s="204">
        <f>SUM(H39,H41:H48)</f>
        <v>408048602</v>
      </c>
      <c r="J52" s="204">
        <f>SUM(J39,J41:J48)</f>
        <v>-5584461</v>
      </c>
      <c r="L52" s="204">
        <f>SUM(L39,L41:L48)</f>
        <v>-73450</v>
      </c>
    </row>
    <row r="53" spans="1:12" ht="15.95" customHeight="1" x14ac:dyDescent="0.2">
      <c r="A53" s="45"/>
      <c r="B53" s="201" t="s">
        <v>70</v>
      </c>
      <c r="D53" s="214"/>
      <c r="E53" s="211"/>
      <c r="F53" s="206">
        <v>12627381</v>
      </c>
      <c r="G53" s="216"/>
      <c r="H53" s="206">
        <v>7362726</v>
      </c>
      <c r="I53" s="216"/>
      <c r="J53" s="206">
        <v>39057543</v>
      </c>
      <c r="L53" s="206">
        <v>37640717</v>
      </c>
    </row>
    <row r="54" spans="1:12" ht="15.95" customHeight="1" x14ac:dyDescent="0.2">
      <c r="A54" s="45"/>
      <c r="B54" s="201" t="s">
        <v>78</v>
      </c>
      <c r="D54" s="203"/>
      <c r="E54" s="201"/>
      <c r="F54" s="206">
        <v>-15343174</v>
      </c>
      <c r="G54" s="217"/>
      <c r="H54" s="206">
        <v>-30441467</v>
      </c>
      <c r="I54" s="217"/>
      <c r="J54" s="206">
        <v>-4219414</v>
      </c>
      <c r="K54" s="60"/>
      <c r="L54" s="206">
        <v>-6744054</v>
      </c>
    </row>
    <row r="55" spans="1:12" ht="15.95" customHeight="1" x14ac:dyDescent="0.2">
      <c r="A55" s="45"/>
      <c r="B55" s="201" t="s">
        <v>137</v>
      </c>
      <c r="D55" s="203"/>
      <c r="E55" s="201"/>
      <c r="F55" s="212">
        <v>-12441159</v>
      </c>
      <c r="G55" s="60"/>
      <c r="H55" s="212">
        <v>-6426582</v>
      </c>
      <c r="I55" s="60"/>
      <c r="J55" s="212">
        <v>-1661813</v>
      </c>
      <c r="L55" s="212">
        <v>-1518328</v>
      </c>
    </row>
    <row r="56" spans="1:12" ht="15.95" customHeight="1" x14ac:dyDescent="0.2">
      <c r="B56" s="201"/>
      <c r="C56" s="201"/>
      <c r="D56" s="203"/>
      <c r="E56" s="201"/>
      <c r="F56" s="218"/>
      <c r="G56" s="217"/>
      <c r="H56" s="218"/>
      <c r="I56" s="60"/>
      <c r="J56" s="206"/>
      <c r="K56" s="60"/>
      <c r="L56" s="206"/>
    </row>
    <row r="57" spans="1:12" ht="15.95" customHeight="1" x14ac:dyDescent="0.2">
      <c r="A57" s="54" t="s">
        <v>168</v>
      </c>
      <c r="B57" s="75"/>
      <c r="F57" s="212">
        <f>SUM(F52:F55)</f>
        <v>605076500</v>
      </c>
      <c r="G57" s="60"/>
      <c r="H57" s="212">
        <f>SUM(H52:H55)</f>
        <v>378543279</v>
      </c>
      <c r="I57" s="60"/>
      <c r="J57" s="212">
        <f>SUM(J52:J55)</f>
        <v>27591855</v>
      </c>
      <c r="K57" s="60"/>
      <c r="L57" s="212">
        <f>SUM(L52:L55)</f>
        <v>29304885</v>
      </c>
    </row>
    <row r="58" spans="1:12" ht="15.95" customHeight="1" x14ac:dyDescent="0.2">
      <c r="A58" s="201"/>
      <c r="B58" s="201"/>
      <c r="C58" s="61"/>
      <c r="F58" s="90"/>
      <c r="G58" s="60"/>
      <c r="H58" s="90"/>
      <c r="I58" s="60"/>
      <c r="J58" s="90"/>
      <c r="K58" s="60"/>
      <c r="L58" s="90"/>
    </row>
    <row r="59" spans="1:12" ht="20.25" customHeight="1" x14ac:dyDescent="0.2">
      <c r="A59" s="201"/>
      <c r="B59" s="201"/>
      <c r="C59" s="61"/>
      <c r="F59" s="90"/>
      <c r="G59" s="60"/>
      <c r="H59" s="90"/>
      <c r="I59" s="60"/>
      <c r="J59" s="90"/>
      <c r="K59" s="60"/>
      <c r="L59" s="90"/>
    </row>
    <row r="60" spans="1:12" ht="21.95" customHeight="1" x14ac:dyDescent="0.2">
      <c r="A60" s="209" t="str">
        <f>+'2-4'!A160</f>
        <v>The accompanying notes on pages 11 to 34 are an integral part of these consolidated and company financial information.</v>
      </c>
      <c r="B60" s="78"/>
      <c r="C60" s="79"/>
      <c r="D60" s="40"/>
      <c r="E60" s="79"/>
      <c r="F60" s="65"/>
      <c r="G60" s="65"/>
      <c r="H60" s="65"/>
      <c r="I60" s="74"/>
      <c r="J60" s="65"/>
      <c r="K60" s="65"/>
      <c r="L60" s="65"/>
    </row>
    <row r="61" spans="1:12" s="35" customFormat="1" ht="16.5" customHeight="1" x14ac:dyDescent="0.2">
      <c r="A61" s="29" t="str">
        <f>+A1</f>
        <v>Eastern Polymer Group Public Company Limited</v>
      </c>
      <c r="B61" s="30"/>
      <c r="C61" s="31"/>
      <c r="D61" s="32"/>
      <c r="E61" s="33"/>
      <c r="F61" s="34"/>
      <c r="G61" s="34"/>
      <c r="H61" s="34"/>
      <c r="I61" s="34"/>
      <c r="J61" s="60"/>
      <c r="K61" s="60"/>
      <c r="L61" s="60"/>
    </row>
    <row r="62" spans="1:12" s="35" customFormat="1" ht="16.5" customHeight="1" x14ac:dyDescent="0.2">
      <c r="A62" s="29" t="s">
        <v>153</v>
      </c>
      <c r="B62" s="29"/>
      <c r="C62" s="33"/>
      <c r="D62" s="32"/>
      <c r="E62" s="33"/>
      <c r="F62" s="34"/>
      <c r="G62" s="34"/>
      <c r="H62" s="34"/>
      <c r="I62" s="34"/>
      <c r="J62" s="60"/>
      <c r="K62" s="60"/>
      <c r="L62" s="60"/>
    </row>
    <row r="63" spans="1:12" s="35" customFormat="1" ht="16.5" customHeight="1" x14ac:dyDescent="0.2">
      <c r="A63" s="37" t="str">
        <f>+A3</f>
        <v>For the three-month period ended 30 June 2025</v>
      </c>
      <c r="B63" s="37"/>
      <c r="C63" s="41"/>
      <c r="D63" s="40"/>
      <c r="E63" s="41"/>
      <c r="F63" s="42"/>
      <c r="G63" s="42"/>
      <c r="H63" s="42"/>
      <c r="I63" s="42"/>
      <c r="J63" s="228"/>
      <c r="K63" s="228"/>
      <c r="L63" s="228"/>
    </row>
    <row r="64" spans="1:12" s="35" customFormat="1" ht="15.95" customHeight="1" x14ac:dyDescent="0.2">
      <c r="A64" s="29"/>
      <c r="B64" s="29"/>
      <c r="C64" s="33"/>
      <c r="D64" s="32"/>
      <c r="E64" s="33"/>
      <c r="F64" s="34"/>
      <c r="G64" s="34"/>
      <c r="H64" s="34"/>
      <c r="I64" s="34"/>
      <c r="J64" s="60"/>
      <c r="K64" s="60"/>
      <c r="L64" s="60"/>
    </row>
    <row r="65" spans="1:12" s="35" customFormat="1" ht="15.95" customHeight="1" x14ac:dyDescent="0.2">
      <c r="A65" s="29"/>
      <c r="B65" s="29"/>
      <c r="C65" s="33"/>
      <c r="D65" s="32"/>
      <c r="E65" s="33"/>
      <c r="F65" s="34"/>
      <c r="G65" s="34"/>
      <c r="H65" s="34"/>
      <c r="I65" s="34"/>
      <c r="J65" s="60"/>
      <c r="K65" s="60"/>
      <c r="L65" s="60"/>
    </row>
    <row r="66" spans="1:12" ht="15.95" customHeight="1" x14ac:dyDescent="0.2">
      <c r="E66" s="33"/>
      <c r="F66" s="265" t="s">
        <v>0</v>
      </c>
      <c r="G66" s="265"/>
      <c r="H66" s="265"/>
      <c r="I66" s="47"/>
      <c r="J66" s="265" t="s">
        <v>126</v>
      </c>
      <c r="K66" s="265"/>
      <c r="L66" s="265"/>
    </row>
    <row r="67" spans="1:12" ht="15.95" customHeight="1" x14ac:dyDescent="0.2">
      <c r="E67" s="33"/>
      <c r="F67" s="264" t="s">
        <v>96</v>
      </c>
      <c r="G67" s="264"/>
      <c r="H67" s="264"/>
      <c r="I67" s="47"/>
      <c r="J67" s="264" t="s">
        <v>96</v>
      </c>
      <c r="K67" s="264"/>
      <c r="L67" s="264"/>
    </row>
    <row r="68" spans="1:12" ht="15.95" customHeight="1" x14ac:dyDescent="0.2">
      <c r="E68" s="33"/>
      <c r="F68" s="48" t="s">
        <v>142</v>
      </c>
      <c r="G68" s="48"/>
      <c r="H68" s="48" t="s">
        <v>142</v>
      </c>
      <c r="I68" s="48"/>
      <c r="J68" s="48" t="s">
        <v>142</v>
      </c>
      <c r="K68" s="48"/>
      <c r="L68" s="48" t="s">
        <v>142</v>
      </c>
    </row>
    <row r="69" spans="1:12" ht="15.95" customHeight="1" x14ac:dyDescent="0.2">
      <c r="E69" s="33"/>
      <c r="F69" s="103" t="s">
        <v>198</v>
      </c>
      <c r="G69" s="101"/>
      <c r="H69" s="103" t="s">
        <v>198</v>
      </c>
      <c r="I69" s="102"/>
      <c r="J69" s="103" t="s">
        <v>198</v>
      </c>
      <c r="K69" s="101"/>
      <c r="L69" s="103" t="s">
        <v>198</v>
      </c>
    </row>
    <row r="70" spans="1:12" ht="15.95" customHeight="1" x14ac:dyDescent="0.2">
      <c r="E70" s="33"/>
      <c r="F70" s="103" t="s">
        <v>200</v>
      </c>
      <c r="G70" s="101"/>
      <c r="H70" s="103" t="s">
        <v>190</v>
      </c>
      <c r="I70" s="102"/>
      <c r="J70" s="103" t="s">
        <v>200</v>
      </c>
      <c r="K70" s="101"/>
      <c r="L70" s="103" t="s">
        <v>190</v>
      </c>
    </row>
    <row r="71" spans="1:12" ht="15.95" customHeight="1" x14ac:dyDescent="0.2">
      <c r="D71" s="52" t="s">
        <v>3</v>
      </c>
      <c r="E71" s="51"/>
      <c r="F71" s="53" t="s">
        <v>10</v>
      </c>
      <c r="G71" s="46"/>
      <c r="H71" s="53" t="s">
        <v>10</v>
      </c>
      <c r="I71" s="47"/>
      <c r="J71" s="53" t="s">
        <v>10</v>
      </c>
      <c r="K71" s="46"/>
      <c r="L71" s="53" t="s">
        <v>10</v>
      </c>
    </row>
    <row r="72" spans="1:12" ht="15.95" customHeight="1" x14ac:dyDescent="0.2">
      <c r="A72" s="220" t="s">
        <v>89</v>
      </c>
      <c r="B72" s="201"/>
      <c r="C72" s="201"/>
      <c r="F72" s="55"/>
      <c r="G72" s="55"/>
      <c r="H72" s="55"/>
      <c r="J72" s="55"/>
      <c r="K72" s="55"/>
      <c r="L72" s="55"/>
    </row>
    <row r="73" spans="1:12" ht="15.95" customHeight="1" x14ac:dyDescent="0.2">
      <c r="A73" s="201" t="s">
        <v>95</v>
      </c>
      <c r="B73" s="205"/>
      <c r="C73" s="201"/>
      <c r="F73" s="60"/>
      <c r="H73" s="60"/>
      <c r="J73" s="60"/>
      <c r="L73" s="60"/>
    </row>
    <row r="74" spans="1:12" ht="15.95" customHeight="1" x14ac:dyDescent="0.2">
      <c r="A74" s="45"/>
      <c r="B74" s="205" t="s">
        <v>94</v>
      </c>
      <c r="C74" s="201"/>
      <c r="F74" s="92">
        <v>-154618772</v>
      </c>
      <c r="G74" s="55"/>
      <c r="H74" s="92">
        <v>-153488292</v>
      </c>
      <c r="I74" s="55"/>
      <c r="J74" s="92">
        <v>-594748</v>
      </c>
      <c r="L74" s="92">
        <v>-563290</v>
      </c>
    </row>
    <row r="75" spans="1:12" ht="15.95" customHeight="1" x14ac:dyDescent="0.2">
      <c r="A75" s="45"/>
      <c r="B75" s="205" t="s">
        <v>188</v>
      </c>
      <c r="C75" s="201"/>
      <c r="F75" s="92">
        <v>-7874070</v>
      </c>
      <c r="G75" s="55"/>
      <c r="H75" s="92">
        <v>-9513618</v>
      </c>
      <c r="I75" s="55"/>
      <c r="J75" s="263">
        <v>0</v>
      </c>
      <c r="L75" s="263">
        <v>0</v>
      </c>
    </row>
    <row r="76" spans="1:12" ht="15.95" customHeight="1" x14ac:dyDescent="0.2">
      <c r="A76" s="201" t="s">
        <v>133</v>
      </c>
      <c r="B76" s="201"/>
      <c r="C76" s="201"/>
      <c r="J76" s="55"/>
      <c r="L76" s="221"/>
    </row>
    <row r="77" spans="1:12" ht="15.95" customHeight="1" x14ac:dyDescent="0.2">
      <c r="A77" s="201"/>
      <c r="B77" s="205" t="s">
        <v>94</v>
      </c>
      <c r="C77" s="201"/>
      <c r="F77" s="56">
        <v>5860774</v>
      </c>
      <c r="H77" s="56">
        <v>6343206</v>
      </c>
      <c r="J77" s="263">
        <v>0</v>
      </c>
      <c r="L77" s="221">
        <v>1870</v>
      </c>
    </row>
    <row r="78" spans="1:12" ht="15.95" customHeight="1" x14ac:dyDescent="0.2">
      <c r="A78" s="201" t="s">
        <v>119</v>
      </c>
      <c r="B78" s="45"/>
      <c r="F78" s="60"/>
      <c r="G78" s="55"/>
      <c r="H78" s="60"/>
      <c r="J78" s="221"/>
      <c r="L78" s="221"/>
    </row>
    <row r="79" spans="1:12" ht="15.95" customHeight="1" x14ac:dyDescent="0.2">
      <c r="A79" s="45"/>
      <c r="B79" s="205" t="s">
        <v>146</v>
      </c>
      <c r="C79" s="205"/>
      <c r="D79" s="32" t="s">
        <v>236</v>
      </c>
      <c r="F79" s="93">
        <v>0</v>
      </c>
      <c r="H79" s="263">
        <v>0</v>
      </c>
      <c r="J79" s="96">
        <v>-114000000</v>
      </c>
      <c r="L79" s="96">
        <v>-356000000</v>
      </c>
    </row>
    <row r="80" spans="1:12" ht="15.95" customHeight="1" x14ac:dyDescent="0.2">
      <c r="A80" s="45"/>
      <c r="B80" s="205" t="s">
        <v>147</v>
      </c>
      <c r="C80" s="205"/>
      <c r="D80" s="32" t="s">
        <v>236</v>
      </c>
      <c r="F80" s="93">
        <v>0</v>
      </c>
      <c r="H80" s="263">
        <v>0</v>
      </c>
      <c r="J80" s="96">
        <v>448500000</v>
      </c>
      <c r="L80" s="96">
        <v>298700000</v>
      </c>
    </row>
    <row r="81" spans="1:12" ht="15.95" customHeight="1" x14ac:dyDescent="0.2">
      <c r="A81" s="45" t="s">
        <v>134</v>
      </c>
      <c r="B81" s="205"/>
      <c r="C81" s="205"/>
      <c r="F81" s="96"/>
      <c r="H81" s="96"/>
      <c r="J81" s="96"/>
      <c r="L81" s="96"/>
    </row>
    <row r="82" spans="1:12" ht="15.95" customHeight="1" x14ac:dyDescent="0.2">
      <c r="A82" s="45"/>
      <c r="B82" s="205" t="s">
        <v>117</v>
      </c>
      <c r="C82" s="205"/>
      <c r="F82" s="97">
        <v>5786100</v>
      </c>
      <c r="H82" s="97">
        <v>4023000</v>
      </c>
      <c r="J82" s="97">
        <v>5786100</v>
      </c>
      <c r="L82" s="97">
        <v>4023000</v>
      </c>
    </row>
    <row r="83" spans="1:12" ht="15.95" customHeight="1" x14ac:dyDescent="0.2">
      <c r="B83" s="201"/>
      <c r="C83" s="201"/>
      <c r="D83" s="203"/>
      <c r="E83" s="201"/>
      <c r="F83" s="217"/>
      <c r="G83" s="217"/>
      <c r="H83" s="217"/>
      <c r="I83" s="60"/>
      <c r="J83" s="219"/>
      <c r="K83" s="60"/>
      <c r="L83" s="219"/>
    </row>
    <row r="84" spans="1:12" ht="15.95" customHeight="1" x14ac:dyDescent="0.2">
      <c r="A84" s="220" t="s">
        <v>174</v>
      </c>
      <c r="B84" s="198"/>
      <c r="C84" s="199"/>
      <c r="F84" s="91">
        <f>SUM(F73:F82)</f>
        <v>-150845968</v>
      </c>
      <c r="G84" s="55"/>
      <c r="H84" s="91">
        <f>SUM(H73:H82)</f>
        <v>-152635704</v>
      </c>
      <c r="J84" s="91">
        <f>SUM(J73:J82)</f>
        <v>339691352</v>
      </c>
      <c r="K84" s="55"/>
      <c r="L84" s="91">
        <f>SUM(L73:L82)</f>
        <v>-53838420</v>
      </c>
    </row>
    <row r="85" spans="1:12" ht="15.95" customHeight="1" x14ac:dyDescent="0.2">
      <c r="A85" s="220"/>
      <c r="B85" s="201"/>
      <c r="C85" s="199"/>
      <c r="F85" s="90"/>
      <c r="G85" s="55"/>
      <c r="H85" s="90"/>
      <c r="J85" s="90"/>
      <c r="K85" s="55"/>
      <c r="L85" s="90"/>
    </row>
    <row r="86" spans="1:12" ht="15.95" customHeight="1" x14ac:dyDescent="0.2">
      <c r="A86" s="220" t="s">
        <v>90</v>
      </c>
      <c r="B86" s="54"/>
      <c r="C86" s="199"/>
      <c r="F86" s="60"/>
      <c r="G86" s="60"/>
      <c r="H86" s="60"/>
      <c r="I86" s="60"/>
      <c r="J86" s="60"/>
      <c r="K86" s="60"/>
      <c r="L86" s="60"/>
    </row>
    <row r="87" spans="1:12" ht="15.95" customHeight="1" x14ac:dyDescent="0.2">
      <c r="A87" s="44" t="s">
        <v>235</v>
      </c>
      <c r="B87" s="54"/>
      <c r="C87" s="199"/>
      <c r="F87" s="60"/>
      <c r="G87" s="60"/>
      <c r="H87" s="60"/>
      <c r="I87" s="60"/>
      <c r="J87" s="60"/>
      <c r="K87" s="60"/>
      <c r="L87" s="60"/>
    </row>
    <row r="88" spans="1:12" ht="15.95" customHeight="1" x14ac:dyDescent="0.2">
      <c r="A88" s="45"/>
      <c r="B88" s="201" t="s">
        <v>21</v>
      </c>
      <c r="C88" s="199"/>
      <c r="F88" s="92">
        <v>986554</v>
      </c>
      <c r="G88" s="60"/>
      <c r="H88" s="92">
        <v>203071579</v>
      </c>
      <c r="I88" s="60"/>
      <c r="J88" s="263">
        <v>0</v>
      </c>
      <c r="K88" s="60"/>
      <c r="L88" s="263">
        <v>0</v>
      </c>
    </row>
    <row r="89" spans="1:12" ht="15.95" customHeight="1" x14ac:dyDescent="0.2">
      <c r="A89" s="44" t="s">
        <v>73</v>
      </c>
      <c r="B89" s="54"/>
      <c r="C89" s="199"/>
    </row>
    <row r="90" spans="1:12" ht="15.95" customHeight="1" x14ac:dyDescent="0.2">
      <c r="B90" s="205" t="s">
        <v>146</v>
      </c>
      <c r="C90" s="199"/>
      <c r="F90" s="56">
        <v>400000000</v>
      </c>
      <c r="H90" s="263">
        <v>0</v>
      </c>
      <c r="J90" s="92">
        <v>200000000</v>
      </c>
      <c r="K90" s="60"/>
      <c r="L90" s="263">
        <v>0</v>
      </c>
    </row>
    <row r="91" spans="1:12" ht="15.95" customHeight="1" x14ac:dyDescent="0.2">
      <c r="B91" s="205" t="s">
        <v>147</v>
      </c>
      <c r="C91" s="199"/>
      <c r="F91" s="206">
        <v>-72500000</v>
      </c>
      <c r="G91" s="60"/>
      <c r="H91" s="206">
        <v>-142480484</v>
      </c>
      <c r="I91" s="60"/>
      <c r="J91" s="92">
        <v>-42500000</v>
      </c>
      <c r="K91" s="60"/>
      <c r="L91" s="92">
        <v>-42500000</v>
      </c>
    </row>
    <row r="92" spans="1:12" ht="15.95" customHeight="1" x14ac:dyDescent="0.2">
      <c r="A92" s="44" t="s">
        <v>224</v>
      </c>
      <c r="B92" s="205"/>
      <c r="C92" s="199"/>
      <c r="F92" s="206">
        <v>-264358</v>
      </c>
      <c r="G92" s="60"/>
      <c r="H92" s="206">
        <v>167751</v>
      </c>
      <c r="I92" s="60"/>
      <c r="J92" s="92">
        <v>-264358</v>
      </c>
      <c r="K92" s="60"/>
      <c r="L92" s="92">
        <v>167751</v>
      </c>
    </row>
    <row r="93" spans="1:12" ht="15.95" customHeight="1" x14ac:dyDescent="0.2">
      <c r="A93" s="44" t="s">
        <v>141</v>
      </c>
      <c r="B93" s="205"/>
      <c r="C93" s="199"/>
      <c r="F93" s="206">
        <v>-57558272</v>
      </c>
      <c r="G93" s="60"/>
      <c r="H93" s="206">
        <v>-56946272</v>
      </c>
      <c r="I93" s="60"/>
      <c r="J93" s="92">
        <v>-1940619</v>
      </c>
      <c r="K93" s="60"/>
      <c r="L93" s="92">
        <v>-1883117</v>
      </c>
    </row>
    <row r="94" spans="1:12" ht="15.95" customHeight="1" x14ac:dyDescent="0.2">
      <c r="A94" s="44" t="s">
        <v>196</v>
      </c>
      <c r="B94" s="205"/>
      <c r="C94" s="199"/>
      <c r="F94" s="206">
        <v>-11073744</v>
      </c>
      <c r="G94" s="60"/>
      <c r="H94" s="206">
        <v>-10175605</v>
      </c>
      <c r="I94" s="60"/>
      <c r="J94" s="92">
        <v>-309381</v>
      </c>
      <c r="K94" s="60"/>
      <c r="L94" s="92">
        <v>-366883</v>
      </c>
    </row>
    <row r="95" spans="1:12" ht="15.95" customHeight="1" x14ac:dyDescent="0.2">
      <c r="A95" s="44" t="s">
        <v>222</v>
      </c>
      <c r="B95" s="205"/>
      <c r="C95" s="199"/>
      <c r="F95" s="212">
        <v>3858069</v>
      </c>
      <c r="G95" s="60"/>
      <c r="H95" s="262">
        <v>0</v>
      </c>
      <c r="I95" s="60"/>
      <c r="J95" s="95">
        <v>3858069</v>
      </c>
      <c r="K95" s="60"/>
      <c r="L95" s="95">
        <v>0</v>
      </c>
    </row>
    <row r="96" spans="1:12" ht="15.95" customHeight="1" x14ac:dyDescent="0.2">
      <c r="A96" s="201"/>
      <c r="B96" s="201"/>
      <c r="C96" s="199"/>
      <c r="F96" s="219"/>
      <c r="G96" s="60"/>
      <c r="H96" s="219"/>
      <c r="I96" s="60"/>
      <c r="J96" s="219"/>
      <c r="K96" s="60"/>
      <c r="L96" s="219"/>
    </row>
    <row r="97" spans="1:12" ht="15.95" customHeight="1" x14ac:dyDescent="0.2">
      <c r="A97" s="54" t="s">
        <v>209</v>
      </c>
      <c r="B97" s="54"/>
      <c r="F97" s="65">
        <f>SUM(F88:F96)</f>
        <v>263448249</v>
      </c>
      <c r="G97" s="60"/>
      <c r="H97" s="222">
        <f>SUM(H88:H96)</f>
        <v>-6363031</v>
      </c>
      <c r="I97" s="60"/>
      <c r="J97" s="222">
        <f>SUM(J88:J95)</f>
        <v>158843711</v>
      </c>
      <c r="K97" s="60"/>
      <c r="L97" s="222">
        <f>SUM(L88:L95)</f>
        <v>-44582249</v>
      </c>
    </row>
    <row r="98" spans="1:12" ht="15.95" customHeight="1" x14ac:dyDescent="0.2">
      <c r="A98" s="54"/>
      <c r="B98" s="54"/>
      <c r="F98" s="219"/>
      <c r="G98" s="60"/>
      <c r="H98" s="219"/>
      <c r="I98" s="60"/>
      <c r="J98" s="219"/>
      <c r="K98" s="60"/>
      <c r="L98" s="219"/>
    </row>
    <row r="99" spans="1:12" ht="15.95" customHeight="1" x14ac:dyDescent="0.2">
      <c r="A99" s="54" t="s">
        <v>187</v>
      </c>
      <c r="B99" s="54"/>
      <c r="F99" s="55">
        <f>SUM(F97,F84,F57)</f>
        <v>717678781</v>
      </c>
      <c r="G99" s="60"/>
      <c r="H99" s="96">
        <f>SUM(H97,H84,H57)</f>
        <v>219544544</v>
      </c>
      <c r="I99" s="60"/>
      <c r="J99" s="96">
        <f>SUM(J97,J84,J57)</f>
        <v>526126918</v>
      </c>
      <c r="K99" s="60"/>
      <c r="L99" s="96">
        <f>SUM(L97,L84,L57)</f>
        <v>-69115784</v>
      </c>
    </row>
    <row r="100" spans="1:12" ht="15.95" customHeight="1" x14ac:dyDescent="0.2">
      <c r="A100" s="44" t="s">
        <v>210</v>
      </c>
      <c r="B100" s="54"/>
      <c r="F100" s="96">
        <v>-4678374</v>
      </c>
      <c r="G100" s="60"/>
      <c r="H100" s="96">
        <v>-33977768</v>
      </c>
      <c r="I100" s="60"/>
      <c r="J100" s="98">
        <v>0</v>
      </c>
      <c r="K100" s="60"/>
      <c r="L100" s="98">
        <v>0</v>
      </c>
    </row>
    <row r="101" spans="1:12" ht="15.95" customHeight="1" x14ac:dyDescent="0.2">
      <c r="A101" s="44" t="s">
        <v>110</v>
      </c>
      <c r="B101" s="86"/>
      <c r="C101" s="35"/>
      <c r="F101" s="223">
        <v>1848703857</v>
      </c>
      <c r="G101" s="60"/>
      <c r="H101" s="223">
        <v>1359049669</v>
      </c>
      <c r="I101" s="60"/>
      <c r="J101" s="223">
        <v>539370378</v>
      </c>
      <c r="K101" s="60"/>
      <c r="L101" s="223">
        <v>406815559</v>
      </c>
    </row>
    <row r="102" spans="1:12" ht="15.95" customHeight="1" x14ac:dyDescent="0.2">
      <c r="A102" s="86"/>
      <c r="B102" s="86"/>
      <c r="C102" s="35"/>
      <c r="F102" s="60"/>
      <c r="G102" s="60"/>
      <c r="H102" s="60"/>
      <c r="I102" s="60"/>
      <c r="J102" s="60"/>
      <c r="K102" s="60"/>
      <c r="L102" s="60"/>
    </row>
    <row r="103" spans="1:12" ht="15.95" customHeight="1" x14ac:dyDescent="0.2">
      <c r="A103" s="29" t="s">
        <v>111</v>
      </c>
      <c r="B103" s="29"/>
      <c r="C103" s="225"/>
      <c r="F103" s="65">
        <f>SUM(F99:F101)</f>
        <v>2561704264</v>
      </c>
      <c r="G103" s="60"/>
      <c r="H103" s="223">
        <f>SUM(H99:H101)</f>
        <v>1544616445</v>
      </c>
      <c r="I103" s="60"/>
      <c r="J103" s="224">
        <f>SUM(J99:J101)</f>
        <v>1065497296</v>
      </c>
      <c r="K103" s="60"/>
      <c r="L103" s="224">
        <f>SUM(L99:L101)</f>
        <v>337699775</v>
      </c>
    </row>
    <row r="104" spans="1:12" ht="15.95" customHeight="1" x14ac:dyDescent="0.2">
      <c r="A104" s="29"/>
      <c r="B104" s="29"/>
      <c r="C104" s="225"/>
      <c r="F104" s="60"/>
      <c r="G104" s="60"/>
      <c r="H104" s="60"/>
      <c r="I104" s="60"/>
      <c r="J104" s="60"/>
      <c r="K104" s="60"/>
      <c r="L104" s="60"/>
    </row>
    <row r="105" spans="1:12" ht="15.95" customHeight="1" x14ac:dyDescent="0.2">
      <c r="A105" s="54" t="s">
        <v>92</v>
      </c>
      <c r="B105" s="86"/>
      <c r="C105" s="35"/>
      <c r="F105" s="60"/>
      <c r="G105" s="60"/>
      <c r="H105" s="60"/>
      <c r="I105" s="60"/>
      <c r="J105" s="60"/>
      <c r="K105" s="60"/>
      <c r="L105" s="60"/>
    </row>
    <row r="106" spans="1:12" ht="15.95" customHeight="1" x14ac:dyDescent="0.2">
      <c r="B106" s="45"/>
      <c r="C106" s="35"/>
      <c r="F106" s="60"/>
      <c r="G106" s="60"/>
      <c r="H106" s="60"/>
      <c r="I106" s="60"/>
      <c r="J106" s="60"/>
      <c r="K106" s="60"/>
      <c r="L106" s="60"/>
    </row>
    <row r="107" spans="1:12" ht="15.95" customHeight="1" x14ac:dyDescent="0.2">
      <c r="A107" s="63" t="s">
        <v>189</v>
      </c>
      <c r="B107" s="63"/>
      <c r="C107" s="63"/>
      <c r="F107" s="98">
        <v>4462774</v>
      </c>
      <c r="G107" s="60"/>
      <c r="H107" s="98">
        <v>8619588</v>
      </c>
      <c r="I107" s="60"/>
      <c r="J107" s="263">
        <v>0</v>
      </c>
      <c r="K107" s="55"/>
      <c r="L107" s="263">
        <v>0</v>
      </c>
    </row>
    <row r="108" spans="1:12" ht="15.95" customHeight="1" x14ac:dyDescent="0.2">
      <c r="A108" s="63" t="s">
        <v>184</v>
      </c>
      <c r="B108" s="63"/>
      <c r="C108" s="63"/>
      <c r="F108" s="98">
        <v>28341929</v>
      </c>
      <c r="G108" s="60"/>
      <c r="H108" s="98">
        <v>32424376</v>
      </c>
      <c r="I108" s="60"/>
      <c r="J108" s="98">
        <v>297567</v>
      </c>
      <c r="K108" s="60"/>
      <c r="L108" s="98">
        <v>451419</v>
      </c>
    </row>
    <row r="109" spans="1:12" ht="15.95" customHeight="1" x14ac:dyDescent="0.2">
      <c r="A109" s="63" t="s">
        <v>114</v>
      </c>
      <c r="B109" s="63"/>
      <c r="C109" s="63"/>
      <c r="F109" s="98">
        <v>3231616</v>
      </c>
      <c r="G109" s="60"/>
      <c r="H109" s="98">
        <v>1845678</v>
      </c>
      <c r="I109" s="60"/>
      <c r="J109" s="263">
        <v>0</v>
      </c>
      <c r="K109" s="55"/>
      <c r="L109" s="263">
        <v>0</v>
      </c>
    </row>
    <row r="110" spans="1:12" ht="15.95" customHeight="1" x14ac:dyDescent="0.2">
      <c r="A110" s="64" t="s">
        <v>249</v>
      </c>
      <c r="B110" s="115"/>
      <c r="C110" s="243"/>
      <c r="J110" s="55"/>
      <c r="K110" s="55"/>
      <c r="L110" s="55"/>
    </row>
    <row r="111" spans="1:12" ht="15.95" customHeight="1" x14ac:dyDescent="0.2">
      <c r="A111" s="244"/>
      <c r="B111" s="244" t="s">
        <v>251</v>
      </c>
      <c r="C111" s="243"/>
      <c r="D111" s="32" t="s">
        <v>250</v>
      </c>
      <c r="F111" s="56">
        <v>237374</v>
      </c>
      <c r="H111" s="263">
        <v>0</v>
      </c>
      <c r="J111" s="263">
        <v>0</v>
      </c>
      <c r="K111" s="55"/>
      <c r="L111" s="263">
        <v>0</v>
      </c>
    </row>
    <row r="112" spans="1:12" ht="15.95" customHeight="1" x14ac:dyDescent="0.2">
      <c r="A112" s="63" t="s">
        <v>247</v>
      </c>
      <c r="B112" s="63"/>
      <c r="C112" s="225"/>
      <c r="H112" s="55"/>
      <c r="J112" s="55"/>
      <c r="K112" s="55"/>
      <c r="L112" s="55"/>
    </row>
    <row r="113" spans="1:12" ht="15.95" customHeight="1" x14ac:dyDescent="0.2">
      <c r="A113" s="63"/>
      <c r="B113" s="244" t="s">
        <v>248</v>
      </c>
      <c r="C113" s="225"/>
      <c r="D113" s="32">
        <v>6</v>
      </c>
      <c r="F113" s="56">
        <v>4198060</v>
      </c>
      <c r="H113" s="263">
        <v>0</v>
      </c>
      <c r="J113" s="263">
        <v>0</v>
      </c>
      <c r="K113" s="55"/>
      <c r="L113" s="263">
        <v>0</v>
      </c>
    </row>
    <row r="114" spans="1:12" ht="15.95" customHeight="1" x14ac:dyDescent="0.2">
      <c r="A114" s="63"/>
      <c r="B114" s="244"/>
      <c r="C114" s="225"/>
      <c r="H114" s="55"/>
      <c r="J114" s="55"/>
      <c r="K114" s="55"/>
      <c r="L114" s="55"/>
    </row>
    <row r="115" spans="1:12" ht="15.95" customHeight="1" x14ac:dyDescent="0.2">
      <c r="A115" s="63"/>
      <c r="B115" s="244"/>
      <c r="C115" s="225"/>
      <c r="H115" s="55"/>
      <c r="J115" s="55"/>
      <c r="K115" s="55"/>
      <c r="L115" s="55"/>
    </row>
    <row r="116" spans="1:12" ht="15.95" customHeight="1" x14ac:dyDescent="0.2">
      <c r="A116" s="63"/>
      <c r="B116" s="244"/>
      <c r="C116" s="225"/>
      <c r="H116" s="55"/>
      <c r="J116" s="55"/>
      <c r="K116" s="55"/>
      <c r="L116" s="55"/>
    </row>
    <row r="117" spans="1:12" ht="15.6" customHeight="1" x14ac:dyDescent="0.2">
      <c r="A117" s="63"/>
      <c r="B117" s="244"/>
      <c r="C117" s="225"/>
      <c r="H117" s="55"/>
      <c r="J117" s="55"/>
      <c r="K117" s="55"/>
      <c r="L117" s="55"/>
    </row>
    <row r="118" spans="1:12" ht="21" customHeight="1" x14ac:dyDescent="0.2">
      <c r="A118" s="63"/>
      <c r="B118" s="244"/>
      <c r="C118" s="225"/>
      <c r="H118" s="55"/>
      <c r="J118" s="55"/>
      <c r="K118" s="55"/>
      <c r="L118" s="55"/>
    </row>
    <row r="119" spans="1:12" ht="17.25" customHeight="1" x14ac:dyDescent="0.2">
      <c r="A119" s="63"/>
      <c r="B119" s="63"/>
      <c r="C119" s="225"/>
    </row>
    <row r="120" spans="1:12" ht="21.95" customHeight="1" x14ac:dyDescent="0.2">
      <c r="A120" s="226" t="str">
        <f>+A60</f>
        <v>The accompanying notes on pages 11 to 34 are an integral part of these consolidated and company financial information.</v>
      </c>
      <c r="B120" s="37"/>
      <c r="C120" s="227"/>
      <c r="D120" s="40"/>
      <c r="E120" s="79"/>
      <c r="F120" s="228"/>
      <c r="G120" s="228"/>
      <c r="H120" s="228"/>
      <c r="I120" s="228"/>
      <c r="J120" s="228"/>
      <c r="K120" s="228"/>
      <c r="L120" s="228"/>
    </row>
  </sheetData>
  <mergeCells count="8">
    <mergeCell ref="F67:H67"/>
    <mergeCell ref="J67:L67"/>
    <mergeCell ref="F6:H6"/>
    <mergeCell ref="J6:L6"/>
    <mergeCell ref="F7:H7"/>
    <mergeCell ref="J7:L7"/>
    <mergeCell ref="F66:H66"/>
    <mergeCell ref="J66:L66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&amp;R&amp;9&amp;P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P&amp;L 5-6 (3m)</vt:lpstr>
      <vt:lpstr>7</vt:lpstr>
      <vt:lpstr>8</vt:lpstr>
      <vt:lpstr>9-10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Yaowalak Chittasopee (TH)</cp:lastModifiedBy>
  <cp:lastPrinted>2025-08-13T09:39:52Z</cp:lastPrinted>
  <dcterms:created xsi:type="dcterms:W3CDTF">2011-11-11T09:35:26Z</dcterms:created>
  <dcterms:modified xsi:type="dcterms:W3CDTF">2025-08-13T09:39:54Z</dcterms:modified>
</cp:coreProperties>
</file>