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5\Q2'2025\Convert\"/>
    </mc:Choice>
  </mc:AlternateContent>
  <bookViews>
    <workbookView xWindow="-113" yWindow="-113" windowWidth="24267" windowHeight="13023" tabRatio="755" activeTab="4" xr2:uid="{00000000-000D-0000-FFFF-FFFF00000000}"/>
  </bookViews>
  <sheets>
    <sheet name="BS" sheetId="1" r:id="rId1"/>
    <sheet name="PL" sheetId="7" r:id="rId2"/>
    <sheet name="CE Equity" sheetId="4" r:id="rId3"/>
    <sheet name="CE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BS!$A$1:$P$78</definedName>
    <definedName name="_xlnm.Print_Area" localSheetId="2">'CE Equity'!$A$1:$N$29</definedName>
    <definedName name="_xlnm.Print_Area" localSheetId="3">'CE Separate'!$A$1:$N$31</definedName>
    <definedName name="_xlnm.Print_Area" localSheetId="4">CF!$A$1:$M$111</definedName>
    <definedName name="_xlnm.Print_Area" localSheetId="1">PL!$A$1:$N$138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เอกสารหน้า2" localSheetId="1">#REF!</definedName>
    <definedName name="เอกสารหน้า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6" l="1"/>
  <c r="I68" i="6"/>
  <c r="J24" i="8"/>
  <c r="F24" i="8"/>
  <c r="D24" i="8"/>
  <c r="J24" i="4"/>
  <c r="F24" i="4"/>
  <c r="D24" i="4"/>
  <c r="N23" i="8"/>
  <c r="N23" i="4"/>
  <c r="J118" i="7" l="1"/>
  <c r="J92" i="7"/>
  <c r="J77" i="7"/>
  <c r="J83" i="7" s="1"/>
  <c r="J53" i="7"/>
  <c r="J27" i="7"/>
  <c r="J12" i="7"/>
  <c r="J18" i="7" s="1"/>
  <c r="M76" i="6"/>
  <c r="M68" i="6"/>
  <c r="K76" i="6"/>
  <c r="G76" i="6"/>
  <c r="K68" i="6"/>
  <c r="G68" i="6"/>
  <c r="N118" i="7"/>
  <c r="N92" i="7"/>
  <c r="N77" i="7"/>
  <c r="N83" i="7" s="1"/>
  <c r="N94" i="7" s="1"/>
  <c r="N53" i="7"/>
  <c r="N27" i="7"/>
  <c r="N12" i="7"/>
  <c r="N18" i="7" s="1"/>
  <c r="L118" i="7"/>
  <c r="H118" i="7"/>
  <c r="L92" i="7"/>
  <c r="H92" i="7"/>
  <c r="L77" i="7"/>
  <c r="L83" i="7" s="1"/>
  <c r="H77" i="7"/>
  <c r="H83" i="7" s="1"/>
  <c r="L53" i="7"/>
  <c r="H53" i="7"/>
  <c r="L27" i="7"/>
  <c r="H27" i="7"/>
  <c r="L12" i="7"/>
  <c r="L18" i="7" s="1"/>
  <c r="H12" i="7"/>
  <c r="H18" i="7" s="1"/>
  <c r="N96" i="7" l="1"/>
  <c r="N123" i="7" s="1"/>
  <c r="M10" i="6"/>
  <c r="M26" i="6" s="1"/>
  <c r="M34" i="6" s="1"/>
  <c r="M60" i="6" s="1"/>
  <c r="M77" i="6" s="1"/>
  <c r="M79" i="6" s="1"/>
  <c r="J94" i="7"/>
  <c r="J29" i="7"/>
  <c r="J31" i="7" s="1"/>
  <c r="N120" i="7"/>
  <c r="L29" i="7"/>
  <c r="L31" i="7" s="1"/>
  <c r="H94" i="7"/>
  <c r="L94" i="7"/>
  <c r="N29" i="7"/>
  <c r="N31" i="7" s="1"/>
  <c r="H29" i="7"/>
  <c r="H31" i="7" s="1"/>
  <c r="L96" i="7" l="1"/>
  <c r="K10" i="6"/>
  <c r="K26" i="6" s="1"/>
  <c r="K34" i="6" s="1"/>
  <c r="K60" i="6" s="1"/>
  <c r="K77" i="6" s="1"/>
  <c r="K79" i="6" s="1"/>
  <c r="H96" i="7"/>
  <c r="H123" i="7" s="1"/>
  <c r="G10" i="6"/>
  <c r="G26" i="6" s="1"/>
  <c r="G34" i="6" s="1"/>
  <c r="G60" i="6" s="1"/>
  <c r="G77" i="6" s="1"/>
  <c r="G79" i="6" s="1"/>
  <c r="J96" i="7"/>
  <c r="I10" i="6"/>
  <c r="I26" i="6" s="1"/>
  <c r="I34" i="6" s="1"/>
  <c r="I60" i="6" s="1"/>
  <c r="I77" i="6" s="1"/>
  <c r="I79" i="6" s="1"/>
  <c r="L58" i="7"/>
  <c r="N20" i="8"/>
  <c r="H58" i="7"/>
  <c r="J58" i="7"/>
  <c r="J55" i="7"/>
  <c r="L55" i="7"/>
  <c r="N58" i="7"/>
  <c r="N55" i="7"/>
  <c r="H55" i="7"/>
  <c r="H120" i="7" l="1"/>
  <c r="J123" i="7"/>
  <c r="J120" i="7"/>
  <c r="L123" i="7"/>
  <c r="L120" i="7"/>
  <c r="L22" i="8"/>
  <c r="J22" i="8"/>
  <c r="J28" i="8" s="1"/>
  <c r="H22" i="8"/>
  <c r="F22" i="8"/>
  <c r="F28" i="8" s="1"/>
  <c r="D22" i="8"/>
  <c r="D28" i="8" s="1"/>
  <c r="N21" i="8"/>
  <c r="N19" i="8"/>
  <c r="H24" i="8" l="1"/>
  <c r="H28" i="8" s="1"/>
  <c r="L24" i="8"/>
  <c r="L28" i="8" s="1"/>
  <c r="N22" i="8"/>
  <c r="N24" i="8" s="1"/>
  <c r="L69" i="1" l="1"/>
  <c r="L56" i="1"/>
  <c r="L29" i="1"/>
  <c r="L70" i="1" l="1"/>
  <c r="L71" i="1" s="1"/>
  <c r="J22" i="4"/>
  <c r="J28" i="4" s="1"/>
  <c r="H22" i="4"/>
  <c r="F22" i="4"/>
  <c r="F28" i="4" s="1"/>
  <c r="D22" i="4"/>
  <c r="D28" i="4" s="1"/>
  <c r="N21" i="4"/>
  <c r="N19" i="4"/>
  <c r="P69" i="1"/>
  <c r="P56" i="1"/>
  <c r="P29" i="1"/>
  <c r="H24" i="4" l="1"/>
  <c r="H28" i="4" s="1"/>
  <c r="P70" i="1"/>
  <c r="P71" i="1" s="1"/>
  <c r="J69" i="1" l="1"/>
  <c r="J56" i="1"/>
  <c r="J29" i="1"/>
  <c r="L22" i="4" l="1"/>
  <c r="N20" i="4"/>
  <c r="N22" i="4" s="1"/>
  <c r="J70" i="1"/>
  <c r="J71" i="1" s="1"/>
  <c r="N24" i="4" l="1"/>
  <c r="N28" i="4" s="1"/>
  <c r="L24" i="4"/>
  <c r="L28" i="4" s="1"/>
  <c r="N69" i="1"/>
  <c r="N28" i="8" s="1"/>
  <c r="N56" i="1"/>
  <c r="N70" i="1" l="1"/>
  <c r="N29" i="1" l="1"/>
  <c r="N71" i="1" s="1"/>
</calcChain>
</file>

<file path=xl/sharedStrings.xml><?xml version="1.0" encoding="utf-8"?>
<sst xmlns="http://schemas.openxmlformats.org/spreadsheetml/2006/main" count="370" uniqueCount="208">
  <si>
    <t>Bangkok Commercial Asset Management Public Company Limited</t>
  </si>
  <si>
    <t>Statements of financial position</t>
  </si>
  <si>
    <t>(Unit: Thousand Baht)</t>
  </si>
  <si>
    <t>Notes</t>
  </si>
  <si>
    <t>Assets</t>
  </si>
  <si>
    <t>Cash</t>
  </si>
  <si>
    <t>Investments - net</t>
  </si>
  <si>
    <t>Properties for sale - net</t>
  </si>
  <si>
    <t>Premises and equipment - net</t>
  </si>
  <si>
    <t>Right-of-use assets - net</t>
  </si>
  <si>
    <t>Intangible assets - net</t>
  </si>
  <si>
    <t xml:space="preserve">Deferred tax assets </t>
  </si>
  <si>
    <t xml:space="preserve">Accrued income from auction sale </t>
  </si>
  <si>
    <t>Other assets - net</t>
  </si>
  <si>
    <t>Total assets</t>
  </si>
  <si>
    <t>The accompanying notes are an integral part of the financial statements.</t>
  </si>
  <si>
    <t>Statements of financial position (continued)</t>
  </si>
  <si>
    <t>Liabilities and equity</t>
  </si>
  <si>
    <t>Liabilities</t>
  </si>
  <si>
    <t>Debts issued and borrowings</t>
  </si>
  <si>
    <t>Provisions</t>
  </si>
  <si>
    <t>Accrued interest payables</t>
  </si>
  <si>
    <t>Lease liabilities</t>
  </si>
  <si>
    <t>Tax payables</t>
  </si>
  <si>
    <t>Accrued expenses</t>
  </si>
  <si>
    <t>Other liabilities</t>
  </si>
  <si>
    <t>Total liabilities</t>
  </si>
  <si>
    <t>Equity</t>
  </si>
  <si>
    <t>Share capital</t>
  </si>
  <si>
    <t>Registered</t>
  </si>
  <si>
    <t>3,245,000,000 ordinary shares of Baht 5 each</t>
  </si>
  <si>
    <t xml:space="preserve">Issued and paid-up </t>
  </si>
  <si>
    <t>3,232,042,300 ordinary shares of Baht 5 each</t>
  </si>
  <si>
    <t>Share premium</t>
  </si>
  <si>
    <t>Retained earnings</t>
  </si>
  <si>
    <t>Appropriated - statutory reserve</t>
  </si>
  <si>
    <t>Unappropriated</t>
  </si>
  <si>
    <t>Total equity</t>
  </si>
  <si>
    <t>Total liabilities and equity</t>
  </si>
  <si>
    <t xml:space="preserve"> </t>
  </si>
  <si>
    <t>Statements of comprehensive income</t>
  </si>
  <si>
    <t>(Unit: Thousand Baht except earnings per share expressed in Baht)</t>
  </si>
  <si>
    <t>Profit or loss:</t>
  </si>
  <si>
    <t>Interest income</t>
  </si>
  <si>
    <t>Interest expenses</t>
  </si>
  <si>
    <t>Interest income - net</t>
  </si>
  <si>
    <t>Gain on sale of properties for sale</t>
  </si>
  <si>
    <t>Gain on installment sales</t>
  </si>
  <si>
    <t>Other operating income</t>
  </si>
  <si>
    <t>Total operating income</t>
  </si>
  <si>
    <t>Other operating expenses</t>
  </si>
  <si>
    <t>Employee expenses</t>
  </si>
  <si>
    <t>Directors' remunerations</t>
  </si>
  <si>
    <t>Premises and equipment expenses</t>
  </si>
  <si>
    <t>Taxes and duties</t>
  </si>
  <si>
    <t>Properties for sale expenses</t>
  </si>
  <si>
    <t>Other expenses</t>
  </si>
  <si>
    <t>Total other operating expenses</t>
  </si>
  <si>
    <t>Expected credit loss</t>
  </si>
  <si>
    <t>Statements of comprehensive income (continued)</t>
  </si>
  <si>
    <t>Other comprehensive income:</t>
  </si>
  <si>
    <t>Earnings per share</t>
  </si>
  <si>
    <t>Basic earnings per share (Baht per share)</t>
  </si>
  <si>
    <t xml:space="preserve">Statements of changes in equity </t>
  </si>
  <si>
    <t>Retained Earnings</t>
  </si>
  <si>
    <t>Issued and paid-up</t>
  </si>
  <si>
    <t>Appropriated</t>
  </si>
  <si>
    <t>share capital</t>
  </si>
  <si>
    <t xml:space="preserve"> - statutory reserve</t>
  </si>
  <si>
    <t>Total</t>
  </si>
  <si>
    <t xml:space="preserve">Statements of cash flows </t>
  </si>
  <si>
    <t>Cash flows from operating activities</t>
  </si>
  <si>
    <t>Depreciation and amortisation</t>
  </si>
  <si>
    <t>Decrease in revenue received in advance</t>
  </si>
  <si>
    <t>Provision for long-term employee benefits</t>
  </si>
  <si>
    <t>Net interest income</t>
  </si>
  <si>
    <t xml:space="preserve">Cash received from interest </t>
  </si>
  <si>
    <t>Cash paid on interest</t>
  </si>
  <si>
    <t>จ่ายภาษีนิติฯปี61</t>
  </si>
  <si>
    <t>วิธีสูตรไม่เห็น</t>
  </si>
  <si>
    <t>Cash paid on income tax expenses</t>
  </si>
  <si>
    <t>Loans purchased of receivables</t>
  </si>
  <si>
    <t>Adjค่าเผื่อด้อยค่าฯผิดหัวบัญชี</t>
  </si>
  <si>
    <t>Installment sale receivables</t>
  </si>
  <si>
    <t>Properties for sale</t>
  </si>
  <si>
    <t>Adjส่วนเกินฯขายผ่อนฯ</t>
  </si>
  <si>
    <t>Accrued income from auction sale</t>
  </si>
  <si>
    <t>Advance for expenses on asset acquisition and others</t>
  </si>
  <si>
    <t>Other assets</t>
  </si>
  <si>
    <t>Increase (decrease) in operating liabilities</t>
  </si>
  <si>
    <t>Long-term employee benefits</t>
  </si>
  <si>
    <t>Statements of cash flows (continued)</t>
  </si>
  <si>
    <t>Cash flows from investing activities</t>
  </si>
  <si>
    <t>Cash paid for acquisition of intangible assets</t>
  </si>
  <si>
    <t>Net cash flows used in investing activities</t>
  </si>
  <si>
    <t>Cash flows from financing activities</t>
  </si>
  <si>
    <t>Cash received from debts issued and borrowings</t>
  </si>
  <si>
    <t>Non-cash items</t>
  </si>
  <si>
    <t>Acquisition of loans purchased of receivables</t>
  </si>
  <si>
    <t>Disposal of properties for sale by installments</t>
  </si>
  <si>
    <t>in value of investments</t>
  </si>
  <si>
    <t>Balance as at 1 January 2024</t>
  </si>
  <si>
    <t>31 December 2024</t>
  </si>
  <si>
    <t>Separate financial statements</t>
  </si>
  <si>
    <t xml:space="preserve">Interbank and money market items </t>
  </si>
  <si>
    <t xml:space="preserve">   - deposits at financial institutions </t>
  </si>
  <si>
    <t xml:space="preserve">Loans purchased of receivables and </t>
  </si>
  <si>
    <t xml:space="preserve">   accrued interest receivables - net </t>
  </si>
  <si>
    <t xml:space="preserve">Installment sale receivables and </t>
  </si>
  <si>
    <t xml:space="preserve">   accrued interest receivables - net</t>
  </si>
  <si>
    <t xml:space="preserve">Advance for expenses on asset acquisition </t>
  </si>
  <si>
    <t xml:space="preserve">   and others - net</t>
  </si>
  <si>
    <t xml:space="preserve">Other components of equity - surplus on changes in </t>
  </si>
  <si>
    <t xml:space="preserve">   value of investments</t>
  </si>
  <si>
    <t>(Mr. Pisit Serewiwattana)</t>
  </si>
  <si>
    <t>Chairman of Executive Committee</t>
  </si>
  <si>
    <t xml:space="preserve">(Unaudited </t>
  </si>
  <si>
    <t>(Audited)</t>
  </si>
  <si>
    <t>but reviewed)</t>
  </si>
  <si>
    <t>(Unaudited but reviewed)</t>
  </si>
  <si>
    <t>Profit from operation before income tax expenses</t>
  </si>
  <si>
    <t>Related income tax</t>
  </si>
  <si>
    <t xml:space="preserve">Other comprehensive income for the period </t>
  </si>
  <si>
    <t>Total comprehensive income for the period</t>
  </si>
  <si>
    <t>Other components</t>
  </si>
  <si>
    <t xml:space="preserve"> of equity -</t>
  </si>
  <si>
    <t>surplus on changes</t>
  </si>
  <si>
    <t>Profit for the period</t>
  </si>
  <si>
    <t xml:space="preserve">Total comprehensive income for the period </t>
  </si>
  <si>
    <t xml:space="preserve">Expected credit loss   </t>
  </si>
  <si>
    <t>Cash and cash equivalents at beginning of period</t>
  </si>
  <si>
    <t>Supplemental cash flows information</t>
  </si>
  <si>
    <t>the equity method is applied</t>
  </si>
  <si>
    <t>Financial statements in which</t>
  </si>
  <si>
    <t>5</t>
  </si>
  <si>
    <t>6</t>
  </si>
  <si>
    <t>Balance as at 1 January 2025</t>
  </si>
  <si>
    <t>Financial statements in which the equity method is applied</t>
  </si>
  <si>
    <t>Statements of changes in equity (continued)</t>
  </si>
  <si>
    <t>Net dividend income</t>
  </si>
  <si>
    <t>Investments in joint ventures</t>
  </si>
  <si>
    <t>(Dr. Rak Vorrakitpokatorn)</t>
  </si>
  <si>
    <t>Chief Executive Officer</t>
  </si>
  <si>
    <t>Other comprehensive income for the period (loss)</t>
  </si>
  <si>
    <t>Total comprehensive income for the period (loss)</t>
  </si>
  <si>
    <t>As at 30 June 2025 and 31 December 2024</t>
  </si>
  <si>
    <t>30 June 2025</t>
  </si>
  <si>
    <t>22</t>
  </si>
  <si>
    <t>23</t>
  </si>
  <si>
    <t xml:space="preserve">Income tax expenses </t>
  </si>
  <si>
    <t xml:space="preserve">Related income tax </t>
  </si>
  <si>
    <t>For the three-month periods ended 30 June 2025 and 2024</t>
  </si>
  <si>
    <t>For the six-month periods ended 30 June 2025 and 2024</t>
  </si>
  <si>
    <t>Balance as at 30 June 2025</t>
  </si>
  <si>
    <t>Balance as at 30 June 2024</t>
  </si>
  <si>
    <t>Profit from operating before income tax expenses</t>
  </si>
  <si>
    <t>Decrease in prepaid expenses</t>
  </si>
  <si>
    <t>Decrease in accrued income</t>
  </si>
  <si>
    <t>Reversal of provision for loss from litigation</t>
  </si>
  <si>
    <t xml:space="preserve">Cash received from dividends </t>
  </si>
  <si>
    <t>(Increase) decrease in operating assets</t>
  </si>
  <si>
    <t>Cash paid for investments in joint venture</t>
  </si>
  <si>
    <t>Cash paid for acquisition of premises and equipment</t>
  </si>
  <si>
    <t>Cash paid for debt issuance and borrowings fees</t>
  </si>
  <si>
    <t>Cash paid for dividend to shareholders</t>
  </si>
  <si>
    <t>Cash paid for lease liabilities</t>
  </si>
  <si>
    <t>Net cash flows from (used in) financing activities</t>
  </si>
  <si>
    <t>Cash and cash equivalents at end of period (Note 3)</t>
  </si>
  <si>
    <t>Acquisition of premises and equipment</t>
  </si>
  <si>
    <t xml:space="preserve">Acquisition of intangible assets </t>
  </si>
  <si>
    <t xml:space="preserve"> the equity method is applied</t>
  </si>
  <si>
    <t>21</t>
  </si>
  <si>
    <t xml:space="preserve">Share of profit from investments accounted for </t>
  </si>
  <si>
    <t xml:space="preserve">   under equity method</t>
  </si>
  <si>
    <t>11</t>
  </si>
  <si>
    <t>24</t>
  </si>
  <si>
    <t>Financial institutions creditors for loan purchased</t>
  </si>
  <si>
    <t xml:space="preserve">Impairment loss on properties for sale </t>
  </si>
  <si>
    <t xml:space="preserve">Transfer gain on disposal of investments to retained earnings </t>
  </si>
  <si>
    <t>Dividend paid (Note 25)</t>
  </si>
  <si>
    <t xml:space="preserve">Transfer gain on disposal of investments to retained earnings  </t>
  </si>
  <si>
    <t>Net cash flows from (used in) operating activities</t>
  </si>
  <si>
    <t>Net increase (decrease) in cash and cash equivalents</t>
  </si>
  <si>
    <t>Transfer of non-operation branch to properties for sale</t>
  </si>
  <si>
    <t>Increase in right-of-use assets/lease liabilities</t>
  </si>
  <si>
    <t>Increase (decrease) in accrued expenses</t>
  </si>
  <si>
    <t>Cash received from sale of premises and equipment</t>
  </si>
  <si>
    <t>Items not to be reclassified to profit or loss</t>
  </si>
  <si>
    <t>in subsequent periods</t>
  </si>
  <si>
    <t xml:space="preserve">Gain on revaluation of investments in equity   </t>
  </si>
  <si>
    <t xml:space="preserve">   instruments designated to be measured at </t>
  </si>
  <si>
    <t xml:space="preserve">   fair value through other comprehensive income </t>
  </si>
  <si>
    <t xml:space="preserve">Items not to be reclassified to profit or loss </t>
  </si>
  <si>
    <t xml:space="preserve">Gain (loss) on revaluation of investments in equity   </t>
  </si>
  <si>
    <t xml:space="preserve">Share of profit from investments accounted </t>
  </si>
  <si>
    <t xml:space="preserve">   for under equity method</t>
  </si>
  <si>
    <t xml:space="preserve">Profit from operating activities before changes </t>
  </si>
  <si>
    <t xml:space="preserve">   in operating assets and liabilities</t>
  </si>
  <si>
    <t>Gain on disposal of premises and equipment</t>
  </si>
  <si>
    <t xml:space="preserve">Cash received from the return of capital </t>
  </si>
  <si>
    <t xml:space="preserve">   from investments</t>
  </si>
  <si>
    <t xml:space="preserve">Cash paid for repayment of debts issued </t>
  </si>
  <si>
    <t xml:space="preserve">   and borrowings</t>
  </si>
  <si>
    <t xml:space="preserve">Adjustments to reconcile profit from operating before </t>
  </si>
  <si>
    <t>operating activities</t>
  </si>
  <si>
    <t xml:space="preserve">income tax to net cash provided by (paid from) </t>
  </si>
  <si>
    <t xml:space="preserve">   of receivables</t>
  </si>
  <si>
    <t xml:space="preserve">Properties for sale transferred from loans purchased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</si>
</sst>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47">
    <xf numFmtId="0" fontId="0" fillId="0" borderId="0" xfId="0"/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horizontal="left" vertical="center"/>
    </xf>
    <xf numFmtId="49" fontId="7" fillId="0" borderId="0" xfId="3" applyNumberFormat="1" applyFont="1" applyFill="1" applyAlignment="1">
      <alignment vertical="center"/>
    </xf>
    <xf numFmtId="49" fontId="7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3" fontId="6" fillId="0" borderId="0" xfId="5" applyNumberFormat="1" applyFont="1" applyFill="1" applyAlignment="1">
      <alignment vertical="center"/>
    </xf>
    <xf numFmtId="164" fontId="6" fillId="0" borderId="0" xfId="5" applyFont="1" applyFill="1" applyAlignment="1">
      <alignment vertical="center"/>
    </xf>
    <xf numFmtId="43" fontId="7" fillId="0" borderId="0" xfId="5" applyNumberFormat="1" applyFont="1" applyFill="1" applyBorder="1" applyAlignment="1">
      <alignment horizontal="center" vertical="center"/>
    </xf>
    <xf numFmtId="164" fontId="7" fillId="0" borderId="0" xfId="5" applyFont="1" applyFill="1" applyAlignment="1">
      <alignment horizontal="center" vertical="center"/>
    </xf>
    <xf numFmtId="164" fontId="7" fillId="0" borderId="0" xfId="5" applyFont="1" applyFill="1" applyAlignment="1">
      <alignment vertical="center"/>
    </xf>
    <xf numFmtId="164" fontId="7" fillId="0" borderId="0" xfId="5" applyFont="1" applyFill="1" applyAlignment="1">
      <alignment horizontal="right"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5" fontId="6" fillId="0" borderId="0" xfId="5" applyNumberFormat="1" applyFont="1" applyFill="1" applyBorder="1" applyAlignment="1">
      <alignment vertical="center"/>
    </xf>
    <xf numFmtId="43" fontId="6" fillId="0" borderId="0" xfId="5" applyNumberFormat="1" applyFont="1" applyFill="1" applyAlignment="1">
      <alignment horizontal="center" vertical="center"/>
    </xf>
    <xf numFmtId="43" fontId="6" fillId="0" borderId="0" xfId="5" applyNumberFormat="1" applyFont="1" applyFill="1" applyBorder="1" applyAlignment="1">
      <alignment vertical="center"/>
    </xf>
    <xf numFmtId="43" fontId="6" fillId="0" borderId="5" xfId="5" applyNumberFormat="1" applyFont="1" applyFill="1" applyBorder="1" applyAlignment="1">
      <alignment vertical="center"/>
    </xf>
    <xf numFmtId="164" fontId="6" fillId="0" borderId="0" xfId="5" applyFont="1" applyFill="1" applyBorder="1" applyAlignment="1">
      <alignment vertical="center"/>
    </xf>
    <xf numFmtId="43" fontId="6" fillId="0" borderId="1" xfId="5" applyNumberFormat="1" applyFont="1" applyFill="1" applyBorder="1" applyAlignment="1">
      <alignment vertical="center"/>
    </xf>
    <xf numFmtId="43" fontId="6" fillId="0" borderId="3" xfId="5" applyNumberFormat="1" applyFont="1" applyFill="1" applyBorder="1" applyAlignment="1">
      <alignment vertical="center"/>
    </xf>
    <xf numFmtId="41" fontId="6" fillId="0" borderId="0" xfId="5" applyNumberFormat="1" applyFont="1" applyFill="1" applyAlignment="1">
      <alignment vertical="center"/>
    </xf>
    <xf numFmtId="41" fontId="6" fillId="0" borderId="0" xfId="5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horizontal="center"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5" xfId="3" applyNumberFormat="1" applyFont="1" applyFill="1" applyBorder="1" applyAlignment="1">
      <alignment horizontal="center" vertical="center"/>
    </xf>
    <xf numFmtId="41" fontId="6" fillId="0" borderId="3" xfId="3" applyNumberFormat="1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6" fillId="0" borderId="0" xfId="1" applyFont="1" applyFill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5" xfId="3" applyNumberFormat="1" applyFont="1" applyFill="1" applyBorder="1" applyAlignment="1">
      <alignment vertical="center"/>
    </xf>
    <xf numFmtId="41" fontId="6" fillId="0" borderId="4" xfId="3" applyNumberFormat="1" applyFont="1" applyFill="1" applyBorder="1" applyAlignment="1">
      <alignment vertical="center"/>
    </xf>
    <xf numFmtId="164" fontId="6" fillId="0" borderId="0" xfId="3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41" fontId="6" fillId="0" borderId="5" xfId="5" applyNumberFormat="1" applyFont="1" applyFill="1" applyBorder="1" applyAlignment="1">
      <alignment vertical="center"/>
    </xf>
    <xf numFmtId="1" fontId="6" fillId="0" borderId="0" xfId="1" applyNumberFormat="1" applyFont="1" applyFill="1" applyBorder="1" applyAlignment="1">
      <alignment horizontal="center" vertical="center" wrapText="1"/>
    </xf>
    <xf numFmtId="41" fontId="6" fillId="0" borderId="5" xfId="3" applyNumberFormat="1" applyFont="1" applyFill="1" applyBorder="1" applyAlignment="1">
      <alignment horizontal="right" vertical="center"/>
    </xf>
    <xf numFmtId="0" fontId="10" fillId="0" borderId="0" xfId="1" quotePrefix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49" fontId="10" fillId="0" borderId="0" xfId="1" quotePrefix="1" applyNumberFormat="1" applyFont="1" applyFill="1" applyAlignment="1">
      <alignment horizontal="center" vertical="center"/>
    </xf>
    <xf numFmtId="0" fontId="13" fillId="0" borderId="0" xfId="3" applyNumberFormat="1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49" fontId="6" fillId="0" borderId="0" xfId="1" quotePrefix="1" applyNumberFormat="1" applyFont="1" applyFill="1" applyAlignment="1">
      <alignment horizontal="center" vertical="center"/>
    </xf>
    <xf numFmtId="49" fontId="6" fillId="0" borderId="0" xfId="3" applyNumberFormat="1" applyFont="1" applyFill="1" applyBorder="1" applyAlignment="1">
      <alignment horizontal="left" vertical="center"/>
    </xf>
    <xf numFmtId="164" fontId="6" fillId="0" borderId="0" xfId="3" applyFont="1" applyFill="1" applyAlignment="1">
      <alignment horizontal="center" vertical="center"/>
    </xf>
    <xf numFmtId="166" fontId="6" fillId="0" borderId="0" xfId="3" applyNumberFormat="1" applyFont="1" applyFill="1" applyBorder="1" applyAlignment="1">
      <alignment vertical="center"/>
    </xf>
    <xf numFmtId="43" fontId="6" fillId="0" borderId="4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41" fontId="6" fillId="0" borderId="0" xfId="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49" fontId="7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5" fontId="6" fillId="0" borderId="5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49" fontId="7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38" fontId="6" fillId="0" borderId="0" xfId="8" applyNumberFormat="1" applyFont="1" applyAlignment="1">
      <alignment vertical="center"/>
    </xf>
    <xf numFmtId="39" fontId="6" fillId="0" borderId="0" xfId="2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38" fontId="6" fillId="0" borderId="0" xfId="8" applyNumberFormat="1" applyFont="1" applyAlignment="1">
      <alignment horizontal="left" vertical="center"/>
    </xf>
    <xf numFmtId="41" fontId="6" fillId="0" borderId="0" xfId="2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9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2" fontId="10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43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0" fontId="6" fillId="0" borderId="0" xfId="6" applyFont="1" applyAlignment="1">
      <alignment vertical="center"/>
    </xf>
    <xf numFmtId="43" fontId="6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2" fontId="6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1" fontId="6" fillId="0" borderId="2" xfId="4" applyNumberFormat="1" applyFont="1" applyBorder="1" applyAlignment="1">
      <alignment vertical="center"/>
    </xf>
    <xf numFmtId="41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0" fontId="7" fillId="0" borderId="0" xfId="6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1" fillId="0" borderId="0" xfId="3" applyNumberFormat="1" applyFont="1" applyFill="1" applyAlignment="1">
      <alignment horizontal="center" vertical="center"/>
    </xf>
    <xf numFmtId="167" fontId="1" fillId="0" borderId="0" xfId="1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39" fontId="7" fillId="0" borderId="0" xfId="2" applyNumberFormat="1" applyFont="1" applyAlignment="1">
      <alignment horizontal="left" vertical="center"/>
    </xf>
    <xf numFmtId="37" fontId="7" fillId="0" borderId="0" xfId="7" applyNumberFormat="1" applyFont="1" applyAlignment="1">
      <alignment horizontal="left" vertical="center"/>
    </xf>
    <xf numFmtId="49" fontId="6" fillId="0" borderId="0" xfId="3" applyNumberFormat="1" applyFont="1" applyFill="1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49" fontId="6" fillId="0" borderId="6" xfId="2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5" fontId="6" fillId="0" borderId="5" xfId="2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" fontId="6" fillId="0" borderId="0" xfId="1" applyNumberFormat="1" applyFont="1" applyFill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5" xfId="2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11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Comma 3 2 3" xfId="10" xr:uid="{98BD9238-D301-4990-BE13-BF2FA280F38F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1"/>
  <sheetViews>
    <sheetView showGridLines="0" view="pageBreakPreview" topLeftCell="A61" zoomScale="70" zoomScaleNormal="115" zoomScaleSheetLayoutView="70" workbookViewId="0">
      <selection activeCell="J74" sqref="J74"/>
    </sheetView>
  </sheetViews>
  <sheetFormatPr defaultRowHeight="23.95" customHeight="1"/>
  <cols>
    <col min="1" max="1" width="3.109375" style="87" customWidth="1"/>
    <col min="2" max="3" width="2.109375" style="87" customWidth="1"/>
    <col min="4" max="4" width="5.33203125" style="87" customWidth="1"/>
    <col min="5" max="5" width="28" style="87" customWidth="1"/>
    <col min="6" max="6" width="4" style="87" customWidth="1"/>
    <col min="7" max="7" width="0.88671875" style="87" hidden="1" customWidth="1"/>
    <col min="8" max="8" width="5.88671875" style="28" customWidth="1"/>
    <col min="9" max="9" width="1.33203125" style="75" customWidth="1"/>
    <col min="10" max="10" width="18.21875" style="84" customWidth="1"/>
    <col min="11" max="11" width="0.88671875" style="84" customWidth="1"/>
    <col min="12" max="12" width="18.21875" style="75" customWidth="1"/>
    <col min="13" max="13" width="0.88671875" style="75" customWidth="1"/>
    <col min="14" max="14" width="18.21875" style="84" customWidth="1"/>
    <col min="15" max="15" width="0.88671875" style="75" customWidth="1"/>
    <col min="16" max="16" width="18.21875" style="76" customWidth="1"/>
    <col min="17" max="17" width="1.109375" style="75" customWidth="1"/>
    <col min="18" max="18" width="15.77734375" style="75" bestFit="1" customWidth="1"/>
    <col min="19" max="252" width="9" style="75"/>
    <col min="253" max="253" width="4.33203125" style="75" customWidth="1"/>
    <col min="254" max="254" width="4.21875" style="75" customWidth="1"/>
    <col min="255" max="255" width="4.33203125" style="75" customWidth="1"/>
    <col min="256" max="256" width="9.33203125" style="75" customWidth="1"/>
    <col min="257" max="257" width="7.109375" style="75" customWidth="1"/>
    <col min="258" max="258" width="19.77734375" style="75" customWidth="1"/>
    <col min="259" max="259" width="6.88671875" style="75" customWidth="1"/>
    <col min="260" max="260" width="1.21875" style="75" customWidth="1"/>
    <col min="261" max="261" width="18" style="75" customWidth="1"/>
    <col min="262" max="262" width="2.109375" style="75" customWidth="1"/>
    <col min="263" max="263" width="18" style="75" customWidth="1"/>
    <col min="264" max="264" width="2.33203125" style="75" customWidth="1"/>
    <col min="265" max="265" width="18.88671875" style="75" customWidth="1"/>
    <col min="266" max="266" width="10.88671875" style="75" bestFit="1" customWidth="1"/>
    <col min="267" max="267" width="15.6640625" style="75" customWidth="1"/>
    <col min="268" max="508" width="9" style="75"/>
    <col min="509" max="509" width="4.33203125" style="75" customWidth="1"/>
    <col min="510" max="510" width="4.21875" style="75" customWidth="1"/>
    <col min="511" max="511" width="4.33203125" style="75" customWidth="1"/>
    <col min="512" max="512" width="9.33203125" style="75" customWidth="1"/>
    <col min="513" max="513" width="7.109375" style="75" customWidth="1"/>
    <col min="514" max="514" width="19.77734375" style="75" customWidth="1"/>
    <col min="515" max="515" width="6.88671875" style="75" customWidth="1"/>
    <col min="516" max="516" width="1.21875" style="75" customWidth="1"/>
    <col min="517" max="517" width="18" style="75" customWidth="1"/>
    <col min="518" max="518" width="2.109375" style="75" customWidth="1"/>
    <col min="519" max="519" width="18" style="75" customWidth="1"/>
    <col min="520" max="520" width="2.33203125" style="75" customWidth="1"/>
    <col min="521" max="521" width="18.88671875" style="75" customWidth="1"/>
    <col min="522" max="522" width="10.88671875" style="75" bestFit="1" customWidth="1"/>
    <col min="523" max="523" width="15.6640625" style="75" customWidth="1"/>
    <col min="524" max="764" width="9" style="75"/>
    <col min="765" max="765" width="4.33203125" style="75" customWidth="1"/>
    <col min="766" max="766" width="4.21875" style="75" customWidth="1"/>
    <col min="767" max="767" width="4.33203125" style="75" customWidth="1"/>
    <col min="768" max="768" width="9.33203125" style="75" customWidth="1"/>
    <col min="769" max="769" width="7.109375" style="75" customWidth="1"/>
    <col min="770" max="770" width="19.77734375" style="75" customWidth="1"/>
    <col min="771" max="771" width="6.88671875" style="75" customWidth="1"/>
    <col min="772" max="772" width="1.21875" style="75" customWidth="1"/>
    <col min="773" max="773" width="18" style="75" customWidth="1"/>
    <col min="774" max="774" width="2.109375" style="75" customWidth="1"/>
    <col min="775" max="775" width="18" style="75" customWidth="1"/>
    <col min="776" max="776" width="2.33203125" style="75" customWidth="1"/>
    <col min="777" max="777" width="18.88671875" style="75" customWidth="1"/>
    <col min="778" max="778" width="10.88671875" style="75" bestFit="1" customWidth="1"/>
    <col min="779" max="779" width="15.6640625" style="75" customWidth="1"/>
    <col min="780" max="1020" width="9" style="75"/>
    <col min="1021" max="1021" width="4.33203125" style="75" customWidth="1"/>
    <col min="1022" max="1022" width="4.21875" style="75" customWidth="1"/>
    <col min="1023" max="1023" width="4.33203125" style="75" customWidth="1"/>
    <col min="1024" max="1024" width="9.33203125" style="75" customWidth="1"/>
    <col min="1025" max="1025" width="7.109375" style="75" customWidth="1"/>
    <col min="1026" max="1026" width="19.77734375" style="75" customWidth="1"/>
    <col min="1027" max="1027" width="6.88671875" style="75" customWidth="1"/>
    <col min="1028" max="1028" width="1.21875" style="75" customWidth="1"/>
    <col min="1029" max="1029" width="18" style="75" customWidth="1"/>
    <col min="1030" max="1030" width="2.109375" style="75" customWidth="1"/>
    <col min="1031" max="1031" width="18" style="75" customWidth="1"/>
    <col min="1032" max="1032" width="2.33203125" style="75" customWidth="1"/>
    <col min="1033" max="1033" width="18.88671875" style="75" customWidth="1"/>
    <col min="1034" max="1034" width="10.88671875" style="75" bestFit="1" customWidth="1"/>
    <col min="1035" max="1035" width="15.6640625" style="75" customWidth="1"/>
    <col min="1036" max="1276" width="9" style="75"/>
    <col min="1277" max="1277" width="4.33203125" style="75" customWidth="1"/>
    <col min="1278" max="1278" width="4.21875" style="75" customWidth="1"/>
    <col min="1279" max="1279" width="4.33203125" style="75" customWidth="1"/>
    <col min="1280" max="1280" width="9.33203125" style="75" customWidth="1"/>
    <col min="1281" max="1281" width="7.109375" style="75" customWidth="1"/>
    <col min="1282" max="1282" width="19.77734375" style="75" customWidth="1"/>
    <col min="1283" max="1283" width="6.88671875" style="75" customWidth="1"/>
    <col min="1284" max="1284" width="1.21875" style="75" customWidth="1"/>
    <col min="1285" max="1285" width="18" style="75" customWidth="1"/>
    <col min="1286" max="1286" width="2.109375" style="75" customWidth="1"/>
    <col min="1287" max="1287" width="18" style="75" customWidth="1"/>
    <col min="1288" max="1288" width="2.33203125" style="75" customWidth="1"/>
    <col min="1289" max="1289" width="18.88671875" style="75" customWidth="1"/>
    <col min="1290" max="1290" width="10.88671875" style="75" bestFit="1" customWidth="1"/>
    <col min="1291" max="1291" width="15.6640625" style="75" customWidth="1"/>
    <col min="1292" max="1532" width="9" style="75"/>
    <col min="1533" max="1533" width="4.33203125" style="75" customWidth="1"/>
    <col min="1534" max="1534" width="4.21875" style="75" customWidth="1"/>
    <col min="1535" max="1535" width="4.33203125" style="75" customWidth="1"/>
    <col min="1536" max="1536" width="9.33203125" style="75" customWidth="1"/>
    <col min="1537" max="1537" width="7.109375" style="75" customWidth="1"/>
    <col min="1538" max="1538" width="19.77734375" style="75" customWidth="1"/>
    <col min="1539" max="1539" width="6.88671875" style="75" customWidth="1"/>
    <col min="1540" max="1540" width="1.21875" style="75" customWidth="1"/>
    <col min="1541" max="1541" width="18" style="75" customWidth="1"/>
    <col min="1542" max="1542" width="2.109375" style="75" customWidth="1"/>
    <col min="1543" max="1543" width="18" style="75" customWidth="1"/>
    <col min="1544" max="1544" width="2.33203125" style="75" customWidth="1"/>
    <col min="1545" max="1545" width="18.88671875" style="75" customWidth="1"/>
    <col min="1546" max="1546" width="10.88671875" style="75" bestFit="1" customWidth="1"/>
    <col min="1547" max="1547" width="15.6640625" style="75" customWidth="1"/>
    <col min="1548" max="1788" width="9" style="75"/>
    <col min="1789" max="1789" width="4.33203125" style="75" customWidth="1"/>
    <col min="1790" max="1790" width="4.21875" style="75" customWidth="1"/>
    <col min="1791" max="1791" width="4.33203125" style="75" customWidth="1"/>
    <col min="1792" max="1792" width="9.33203125" style="75" customWidth="1"/>
    <col min="1793" max="1793" width="7.109375" style="75" customWidth="1"/>
    <col min="1794" max="1794" width="19.77734375" style="75" customWidth="1"/>
    <col min="1795" max="1795" width="6.88671875" style="75" customWidth="1"/>
    <col min="1796" max="1796" width="1.21875" style="75" customWidth="1"/>
    <col min="1797" max="1797" width="18" style="75" customWidth="1"/>
    <col min="1798" max="1798" width="2.109375" style="75" customWidth="1"/>
    <col min="1799" max="1799" width="18" style="75" customWidth="1"/>
    <col min="1800" max="1800" width="2.33203125" style="75" customWidth="1"/>
    <col min="1801" max="1801" width="18.88671875" style="75" customWidth="1"/>
    <col min="1802" max="1802" width="10.88671875" style="75" bestFit="1" customWidth="1"/>
    <col min="1803" max="1803" width="15.6640625" style="75" customWidth="1"/>
    <col min="1804" max="2044" width="9" style="75"/>
    <col min="2045" max="2045" width="4.33203125" style="75" customWidth="1"/>
    <col min="2046" max="2046" width="4.21875" style="75" customWidth="1"/>
    <col min="2047" max="2047" width="4.33203125" style="75" customWidth="1"/>
    <col min="2048" max="2048" width="9.33203125" style="75" customWidth="1"/>
    <col min="2049" max="2049" width="7.109375" style="75" customWidth="1"/>
    <col min="2050" max="2050" width="19.77734375" style="75" customWidth="1"/>
    <col min="2051" max="2051" width="6.88671875" style="75" customWidth="1"/>
    <col min="2052" max="2052" width="1.21875" style="75" customWidth="1"/>
    <col min="2053" max="2053" width="18" style="75" customWidth="1"/>
    <col min="2054" max="2054" width="2.109375" style="75" customWidth="1"/>
    <col min="2055" max="2055" width="18" style="75" customWidth="1"/>
    <col min="2056" max="2056" width="2.33203125" style="75" customWidth="1"/>
    <col min="2057" max="2057" width="18.88671875" style="75" customWidth="1"/>
    <col min="2058" max="2058" width="10.88671875" style="75" bestFit="1" customWidth="1"/>
    <col min="2059" max="2059" width="15.6640625" style="75" customWidth="1"/>
    <col min="2060" max="2300" width="9" style="75"/>
    <col min="2301" max="2301" width="4.33203125" style="75" customWidth="1"/>
    <col min="2302" max="2302" width="4.21875" style="75" customWidth="1"/>
    <col min="2303" max="2303" width="4.33203125" style="75" customWidth="1"/>
    <col min="2304" max="2304" width="9.33203125" style="75" customWidth="1"/>
    <col min="2305" max="2305" width="7.109375" style="75" customWidth="1"/>
    <col min="2306" max="2306" width="19.77734375" style="75" customWidth="1"/>
    <col min="2307" max="2307" width="6.88671875" style="75" customWidth="1"/>
    <col min="2308" max="2308" width="1.21875" style="75" customWidth="1"/>
    <col min="2309" max="2309" width="18" style="75" customWidth="1"/>
    <col min="2310" max="2310" width="2.109375" style="75" customWidth="1"/>
    <col min="2311" max="2311" width="18" style="75" customWidth="1"/>
    <col min="2312" max="2312" width="2.33203125" style="75" customWidth="1"/>
    <col min="2313" max="2313" width="18.88671875" style="75" customWidth="1"/>
    <col min="2314" max="2314" width="10.88671875" style="75" bestFit="1" customWidth="1"/>
    <col min="2315" max="2315" width="15.6640625" style="75" customWidth="1"/>
    <col min="2316" max="2556" width="9" style="75"/>
    <col min="2557" max="2557" width="4.33203125" style="75" customWidth="1"/>
    <col min="2558" max="2558" width="4.21875" style="75" customWidth="1"/>
    <col min="2559" max="2559" width="4.33203125" style="75" customWidth="1"/>
    <col min="2560" max="2560" width="9.33203125" style="75" customWidth="1"/>
    <col min="2561" max="2561" width="7.109375" style="75" customWidth="1"/>
    <col min="2562" max="2562" width="19.77734375" style="75" customWidth="1"/>
    <col min="2563" max="2563" width="6.88671875" style="75" customWidth="1"/>
    <col min="2564" max="2564" width="1.21875" style="75" customWidth="1"/>
    <col min="2565" max="2565" width="18" style="75" customWidth="1"/>
    <col min="2566" max="2566" width="2.109375" style="75" customWidth="1"/>
    <col min="2567" max="2567" width="18" style="75" customWidth="1"/>
    <col min="2568" max="2568" width="2.33203125" style="75" customWidth="1"/>
    <col min="2569" max="2569" width="18.88671875" style="75" customWidth="1"/>
    <col min="2570" max="2570" width="10.88671875" style="75" bestFit="1" customWidth="1"/>
    <col min="2571" max="2571" width="15.6640625" style="75" customWidth="1"/>
    <col min="2572" max="2812" width="9" style="75"/>
    <col min="2813" max="2813" width="4.33203125" style="75" customWidth="1"/>
    <col min="2814" max="2814" width="4.21875" style="75" customWidth="1"/>
    <col min="2815" max="2815" width="4.33203125" style="75" customWidth="1"/>
    <col min="2816" max="2816" width="9.33203125" style="75" customWidth="1"/>
    <col min="2817" max="2817" width="7.109375" style="75" customWidth="1"/>
    <col min="2818" max="2818" width="19.77734375" style="75" customWidth="1"/>
    <col min="2819" max="2819" width="6.88671875" style="75" customWidth="1"/>
    <col min="2820" max="2820" width="1.21875" style="75" customWidth="1"/>
    <col min="2821" max="2821" width="18" style="75" customWidth="1"/>
    <col min="2822" max="2822" width="2.109375" style="75" customWidth="1"/>
    <col min="2823" max="2823" width="18" style="75" customWidth="1"/>
    <col min="2824" max="2824" width="2.33203125" style="75" customWidth="1"/>
    <col min="2825" max="2825" width="18.88671875" style="75" customWidth="1"/>
    <col min="2826" max="2826" width="10.88671875" style="75" bestFit="1" customWidth="1"/>
    <col min="2827" max="2827" width="15.6640625" style="75" customWidth="1"/>
    <col min="2828" max="3068" width="9" style="75"/>
    <col min="3069" max="3069" width="4.33203125" style="75" customWidth="1"/>
    <col min="3070" max="3070" width="4.21875" style="75" customWidth="1"/>
    <col min="3071" max="3071" width="4.33203125" style="75" customWidth="1"/>
    <col min="3072" max="3072" width="9.33203125" style="75" customWidth="1"/>
    <col min="3073" max="3073" width="7.109375" style="75" customWidth="1"/>
    <col min="3074" max="3074" width="19.77734375" style="75" customWidth="1"/>
    <col min="3075" max="3075" width="6.88671875" style="75" customWidth="1"/>
    <col min="3076" max="3076" width="1.21875" style="75" customWidth="1"/>
    <col min="3077" max="3077" width="18" style="75" customWidth="1"/>
    <col min="3078" max="3078" width="2.109375" style="75" customWidth="1"/>
    <col min="3079" max="3079" width="18" style="75" customWidth="1"/>
    <col min="3080" max="3080" width="2.33203125" style="75" customWidth="1"/>
    <col min="3081" max="3081" width="18.88671875" style="75" customWidth="1"/>
    <col min="3082" max="3082" width="10.88671875" style="75" bestFit="1" customWidth="1"/>
    <col min="3083" max="3083" width="15.6640625" style="75" customWidth="1"/>
    <col min="3084" max="3324" width="9" style="75"/>
    <col min="3325" max="3325" width="4.33203125" style="75" customWidth="1"/>
    <col min="3326" max="3326" width="4.21875" style="75" customWidth="1"/>
    <col min="3327" max="3327" width="4.33203125" style="75" customWidth="1"/>
    <col min="3328" max="3328" width="9.33203125" style="75" customWidth="1"/>
    <col min="3329" max="3329" width="7.109375" style="75" customWidth="1"/>
    <col min="3330" max="3330" width="19.77734375" style="75" customWidth="1"/>
    <col min="3331" max="3331" width="6.88671875" style="75" customWidth="1"/>
    <col min="3332" max="3332" width="1.21875" style="75" customWidth="1"/>
    <col min="3333" max="3333" width="18" style="75" customWidth="1"/>
    <col min="3334" max="3334" width="2.109375" style="75" customWidth="1"/>
    <col min="3335" max="3335" width="18" style="75" customWidth="1"/>
    <col min="3336" max="3336" width="2.33203125" style="75" customWidth="1"/>
    <col min="3337" max="3337" width="18.88671875" style="75" customWidth="1"/>
    <col min="3338" max="3338" width="10.88671875" style="75" bestFit="1" customWidth="1"/>
    <col min="3339" max="3339" width="15.6640625" style="75" customWidth="1"/>
    <col min="3340" max="3580" width="9" style="75"/>
    <col min="3581" max="3581" width="4.33203125" style="75" customWidth="1"/>
    <col min="3582" max="3582" width="4.21875" style="75" customWidth="1"/>
    <col min="3583" max="3583" width="4.33203125" style="75" customWidth="1"/>
    <col min="3584" max="3584" width="9.33203125" style="75" customWidth="1"/>
    <col min="3585" max="3585" width="7.109375" style="75" customWidth="1"/>
    <col min="3586" max="3586" width="19.77734375" style="75" customWidth="1"/>
    <col min="3587" max="3587" width="6.88671875" style="75" customWidth="1"/>
    <col min="3588" max="3588" width="1.21875" style="75" customWidth="1"/>
    <col min="3589" max="3589" width="18" style="75" customWidth="1"/>
    <col min="3590" max="3590" width="2.109375" style="75" customWidth="1"/>
    <col min="3591" max="3591" width="18" style="75" customWidth="1"/>
    <col min="3592" max="3592" width="2.33203125" style="75" customWidth="1"/>
    <col min="3593" max="3593" width="18.88671875" style="75" customWidth="1"/>
    <col min="3594" max="3594" width="10.88671875" style="75" bestFit="1" customWidth="1"/>
    <col min="3595" max="3595" width="15.6640625" style="75" customWidth="1"/>
    <col min="3596" max="3836" width="9" style="75"/>
    <col min="3837" max="3837" width="4.33203125" style="75" customWidth="1"/>
    <col min="3838" max="3838" width="4.21875" style="75" customWidth="1"/>
    <col min="3839" max="3839" width="4.33203125" style="75" customWidth="1"/>
    <col min="3840" max="3840" width="9.33203125" style="75" customWidth="1"/>
    <col min="3841" max="3841" width="7.109375" style="75" customWidth="1"/>
    <col min="3842" max="3842" width="19.77734375" style="75" customWidth="1"/>
    <col min="3843" max="3843" width="6.88671875" style="75" customWidth="1"/>
    <col min="3844" max="3844" width="1.21875" style="75" customWidth="1"/>
    <col min="3845" max="3845" width="18" style="75" customWidth="1"/>
    <col min="3846" max="3846" width="2.109375" style="75" customWidth="1"/>
    <col min="3847" max="3847" width="18" style="75" customWidth="1"/>
    <col min="3848" max="3848" width="2.33203125" style="75" customWidth="1"/>
    <col min="3849" max="3849" width="18.88671875" style="75" customWidth="1"/>
    <col min="3850" max="3850" width="10.88671875" style="75" bestFit="1" customWidth="1"/>
    <col min="3851" max="3851" width="15.6640625" style="75" customWidth="1"/>
    <col min="3852" max="4092" width="9" style="75"/>
    <col min="4093" max="4093" width="4.33203125" style="75" customWidth="1"/>
    <col min="4094" max="4094" width="4.21875" style="75" customWidth="1"/>
    <col min="4095" max="4095" width="4.33203125" style="75" customWidth="1"/>
    <col min="4096" max="4096" width="9.33203125" style="75" customWidth="1"/>
    <col min="4097" max="4097" width="7.109375" style="75" customWidth="1"/>
    <col min="4098" max="4098" width="19.77734375" style="75" customWidth="1"/>
    <col min="4099" max="4099" width="6.88671875" style="75" customWidth="1"/>
    <col min="4100" max="4100" width="1.21875" style="75" customWidth="1"/>
    <col min="4101" max="4101" width="18" style="75" customWidth="1"/>
    <col min="4102" max="4102" width="2.109375" style="75" customWidth="1"/>
    <col min="4103" max="4103" width="18" style="75" customWidth="1"/>
    <col min="4104" max="4104" width="2.33203125" style="75" customWidth="1"/>
    <col min="4105" max="4105" width="18.88671875" style="75" customWidth="1"/>
    <col min="4106" max="4106" width="10.88671875" style="75" bestFit="1" customWidth="1"/>
    <col min="4107" max="4107" width="15.6640625" style="75" customWidth="1"/>
    <col min="4108" max="4348" width="9" style="75"/>
    <col min="4349" max="4349" width="4.33203125" style="75" customWidth="1"/>
    <col min="4350" max="4350" width="4.21875" style="75" customWidth="1"/>
    <col min="4351" max="4351" width="4.33203125" style="75" customWidth="1"/>
    <col min="4352" max="4352" width="9.33203125" style="75" customWidth="1"/>
    <col min="4353" max="4353" width="7.109375" style="75" customWidth="1"/>
    <col min="4354" max="4354" width="19.77734375" style="75" customWidth="1"/>
    <col min="4355" max="4355" width="6.88671875" style="75" customWidth="1"/>
    <col min="4356" max="4356" width="1.21875" style="75" customWidth="1"/>
    <col min="4357" max="4357" width="18" style="75" customWidth="1"/>
    <col min="4358" max="4358" width="2.109375" style="75" customWidth="1"/>
    <col min="4359" max="4359" width="18" style="75" customWidth="1"/>
    <col min="4360" max="4360" width="2.33203125" style="75" customWidth="1"/>
    <col min="4361" max="4361" width="18.88671875" style="75" customWidth="1"/>
    <col min="4362" max="4362" width="10.88671875" style="75" bestFit="1" customWidth="1"/>
    <col min="4363" max="4363" width="15.6640625" style="75" customWidth="1"/>
    <col min="4364" max="4604" width="9" style="75"/>
    <col min="4605" max="4605" width="4.33203125" style="75" customWidth="1"/>
    <col min="4606" max="4606" width="4.21875" style="75" customWidth="1"/>
    <col min="4607" max="4607" width="4.33203125" style="75" customWidth="1"/>
    <col min="4608" max="4608" width="9.33203125" style="75" customWidth="1"/>
    <col min="4609" max="4609" width="7.109375" style="75" customWidth="1"/>
    <col min="4610" max="4610" width="19.77734375" style="75" customWidth="1"/>
    <col min="4611" max="4611" width="6.88671875" style="75" customWidth="1"/>
    <col min="4612" max="4612" width="1.21875" style="75" customWidth="1"/>
    <col min="4613" max="4613" width="18" style="75" customWidth="1"/>
    <col min="4614" max="4614" width="2.109375" style="75" customWidth="1"/>
    <col min="4615" max="4615" width="18" style="75" customWidth="1"/>
    <col min="4616" max="4616" width="2.33203125" style="75" customWidth="1"/>
    <col min="4617" max="4617" width="18.88671875" style="75" customWidth="1"/>
    <col min="4618" max="4618" width="10.88671875" style="75" bestFit="1" customWidth="1"/>
    <col min="4619" max="4619" width="15.6640625" style="75" customWidth="1"/>
    <col min="4620" max="4860" width="9" style="75"/>
    <col min="4861" max="4861" width="4.33203125" style="75" customWidth="1"/>
    <col min="4862" max="4862" width="4.21875" style="75" customWidth="1"/>
    <col min="4863" max="4863" width="4.33203125" style="75" customWidth="1"/>
    <col min="4864" max="4864" width="9.33203125" style="75" customWidth="1"/>
    <col min="4865" max="4865" width="7.109375" style="75" customWidth="1"/>
    <col min="4866" max="4866" width="19.77734375" style="75" customWidth="1"/>
    <col min="4867" max="4867" width="6.88671875" style="75" customWidth="1"/>
    <col min="4868" max="4868" width="1.21875" style="75" customWidth="1"/>
    <col min="4869" max="4869" width="18" style="75" customWidth="1"/>
    <col min="4870" max="4870" width="2.109375" style="75" customWidth="1"/>
    <col min="4871" max="4871" width="18" style="75" customWidth="1"/>
    <col min="4872" max="4872" width="2.33203125" style="75" customWidth="1"/>
    <col min="4873" max="4873" width="18.88671875" style="75" customWidth="1"/>
    <col min="4874" max="4874" width="10.88671875" style="75" bestFit="1" customWidth="1"/>
    <col min="4875" max="4875" width="15.6640625" style="75" customWidth="1"/>
    <col min="4876" max="5116" width="9" style="75"/>
    <col min="5117" max="5117" width="4.33203125" style="75" customWidth="1"/>
    <col min="5118" max="5118" width="4.21875" style="75" customWidth="1"/>
    <col min="5119" max="5119" width="4.33203125" style="75" customWidth="1"/>
    <col min="5120" max="5120" width="9.33203125" style="75" customWidth="1"/>
    <col min="5121" max="5121" width="7.109375" style="75" customWidth="1"/>
    <col min="5122" max="5122" width="19.77734375" style="75" customWidth="1"/>
    <col min="5123" max="5123" width="6.88671875" style="75" customWidth="1"/>
    <col min="5124" max="5124" width="1.21875" style="75" customWidth="1"/>
    <col min="5125" max="5125" width="18" style="75" customWidth="1"/>
    <col min="5126" max="5126" width="2.109375" style="75" customWidth="1"/>
    <col min="5127" max="5127" width="18" style="75" customWidth="1"/>
    <col min="5128" max="5128" width="2.33203125" style="75" customWidth="1"/>
    <col min="5129" max="5129" width="18.88671875" style="75" customWidth="1"/>
    <col min="5130" max="5130" width="10.88671875" style="75" bestFit="1" customWidth="1"/>
    <col min="5131" max="5131" width="15.6640625" style="75" customWidth="1"/>
    <col min="5132" max="5372" width="9" style="75"/>
    <col min="5373" max="5373" width="4.33203125" style="75" customWidth="1"/>
    <col min="5374" max="5374" width="4.21875" style="75" customWidth="1"/>
    <col min="5375" max="5375" width="4.33203125" style="75" customWidth="1"/>
    <col min="5376" max="5376" width="9.33203125" style="75" customWidth="1"/>
    <col min="5377" max="5377" width="7.109375" style="75" customWidth="1"/>
    <col min="5378" max="5378" width="19.77734375" style="75" customWidth="1"/>
    <col min="5379" max="5379" width="6.88671875" style="75" customWidth="1"/>
    <col min="5380" max="5380" width="1.21875" style="75" customWidth="1"/>
    <col min="5381" max="5381" width="18" style="75" customWidth="1"/>
    <col min="5382" max="5382" width="2.109375" style="75" customWidth="1"/>
    <col min="5383" max="5383" width="18" style="75" customWidth="1"/>
    <col min="5384" max="5384" width="2.33203125" style="75" customWidth="1"/>
    <col min="5385" max="5385" width="18.88671875" style="75" customWidth="1"/>
    <col min="5386" max="5386" width="10.88671875" style="75" bestFit="1" customWidth="1"/>
    <col min="5387" max="5387" width="15.6640625" style="75" customWidth="1"/>
    <col min="5388" max="5628" width="9" style="75"/>
    <col min="5629" max="5629" width="4.33203125" style="75" customWidth="1"/>
    <col min="5630" max="5630" width="4.21875" style="75" customWidth="1"/>
    <col min="5631" max="5631" width="4.33203125" style="75" customWidth="1"/>
    <col min="5632" max="5632" width="9.33203125" style="75" customWidth="1"/>
    <col min="5633" max="5633" width="7.109375" style="75" customWidth="1"/>
    <col min="5634" max="5634" width="19.77734375" style="75" customWidth="1"/>
    <col min="5635" max="5635" width="6.88671875" style="75" customWidth="1"/>
    <col min="5636" max="5636" width="1.21875" style="75" customWidth="1"/>
    <col min="5637" max="5637" width="18" style="75" customWidth="1"/>
    <col min="5638" max="5638" width="2.109375" style="75" customWidth="1"/>
    <col min="5639" max="5639" width="18" style="75" customWidth="1"/>
    <col min="5640" max="5640" width="2.33203125" style="75" customWidth="1"/>
    <col min="5641" max="5641" width="18.88671875" style="75" customWidth="1"/>
    <col min="5642" max="5642" width="10.88671875" style="75" bestFit="1" customWidth="1"/>
    <col min="5643" max="5643" width="15.6640625" style="75" customWidth="1"/>
    <col min="5644" max="5884" width="9" style="75"/>
    <col min="5885" max="5885" width="4.33203125" style="75" customWidth="1"/>
    <col min="5886" max="5886" width="4.21875" style="75" customWidth="1"/>
    <col min="5887" max="5887" width="4.33203125" style="75" customWidth="1"/>
    <col min="5888" max="5888" width="9.33203125" style="75" customWidth="1"/>
    <col min="5889" max="5889" width="7.109375" style="75" customWidth="1"/>
    <col min="5890" max="5890" width="19.77734375" style="75" customWidth="1"/>
    <col min="5891" max="5891" width="6.88671875" style="75" customWidth="1"/>
    <col min="5892" max="5892" width="1.21875" style="75" customWidth="1"/>
    <col min="5893" max="5893" width="18" style="75" customWidth="1"/>
    <col min="5894" max="5894" width="2.109375" style="75" customWidth="1"/>
    <col min="5895" max="5895" width="18" style="75" customWidth="1"/>
    <col min="5896" max="5896" width="2.33203125" style="75" customWidth="1"/>
    <col min="5897" max="5897" width="18.88671875" style="75" customWidth="1"/>
    <col min="5898" max="5898" width="10.88671875" style="75" bestFit="1" customWidth="1"/>
    <col min="5899" max="5899" width="15.6640625" style="75" customWidth="1"/>
    <col min="5900" max="6140" width="9" style="75"/>
    <col min="6141" max="6141" width="4.33203125" style="75" customWidth="1"/>
    <col min="6142" max="6142" width="4.21875" style="75" customWidth="1"/>
    <col min="6143" max="6143" width="4.33203125" style="75" customWidth="1"/>
    <col min="6144" max="6144" width="9.33203125" style="75" customWidth="1"/>
    <col min="6145" max="6145" width="7.109375" style="75" customWidth="1"/>
    <col min="6146" max="6146" width="19.77734375" style="75" customWidth="1"/>
    <col min="6147" max="6147" width="6.88671875" style="75" customWidth="1"/>
    <col min="6148" max="6148" width="1.21875" style="75" customWidth="1"/>
    <col min="6149" max="6149" width="18" style="75" customWidth="1"/>
    <col min="6150" max="6150" width="2.109375" style="75" customWidth="1"/>
    <col min="6151" max="6151" width="18" style="75" customWidth="1"/>
    <col min="6152" max="6152" width="2.33203125" style="75" customWidth="1"/>
    <col min="6153" max="6153" width="18.88671875" style="75" customWidth="1"/>
    <col min="6154" max="6154" width="10.88671875" style="75" bestFit="1" customWidth="1"/>
    <col min="6155" max="6155" width="15.6640625" style="75" customWidth="1"/>
    <col min="6156" max="6396" width="9" style="75"/>
    <col min="6397" max="6397" width="4.33203125" style="75" customWidth="1"/>
    <col min="6398" max="6398" width="4.21875" style="75" customWidth="1"/>
    <col min="6399" max="6399" width="4.33203125" style="75" customWidth="1"/>
    <col min="6400" max="6400" width="9.33203125" style="75" customWidth="1"/>
    <col min="6401" max="6401" width="7.109375" style="75" customWidth="1"/>
    <col min="6402" max="6402" width="19.77734375" style="75" customWidth="1"/>
    <col min="6403" max="6403" width="6.88671875" style="75" customWidth="1"/>
    <col min="6404" max="6404" width="1.21875" style="75" customWidth="1"/>
    <col min="6405" max="6405" width="18" style="75" customWidth="1"/>
    <col min="6406" max="6406" width="2.109375" style="75" customWidth="1"/>
    <col min="6407" max="6407" width="18" style="75" customWidth="1"/>
    <col min="6408" max="6408" width="2.33203125" style="75" customWidth="1"/>
    <col min="6409" max="6409" width="18.88671875" style="75" customWidth="1"/>
    <col min="6410" max="6410" width="10.88671875" style="75" bestFit="1" customWidth="1"/>
    <col min="6411" max="6411" width="15.6640625" style="75" customWidth="1"/>
    <col min="6412" max="6652" width="9" style="75"/>
    <col min="6653" max="6653" width="4.33203125" style="75" customWidth="1"/>
    <col min="6654" max="6654" width="4.21875" style="75" customWidth="1"/>
    <col min="6655" max="6655" width="4.33203125" style="75" customWidth="1"/>
    <col min="6656" max="6656" width="9.33203125" style="75" customWidth="1"/>
    <col min="6657" max="6657" width="7.109375" style="75" customWidth="1"/>
    <col min="6658" max="6658" width="19.77734375" style="75" customWidth="1"/>
    <col min="6659" max="6659" width="6.88671875" style="75" customWidth="1"/>
    <col min="6660" max="6660" width="1.21875" style="75" customWidth="1"/>
    <col min="6661" max="6661" width="18" style="75" customWidth="1"/>
    <col min="6662" max="6662" width="2.109375" style="75" customWidth="1"/>
    <col min="6663" max="6663" width="18" style="75" customWidth="1"/>
    <col min="6664" max="6664" width="2.33203125" style="75" customWidth="1"/>
    <col min="6665" max="6665" width="18.88671875" style="75" customWidth="1"/>
    <col min="6666" max="6666" width="10.88671875" style="75" bestFit="1" customWidth="1"/>
    <col min="6667" max="6667" width="15.6640625" style="75" customWidth="1"/>
    <col min="6668" max="6908" width="9" style="75"/>
    <col min="6909" max="6909" width="4.33203125" style="75" customWidth="1"/>
    <col min="6910" max="6910" width="4.21875" style="75" customWidth="1"/>
    <col min="6911" max="6911" width="4.33203125" style="75" customWidth="1"/>
    <col min="6912" max="6912" width="9.33203125" style="75" customWidth="1"/>
    <col min="6913" max="6913" width="7.109375" style="75" customWidth="1"/>
    <col min="6914" max="6914" width="19.77734375" style="75" customWidth="1"/>
    <col min="6915" max="6915" width="6.88671875" style="75" customWidth="1"/>
    <col min="6916" max="6916" width="1.21875" style="75" customWidth="1"/>
    <col min="6917" max="6917" width="18" style="75" customWidth="1"/>
    <col min="6918" max="6918" width="2.109375" style="75" customWidth="1"/>
    <col min="6919" max="6919" width="18" style="75" customWidth="1"/>
    <col min="6920" max="6920" width="2.33203125" style="75" customWidth="1"/>
    <col min="6921" max="6921" width="18.88671875" style="75" customWidth="1"/>
    <col min="6922" max="6922" width="10.88671875" style="75" bestFit="1" customWidth="1"/>
    <col min="6923" max="6923" width="15.6640625" style="75" customWidth="1"/>
    <col min="6924" max="7164" width="9" style="75"/>
    <col min="7165" max="7165" width="4.33203125" style="75" customWidth="1"/>
    <col min="7166" max="7166" width="4.21875" style="75" customWidth="1"/>
    <col min="7167" max="7167" width="4.33203125" style="75" customWidth="1"/>
    <col min="7168" max="7168" width="9.33203125" style="75" customWidth="1"/>
    <col min="7169" max="7169" width="7.109375" style="75" customWidth="1"/>
    <col min="7170" max="7170" width="19.77734375" style="75" customWidth="1"/>
    <col min="7171" max="7171" width="6.88671875" style="75" customWidth="1"/>
    <col min="7172" max="7172" width="1.21875" style="75" customWidth="1"/>
    <col min="7173" max="7173" width="18" style="75" customWidth="1"/>
    <col min="7174" max="7174" width="2.109375" style="75" customWidth="1"/>
    <col min="7175" max="7175" width="18" style="75" customWidth="1"/>
    <col min="7176" max="7176" width="2.33203125" style="75" customWidth="1"/>
    <col min="7177" max="7177" width="18.88671875" style="75" customWidth="1"/>
    <col min="7178" max="7178" width="10.88671875" style="75" bestFit="1" customWidth="1"/>
    <col min="7179" max="7179" width="15.6640625" style="75" customWidth="1"/>
    <col min="7180" max="7420" width="9" style="75"/>
    <col min="7421" max="7421" width="4.33203125" style="75" customWidth="1"/>
    <col min="7422" max="7422" width="4.21875" style="75" customWidth="1"/>
    <col min="7423" max="7423" width="4.33203125" style="75" customWidth="1"/>
    <col min="7424" max="7424" width="9.33203125" style="75" customWidth="1"/>
    <col min="7425" max="7425" width="7.109375" style="75" customWidth="1"/>
    <col min="7426" max="7426" width="19.77734375" style="75" customWidth="1"/>
    <col min="7427" max="7427" width="6.88671875" style="75" customWidth="1"/>
    <col min="7428" max="7428" width="1.21875" style="75" customWidth="1"/>
    <col min="7429" max="7429" width="18" style="75" customWidth="1"/>
    <col min="7430" max="7430" width="2.109375" style="75" customWidth="1"/>
    <col min="7431" max="7431" width="18" style="75" customWidth="1"/>
    <col min="7432" max="7432" width="2.33203125" style="75" customWidth="1"/>
    <col min="7433" max="7433" width="18.88671875" style="75" customWidth="1"/>
    <col min="7434" max="7434" width="10.88671875" style="75" bestFit="1" customWidth="1"/>
    <col min="7435" max="7435" width="15.6640625" style="75" customWidth="1"/>
    <col min="7436" max="7676" width="9" style="75"/>
    <col min="7677" max="7677" width="4.33203125" style="75" customWidth="1"/>
    <col min="7678" max="7678" width="4.21875" style="75" customWidth="1"/>
    <col min="7679" max="7679" width="4.33203125" style="75" customWidth="1"/>
    <col min="7680" max="7680" width="9.33203125" style="75" customWidth="1"/>
    <col min="7681" max="7681" width="7.109375" style="75" customWidth="1"/>
    <col min="7682" max="7682" width="19.77734375" style="75" customWidth="1"/>
    <col min="7683" max="7683" width="6.88671875" style="75" customWidth="1"/>
    <col min="7684" max="7684" width="1.21875" style="75" customWidth="1"/>
    <col min="7685" max="7685" width="18" style="75" customWidth="1"/>
    <col min="7686" max="7686" width="2.109375" style="75" customWidth="1"/>
    <col min="7687" max="7687" width="18" style="75" customWidth="1"/>
    <col min="7688" max="7688" width="2.33203125" style="75" customWidth="1"/>
    <col min="7689" max="7689" width="18.88671875" style="75" customWidth="1"/>
    <col min="7690" max="7690" width="10.88671875" style="75" bestFit="1" customWidth="1"/>
    <col min="7691" max="7691" width="15.6640625" style="75" customWidth="1"/>
    <col min="7692" max="7932" width="9" style="75"/>
    <col min="7933" max="7933" width="4.33203125" style="75" customWidth="1"/>
    <col min="7934" max="7934" width="4.21875" style="75" customWidth="1"/>
    <col min="7935" max="7935" width="4.33203125" style="75" customWidth="1"/>
    <col min="7936" max="7936" width="9.33203125" style="75" customWidth="1"/>
    <col min="7937" max="7937" width="7.109375" style="75" customWidth="1"/>
    <col min="7938" max="7938" width="19.77734375" style="75" customWidth="1"/>
    <col min="7939" max="7939" width="6.88671875" style="75" customWidth="1"/>
    <col min="7940" max="7940" width="1.21875" style="75" customWidth="1"/>
    <col min="7941" max="7941" width="18" style="75" customWidth="1"/>
    <col min="7942" max="7942" width="2.109375" style="75" customWidth="1"/>
    <col min="7943" max="7943" width="18" style="75" customWidth="1"/>
    <col min="7944" max="7944" width="2.33203125" style="75" customWidth="1"/>
    <col min="7945" max="7945" width="18.88671875" style="75" customWidth="1"/>
    <col min="7946" max="7946" width="10.88671875" style="75" bestFit="1" customWidth="1"/>
    <col min="7947" max="7947" width="15.6640625" style="75" customWidth="1"/>
    <col min="7948" max="8188" width="9" style="75"/>
    <col min="8189" max="8189" width="4.33203125" style="75" customWidth="1"/>
    <col min="8190" max="8190" width="4.21875" style="75" customWidth="1"/>
    <col min="8191" max="8191" width="4.33203125" style="75" customWidth="1"/>
    <col min="8192" max="8192" width="9.33203125" style="75" customWidth="1"/>
    <col min="8193" max="8193" width="7.109375" style="75" customWidth="1"/>
    <col min="8194" max="8194" width="19.77734375" style="75" customWidth="1"/>
    <col min="8195" max="8195" width="6.88671875" style="75" customWidth="1"/>
    <col min="8196" max="8196" width="1.21875" style="75" customWidth="1"/>
    <col min="8197" max="8197" width="18" style="75" customWidth="1"/>
    <col min="8198" max="8198" width="2.109375" style="75" customWidth="1"/>
    <col min="8199" max="8199" width="18" style="75" customWidth="1"/>
    <col min="8200" max="8200" width="2.33203125" style="75" customWidth="1"/>
    <col min="8201" max="8201" width="18.88671875" style="75" customWidth="1"/>
    <col min="8202" max="8202" width="10.88671875" style="75" bestFit="1" customWidth="1"/>
    <col min="8203" max="8203" width="15.6640625" style="75" customWidth="1"/>
    <col min="8204" max="8444" width="9" style="75"/>
    <col min="8445" max="8445" width="4.33203125" style="75" customWidth="1"/>
    <col min="8446" max="8446" width="4.21875" style="75" customWidth="1"/>
    <col min="8447" max="8447" width="4.33203125" style="75" customWidth="1"/>
    <col min="8448" max="8448" width="9.33203125" style="75" customWidth="1"/>
    <col min="8449" max="8449" width="7.109375" style="75" customWidth="1"/>
    <col min="8450" max="8450" width="19.77734375" style="75" customWidth="1"/>
    <col min="8451" max="8451" width="6.88671875" style="75" customWidth="1"/>
    <col min="8452" max="8452" width="1.21875" style="75" customWidth="1"/>
    <col min="8453" max="8453" width="18" style="75" customWidth="1"/>
    <col min="8454" max="8454" width="2.109375" style="75" customWidth="1"/>
    <col min="8455" max="8455" width="18" style="75" customWidth="1"/>
    <col min="8456" max="8456" width="2.33203125" style="75" customWidth="1"/>
    <col min="8457" max="8457" width="18.88671875" style="75" customWidth="1"/>
    <col min="8458" max="8458" width="10.88671875" style="75" bestFit="1" customWidth="1"/>
    <col min="8459" max="8459" width="15.6640625" style="75" customWidth="1"/>
    <col min="8460" max="8700" width="9" style="75"/>
    <col min="8701" max="8701" width="4.33203125" style="75" customWidth="1"/>
    <col min="8702" max="8702" width="4.21875" style="75" customWidth="1"/>
    <col min="8703" max="8703" width="4.33203125" style="75" customWidth="1"/>
    <col min="8704" max="8704" width="9.33203125" style="75" customWidth="1"/>
    <col min="8705" max="8705" width="7.109375" style="75" customWidth="1"/>
    <col min="8706" max="8706" width="19.77734375" style="75" customWidth="1"/>
    <col min="8707" max="8707" width="6.88671875" style="75" customWidth="1"/>
    <col min="8708" max="8708" width="1.21875" style="75" customWidth="1"/>
    <col min="8709" max="8709" width="18" style="75" customWidth="1"/>
    <col min="8710" max="8710" width="2.109375" style="75" customWidth="1"/>
    <col min="8711" max="8711" width="18" style="75" customWidth="1"/>
    <col min="8712" max="8712" width="2.33203125" style="75" customWidth="1"/>
    <col min="8713" max="8713" width="18.88671875" style="75" customWidth="1"/>
    <col min="8714" max="8714" width="10.88671875" style="75" bestFit="1" customWidth="1"/>
    <col min="8715" max="8715" width="15.6640625" style="75" customWidth="1"/>
    <col min="8716" max="8956" width="9" style="75"/>
    <col min="8957" max="8957" width="4.33203125" style="75" customWidth="1"/>
    <col min="8958" max="8958" width="4.21875" style="75" customWidth="1"/>
    <col min="8959" max="8959" width="4.33203125" style="75" customWidth="1"/>
    <col min="8960" max="8960" width="9.33203125" style="75" customWidth="1"/>
    <col min="8961" max="8961" width="7.109375" style="75" customWidth="1"/>
    <col min="8962" max="8962" width="19.77734375" style="75" customWidth="1"/>
    <col min="8963" max="8963" width="6.88671875" style="75" customWidth="1"/>
    <col min="8964" max="8964" width="1.21875" style="75" customWidth="1"/>
    <col min="8965" max="8965" width="18" style="75" customWidth="1"/>
    <col min="8966" max="8966" width="2.109375" style="75" customWidth="1"/>
    <col min="8967" max="8967" width="18" style="75" customWidth="1"/>
    <col min="8968" max="8968" width="2.33203125" style="75" customWidth="1"/>
    <col min="8969" max="8969" width="18.88671875" style="75" customWidth="1"/>
    <col min="8970" max="8970" width="10.88671875" style="75" bestFit="1" customWidth="1"/>
    <col min="8971" max="8971" width="15.6640625" style="75" customWidth="1"/>
    <col min="8972" max="9212" width="9" style="75"/>
    <col min="9213" max="9213" width="4.33203125" style="75" customWidth="1"/>
    <col min="9214" max="9214" width="4.21875" style="75" customWidth="1"/>
    <col min="9215" max="9215" width="4.33203125" style="75" customWidth="1"/>
    <col min="9216" max="9216" width="9.33203125" style="75" customWidth="1"/>
    <col min="9217" max="9217" width="7.109375" style="75" customWidth="1"/>
    <col min="9218" max="9218" width="19.77734375" style="75" customWidth="1"/>
    <col min="9219" max="9219" width="6.88671875" style="75" customWidth="1"/>
    <col min="9220" max="9220" width="1.21875" style="75" customWidth="1"/>
    <col min="9221" max="9221" width="18" style="75" customWidth="1"/>
    <col min="9222" max="9222" width="2.109375" style="75" customWidth="1"/>
    <col min="9223" max="9223" width="18" style="75" customWidth="1"/>
    <col min="9224" max="9224" width="2.33203125" style="75" customWidth="1"/>
    <col min="9225" max="9225" width="18.88671875" style="75" customWidth="1"/>
    <col min="9226" max="9226" width="10.88671875" style="75" bestFit="1" customWidth="1"/>
    <col min="9227" max="9227" width="15.6640625" style="75" customWidth="1"/>
    <col min="9228" max="9468" width="9" style="75"/>
    <col min="9469" max="9469" width="4.33203125" style="75" customWidth="1"/>
    <col min="9470" max="9470" width="4.21875" style="75" customWidth="1"/>
    <col min="9471" max="9471" width="4.33203125" style="75" customWidth="1"/>
    <col min="9472" max="9472" width="9.33203125" style="75" customWidth="1"/>
    <col min="9473" max="9473" width="7.109375" style="75" customWidth="1"/>
    <col min="9474" max="9474" width="19.77734375" style="75" customWidth="1"/>
    <col min="9475" max="9475" width="6.88671875" style="75" customWidth="1"/>
    <col min="9476" max="9476" width="1.21875" style="75" customWidth="1"/>
    <col min="9477" max="9477" width="18" style="75" customWidth="1"/>
    <col min="9478" max="9478" width="2.109375" style="75" customWidth="1"/>
    <col min="9479" max="9479" width="18" style="75" customWidth="1"/>
    <col min="9480" max="9480" width="2.33203125" style="75" customWidth="1"/>
    <col min="9481" max="9481" width="18.88671875" style="75" customWidth="1"/>
    <col min="9482" max="9482" width="10.88671875" style="75" bestFit="1" customWidth="1"/>
    <col min="9483" max="9483" width="15.6640625" style="75" customWidth="1"/>
    <col min="9484" max="9724" width="9" style="75"/>
    <col min="9725" max="9725" width="4.33203125" style="75" customWidth="1"/>
    <col min="9726" max="9726" width="4.21875" style="75" customWidth="1"/>
    <col min="9727" max="9727" width="4.33203125" style="75" customWidth="1"/>
    <col min="9728" max="9728" width="9.33203125" style="75" customWidth="1"/>
    <col min="9729" max="9729" width="7.109375" style="75" customWidth="1"/>
    <col min="9730" max="9730" width="19.77734375" style="75" customWidth="1"/>
    <col min="9731" max="9731" width="6.88671875" style="75" customWidth="1"/>
    <col min="9732" max="9732" width="1.21875" style="75" customWidth="1"/>
    <col min="9733" max="9733" width="18" style="75" customWidth="1"/>
    <col min="9734" max="9734" width="2.109375" style="75" customWidth="1"/>
    <col min="9735" max="9735" width="18" style="75" customWidth="1"/>
    <col min="9736" max="9736" width="2.33203125" style="75" customWidth="1"/>
    <col min="9737" max="9737" width="18.88671875" style="75" customWidth="1"/>
    <col min="9738" max="9738" width="10.88671875" style="75" bestFit="1" customWidth="1"/>
    <col min="9739" max="9739" width="15.6640625" style="75" customWidth="1"/>
    <col min="9740" max="9980" width="9" style="75"/>
    <col min="9981" max="9981" width="4.33203125" style="75" customWidth="1"/>
    <col min="9982" max="9982" width="4.21875" style="75" customWidth="1"/>
    <col min="9983" max="9983" width="4.33203125" style="75" customWidth="1"/>
    <col min="9984" max="9984" width="9.33203125" style="75" customWidth="1"/>
    <col min="9985" max="9985" width="7.109375" style="75" customWidth="1"/>
    <col min="9986" max="9986" width="19.77734375" style="75" customWidth="1"/>
    <col min="9987" max="9987" width="6.88671875" style="75" customWidth="1"/>
    <col min="9988" max="9988" width="1.21875" style="75" customWidth="1"/>
    <col min="9989" max="9989" width="18" style="75" customWidth="1"/>
    <col min="9990" max="9990" width="2.109375" style="75" customWidth="1"/>
    <col min="9991" max="9991" width="18" style="75" customWidth="1"/>
    <col min="9992" max="9992" width="2.33203125" style="75" customWidth="1"/>
    <col min="9993" max="9993" width="18.88671875" style="75" customWidth="1"/>
    <col min="9994" max="9994" width="10.88671875" style="75" bestFit="1" customWidth="1"/>
    <col min="9995" max="9995" width="15.6640625" style="75" customWidth="1"/>
    <col min="9996" max="10236" width="9" style="75"/>
    <col min="10237" max="10237" width="4.33203125" style="75" customWidth="1"/>
    <col min="10238" max="10238" width="4.21875" style="75" customWidth="1"/>
    <col min="10239" max="10239" width="4.33203125" style="75" customWidth="1"/>
    <col min="10240" max="10240" width="9.33203125" style="75" customWidth="1"/>
    <col min="10241" max="10241" width="7.109375" style="75" customWidth="1"/>
    <col min="10242" max="10242" width="19.77734375" style="75" customWidth="1"/>
    <col min="10243" max="10243" width="6.88671875" style="75" customWidth="1"/>
    <col min="10244" max="10244" width="1.21875" style="75" customWidth="1"/>
    <col min="10245" max="10245" width="18" style="75" customWidth="1"/>
    <col min="10246" max="10246" width="2.109375" style="75" customWidth="1"/>
    <col min="10247" max="10247" width="18" style="75" customWidth="1"/>
    <col min="10248" max="10248" width="2.33203125" style="75" customWidth="1"/>
    <col min="10249" max="10249" width="18.88671875" style="75" customWidth="1"/>
    <col min="10250" max="10250" width="10.88671875" style="75" bestFit="1" customWidth="1"/>
    <col min="10251" max="10251" width="15.6640625" style="75" customWidth="1"/>
    <col min="10252" max="10492" width="9" style="75"/>
    <col min="10493" max="10493" width="4.33203125" style="75" customWidth="1"/>
    <col min="10494" max="10494" width="4.21875" style="75" customWidth="1"/>
    <col min="10495" max="10495" width="4.33203125" style="75" customWidth="1"/>
    <col min="10496" max="10496" width="9.33203125" style="75" customWidth="1"/>
    <col min="10497" max="10497" width="7.109375" style="75" customWidth="1"/>
    <col min="10498" max="10498" width="19.77734375" style="75" customWidth="1"/>
    <col min="10499" max="10499" width="6.88671875" style="75" customWidth="1"/>
    <col min="10500" max="10500" width="1.21875" style="75" customWidth="1"/>
    <col min="10501" max="10501" width="18" style="75" customWidth="1"/>
    <col min="10502" max="10502" width="2.109375" style="75" customWidth="1"/>
    <col min="10503" max="10503" width="18" style="75" customWidth="1"/>
    <col min="10504" max="10504" width="2.33203125" style="75" customWidth="1"/>
    <col min="10505" max="10505" width="18.88671875" style="75" customWidth="1"/>
    <col min="10506" max="10506" width="10.88671875" style="75" bestFit="1" customWidth="1"/>
    <col min="10507" max="10507" width="15.6640625" style="75" customWidth="1"/>
    <col min="10508" max="10748" width="9" style="75"/>
    <col min="10749" max="10749" width="4.33203125" style="75" customWidth="1"/>
    <col min="10750" max="10750" width="4.21875" style="75" customWidth="1"/>
    <col min="10751" max="10751" width="4.33203125" style="75" customWidth="1"/>
    <col min="10752" max="10752" width="9.33203125" style="75" customWidth="1"/>
    <col min="10753" max="10753" width="7.109375" style="75" customWidth="1"/>
    <col min="10754" max="10754" width="19.77734375" style="75" customWidth="1"/>
    <col min="10755" max="10755" width="6.88671875" style="75" customWidth="1"/>
    <col min="10756" max="10756" width="1.21875" style="75" customWidth="1"/>
    <col min="10757" max="10757" width="18" style="75" customWidth="1"/>
    <col min="10758" max="10758" width="2.109375" style="75" customWidth="1"/>
    <col min="10759" max="10759" width="18" style="75" customWidth="1"/>
    <col min="10760" max="10760" width="2.33203125" style="75" customWidth="1"/>
    <col min="10761" max="10761" width="18.88671875" style="75" customWidth="1"/>
    <col min="10762" max="10762" width="10.88671875" style="75" bestFit="1" customWidth="1"/>
    <col min="10763" max="10763" width="15.6640625" style="75" customWidth="1"/>
    <col min="10764" max="11004" width="9" style="75"/>
    <col min="11005" max="11005" width="4.33203125" style="75" customWidth="1"/>
    <col min="11006" max="11006" width="4.21875" style="75" customWidth="1"/>
    <col min="11007" max="11007" width="4.33203125" style="75" customWidth="1"/>
    <col min="11008" max="11008" width="9.33203125" style="75" customWidth="1"/>
    <col min="11009" max="11009" width="7.109375" style="75" customWidth="1"/>
    <col min="11010" max="11010" width="19.77734375" style="75" customWidth="1"/>
    <col min="11011" max="11011" width="6.88671875" style="75" customWidth="1"/>
    <col min="11012" max="11012" width="1.21875" style="75" customWidth="1"/>
    <col min="11013" max="11013" width="18" style="75" customWidth="1"/>
    <col min="11014" max="11014" width="2.109375" style="75" customWidth="1"/>
    <col min="11015" max="11015" width="18" style="75" customWidth="1"/>
    <col min="11016" max="11016" width="2.33203125" style="75" customWidth="1"/>
    <col min="11017" max="11017" width="18.88671875" style="75" customWidth="1"/>
    <col min="11018" max="11018" width="10.88671875" style="75" bestFit="1" customWidth="1"/>
    <col min="11019" max="11019" width="15.6640625" style="75" customWidth="1"/>
    <col min="11020" max="11260" width="9" style="75"/>
    <col min="11261" max="11261" width="4.33203125" style="75" customWidth="1"/>
    <col min="11262" max="11262" width="4.21875" style="75" customWidth="1"/>
    <col min="11263" max="11263" width="4.33203125" style="75" customWidth="1"/>
    <col min="11264" max="11264" width="9.33203125" style="75" customWidth="1"/>
    <col min="11265" max="11265" width="7.109375" style="75" customWidth="1"/>
    <col min="11266" max="11266" width="19.77734375" style="75" customWidth="1"/>
    <col min="11267" max="11267" width="6.88671875" style="75" customWidth="1"/>
    <col min="11268" max="11268" width="1.21875" style="75" customWidth="1"/>
    <col min="11269" max="11269" width="18" style="75" customWidth="1"/>
    <col min="11270" max="11270" width="2.109375" style="75" customWidth="1"/>
    <col min="11271" max="11271" width="18" style="75" customWidth="1"/>
    <col min="11272" max="11272" width="2.33203125" style="75" customWidth="1"/>
    <col min="11273" max="11273" width="18.88671875" style="75" customWidth="1"/>
    <col min="11274" max="11274" width="10.88671875" style="75" bestFit="1" customWidth="1"/>
    <col min="11275" max="11275" width="15.6640625" style="75" customWidth="1"/>
    <col min="11276" max="11516" width="9" style="75"/>
    <col min="11517" max="11517" width="4.33203125" style="75" customWidth="1"/>
    <col min="11518" max="11518" width="4.21875" style="75" customWidth="1"/>
    <col min="11519" max="11519" width="4.33203125" style="75" customWidth="1"/>
    <col min="11520" max="11520" width="9.33203125" style="75" customWidth="1"/>
    <col min="11521" max="11521" width="7.109375" style="75" customWidth="1"/>
    <col min="11522" max="11522" width="19.77734375" style="75" customWidth="1"/>
    <col min="11523" max="11523" width="6.88671875" style="75" customWidth="1"/>
    <col min="11524" max="11524" width="1.21875" style="75" customWidth="1"/>
    <col min="11525" max="11525" width="18" style="75" customWidth="1"/>
    <col min="11526" max="11526" width="2.109375" style="75" customWidth="1"/>
    <col min="11527" max="11527" width="18" style="75" customWidth="1"/>
    <col min="11528" max="11528" width="2.33203125" style="75" customWidth="1"/>
    <col min="11529" max="11529" width="18.88671875" style="75" customWidth="1"/>
    <col min="11530" max="11530" width="10.88671875" style="75" bestFit="1" customWidth="1"/>
    <col min="11531" max="11531" width="15.6640625" style="75" customWidth="1"/>
    <col min="11532" max="11772" width="9" style="75"/>
    <col min="11773" max="11773" width="4.33203125" style="75" customWidth="1"/>
    <col min="11774" max="11774" width="4.21875" style="75" customWidth="1"/>
    <col min="11775" max="11775" width="4.33203125" style="75" customWidth="1"/>
    <col min="11776" max="11776" width="9.33203125" style="75" customWidth="1"/>
    <col min="11777" max="11777" width="7.109375" style="75" customWidth="1"/>
    <col min="11778" max="11778" width="19.77734375" style="75" customWidth="1"/>
    <col min="11779" max="11779" width="6.88671875" style="75" customWidth="1"/>
    <col min="11780" max="11780" width="1.21875" style="75" customWidth="1"/>
    <col min="11781" max="11781" width="18" style="75" customWidth="1"/>
    <col min="11782" max="11782" width="2.109375" style="75" customWidth="1"/>
    <col min="11783" max="11783" width="18" style="75" customWidth="1"/>
    <col min="11784" max="11784" width="2.33203125" style="75" customWidth="1"/>
    <col min="11785" max="11785" width="18.88671875" style="75" customWidth="1"/>
    <col min="11786" max="11786" width="10.88671875" style="75" bestFit="1" customWidth="1"/>
    <col min="11787" max="11787" width="15.6640625" style="75" customWidth="1"/>
    <col min="11788" max="12028" width="9" style="75"/>
    <col min="12029" max="12029" width="4.33203125" style="75" customWidth="1"/>
    <col min="12030" max="12030" width="4.21875" style="75" customWidth="1"/>
    <col min="12031" max="12031" width="4.33203125" style="75" customWidth="1"/>
    <col min="12032" max="12032" width="9.33203125" style="75" customWidth="1"/>
    <col min="12033" max="12033" width="7.109375" style="75" customWidth="1"/>
    <col min="12034" max="12034" width="19.77734375" style="75" customWidth="1"/>
    <col min="12035" max="12035" width="6.88671875" style="75" customWidth="1"/>
    <col min="12036" max="12036" width="1.21875" style="75" customWidth="1"/>
    <col min="12037" max="12037" width="18" style="75" customWidth="1"/>
    <col min="12038" max="12038" width="2.109375" style="75" customWidth="1"/>
    <col min="12039" max="12039" width="18" style="75" customWidth="1"/>
    <col min="12040" max="12040" width="2.33203125" style="75" customWidth="1"/>
    <col min="12041" max="12041" width="18.88671875" style="75" customWidth="1"/>
    <col min="12042" max="12042" width="10.88671875" style="75" bestFit="1" customWidth="1"/>
    <col min="12043" max="12043" width="15.6640625" style="75" customWidth="1"/>
    <col min="12044" max="12284" width="9" style="75"/>
    <col min="12285" max="12285" width="4.33203125" style="75" customWidth="1"/>
    <col min="12286" max="12286" width="4.21875" style="75" customWidth="1"/>
    <col min="12287" max="12287" width="4.33203125" style="75" customWidth="1"/>
    <col min="12288" max="12288" width="9.33203125" style="75" customWidth="1"/>
    <col min="12289" max="12289" width="7.109375" style="75" customWidth="1"/>
    <col min="12290" max="12290" width="19.77734375" style="75" customWidth="1"/>
    <col min="12291" max="12291" width="6.88671875" style="75" customWidth="1"/>
    <col min="12292" max="12292" width="1.21875" style="75" customWidth="1"/>
    <col min="12293" max="12293" width="18" style="75" customWidth="1"/>
    <col min="12294" max="12294" width="2.109375" style="75" customWidth="1"/>
    <col min="12295" max="12295" width="18" style="75" customWidth="1"/>
    <col min="12296" max="12296" width="2.33203125" style="75" customWidth="1"/>
    <col min="12297" max="12297" width="18.88671875" style="75" customWidth="1"/>
    <col min="12298" max="12298" width="10.88671875" style="75" bestFit="1" customWidth="1"/>
    <col min="12299" max="12299" width="15.6640625" style="75" customWidth="1"/>
    <col min="12300" max="12540" width="9" style="75"/>
    <col min="12541" max="12541" width="4.33203125" style="75" customWidth="1"/>
    <col min="12542" max="12542" width="4.21875" style="75" customWidth="1"/>
    <col min="12543" max="12543" width="4.33203125" style="75" customWidth="1"/>
    <col min="12544" max="12544" width="9.33203125" style="75" customWidth="1"/>
    <col min="12545" max="12545" width="7.109375" style="75" customWidth="1"/>
    <col min="12546" max="12546" width="19.77734375" style="75" customWidth="1"/>
    <col min="12547" max="12547" width="6.88671875" style="75" customWidth="1"/>
    <col min="12548" max="12548" width="1.21875" style="75" customWidth="1"/>
    <col min="12549" max="12549" width="18" style="75" customWidth="1"/>
    <col min="12550" max="12550" width="2.109375" style="75" customWidth="1"/>
    <col min="12551" max="12551" width="18" style="75" customWidth="1"/>
    <col min="12552" max="12552" width="2.33203125" style="75" customWidth="1"/>
    <col min="12553" max="12553" width="18.88671875" style="75" customWidth="1"/>
    <col min="12554" max="12554" width="10.88671875" style="75" bestFit="1" customWidth="1"/>
    <col min="12555" max="12555" width="15.6640625" style="75" customWidth="1"/>
    <col min="12556" max="12796" width="9" style="75"/>
    <col min="12797" max="12797" width="4.33203125" style="75" customWidth="1"/>
    <col min="12798" max="12798" width="4.21875" style="75" customWidth="1"/>
    <col min="12799" max="12799" width="4.33203125" style="75" customWidth="1"/>
    <col min="12800" max="12800" width="9.33203125" style="75" customWidth="1"/>
    <col min="12801" max="12801" width="7.109375" style="75" customWidth="1"/>
    <col min="12802" max="12802" width="19.77734375" style="75" customWidth="1"/>
    <col min="12803" max="12803" width="6.88671875" style="75" customWidth="1"/>
    <col min="12804" max="12804" width="1.21875" style="75" customWidth="1"/>
    <col min="12805" max="12805" width="18" style="75" customWidth="1"/>
    <col min="12806" max="12806" width="2.109375" style="75" customWidth="1"/>
    <col min="12807" max="12807" width="18" style="75" customWidth="1"/>
    <col min="12808" max="12808" width="2.33203125" style="75" customWidth="1"/>
    <col min="12809" max="12809" width="18.88671875" style="75" customWidth="1"/>
    <col min="12810" max="12810" width="10.88671875" style="75" bestFit="1" customWidth="1"/>
    <col min="12811" max="12811" width="15.6640625" style="75" customWidth="1"/>
    <col min="12812" max="13052" width="9" style="75"/>
    <col min="13053" max="13053" width="4.33203125" style="75" customWidth="1"/>
    <col min="13054" max="13054" width="4.21875" style="75" customWidth="1"/>
    <col min="13055" max="13055" width="4.33203125" style="75" customWidth="1"/>
    <col min="13056" max="13056" width="9.33203125" style="75" customWidth="1"/>
    <col min="13057" max="13057" width="7.109375" style="75" customWidth="1"/>
    <col min="13058" max="13058" width="19.77734375" style="75" customWidth="1"/>
    <col min="13059" max="13059" width="6.88671875" style="75" customWidth="1"/>
    <col min="13060" max="13060" width="1.21875" style="75" customWidth="1"/>
    <col min="13061" max="13061" width="18" style="75" customWidth="1"/>
    <col min="13062" max="13062" width="2.109375" style="75" customWidth="1"/>
    <col min="13063" max="13063" width="18" style="75" customWidth="1"/>
    <col min="13064" max="13064" width="2.33203125" style="75" customWidth="1"/>
    <col min="13065" max="13065" width="18.88671875" style="75" customWidth="1"/>
    <col min="13066" max="13066" width="10.88671875" style="75" bestFit="1" customWidth="1"/>
    <col min="13067" max="13067" width="15.6640625" style="75" customWidth="1"/>
    <col min="13068" max="13308" width="9" style="75"/>
    <col min="13309" max="13309" width="4.33203125" style="75" customWidth="1"/>
    <col min="13310" max="13310" width="4.21875" style="75" customWidth="1"/>
    <col min="13311" max="13311" width="4.33203125" style="75" customWidth="1"/>
    <col min="13312" max="13312" width="9.33203125" style="75" customWidth="1"/>
    <col min="13313" max="13313" width="7.109375" style="75" customWidth="1"/>
    <col min="13314" max="13314" width="19.77734375" style="75" customWidth="1"/>
    <col min="13315" max="13315" width="6.88671875" style="75" customWidth="1"/>
    <col min="13316" max="13316" width="1.21875" style="75" customWidth="1"/>
    <col min="13317" max="13317" width="18" style="75" customWidth="1"/>
    <col min="13318" max="13318" width="2.109375" style="75" customWidth="1"/>
    <col min="13319" max="13319" width="18" style="75" customWidth="1"/>
    <col min="13320" max="13320" width="2.33203125" style="75" customWidth="1"/>
    <col min="13321" max="13321" width="18.88671875" style="75" customWidth="1"/>
    <col min="13322" max="13322" width="10.88671875" style="75" bestFit="1" customWidth="1"/>
    <col min="13323" max="13323" width="15.6640625" style="75" customWidth="1"/>
    <col min="13324" max="13564" width="9" style="75"/>
    <col min="13565" max="13565" width="4.33203125" style="75" customWidth="1"/>
    <col min="13566" max="13566" width="4.21875" style="75" customWidth="1"/>
    <col min="13567" max="13567" width="4.33203125" style="75" customWidth="1"/>
    <col min="13568" max="13568" width="9.33203125" style="75" customWidth="1"/>
    <col min="13569" max="13569" width="7.109375" style="75" customWidth="1"/>
    <col min="13570" max="13570" width="19.77734375" style="75" customWidth="1"/>
    <col min="13571" max="13571" width="6.88671875" style="75" customWidth="1"/>
    <col min="13572" max="13572" width="1.21875" style="75" customWidth="1"/>
    <col min="13573" max="13573" width="18" style="75" customWidth="1"/>
    <col min="13574" max="13574" width="2.109375" style="75" customWidth="1"/>
    <col min="13575" max="13575" width="18" style="75" customWidth="1"/>
    <col min="13576" max="13576" width="2.33203125" style="75" customWidth="1"/>
    <col min="13577" max="13577" width="18.88671875" style="75" customWidth="1"/>
    <col min="13578" max="13578" width="10.88671875" style="75" bestFit="1" customWidth="1"/>
    <col min="13579" max="13579" width="15.6640625" style="75" customWidth="1"/>
    <col min="13580" max="13820" width="9" style="75"/>
    <col min="13821" max="13821" width="4.33203125" style="75" customWidth="1"/>
    <col min="13822" max="13822" width="4.21875" style="75" customWidth="1"/>
    <col min="13823" max="13823" width="4.33203125" style="75" customWidth="1"/>
    <col min="13824" max="13824" width="9.33203125" style="75" customWidth="1"/>
    <col min="13825" max="13825" width="7.109375" style="75" customWidth="1"/>
    <col min="13826" max="13826" width="19.77734375" style="75" customWidth="1"/>
    <col min="13827" max="13827" width="6.88671875" style="75" customWidth="1"/>
    <col min="13828" max="13828" width="1.21875" style="75" customWidth="1"/>
    <col min="13829" max="13829" width="18" style="75" customWidth="1"/>
    <col min="13830" max="13830" width="2.109375" style="75" customWidth="1"/>
    <col min="13831" max="13831" width="18" style="75" customWidth="1"/>
    <col min="13832" max="13832" width="2.33203125" style="75" customWidth="1"/>
    <col min="13833" max="13833" width="18.88671875" style="75" customWidth="1"/>
    <col min="13834" max="13834" width="10.88671875" style="75" bestFit="1" customWidth="1"/>
    <col min="13835" max="13835" width="15.6640625" style="75" customWidth="1"/>
    <col min="13836" max="14076" width="9" style="75"/>
    <col min="14077" max="14077" width="4.33203125" style="75" customWidth="1"/>
    <col min="14078" max="14078" width="4.21875" style="75" customWidth="1"/>
    <col min="14079" max="14079" width="4.33203125" style="75" customWidth="1"/>
    <col min="14080" max="14080" width="9.33203125" style="75" customWidth="1"/>
    <col min="14081" max="14081" width="7.109375" style="75" customWidth="1"/>
    <col min="14082" max="14082" width="19.77734375" style="75" customWidth="1"/>
    <col min="14083" max="14083" width="6.88671875" style="75" customWidth="1"/>
    <col min="14084" max="14084" width="1.21875" style="75" customWidth="1"/>
    <col min="14085" max="14085" width="18" style="75" customWidth="1"/>
    <col min="14086" max="14086" width="2.109375" style="75" customWidth="1"/>
    <col min="14087" max="14087" width="18" style="75" customWidth="1"/>
    <col min="14088" max="14088" width="2.33203125" style="75" customWidth="1"/>
    <col min="14089" max="14089" width="18.88671875" style="75" customWidth="1"/>
    <col min="14090" max="14090" width="10.88671875" style="75" bestFit="1" customWidth="1"/>
    <col min="14091" max="14091" width="15.6640625" style="75" customWidth="1"/>
    <col min="14092" max="14332" width="9" style="75"/>
    <col min="14333" max="14333" width="4.33203125" style="75" customWidth="1"/>
    <col min="14334" max="14334" width="4.21875" style="75" customWidth="1"/>
    <col min="14335" max="14335" width="4.33203125" style="75" customWidth="1"/>
    <col min="14336" max="14336" width="9.33203125" style="75" customWidth="1"/>
    <col min="14337" max="14337" width="7.109375" style="75" customWidth="1"/>
    <col min="14338" max="14338" width="19.77734375" style="75" customWidth="1"/>
    <col min="14339" max="14339" width="6.88671875" style="75" customWidth="1"/>
    <col min="14340" max="14340" width="1.21875" style="75" customWidth="1"/>
    <col min="14341" max="14341" width="18" style="75" customWidth="1"/>
    <col min="14342" max="14342" width="2.109375" style="75" customWidth="1"/>
    <col min="14343" max="14343" width="18" style="75" customWidth="1"/>
    <col min="14344" max="14344" width="2.33203125" style="75" customWidth="1"/>
    <col min="14345" max="14345" width="18.88671875" style="75" customWidth="1"/>
    <col min="14346" max="14346" width="10.88671875" style="75" bestFit="1" customWidth="1"/>
    <col min="14347" max="14347" width="15.6640625" style="75" customWidth="1"/>
    <col min="14348" max="14588" width="9" style="75"/>
    <col min="14589" max="14589" width="4.33203125" style="75" customWidth="1"/>
    <col min="14590" max="14590" width="4.21875" style="75" customWidth="1"/>
    <col min="14591" max="14591" width="4.33203125" style="75" customWidth="1"/>
    <col min="14592" max="14592" width="9.33203125" style="75" customWidth="1"/>
    <col min="14593" max="14593" width="7.109375" style="75" customWidth="1"/>
    <col min="14594" max="14594" width="19.77734375" style="75" customWidth="1"/>
    <col min="14595" max="14595" width="6.88671875" style="75" customWidth="1"/>
    <col min="14596" max="14596" width="1.21875" style="75" customWidth="1"/>
    <col min="14597" max="14597" width="18" style="75" customWidth="1"/>
    <col min="14598" max="14598" width="2.109375" style="75" customWidth="1"/>
    <col min="14599" max="14599" width="18" style="75" customWidth="1"/>
    <col min="14600" max="14600" width="2.33203125" style="75" customWidth="1"/>
    <col min="14601" max="14601" width="18.88671875" style="75" customWidth="1"/>
    <col min="14602" max="14602" width="10.88671875" style="75" bestFit="1" customWidth="1"/>
    <col min="14603" max="14603" width="15.6640625" style="75" customWidth="1"/>
    <col min="14604" max="14844" width="9" style="75"/>
    <col min="14845" max="14845" width="4.33203125" style="75" customWidth="1"/>
    <col min="14846" max="14846" width="4.21875" style="75" customWidth="1"/>
    <col min="14847" max="14847" width="4.33203125" style="75" customWidth="1"/>
    <col min="14848" max="14848" width="9.33203125" style="75" customWidth="1"/>
    <col min="14849" max="14849" width="7.109375" style="75" customWidth="1"/>
    <col min="14850" max="14850" width="19.77734375" style="75" customWidth="1"/>
    <col min="14851" max="14851" width="6.88671875" style="75" customWidth="1"/>
    <col min="14852" max="14852" width="1.21875" style="75" customWidth="1"/>
    <col min="14853" max="14853" width="18" style="75" customWidth="1"/>
    <col min="14854" max="14854" width="2.109375" style="75" customWidth="1"/>
    <col min="14855" max="14855" width="18" style="75" customWidth="1"/>
    <col min="14856" max="14856" width="2.33203125" style="75" customWidth="1"/>
    <col min="14857" max="14857" width="18.88671875" style="75" customWidth="1"/>
    <col min="14858" max="14858" width="10.88671875" style="75" bestFit="1" customWidth="1"/>
    <col min="14859" max="14859" width="15.6640625" style="75" customWidth="1"/>
    <col min="14860" max="15100" width="9" style="75"/>
    <col min="15101" max="15101" width="4.33203125" style="75" customWidth="1"/>
    <col min="15102" max="15102" width="4.21875" style="75" customWidth="1"/>
    <col min="15103" max="15103" width="4.33203125" style="75" customWidth="1"/>
    <col min="15104" max="15104" width="9.33203125" style="75" customWidth="1"/>
    <col min="15105" max="15105" width="7.109375" style="75" customWidth="1"/>
    <col min="15106" max="15106" width="19.77734375" style="75" customWidth="1"/>
    <col min="15107" max="15107" width="6.88671875" style="75" customWidth="1"/>
    <col min="15108" max="15108" width="1.21875" style="75" customWidth="1"/>
    <col min="15109" max="15109" width="18" style="75" customWidth="1"/>
    <col min="15110" max="15110" width="2.109375" style="75" customWidth="1"/>
    <col min="15111" max="15111" width="18" style="75" customWidth="1"/>
    <col min="15112" max="15112" width="2.33203125" style="75" customWidth="1"/>
    <col min="15113" max="15113" width="18.88671875" style="75" customWidth="1"/>
    <col min="15114" max="15114" width="10.88671875" style="75" bestFit="1" customWidth="1"/>
    <col min="15115" max="15115" width="15.6640625" style="75" customWidth="1"/>
    <col min="15116" max="15356" width="9" style="75"/>
    <col min="15357" max="15357" width="4.33203125" style="75" customWidth="1"/>
    <col min="15358" max="15358" width="4.21875" style="75" customWidth="1"/>
    <col min="15359" max="15359" width="4.33203125" style="75" customWidth="1"/>
    <col min="15360" max="15360" width="9.33203125" style="75" customWidth="1"/>
    <col min="15361" max="15361" width="7.109375" style="75" customWidth="1"/>
    <col min="15362" max="15362" width="19.77734375" style="75" customWidth="1"/>
    <col min="15363" max="15363" width="6.88671875" style="75" customWidth="1"/>
    <col min="15364" max="15364" width="1.21875" style="75" customWidth="1"/>
    <col min="15365" max="15365" width="18" style="75" customWidth="1"/>
    <col min="15366" max="15366" width="2.109375" style="75" customWidth="1"/>
    <col min="15367" max="15367" width="18" style="75" customWidth="1"/>
    <col min="15368" max="15368" width="2.33203125" style="75" customWidth="1"/>
    <col min="15369" max="15369" width="18.88671875" style="75" customWidth="1"/>
    <col min="15370" max="15370" width="10.88671875" style="75" bestFit="1" customWidth="1"/>
    <col min="15371" max="15371" width="15.6640625" style="75" customWidth="1"/>
    <col min="15372" max="15612" width="9" style="75"/>
    <col min="15613" max="15613" width="4.33203125" style="75" customWidth="1"/>
    <col min="15614" max="15614" width="4.21875" style="75" customWidth="1"/>
    <col min="15615" max="15615" width="4.33203125" style="75" customWidth="1"/>
    <col min="15616" max="15616" width="9.33203125" style="75" customWidth="1"/>
    <col min="15617" max="15617" width="7.109375" style="75" customWidth="1"/>
    <col min="15618" max="15618" width="19.77734375" style="75" customWidth="1"/>
    <col min="15619" max="15619" width="6.88671875" style="75" customWidth="1"/>
    <col min="15620" max="15620" width="1.21875" style="75" customWidth="1"/>
    <col min="15621" max="15621" width="18" style="75" customWidth="1"/>
    <col min="15622" max="15622" width="2.109375" style="75" customWidth="1"/>
    <col min="15623" max="15623" width="18" style="75" customWidth="1"/>
    <col min="15624" max="15624" width="2.33203125" style="75" customWidth="1"/>
    <col min="15625" max="15625" width="18.88671875" style="75" customWidth="1"/>
    <col min="15626" max="15626" width="10.88671875" style="75" bestFit="1" customWidth="1"/>
    <col min="15627" max="15627" width="15.6640625" style="75" customWidth="1"/>
    <col min="15628" max="15868" width="9" style="75"/>
    <col min="15869" max="15869" width="4.33203125" style="75" customWidth="1"/>
    <col min="15870" max="15870" width="4.21875" style="75" customWidth="1"/>
    <col min="15871" max="15871" width="4.33203125" style="75" customWidth="1"/>
    <col min="15872" max="15872" width="9.33203125" style="75" customWidth="1"/>
    <col min="15873" max="15873" width="7.109375" style="75" customWidth="1"/>
    <col min="15874" max="15874" width="19.77734375" style="75" customWidth="1"/>
    <col min="15875" max="15875" width="6.88671875" style="75" customWidth="1"/>
    <col min="15876" max="15876" width="1.21875" style="75" customWidth="1"/>
    <col min="15877" max="15877" width="18" style="75" customWidth="1"/>
    <col min="15878" max="15878" width="2.109375" style="75" customWidth="1"/>
    <col min="15879" max="15879" width="18" style="75" customWidth="1"/>
    <col min="15880" max="15880" width="2.33203125" style="75" customWidth="1"/>
    <col min="15881" max="15881" width="18.88671875" style="75" customWidth="1"/>
    <col min="15882" max="15882" width="10.88671875" style="75" bestFit="1" customWidth="1"/>
    <col min="15883" max="15883" width="15.6640625" style="75" customWidth="1"/>
    <col min="15884" max="16124" width="9" style="75"/>
    <col min="16125" max="16125" width="4.33203125" style="75" customWidth="1"/>
    <col min="16126" max="16126" width="4.21875" style="75" customWidth="1"/>
    <col min="16127" max="16127" width="4.33203125" style="75" customWidth="1"/>
    <col min="16128" max="16128" width="9.33203125" style="75" customWidth="1"/>
    <col min="16129" max="16129" width="7.109375" style="75" customWidth="1"/>
    <col min="16130" max="16130" width="19.77734375" style="75" customWidth="1"/>
    <col min="16131" max="16131" width="6.88671875" style="75" customWidth="1"/>
    <col min="16132" max="16132" width="1.21875" style="75" customWidth="1"/>
    <col min="16133" max="16133" width="18" style="75" customWidth="1"/>
    <col min="16134" max="16134" width="2.109375" style="75" customWidth="1"/>
    <col min="16135" max="16135" width="18" style="75" customWidth="1"/>
    <col min="16136" max="16136" width="2.33203125" style="75" customWidth="1"/>
    <col min="16137" max="16137" width="18.88671875" style="75" customWidth="1"/>
    <col min="16138" max="16138" width="10.88671875" style="75" bestFit="1" customWidth="1"/>
    <col min="16139" max="16139" width="15.6640625" style="75" customWidth="1"/>
    <col min="16140" max="16384" width="9" style="75"/>
  </cols>
  <sheetData>
    <row r="1" spans="1:19" s="73" customFormat="1" ht="23.9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72"/>
      <c r="R1" s="72"/>
      <c r="S1" s="72"/>
    </row>
    <row r="2" spans="1:19" s="73" customFormat="1" ht="23.95" customHeight="1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72"/>
      <c r="R2" s="72"/>
      <c r="S2" s="72"/>
    </row>
    <row r="3" spans="1:19" s="73" customFormat="1" ht="23.95" customHeight="1">
      <c r="A3" s="135" t="s">
        <v>145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72"/>
      <c r="R3" s="72"/>
      <c r="S3" s="72"/>
    </row>
    <row r="4" spans="1:19" ht="23.95" customHeight="1">
      <c r="A4" s="74"/>
      <c r="B4" s="74"/>
      <c r="C4" s="74"/>
      <c r="D4" s="74"/>
      <c r="E4" s="74"/>
      <c r="F4" s="74"/>
      <c r="G4" s="74"/>
      <c r="J4" s="76"/>
      <c r="K4" s="76"/>
      <c r="N4" s="76"/>
      <c r="P4" s="77" t="s">
        <v>2</v>
      </c>
    </row>
    <row r="5" spans="1:19" ht="23.95" customHeight="1">
      <c r="A5" s="74"/>
      <c r="B5" s="74"/>
      <c r="C5" s="74"/>
      <c r="D5" s="74"/>
      <c r="E5" s="74"/>
      <c r="F5" s="74"/>
      <c r="G5" s="74"/>
      <c r="J5" s="143" t="s">
        <v>133</v>
      </c>
      <c r="K5" s="143"/>
      <c r="L5" s="143"/>
      <c r="M5" s="54"/>
      <c r="N5" s="76"/>
      <c r="P5" s="77"/>
    </row>
    <row r="6" spans="1:19" ht="23.95" customHeight="1">
      <c r="A6" s="74"/>
      <c r="B6" s="74"/>
      <c r="C6" s="74"/>
      <c r="D6" s="74"/>
      <c r="E6" s="74"/>
      <c r="F6" s="74"/>
      <c r="G6" s="74"/>
      <c r="J6" s="141" t="s">
        <v>132</v>
      </c>
      <c r="K6" s="141"/>
      <c r="L6" s="141"/>
      <c r="M6" s="54"/>
      <c r="N6" s="141" t="s">
        <v>103</v>
      </c>
      <c r="O6" s="141"/>
      <c r="P6" s="141"/>
    </row>
    <row r="7" spans="1:19" s="76" customFormat="1" ht="23.95" customHeight="1">
      <c r="A7" s="74"/>
      <c r="B7" s="74"/>
      <c r="C7" s="74"/>
      <c r="D7" s="74"/>
      <c r="E7" s="74"/>
      <c r="F7" s="74"/>
      <c r="G7" s="74"/>
      <c r="H7" s="29" t="s">
        <v>3</v>
      </c>
      <c r="I7" s="79"/>
      <c r="J7" s="78" t="s">
        <v>146</v>
      </c>
      <c r="K7" s="79"/>
      <c r="L7" s="78" t="s">
        <v>102</v>
      </c>
      <c r="M7" s="80"/>
      <c r="N7" s="78" t="s">
        <v>146</v>
      </c>
      <c r="O7" s="79"/>
      <c r="P7" s="78" t="s">
        <v>102</v>
      </c>
    </row>
    <row r="8" spans="1:19" s="76" customFormat="1" ht="23.95" customHeight="1">
      <c r="A8" s="74"/>
      <c r="B8" s="74"/>
      <c r="C8" s="74"/>
      <c r="D8" s="74"/>
      <c r="E8" s="74"/>
      <c r="F8" s="74"/>
      <c r="G8" s="74"/>
      <c r="H8" s="30"/>
      <c r="I8" s="79"/>
      <c r="J8" s="80" t="s">
        <v>116</v>
      </c>
      <c r="K8" s="79"/>
      <c r="L8" s="80" t="s">
        <v>117</v>
      </c>
      <c r="M8" s="80"/>
      <c r="N8" s="80" t="s">
        <v>116</v>
      </c>
      <c r="O8" s="79"/>
      <c r="P8" s="80" t="s">
        <v>117</v>
      </c>
    </row>
    <row r="9" spans="1:19" s="76" customFormat="1" ht="23.95" customHeight="1">
      <c r="A9" s="74"/>
      <c r="B9" s="74"/>
      <c r="C9" s="74"/>
      <c r="D9" s="74"/>
      <c r="E9" s="74"/>
      <c r="F9" s="74"/>
      <c r="G9" s="74"/>
      <c r="H9" s="30"/>
      <c r="I9" s="79"/>
      <c r="J9" s="80" t="s">
        <v>118</v>
      </c>
      <c r="N9" s="80" t="s">
        <v>118</v>
      </c>
    </row>
    <row r="10" spans="1:19" s="76" customFormat="1" ht="23.95" customHeight="1">
      <c r="A10" s="81" t="s">
        <v>4</v>
      </c>
      <c r="B10" s="82"/>
      <c r="C10" s="82"/>
      <c r="D10" s="82"/>
      <c r="E10" s="82"/>
      <c r="F10" s="82"/>
      <c r="G10" s="82"/>
      <c r="H10" s="28"/>
    </row>
    <row r="11" spans="1:19" s="76" customFormat="1" ht="23.95" customHeight="1">
      <c r="A11" s="1" t="s">
        <v>5</v>
      </c>
      <c r="B11" s="74"/>
      <c r="C11" s="82"/>
      <c r="D11" s="82"/>
      <c r="E11" s="82"/>
      <c r="F11" s="82"/>
      <c r="G11" s="82"/>
      <c r="H11" s="56"/>
      <c r="J11" s="33">
        <v>80165</v>
      </c>
      <c r="K11" s="33"/>
      <c r="L11" s="57">
        <v>92831</v>
      </c>
      <c r="N11" s="33">
        <v>80165</v>
      </c>
      <c r="O11" s="33"/>
      <c r="P11" s="33">
        <v>92831</v>
      </c>
      <c r="R11" s="42"/>
    </row>
    <row r="12" spans="1:19" s="76" customFormat="1" ht="23.95" customHeight="1">
      <c r="A12" s="1" t="s">
        <v>104</v>
      </c>
      <c r="B12" s="74"/>
      <c r="C12" s="82"/>
      <c r="D12" s="82"/>
      <c r="E12" s="82"/>
      <c r="F12" s="82"/>
      <c r="G12" s="82"/>
      <c r="H12" s="56"/>
      <c r="J12" s="33"/>
      <c r="K12" s="33"/>
      <c r="L12" s="57"/>
      <c r="N12" s="33"/>
      <c r="O12" s="33"/>
      <c r="P12" s="33"/>
      <c r="R12" s="42"/>
    </row>
    <row r="13" spans="1:19" ht="23.95" customHeight="1">
      <c r="A13" s="1" t="s">
        <v>105</v>
      </c>
      <c r="B13" s="2"/>
      <c r="C13" s="2"/>
      <c r="D13" s="2"/>
      <c r="E13" s="2"/>
      <c r="F13" s="2"/>
      <c r="G13" s="2"/>
      <c r="H13" s="58"/>
      <c r="I13" s="59"/>
      <c r="J13" s="31">
        <v>1853631</v>
      </c>
      <c r="K13" s="31"/>
      <c r="L13" s="57">
        <v>1656806</v>
      </c>
      <c r="M13" s="59"/>
      <c r="N13" s="31">
        <v>1853631</v>
      </c>
      <c r="O13" s="33"/>
      <c r="P13" s="31">
        <v>1656806</v>
      </c>
      <c r="R13" s="32"/>
    </row>
    <row r="14" spans="1:19" ht="23.95" customHeight="1">
      <c r="A14" s="83" t="s">
        <v>6</v>
      </c>
      <c r="B14" s="2"/>
      <c r="C14" s="2"/>
      <c r="D14" s="2"/>
      <c r="E14" s="2"/>
      <c r="F14" s="2"/>
      <c r="G14" s="2"/>
      <c r="H14" s="60">
        <v>4</v>
      </c>
      <c r="I14" s="59"/>
      <c r="J14" s="31">
        <v>733081</v>
      </c>
      <c r="K14" s="31"/>
      <c r="L14" s="57">
        <v>735500</v>
      </c>
      <c r="M14" s="59"/>
      <c r="N14" s="31">
        <v>733081</v>
      </c>
      <c r="O14" s="33"/>
      <c r="P14" s="31">
        <v>735500</v>
      </c>
      <c r="R14" s="32"/>
    </row>
    <row r="15" spans="1:19" ht="23.95" customHeight="1">
      <c r="A15" s="83" t="s">
        <v>140</v>
      </c>
      <c r="B15" s="2"/>
      <c r="C15" s="2"/>
      <c r="D15" s="2"/>
      <c r="E15" s="2"/>
      <c r="F15" s="2"/>
      <c r="G15" s="2"/>
      <c r="H15" s="60" t="s">
        <v>134</v>
      </c>
      <c r="I15" s="59"/>
      <c r="J15" s="31">
        <v>696247</v>
      </c>
      <c r="K15" s="31"/>
      <c r="L15" s="57">
        <v>666032</v>
      </c>
      <c r="M15" s="59"/>
      <c r="N15" s="31">
        <v>637500</v>
      </c>
      <c r="O15" s="33"/>
      <c r="P15" s="31">
        <v>637500</v>
      </c>
      <c r="R15" s="32"/>
    </row>
    <row r="16" spans="1:19" ht="23.95" customHeight="1">
      <c r="A16" s="3" t="s">
        <v>106</v>
      </c>
      <c r="B16" s="2"/>
      <c r="C16" s="2"/>
      <c r="D16" s="2"/>
      <c r="E16" s="2"/>
      <c r="F16" s="2"/>
      <c r="G16" s="2"/>
      <c r="I16" s="59"/>
      <c r="J16" s="31"/>
      <c r="K16" s="31"/>
      <c r="L16" s="57"/>
      <c r="M16" s="59"/>
      <c r="O16" s="33"/>
      <c r="P16" s="31"/>
      <c r="R16" s="32"/>
    </row>
    <row r="17" spans="1:18" ht="23.95" customHeight="1">
      <c r="A17" s="3" t="s">
        <v>107</v>
      </c>
      <c r="B17" s="75"/>
      <c r="C17" s="2"/>
      <c r="D17" s="2"/>
      <c r="E17" s="2"/>
      <c r="F17" s="2"/>
      <c r="G17" s="2"/>
      <c r="H17" s="60" t="s">
        <v>135</v>
      </c>
      <c r="I17" s="59"/>
      <c r="J17" s="31">
        <v>72082355</v>
      </c>
      <c r="K17" s="31"/>
      <c r="L17" s="57">
        <v>77503226</v>
      </c>
      <c r="M17" s="59"/>
      <c r="N17" s="31">
        <v>72082355</v>
      </c>
      <c r="O17" s="33"/>
      <c r="P17" s="31">
        <v>77503226</v>
      </c>
      <c r="R17" s="32"/>
    </row>
    <row r="18" spans="1:18" ht="23.95" customHeight="1">
      <c r="A18" s="3" t="s">
        <v>108</v>
      </c>
      <c r="B18" s="75"/>
      <c r="C18" s="2"/>
      <c r="D18" s="2"/>
      <c r="E18" s="2"/>
      <c r="F18" s="2"/>
      <c r="G18" s="2"/>
      <c r="I18" s="59"/>
      <c r="J18" s="31"/>
      <c r="K18" s="31"/>
      <c r="L18" s="57"/>
      <c r="M18" s="59"/>
      <c r="O18" s="33"/>
      <c r="P18" s="31"/>
      <c r="R18" s="32"/>
    </row>
    <row r="19" spans="1:18" ht="23.95" customHeight="1">
      <c r="A19" s="3" t="s">
        <v>109</v>
      </c>
      <c r="B19" s="75"/>
      <c r="C19" s="2"/>
      <c r="D19" s="2"/>
      <c r="E19" s="2"/>
      <c r="F19" s="2"/>
      <c r="G19" s="2"/>
      <c r="H19" s="61">
        <v>7</v>
      </c>
      <c r="I19" s="59"/>
      <c r="J19" s="31">
        <v>597301</v>
      </c>
      <c r="K19" s="31"/>
      <c r="L19" s="57">
        <v>537913</v>
      </c>
      <c r="M19" s="59"/>
      <c r="N19" s="31">
        <v>597301</v>
      </c>
      <c r="O19" s="33"/>
      <c r="P19" s="31">
        <v>537913</v>
      </c>
      <c r="R19" s="32"/>
    </row>
    <row r="20" spans="1:18" ht="23.95" customHeight="1">
      <c r="A20" s="85" t="s">
        <v>7</v>
      </c>
      <c r="B20" s="75"/>
      <c r="C20" s="2"/>
      <c r="D20" s="2"/>
      <c r="E20" s="2"/>
      <c r="F20" s="2"/>
      <c r="G20" s="2"/>
      <c r="H20" s="61">
        <v>8</v>
      </c>
      <c r="I20" s="59"/>
      <c r="J20" s="31">
        <v>38949795</v>
      </c>
      <c r="K20" s="31"/>
      <c r="L20" s="57">
        <v>37626550</v>
      </c>
      <c r="M20" s="59"/>
      <c r="N20" s="31">
        <v>38949795</v>
      </c>
      <c r="O20" s="33"/>
      <c r="P20" s="31">
        <v>37626550</v>
      </c>
      <c r="R20" s="32"/>
    </row>
    <row r="21" spans="1:18" ht="23.95" customHeight="1">
      <c r="A21" s="1" t="s">
        <v>8</v>
      </c>
      <c r="B21" s="75"/>
      <c r="C21" s="2"/>
      <c r="D21" s="2"/>
      <c r="E21" s="2"/>
      <c r="F21" s="2"/>
      <c r="G21" s="2"/>
      <c r="H21" s="61">
        <v>9</v>
      </c>
      <c r="I21" s="59"/>
      <c r="J21" s="31">
        <v>1140590</v>
      </c>
      <c r="K21" s="31"/>
      <c r="L21" s="57">
        <v>1144902</v>
      </c>
      <c r="M21" s="59"/>
      <c r="N21" s="31">
        <v>1140590</v>
      </c>
      <c r="O21" s="33"/>
      <c r="P21" s="31">
        <v>1144902</v>
      </c>
      <c r="R21" s="32"/>
    </row>
    <row r="22" spans="1:18" ht="23.95" customHeight="1">
      <c r="A22" s="1" t="s">
        <v>9</v>
      </c>
      <c r="B22" s="2"/>
      <c r="C22" s="2"/>
      <c r="D22" s="2"/>
      <c r="E22" s="2"/>
      <c r="F22" s="2"/>
      <c r="G22" s="2"/>
      <c r="H22" s="56"/>
      <c r="I22" s="62"/>
      <c r="J22" s="31">
        <v>8667</v>
      </c>
      <c r="K22" s="31"/>
      <c r="L22" s="57">
        <v>10073</v>
      </c>
      <c r="M22" s="62"/>
      <c r="N22" s="31">
        <v>8667</v>
      </c>
      <c r="O22" s="33"/>
      <c r="P22" s="31">
        <v>10073</v>
      </c>
      <c r="R22" s="32"/>
    </row>
    <row r="23" spans="1:18" ht="23.95" customHeight="1">
      <c r="A23" s="1" t="s">
        <v>10</v>
      </c>
      <c r="B23" s="2"/>
      <c r="C23" s="2"/>
      <c r="D23" s="2"/>
      <c r="E23" s="2"/>
      <c r="F23" s="2"/>
      <c r="G23" s="2"/>
      <c r="H23" s="56">
        <v>10</v>
      </c>
      <c r="I23" s="62"/>
      <c r="J23" s="31">
        <v>201144</v>
      </c>
      <c r="K23" s="31"/>
      <c r="L23" s="57">
        <v>189590</v>
      </c>
      <c r="M23" s="62"/>
      <c r="N23" s="31">
        <v>201144</v>
      </c>
      <c r="O23" s="33"/>
      <c r="P23" s="31">
        <v>189590</v>
      </c>
      <c r="R23" s="32"/>
    </row>
    <row r="24" spans="1:18" ht="23.95" customHeight="1">
      <c r="A24" s="1" t="s">
        <v>11</v>
      </c>
      <c r="B24" s="2"/>
      <c r="C24" s="2"/>
      <c r="D24" s="2"/>
      <c r="E24" s="2"/>
      <c r="F24" s="2"/>
      <c r="G24" s="2"/>
      <c r="H24" s="56">
        <v>11</v>
      </c>
      <c r="I24" s="62"/>
      <c r="J24" s="31">
        <v>5743067</v>
      </c>
      <c r="K24" s="31"/>
      <c r="L24" s="57">
        <v>5935035</v>
      </c>
      <c r="M24" s="62"/>
      <c r="N24" s="31">
        <v>5743067</v>
      </c>
      <c r="O24" s="33"/>
      <c r="P24" s="31">
        <v>5935035</v>
      </c>
      <c r="R24" s="32"/>
    </row>
    <row r="25" spans="1:18" ht="23.95" customHeight="1">
      <c r="A25" s="1" t="s">
        <v>12</v>
      </c>
      <c r="B25" s="2"/>
      <c r="C25" s="2"/>
      <c r="D25" s="2"/>
      <c r="E25" s="2"/>
      <c r="F25" s="2"/>
      <c r="G25" s="2"/>
      <c r="H25" s="56">
        <v>12</v>
      </c>
      <c r="I25" s="59"/>
      <c r="J25" s="31">
        <v>13449338</v>
      </c>
      <c r="K25" s="31"/>
      <c r="L25" s="57">
        <v>13616678</v>
      </c>
      <c r="M25" s="59"/>
      <c r="N25" s="31">
        <v>13449338</v>
      </c>
      <c r="O25" s="33"/>
      <c r="P25" s="31">
        <v>13616678</v>
      </c>
      <c r="R25" s="32"/>
    </row>
    <row r="26" spans="1:18" ht="23.95" customHeight="1">
      <c r="A26" s="1" t="s">
        <v>110</v>
      </c>
      <c r="B26" s="2"/>
      <c r="C26" s="2"/>
      <c r="D26" s="2"/>
      <c r="E26" s="2"/>
      <c r="F26" s="2"/>
      <c r="G26" s="2"/>
      <c r="I26" s="59"/>
      <c r="J26" s="31"/>
      <c r="K26" s="31"/>
      <c r="L26" s="57"/>
      <c r="M26" s="59"/>
      <c r="O26" s="33"/>
      <c r="P26" s="31"/>
      <c r="R26" s="32"/>
    </row>
    <row r="27" spans="1:18" ht="23.95" customHeight="1">
      <c r="A27" s="1" t="s">
        <v>111</v>
      </c>
      <c r="B27" s="2"/>
      <c r="C27" s="2"/>
      <c r="D27" s="2"/>
      <c r="E27" s="2"/>
      <c r="F27" s="2"/>
      <c r="G27" s="2"/>
      <c r="H27" s="56">
        <v>13</v>
      </c>
      <c r="I27" s="129"/>
      <c r="J27" s="31">
        <v>926777</v>
      </c>
      <c r="K27" s="31"/>
      <c r="L27" s="130">
        <v>810084</v>
      </c>
      <c r="M27" s="129"/>
      <c r="N27" s="31">
        <v>926777</v>
      </c>
      <c r="O27" s="131"/>
      <c r="P27" s="31">
        <v>810084</v>
      </c>
      <c r="R27" s="32"/>
    </row>
    <row r="28" spans="1:18" ht="23.95" customHeight="1">
      <c r="A28" s="1" t="s">
        <v>13</v>
      </c>
      <c r="B28" s="2"/>
      <c r="C28" s="2"/>
      <c r="D28" s="2"/>
      <c r="E28" s="2"/>
      <c r="F28" s="2"/>
      <c r="G28" s="2"/>
      <c r="H28" s="56">
        <v>14</v>
      </c>
      <c r="I28" s="59"/>
      <c r="J28" s="31">
        <v>134791</v>
      </c>
      <c r="K28" s="31"/>
      <c r="L28" s="57">
        <v>109486</v>
      </c>
      <c r="M28" s="59"/>
      <c r="N28" s="31">
        <v>134791</v>
      </c>
      <c r="O28" s="33"/>
      <c r="P28" s="31">
        <v>109486</v>
      </c>
      <c r="R28" s="32"/>
    </row>
    <row r="29" spans="1:18" ht="23.95" customHeight="1" thickBot="1">
      <c r="A29" s="4" t="s">
        <v>14</v>
      </c>
      <c r="B29" s="2"/>
      <c r="C29" s="2"/>
      <c r="D29" s="2"/>
      <c r="E29" s="2"/>
      <c r="F29" s="2"/>
      <c r="G29" s="2"/>
      <c r="H29" s="63"/>
      <c r="I29" s="6"/>
      <c r="J29" s="36">
        <f>SUM(J11:J28)</f>
        <v>136596949</v>
      </c>
      <c r="K29" s="31"/>
      <c r="L29" s="36">
        <f>SUM(L11:L28)</f>
        <v>140634706</v>
      </c>
      <c r="M29" s="31"/>
      <c r="N29" s="36">
        <f>SUM(N11:N28)</f>
        <v>136538202</v>
      </c>
      <c r="O29" s="33"/>
      <c r="P29" s="36">
        <f>SUM(P11:P28)</f>
        <v>140606174</v>
      </c>
      <c r="R29" s="32"/>
    </row>
    <row r="30" spans="1:18" ht="23.95" customHeight="1" thickTop="1">
      <c r="A30" s="1"/>
      <c r="B30" s="2"/>
      <c r="C30" s="2"/>
      <c r="D30" s="2"/>
      <c r="E30" s="2"/>
      <c r="F30" s="2"/>
      <c r="G30" s="2"/>
      <c r="H30" s="63"/>
      <c r="I30" s="6"/>
      <c r="J30" s="31"/>
      <c r="K30" s="31"/>
      <c r="L30" s="6"/>
      <c r="M30" s="6"/>
      <c r="N30" s="31"/>
      <c r="O30" s="33"/>
      <c r="P30" s="31"/>
      <c r="R30" s="32"/>
    </row>
    <row r="31" spans="1:18" ht="23.95" customHeight="1">
      <c r="A31" s="1" t="s">
        <v>15</v>
      </c>
      <c r="B31" s="2"/>
      <c r="C31" s="2"/>
      <c r="D31" s="2"/>
      <c r="E31" s="2"/>
      <c r="F31" s="2"/>
      <c r="G31" s="2"/>
      <c r="H31" s="63"/>
      <c r="I31" s="6"/>
      <c r="J31" s="31"/>
      <c r="K31" s="31"/>
      <c r="L31" s="6"/>
      <c r="M31" s="6"/>
      <c r="N31" s="31"/>
      <c r="O31" s="33"/>
      <c r="P31" s="31"/>
      <c r="R31" s="32"/>
    </row>
    <row r="32" spans="1:18" ht="23.95" customHeight="1">
      <c r="A32" s="1"/>
      <c r="B32" s="2"/>
      <c r="C32" s="2"/>
      <c r="D32" s="2"/>
      <c r="E32" s="2"/>
      <c r="F32" s="2"/>
      <c r="G32" s="2"/>
      <c r="H32" s="63"/>
      <c r="I32" s="6"/>
      <c r="J32" s="31"/>
      <c r="K32" s="31"/>
      <c r="L32" s="6"/>
      <c r="M32" s="6"/>
      <c r="N32" s="31"/>
      <c r="O32" s="33"/>
      <c r="P32" s="31"/>
      <c r="R32" s="32"/>
    </row>
    <row r="33" spans="1:19" ht="23.95" customHeight="1">
      <c r="A33" s="1"/>
      <c r="B33" s="2"/>
      <c r="C33" s="2"/>
      <c r="D33" s="2"/>
      <c r="E33" s="2"/>
      <c r="F33" s="2"/>
      <c r="G33" s="2"/>
      <c r="H33" s="63"/>
      <c r="I33" s="6"/>
      <c r="J33" s="31"/>
      <c r="K33" s="31"/>
      <c r="L33" s="6"/>
      <c r="M33" s="6"/>
      <c r="N33" s="31"/>
      <c r="O33" s="33"/>
      <c r="P33" s="31"/>
      <c r="R33" s="32"/>
    </row>
    <row r="34" spans="1:19" ht="23.95" customHeight="1">
      <c r="A34" s="4"/>
      <c r="B34" s="5"/>
      <c r="C34" s="5"/>
      <c r="D34" s="5"/>
      <c r="E34" s="5"/>
      <c r="F34" s="5"/>
      <c r="G34" s="5"/>
      <c r="H34" s="30"/>
      <c r="I34" s="6"/>
      <c r="J34" s="8"/>
      <c r="K34" s="8"/>
      <c r="L34" s="6"/>
      <c r="M34" s="6"/>
      <c r="N34" s="8"/>
      <c r="O34" s="9"/>
      <c r="P34" s="8"/>
    </row>
    <row r="35" spans="1:19" ht="23.95" customHeight="1">
      <c r="A35" s="132"/>
      <c r="B35" s="2"/>
      <c r="C35" s="2"/>
      <c r="D35" s="2"/>
      <c r="E35" s="2"/>
      <c r="F35" s="2"/>
      <c r="G35" s="2"/>
      <c r="I35" s="6"/>
      <c r="L35" s="6"/>
      <c r="M35" s="6"/>
      <c r="O35" s="6"/>
      <c r="P35" s="86"/>
    </row>
    <row r="36" spans="1:19" ht="23.95" customHeight="1">
      <c r="A36" s="1"/>
      <c r="B36" s="1"/>
      <c r="C36" s="1"/>
      <c r="D36" s="1"/>
      <c r="E36" s="1"/>
      <c r="F36" s="1"/>
      <c r="G36" s="1"/>
      <c r="I36" s="6"/>
      <c r="J36" s="7"/>
      <c r="K36" s="7"/>
      <c r="L36" s="6"/>
      <c r="M36" s="6"/>
      <c r="N36" s="7"/>
      <c r="O36" s="6"/>
      <c r="P36" s="7"/>
    </row>
    <row r="37" spans="1:19" ht="23.95" customHeight="1">
      <c r="A37" s="134" t="s">
        <v>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</row>
    <row r="38" spans="1:19" ht="23.95" customHeight="1">
      <c r="A38" s="134" t="s">
        <v>16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</row>
    <row r="39" spans="1:19" s="73" customFormat="1" ht="23.95" customHeight="1">
      <c r="A39" s="135" t="s">
        <v>145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72"/>
      <c r="R39" s="72"/>
      <c r="S39" s="72"/>
    </row>
    <row r="40" spans="1:19" ht="23.95" customHeight="1">
      <c r="A40" s="74"/>
      <c r="B40" s="74"/>
      <c r="C40" s="74"/>
      <c r="D40" s="74"/>
      <c r="E40" s="74"/>
      <c r="F40" s="74"/>
      <c r="G40" s="74"/>
      <c r="J40" s="76"/>
      <c r="K40" s="76"/>
      <c r="N40" s="76"/>
      <c r="P40" s="77" t="s">
        <v>2</v>
      </c>
    </row>
    <row r="41" spans="1:19" ht="23.95" customHeight="1">
      <c r="A41" s="74"/>
      <c r="B41" s="74"/>
      <c r="C41" s="74"/>
      <c r="D41" s="74"/>
      <c r="E41" s="74"/>
      <c r="F41" s="74"/>
      <c r="G41" s="74"/>
      <c r="J41" s="143" t="s">
        <v>133</v>
      </c>
      <c r="K41" s="143"/>
      <c r="L41" s="143"/>
      <c r="M41" s="54"/>
      <c r="N41" s="76"/>
      <c r="P41" s="77"/>
    </row>
    <row r="42" spans="1:19" ht="23.95" customHeight="1">
      <c r="A42" s="74"/>
      <c r="B42" s="74"/>
      <c r="C42" s="74"/>
      <c r="D42" s="74"/>
      <c r="E42" s="74"/>
      <c r="F42" s="74"/>
      <c r="G42" s="74"/>
      <c r="J42" s="141" t="s">
        <v>132</v>
      </c>
      <c r="K42" s="141"/>
      <c r="L42" s="141"/>
      <c r="M42" s="54"/>
      <c r="N42" s="141" t="s">
        <v>103</v>
      </c>
      <c r="O42" s="141"/>
      <c r="P42" s="141"/>
    </row>
    <row r="43" spans="1:19" s="76" customFormat="1" ht="23.95" customHeight="1">
      <c r="A43" s="74"/>
      <c r="B43" s="74"/>
      <c r="C43" s="74"/>
      <c r="D43" s="74"/>
      <c r="E43" s="74"/>
      <c r="F43" s="74"/>
      <c r="G43" s="74"/>
      <c r="H43" s="29" t="s">
        <v>3</v>
      </c>
      <c r="I43" s="79"/>
      <c r="J43" s="78" t="s">
        <v>146</v>
      </c>
      <c r="K43" s="79"/>
      <c r="L43" s="78" t="s">
        <v>102</v>
      </c>
      <c r="M43" s="79"/>
      <c r="N43" s="78" t="s">
        <v>146</v>
      </c>
      <c r="O43" s="79"/>
      <c r="P43" s="78" t="s">
        <v>102</v>
      </c>
    </row>
    <row r="44" spans="1:19" s="76" customFormat="1" ht="23.95" customHeight="1">
      <c r="A44" s="74"/>
      <c r="B44" s="74"/>
      <c r="C44" s="74"/>
      <c r="D44" s="74"/>
      <c r="E44" s="74"/>
      <c r="F44" s="74"/>
      <c r="G44" s="74"/>
      <c r="H44" s="30"/>
      <c r="I44" s="79"/>
      <c r="J44" s="80" t="s">
        <v>116</v>
      </c>
      <c r="K44" s="79"/>
      <c r="L44" s="80" t="s">
        <v>117</v>
      </c>
      <c r="M44" s="79"/>
      <c r="N44" s="80" t="s">
        <v>116</v>
      </c>
      <c r="O44" s="79"/>
      <c r="P44" s="80" t="s">
        <v>117</v>
      </c>
    </row>
    <row r="45" spans="1:19" s="76" customFormat="1" ht="23.95" customHeight="1">
      <c r="A45" s="74"/>
      <c r="B45" s="74"/>
      <c r="C45" s="74"/>
      <c r="D45" s="74"/>
      <c r="E45" s="74"/>
      <c r="F45" s="74"/>
      <c r="G45" s="74"/>
      <c r="H45" s="30"/>
      <c r="I45" s="79"/>
      <c r="J45" s="80" t="s">
        <v>118</v>
      </c>
      <c r="M45" s="79"/>
      <c r="N45" s="80" t="s">
        <v>118</v>
      </c>
    </row>
    <row r="46" spans="1:19" ht="23.95" customHeight="1">
      <c r="A46" s="4" t="s">
        <v>17</v>
      </c>
      <c r="B46" s="82"/>
      <c r="C46" s="82"/>
      <c r="D46" s="82"/>
      <c r="E46" s="82"/>
      <c r="F46" s="82"/>
      <c r="G46" s="82"/>
      <c r="I46" s="79"/>
      <c r="J46" s="76"/>
      <c r="K46" s="76"/>
      <c r="L46" s="79"/>
      <c r="M46" s="79"/>
      <c r="N46" s="76"/>
      <c r="O46" s="79"/>
    </row>
    <row r="47" spans="1:19" ht="23.95" customHeight="1">
      <c r="A47" s="4" t="s">
        <v>18</v>
      </c>
      <c r="B47" s="1"/>
      <c r="C47" s="1"/>
      <c r="D47" s="1"/>
      <c r="E47" s="1"/>
      <c r="F47" s="1"/>
      <c r="G47" s="1"/>
      <c r="I47" s="6"/>
      <c r="J47" s="76"/>
      <c r="K47" s="76"/>
      <c r="L47" s="6"/>
      <c r="M47" s="6"/>
      <c r="N47" s="76"/>
      <c r="O47" s="6"/>
    </row>
    <row r="48" spans="1:19" ht="23.95" customHeight="1">
      <c r="A48" s="1" t="s">
        <v>19</v>
      </c>
      <c r="C48" s="1"/>
      <c r="D48" s="1"/>
      <c r="E48" s="1"/>
      <c r="F48" s="1"/>
      <c r="G48" s="1"/>
      <c r="H48" s="60">
        <v>16</v>
      </c>
      <c r="I48" s="6"/>
      <c r="J48" s="33">
        <v>89420663</v>
      </c>
      <c r="K48" s="33"/>
      <c r="L48" s="33">
        <v>93911730</v>
      </c>
      <c r="M48" s="9"/>
      <c r="N48" s="33">
        <v>89420663</v>
      </c>
      <c r="O48" s="33"/>
      <c r="P48" s="33">
        <v>93911730</v>
      </c>
    </row>
    <row r="49" spans="1:16" ht="23.95" customHeight="1">
      <c r="A49" s="1" t="s">
        <v>20</v>
      </c>
      <c r="C49" s="1"/>
      <c r="D49" s="1"/>
      <c r="E49" s="1"/>
      <c r="F49" s="1"/>
      <c r="G49" s="1"/>
      <c r="H49" s="60">
        <v>17</v>
      </c>
      <c r="I49" s="6"/>
      <c r="J49" s="33">
        <v>773353</v>
      </c>
      <c r="K49" s="33"/>
      <c r="L49" s="33">
        <v>791177</v>
      </c>
      <c r="M49" s="9"/>
      <c r="N49" s="33">
        <v>773353</v>
      </c>
      <c r="O49" s="33"/>
      <c r="P49" s="33">
        <v>791177</v>
      </c>
    </row>
    <row r="50" spans="1:16" ht="23.95" customHeight="1">
      <c r="A50" s="83" t="s">
        <v>21</v>
      </c>
      <c r="C50" s="1"/>
      <c r="D50" s="1"/>
      <c r="E50" s="1"/>
      <c r="F50" s="1"/>
      <c r="G50" s="1"/>
      <c r="H50" s="60"/>
      <c r="I50" s="6"/>
      <c r="J50" s="33">
        <v>654892</v>
      </c>
      <c r="K50" s="33"/>
      <c r="L50" s="33">
        <v>698080</v>
      </c>
      <c r="M50" s="9"/>
      <c r="N50" s="33">
        <v>654892</v>
      </c>
      <c r="O50" s="33"/>
      <c r="P50" s="33">
        <v>698080</v>
      </c>
    </row>
    <row r="51" spans="1:16" ht="23.95" customHeight="1">
      <c r="A51" s="83" t="s">
        <v>22</v>
      </c>
      <c r="C51" s="1"/>
      <c r="D51" s="1"/>
      <c r="E51" s="1"/>
      <c r="F51" s="1"/>
      <c r="G51" s="1"/>
      <c r="H51" s="60"/>
      <c r="I51" s="6"/>
      <c r="J51" s="33">
        <v>8875</v>
      </c>
      <c r="K51" s="33"/>
      <c r="L51" s="33">
        <v>0</v>
      </c>
      <c r="M51" s="9"/>
      <c r="N51" s="33">
        <v>8875</v>
      </c>
      <c r="O51" s="33"/>
      <c r="P51" s="33">
        <v>0</v>
      </c>
    </row>
    <row r="52" spans="1:16" ht="23.95" customHeight="1">
      <c r="A52" s="83" t="s">
        <v>23</v>
      </c>
      <c r="C52" s="1"/>
      <c r="D52" s="1"/>
      <c r="E52" s="1"/>
      <c r="F52" s="1"/>
      <c r="G52" s="1"/>
      <c r="H52" s="60"/>
      <c r="I52" s="6"/>
      <c r="J52" s="33">
        <v>475980</v>
      </c>
      <c r="K52" s="33"/>
      <c r="L52" s="33">
        <v>370911</v>
      </c>
      <c r="M52" s="9"/>
      <c r="N52" s="33">
        <v>475980</v>
      </c>
      <c r="O52" s="33"/>
      <c r="P52" s="33">
        <v>370911</v>
      </c>
    </row>
    <row r="53" spans="1:16" ht="23.95" customHeight="1">
      <c r="A53" s="83" t="s">
        <v>24</v>
      </c>
      <c r="C53" s="1"/>
      <c r="D53" s="1"/>
      <c r="E53" s="1"/>
      <c r="F53" s="1"/>
      <c r="G53" s="1"/>
      <c r="H53" s="60"/>
      <c r="I53" s="6"/>
      <c r="J53" s="33">
        <v>248471</v>
      </c>
      <c r="K53" s="33"/>
      <c r="L53" s="33">
        <v>219136</v>
      </c>
      <c r="M53" s="9"/>
      <c r="N53" s="33">
        <v>248471</v>
      </c>
      <c r="O53" s="33"/>
      <c r="P53" s="33">
        <v>219136</v>
      </c>
    </row>
    <row r="54" spans="1:16" ht="23.95" customHeight="1">
      <c r="A54" s="83" t="s">
        <v>176</v>
      </c>
      <c r="B54" s="75"/>
      <c r="C54" s="75"/>
      <c r="D54" s="41"/>
      <c r="E54" s="41"/>
      <c r="F54" s="41"/>
      <c r="G54" s="41"/>
      <c r="H54" s="60">
        <v>18</v>
      </c>
      <c r="I54" s="6"/>
      <c r="J54" s="33">
        <v>4430</v>
      </c>
      <c r="K54" s="33"/>
      <c r="L54" s="33">
        <v>0</v>
      </c>
      <c r="M54" s="6"/>
      <c r="N54" s="33">
        <v>4430</v>
      </c>
      <c r="O54" s="33"/>
      <c r="P54" s="33">
        <v>0</v>
      </c>
    </row>
    <row r="55" spans="1:16" ht="23.95" customHeight="1">
      <c r="A55" s="1" t="s">
        <v>25</v>
      </c>
      <c r="C55" s="1"/>
      <c r="D55" s="1"/>
      <c r="E55" s="1"/>
      <c r="F55" s="1"/>
      <c r="G55" s="1"/>
      <c r="H55" s="60">
        <v>19</v>
      </c>
      <c r="I55" s="59"/>
      <c r="J55" s="33">
        <v>407877</v>
      </c>
      <c r="K55" s="33"/>
      <c r="L55" s="33">
        <v>418901</v>
      </c>
      <c r="M55" s="37"/>
      <c r="N55" s="33">
        <v>407877</v>
      </c>
      <c r="O55" s="33"/>
      <c r="P55" s="33">
        <v>418901</v>
      </c>
    </row>
    <row r="56" spans="1:16" ht="23.95" customHeight="1">
      <c r="A56" s="1" t="s">
        <v>26</v>
      </c>
      <c r="B56" s="1"/>
      <c r="C56" s="1"/>
      <c r="D56" s="1"/>
      <c r="E56" s="1"/>
      <c r="F56" s="1"/>
      <c r="G56" s="1"/>
      <c r="H56" s="60"/>
      <c r="I56" s="59"/>
      <c r="J56" s="35">
        <f>SUM(J48:J55)</f>
        <v>91994541</v>
      </c>
      <c r="K56" s="31"/>
      <c r="L56" s="35">
        <f>SUM(L48:L55)</f>
        <v>96409935</v>
      </c>
      <c r="M56" s="37"/>
      <c r="N56" s="35">
        <f>SUM(N48:N55)</f>
        <v>91994541</v>
      </c>
      <c r="O56" s="33"/>
      <c r="P56" s="35">
        <f>SUM(P48:P55)</f>
        <v>96409935</v>
      </c>
    </row>
    <row r="57" spans="1:16" ht="23.95" customHeight="1">
      <c r="A57" s="4" t="s">
        <v>27</v>
      </c>
      <c r="B57" s="1"/>
      <c r="C57" s="1"/>
      <c r="D57" s="1"/>
      <c r="E57" s="1"/>
      <c r="F57" s="1"/>
      <c r="G57" s="1"/>
      <c r="H57" s="60"/>
      <c r="I57" s="59"/>
      <c r="J57" s="43"/>
      <c r="K57" s="43"/>
      <c r="L57" s="37"/>
      <c r="M57" s="37"/>
      <c r="N57" s="43"/>
      <c r="O57" s="43"/>
      <c r="P57" s="43"/>
    </row>
    <row r="58" spans="1:16" ht="23.95" customHeight="1">
      <c r="A58" s="1" t="s">
        <v>28</v>
      </c>
      <c r="B58" s="1"/>
      <c r="C58" s="1"/>
      <c r="E58" s="1"/>
      <c r="F58" s="1"/>
      <c r="G58" s="1"/>
      <c r="H58" s="60"/>
      <c r="I58" s="59"/>
      <c r="J58" s="43"/>
      <c r="K58" s="43"/>
      <c r="L58" s="37"/>
      <c r="M58" s="37"/>
      <c r="N58" s="43"/>
      <c r="O58" s="43"/>
      <c r="P58" s="43"/>
    </row>
    <row r="59" spans="1:16" ht="23.95" customHeight="1">
      <c r="A59" s="75"/>
      <c r="B59" s="1" t="s">
        <v>29</v>
      </c>
      <c r="C59" s="1"/>
      <c r="E59" s="1"/>
      <c r="F59" s="1"/>
      <c r="G59" s="1"/>
      <c r="H59" s="60"/>
      <c r="I59" s="6"/>
      <c r="J59" s="43"/>
      <c r="K59" s="43"/>
      <c r="L59" s="9"/>
      <c r="M59" s="9"/>
      <c r="N59" s="43"/>
      <c r="O59" s="43"/>
      <c r="P59" s="43"/>
    </row>
    <row r="60" spans="1:16" ht="23.95" customHeight="1" thickBot="1">
      <c r="A60" s="1"/>
      <c r="B60" s="1"/>
      <c r="C60" s="1" t="s">
        <v>30</v>
      </c>
      <c r="E60" s="1"/>
      <c r="F60" s="1"/>
      <c r="G60" s="1"/>
      <c r="H60" s="75"/>
      <c r="I60" s="6"/>
      <c r="J60" s="44">
        <v>16225000</v>
      </c>
      <c r="K60" s="31"/>
      <c r="L60" s="44">
        <v>16225000</v>
      </c>
      <c r="M60" s="9"/>
      <c r="N60" s="44">
        <v>16225000</v>
      </c>
      <c r="O60" s="33"/>
      <c r="P60" s="44">
        <v>16225000</v>
      </c>
    </row>
    <row r="61" spans="1:16" ht="23.95" customHeight="1" thickTop="1">
      <c r="A61" s="1"/>
      <c r="B61" s="1" t="s">
        <v>31</v>
      </c>
      <c r="C61" s="1"/>
      <c r="E61" s="1"/>
      <c r="F61" s="1"/>
      <c r="G61" s="1"/>
      <c r="H61" s="63"/>
      <c r="I61" s="6"/>
      <c r="J61" s="43"/>
      <c r="K61" s="43"/>
      <c r="L61" s="9"/>
      <c r="M61" s="9"/>
      <c r="N61" s="43"/>
      <c r="O61" s="43"/>
      <c r="P61" s="43"/>
    </row>
    <row r="62" spans="1:16" ht="23.95" customHeight="1">
      <c r="A62" s="1"/>
      <c r="B62" s="1"/>
      <c r="C62" s="1" t="s">
        <v>32</v>
      </c>
      <c r="E62" s="1"/>
      <c r="F62" s="1"/>
      <c r="G62" s="1"/>
      <c r="H62" s="63"/>
      <c r="I62" s="6"/>
      <c r="J62" s="33">
        <v>16160212</v>
      </c>
      <c r="K62" s="33"/>
      <c r="L62" s="33">
        <v>16160212</v>
      </c>
      <c r="M62" s="9"/>
      <c r="N62" s="33">
        <v>16160212</v>
      </c>
      <c r="O62" s="43"/>
      <c r="P62" s="33">
        <v>16160212</v>
      </c>
    </row>
    <row r="63" spans="1:16" ht="23.95" customHeight="1">
      <c r="A63" s="1" t="s">
        <v>33</v>
      </c>
      <c r="C63" s="1"/>
      <c r="E63" s="1"/>
      <c r="F63" s="1"/>
      <c r="G63" s="1"/>
      <c r="H63" s="60"/>
      <c r="I63" s="6"/>
      <c r="J63" s="33">
        <v>6044227</v>
      </c>
      <c r="K63" s="33"/>
      <c r="L63" s="33">
        <v>6044227</v>
      </c>
      <c r="M63" s="9"/>
      <c r="N63" s="33">
        <v>6044227</v>
      </c>
      <c r="O63" s="33"/>
      <c r="P63" s="33">
        <v>6044227</v>
      </c>
    </row>
    <row r="64" spans="1:16" ht="23.95" customHeight="1">
      <c r="A64" s="1" t="s">
        <v>112</v>
      </c>
      <c r="C64" s="1"/>
      <c r="E64" s="1"/>
      <c r="F64" s="1"/>
      <c r="G64" s="1"/>
      <c r="H64" s="60"/>
      <c r="I64" s="6"/>
      <c r="J64" s="33"/>
      <c r="K64" s="33"/>
      <c r="L64" s="33"/>
      <c r="M64" s="9"/>
      <c r="N64" s="33"/>
      <c r="O64" s="33"/>
      <c r="P64" s="33"/>
    </row>
    <row r="65" spans="1:16" ht="23.95" customHeight="1">
      <c r="A65" s="1" t="s">
        <v>113</v>
      </c>
      <c r="B65" s="1"/>
      <c r="C65" s="1"/>
      <c r="E65" s="1"/>
      <c r="F65" s="1"/>
      <c r="G65" s="1"/>
      <c r="H65" s="58"/>
      <c r="I65" s="6"/>
      <c r="J65" s="31">
        <v>465588</v>
      </c>
      <c r="K65" s="31"/>
      <c r="L65" s="33">
        <v>467523</v>
      </c>
      <c r="M65" s="9"/>
      <c r="N65" s="31">
        <v>465588</v>
      </c>
      <c r="O65" s="33"/>
      <c r="P65" s="31">
        <v>467523</v>
      </c>
    </row>
    <row r="66" spans="1:16" ht="23.95" customHeight="1">
      <c r="A66" s="88" t="s">
        <v>34</v>
      </c>
      <c r="B66" s="1"/>
      <c r="C66" s="1"/>
      <c r="E66" s="1"/>
      <c r="F66" s="1"/>
      <c r="G66" s="1"/>
      <c r="H66" s="64"/>
      <c r="I66" s="6"/>
      <c r="J66" s="43"/>
      <c r="K66" s="43"/>
      <c r="L66" s="33"/>
      <c r="M66" s="9"/>
      <c r="N66" s="43"/>
      <c r="O66" s="43"/>
      <c r="P66" s="43"/>
    </row>
    <row r="67" spans="1:16" ht="23.95" customHeight="1">
      <c r="A67" s="75"/>
      <c r="B67" s="88" t="s">
        <v>35</v>
      </c>
      <c r="C67" s="1"/>
      <c r="E67" s="1"/>
      <c r="F67" s="1"/>
      <c r="G67" s="1"/>
      <c r="H67" s="61"/>
      <c r="I67" s="6"/>
      <c r="J67" s="33">
        <v>1622500</v>
      </c>
      <c r="K67" s="33"/>
      <c r="L67" s="33">
        <v>1622500</v>
      </c>
      <c r="M67" s="9"/>
      <c r="N67" s="33">
        <v>1622500</v>
      </c>
      <c r="O67" s="33"/>
      <c r="P67" s="33">
        <v>1622500</v>
      </c>
    </row>
    <row r="68" spans="1:16" ht="23.95" customHeight="1">
      <c r="A68" s="75"/>
      <c r="B68" s="88" t="s">
        <v>36</v>
      </c>
      <c r="C68" s="1"/>
      <c r="E68" s="1"/>
      <c r="F68" s="1"/>
      <c r="G68" s="1"/>
      <c r="H68" s="64"/>
      <c r="I68" s="6"/>
      <c r="J68" s="45">
        <v>20309881</v>
      </c>
      <c r="K68" s="45"/>
      <c r="L68" s="33">
        <v>19930309</v>
      </c>
      <c r="M68" s="9"/>
      <c r="N68" s="45">
        <v>20251134</v>
      </c>
      <c r="O68" s="45"/>
      <c r="P68" s="45">
        <v>19901777</v>
      </c>
    </row>
    <row r="69" spans="1:16" ht="23.95" customHeight="1">
      <c r="A69" s="1" t="s">
        <v>37</v>
      </c>
      <c r="B69" s="1"/>
      <c r="C69" s="1"/>
      <c r="D69" s="1"/>
      <c r="E69" s="75"/>
      <c r="F69" s="75"/>
      <c r="G69" s="1"/>
      <c r="H69" s="63"/>
      <c r="I69" s="6"/>
      <c r="J69" s="35">
        <f>SUM(J61:J68)</f>
        <v>44602408</v>
      </c>
      <c r="K69" s="31"/>
      <c r="L69" s="35">
        <f>SUM(L61:L68)</f>
        <v>44224771</v>
      </c>
      <c r="M69" s="9"/>
      <c r="N69" s="35">
        <f>SUM(N61:N68)</f>
        <v>44543661</v>
      </c>
      <c r="O69" s="33"/>
      <c r="P69" s="35">
        <f>SUM(P61:P68)</f>
        <v>44196239</v>
      </c>
    </row>
    <row r="70" spans="1:16" ht="23.95" customHeight="1" thickBot="1">
      <c r="A70" s="4" t="s">
        <v>38</v>
      </c>
      <c r="B70" s="1"/>
      <c r="C70" s="4"/>
      <c r="D70" s="4"/>
      <c r="E70" s="1"/>
      <c r="F70" s="1"/>
      <c r="G70" s="1"/>
      <c r="H70" s="63"/>
      <c r="I70" s="6"/>
      <c r="J70" s="36">
        <f>SUM(J56+J69)</f>
        <v>136596949</v>
      </c>
      <c r="K70" s="31"/>
      <c r="L70" s="36">
        <f>SUM(L56+L69)</f>
        <v>140634706</v>
      </c>
      <c r="M70" s="9"/>
      <c r="N70" s="36">
        <f>SUM(N56+N69)</f>
        <v>136538202</v>
      </c>
      <c r="O70" s="33"/>
      <c r="P70" s="36">
        <f>SUM(P56+P69)</f>
        <v>140606174</v>
      </c>
    </row>
    <row r="71" spans="1:16" ht="23.95" customHeight="1" thickTop="1">
      <c r="B71" s="1"/>
      <c r="C71" s="1"/>
      <c r="D71" s="1"/>
      <c r="E71" s="1"/>
      <c r="F71" s="1"/>
      <c r="G71" s="1"/>
      <c r="I71" s="6"/>
      <c r="J71" s="89">
        <f>SUM(J70-J29)</f>
        <v>0</v>
      </c>
      <c r="K71" s="89"/>
      <c r="L71" s="89">
        <f>SUM(L70-L29)</f>
        <v>0</v>
      </c>
      <c r="M71" s="9"/>
      <c r="N71" s="89">
        <f>SUM(N70-N29)</f>
        <v>0</v>
      </c>
      <c r="O71" s="9"/>
      <c r="P71" s="89">
        <f>SUM(P70-P29)</f>
        <v>0</v>
      </c>
    </row>
    <row r="72" spans="1:16" ht="23.95" customHeight="1">
      <c r="A72" s="1" t="s">
        <v>15</v>
      </c>
      <c r="B72" s="1"/>
      <c r="C72" s="1"/>
      <c r="D72" s="1"/>
      <c r="E72" s="1"/>
      <c r="F72" s="1"/>
      <c r="G72" s="1"/>
      <c r="I72" s="6"/>
      <c r="J72" s="7"/>
      <c r="K72" s="7"/>
      <c r="L72" s="6"/>
      <c r="M72" s="6"/>
      <c r="N72" s="7"/>
      <c r="O72" s="6"/>
      <c r="P72" s="7"/>
    </row>
    <row r="73" spans="1:16" ht="23.95" customHeight="1">
      <c r="A73" s="1"/>
      <c r="B73" s="1"/>
      <c r="C73" s="1"/>
      <c r="D73" s="1"/>
      <c r="E73" s="1"/>
      <c r="F73" s="1"/>
      <c r="G73" s="1"/>
      <c r="I73" s="6"/>
      <c r="J73" s="7"/>
      <c r="K73" s="7"/>
      <c r="L73" s="6"/>
      <c r="M73" s="6"/>
      <c r="N73" s="7"/>
      <c r="O73" s="6"/>
      <c r="P73" s="7"/>
    </row>
    <row r="74" spans="1:16" ht="23.95" customHeight="1">
      <c r="A74" s="1"/>
      <c r="B74" s="1"/>
      <c r="C74" s="1"/>
      <c r="D74" s="1"/>
      <c r="E74" s="1"/>
      <c r="F74" s="1"/>
      <c r="G74" s="1"/>
      <c r="I74" s="6"/>
      <c r="J74" s="7"/>
      <c r="K74" s="7"/>
      <c r="L74" s="6"/>
      <c r="M74" s="6"/>
      <c r="N74" s="7"/>
      <c r="O74" s="6"/>
      <c r="P74" s="7"/>
    </row>
    <row r="75" spans="1:16" ht="23.95" customHeight="1">
      <c r="A75" s="75"/>
      <c r="B75" s="136"/>
      <c r="C75" s="136"/>
      <c r="D75" s="138"/>
      <c r="E75" s="138"/>
      <c r="F75" s="138"/>
      <c r="G75" s="65"/>
      <c r="I75" s="87"/>
      <c r="J75" s="87"/>
      <c r="K75" s="87"/>
      <c r="L75" s="87"/>
      <c r="M75" s="87"/>
      <c r="N75" s="138"/>
      <c r="O75" s="138"/>
      <c r="P75" s="138"/>
    </row>
    <row r="76" spans="1:16" ht="23.95" customHeight="1">
      <c r="A76" s="75"/>
      <c r="D76" s="139" t="s">
        <v>114</v>
      </c>
      <c r="E76" s="139"/>
      <c r="F76" s="139"/>
      <c r="J76" s="28"/>
      <c r="K76" s="28"/>
      <c r="N76" s="137" t="s">
        <v>141</v>
      </c>
      <c r="O76" s="137"/>
      <c r="P76" s="137"/>
    </row>
    <row r="77" spans="1:16" ht="23.95" customHeight="1">
      <c r="A77" s="75"/>
      <c r="D77" s="140" t="s">
        <v>115</v>
      </c>
      <c r="E77" s="140"/>
      <c r="F77" s="140"/>
      <c r="J77" s="28"/>
      <c r="K77" s="28"/>
      <c r="N77" s="137" t="s">
        <v>142</v>
      </c>
      <c r="O77" s="137"/>
      <c r="P77" s="137"/>
    </row>
    <row r="78" spans="1:16" ht="23.95" customHeight="1">
      <c r="A78" s="1"/>
    </row>
    <row r="79" spans="1:16" ht="23.95" customHeight="1">
      <c r="J79" s="66"/>
      <c r="K79" s="66"/>
      <c r="N79" s="66"/>
      <c r="P79" s="66"/>
    </row>
    <row r="80" spans="1:16" ht="23.95" customHeight="1">
      <c r="C80" s="87" t="s">
        <v>39</v>
      </c>
      <c r="P80" s="84"/>
    </row>
    <row r="81" spans="2:7" ht="23.95" customHeight="1">
      <c r="B81" s="133"/>
      <c r="C81" s="133"/>
      <c r="D81" s="82"/>
      <c r="E81" s="82"/>
      <c r="F81" s="82"/>
      <c r="G81" s="82"/>
    </row>
  </sheetData>
  <mergeCells count="20">
    <mergeCell ref="N6:P6"/>
    <mergeCell ref="N42:P42"/>
    <mergeCell ref="A3:P3"/>
    <mergeCell ref="A2:P2"/>
    <mergeCell ref="A1:P1"/>
    <mergeCell ref="A37:P37"/>
    <mergeCell ref="J5:L5"/>
    <mergeCell ref="J6:L6"/>
    <mergeCell ref="J41:L41"/>
    <mergeCell ref="J42:L42"/>
    <mergeCell ref="B81:C81"/>
    <mergeCell ref="A38:P38"/>
    <mergeCell ref="A39:P39"/>
    <mergeCell ref="B75:C75"/>
    <mergeCell ref="N76:P76"/>
    <mergeCell ref="N77:P77"/>
    <mergeCell ref="D75:F75"/>
    <mergeCell ref="D76:F76"/>
    <mergeCell ref="D77:F77"/>
    <mergeCell ref="N75:P75"/>
  </mergeCells>
  <pageMargins left="0.86614173228346458" right="0.55118110236220474" top="0.9055118110236221" bottom="0" header="0.51181102362204722" footer="0.23622047244094491"/>
  <pageSetup paperSize="9" scale="70" fitToHeight="0" orientation="portrait" r:id="rId1"/>
  <headerFooter alignWithMargins="0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6"/>
  <sheetViews>
    <sheetView showGridLines="0" view="pageBreakPreview" topLeftCell="A18" zoomScale="55" zoomScaleNormal="70" zoomScaleSheetLayoutView="55" workbookViewId="0">
      <selection activeCell="J34" sqref="J34"/>
    </sheetView>
  </sheetViews>
  <sheetFormatPr defaultRowHeight="23.95" customHeight="1"/>
  <cols>
    <col min="1" max="1" width="1.6640625" style="75" customWidth="1"/>
    <col min="2" max="2" width="3.109375" style="75" customWidth="1"/>
    <col min="3" max="3" width="19.6640625" style="75" customWidth="1"/>
    <col min="4" max="4" width="18.109375" style="75" customWidth="1"/>
    <col min="5" max="5" width="1.5546875" style="75" customWidth="1"/>
    <col min="6" max="6" width="5.88671875" style="76" customWidth="1"/>
    <col min="7" max="7" width="1.33203125" style="76" customWidth="1"/>
    <col min="8" max="8" width="18.21875" style="76" customWidth="1"/>
    <col min="9" max="9" width="0.88671875" style="76" customWidth="1"/>
    <col min="10" max="10" width="18.21875" style="76" customWidth="1"/>
    <col min="11" max="11" width="0.88671875" style="76" customWidth="1"/>
    <col min="12" max="12" width="18.21875" style="75" customWidth="1"/>
    <col min="13" max="13" width="0.88671875" style="75" customWidth="1"/>
    <col min="14" max="14" width="18.21875" style="75" customWidth="1"/>
    <col min="15" max="15" width="8.88671875" style="75"/>
    <col min="16" max="16" width="14" style="75" bestFit="1" customWidth="1"/>
    <col min="17" max="17" width="8.88671875" style="75"/>
    <col min="18" max="18" width="9.44140625" style="75" bestFit="1" customWidth="1"/>
    <col min="19" max="257" width="8.88671875" style="75"/>
    <col min="258" max="258" width="6.5546875" style="75" customWidth="1"/>
    <col min="259" max="259" width="6.88671875" style="75" customWidth="1"/>
    <col min="260" max="260" width="9.109375" style="75" customWidth="1"/>
    <col min="261" max="261" width="14" style="75" customWidth="1"/>
    <col min="262" max="262" width="11.88671875" style="75" customWidth="1"/>
    <col min="263" max="263" width="3.33203125" style="75" customWidth="1"/>
    <col min="264" max="264" width="16.6640625" style="75" customWidth="1"/>
    <col min="265" max="265" width="2.44140625" style="75" customWidth="1"/>
    <col min="266" max="266" width="17.5546875" style="75" customWidth="1"/>
    <col min="267" max="268" width="0" style="75" hidden="1" customWidth="1"/>
    <col min="269" max="513" width="8.88671875" style="75"/>
    <col min="514" max="514" width="6.5546875" style="75" customWidth="1"/>
    <col min="515" max="515" width="6.88671875" style="75" customWidth="1"/>
    <col min="516" max="516" width="9.109375" style="75" customWidth="1"/>
    <col min="517" max="517" width="14" style="75" customWidth="1"/>
    <col min="518" max="518" width="11.88671875" style="75" customWidth="1"/>
    <col min="519" max="519" width="3.33203125" style="75" customWidth="1"/>
    <col min="520" max="520" width="16.6640625" style="75" customWidth="1"/>
    <col min="521" max="521" width="2.44140625" style="75" customWidth="1"/>
    <col min="522" max="522" width="17.5546875" style="75" customWidth="1"/>
    <col min="523" max="524" width="0" style="75" hidden="1" customWidth="1"/>
    <col min="525" max="769" width="8.88671875" style="75"/>
    <col min="770" max="770" width="6.5546875" style="75" customWidth="1"/>
    <col min="771" max="771" width="6.88671875" style="75" customWidth="1"/>
    <col min="772" max="772" width="9.109375" style="75" customWidth="1"/>
    <col min="773" max="773" width="14" style="75" customWidth="1"/>
    <col min="774" max="774" width="11.88671875" style="75" customWidth="1"/>
    <col min="775" max="775" width="3.33203125" style="75" customWidth="1"/>
    <col min="776" max="776" width="16.6640625" style="75" customWidth="1"/>
    <col min="777" max="777" width="2.44140625" style="75" customWidth="1"/>
    <col min="778" max="778" width="17.5546875" style="75" customWidth="1"/>
    <col min="779" max="780" width="0" style="75" hidden="1" customWidth="1"/>
    <col min="781" max="1025" width="8.88671875" style="75"/>
    <col min="1026" max="1026" width="6.5546875" style="75" customWidth="1"/>
    <col min="1027" max="1027" width="6.88671875" style="75" customWidth="1"/>
    <col min="1028" max="1028" width="9.109375" style="75" customWidth="1"/>
    <col min="1029" max="1029" width="14" style="75" customWidth="1"/>
    <col min="1030" max="1030" width="11.88671875" style="75" customWidth="1"/>
    <col min="1031" max="1031" width="3.33203125" style="75" customWidth="1"/>
    <col min="1032" max="1032" width="16.6640625" style="75" customWidth="1"/>
    <col min="1033" max="1033" width="2.44140625" style="75" customWidth="1"/>
    <col min="1034" max="1034" width="17.5546875" style="75" customWidth="1"/>
    <col min="1035" max="1036" width="0" style="75" hidden="1" customWidth="1"/>
    <col min="1037" max="1281" width="8.88671875" style="75"/>
    <col min="1282" max="1282" width="6.5546875" style="75" customWidth="1"/>
    <col min="1283" max="1283" width="6.88671875" style="75" customWidth="1"/>
    <col min="1284" max="1284" width="9.109375" style="75" customWidth="1"/>
    <col min="1285" max="1285" width="14" style="75" customWidth="1"/>
    <col min="1286" max="1286" width="11.88671875" style="75" customWidth="1"/>
    <col min="1287" max="1287" width="3.33203125" style="75" customWidth="1"/>
    <col min="1288" max="1288" width="16.6640625" style="75" customWidth="1"/>
    <col min="1289" max="1289" width="2.44140625" style="75" customWidth="1"/>
    <col min="1290" max="1290" width="17.5546875" style="75" customWidth="1"/>
    <col min="1291" max="1292" width="0" style="75" hidden="1" customWidth="1"/>
    <col min="1293" max="1537" width="8.88671875" style="75"/>
    <col min="1538" max="1538" width="6.5546875" style="75" customWidth="1"/>
    <col min="1539" max="1539" width="6.88671875" style="75" customWidth="1"/>
    <col min="1540" max="1540" width="9.109375" style="75" customWidth="1"/>
    <col min="1541" max="1541" width="14" style="75" customWidth="1"/>
    <col min="1542" max="1542" width="11.88671875" style="75" customWidth="1"/>
    <col min="1543" max="1543" width="3.33203125" style="75" customWidth="1"/>
    <col min="1544" max="1544" width="16.6640625" style="75" customWidth="1"/>
    <col min="1545" max="1545" width="2.44140625" style="75" customWidth="1"/>
    <col min="1546" max="1546" width="17.5546875" style="75" customWidth="1"/>
    <col min="1547" max="1548" width="0" style="75" hidden="1" customWidth="1"/>
    <col min="1549" max="1793" width="8.88671875" style="75"/>
    <col min="1794" max="1794" width="6.5546875" style="75" customWidth="1"/>
    <col min="1795" max="1795" width="6.88671875" style="75" customWidth="1"/>
    <col min="1796" max="1796" width="9.109375" style="75" customWidth="1"/>
    <col min="1797" max="1797" width="14" style="75" customWidth="1"/>
    <col min="1798" max="1798" width="11.88671875" style="75" customWidth="1"/>
    <col min="1799" max="1799" width="3.33203125" style="75" customWidth="1"/>
    <col min="1800" max="1800" width="16.6640625" style="75" customWidth="1"/>
    <col min="1801" max="1801" width="2.44140625" style="75" customWidth="1"/>
    <col min="1802" max="1802" width="17.5546875" style="75" customWidth="1"/>
    <col min="1803" max="1804" width="0" style="75" hidden="1" customWidth="1"/>
    <col min="1805" max="2049" width="8.88671875" style="75"/>
    <col min="2050" max="2050" width="6.5546875" style="75" customWidth="1"/>
    <col min="2051" max="2051" width="6.88671875" style="75" customWidth="1"/>
    <col min="2052" max="2052" width="9.109375" style="75" customWidth="1"/>
    <col min="2053" max="2053" width="14" style="75" customWidth="1"/>
    <col min="2054" max="2054" width="11.88671875" style="75" customWidth="1"/>
    <col min="2055" max="2055" width="3.33203125" style="75" customWidth="1"/>
    <col min="2056" max="2056" width="16.6640625" style="75" customWidth="1"/>
    <col min="2057" max="2057" width="2.44140625" style="75" customWidth="1"/>
    <col min="2058" max="2058" width="17.5546875" style="75" customWidth="1"/>
    <col min="2059" max="2060" width="0" style="75" hidden="1" customWidth="1"/>
    <col min="2061" max="2305" width="8.88671875" style="75"/>
    <col min="2306" max="2306" width="6.5546875" style="75" customWidth="1"/>
    <col min="2307" max="2307" width="6.88671875" style="75" customWidth="1"/>
    <col min="2308" max="2308" width="9.109375" style="75" customWidth="1"/>
    <col min="2309" max="2309" width="14" style="75" customWidth="1"/>
    <col min="2310" max="2310" width="11.88671875" style="75" customWidth="1"/>
    <col min="2311" max="2311" width="3.33203125" style="75" customWidth="1"/>
    <col min="2312" max="2312" width="16.6640625" style="75" customWidth="1"/>
    <col min="2313" max="2313" width="2.44140625" style="75" customWidth="1"/>
    <col min="2314" max="2314" width="17.5546875" style="75" customWidth="1"/>
    <col min="2315" max="2316" width="0" style="75" hidden="1" customWidth="1"/>
    <col min="2317" max="2561" width="8.88671875" style="75"/>
    <col min="2562" max="2562" width="6.5546875" style="75" customWidth="1"/>
    <col min="2563" max="2563" width="6.88671875" style="75" customWidth="1"/>
    <col min="2564" max="2564" width="9.109375" style="75" customWidth="1"/>
    <col min="2565" max="2565" width="14" style="75" customWidth="1"/>
    <col min="2566" max="2566" width="11.88671875" style="75" customWidth="1"/>
    <col min="2567" max="2567" width="3.33203125" style="75" customWidth="1"/>
    <col min="2568" max="2568" width="16.6640625" style="75" customWidth="1"/>
    <col min="2569" max="2569" width="2.44140625" style="75" customWidth="1"/>
    <col min="2570" max="2570" width="17.5546875" style="75" customWidth="1"/>
    <col min="2571" max="2572" width="0" style="75" hidden="1" customWidth="1"/>
    <col min="2573" max="2817" width="8.88671875" style="75"/>
    <col min="2818" max="2818" width="6.5546875" style="75" customWidth="1"/>
    <col min="2819" max="2819" width="6.88671875" style="75" customWidth="1"/>
    <col min="2820" max="2820" width="9.109375" style="75" customWidth="1"/>
    <col min="2821" max="2821" width="14" style="75" customWidth="1"/>
    <col min="2822" max="2822" width="11.88671875" style="75" customWidth="1"/>
    <col min="2823" max="2823" width="3.33203125" style="75" customWidth="1"/>
    <col min="2824" max="2824" width="16.6640625" style="75" customWidth="1"/>
    <col min="2825" max="2825" width="2.44140625" style="75" customWidth="1"/>
    <col min="2826" max="2826" width="17.5546875" style="75" customWidth="1"/>
    <col min="2827" max="2828" width="0" style="75" hidden="1" customWidth="1"/>
    <col min="2829" max="3073" width="8.88671875" style="75"/>
    <col min="3074" max="3074" width="6.5546875" style="75" customWidth="1"/>
    <col min="3075" max="3075" width="6.88671875" style="75" customWidth="1"/>
    <col min="3076" max="3076" width="9.109375" style="75" customWidth="1"/>
    <col min="3077" max="3077" width="14" style="75" customWidth="1"/>
    <col min="3078" max="3078" width="11.88671875" style="75" customWidth="1"/>
    <col min="3079" max="3079" width="3.33203125" style="75" customWidth="1"/>
    <col min="3080" max="3080" width="16.6640625" style="75" customWidth="1"/>
    <col min="3081" max="3081" width="2.44140625" style="75" customWidth="1"/>
    <col min="3082" max="3082" width="17.5546875" style="75" customWidth="1"/>
    <col min="3083" max="3084" width="0" style="75" hidden="1" customWidth="1"/>
    <col min="3085" max="3329" width="8.88671875" style="75"/>
    <col min="3330" max="3330" width="6.5546875" style="75" customWidth="1"/>
    <col min="3331" max="3331" width="6.88671875" style="75" customWidth="1"/>
    <col min="3332" max="3332" width="9.109375" style="75" customWidth="1"/>
    <col min="3333" max="3333" width="14" style="75" customWidth="1"/>
    <col min="3334" max="3334" width="11.88671875" style="75" customWidth="1"/>
    <col min="3335" max="3335" width="3.33203125" style="75" customWidth="1"/>
    <col min="3336" max="3336" width="16.6640625" style="75" customWidth="1"/>
    <col min="3337" max="3337" width="2.44140625" style="75" customWidth="1"/>
    <col min="3338" max="3338" width="17.5546875" style="75" customWidth="1"/>
    <col min="3339" max="3340" width="0" style="75" hidden="1" customWidth="1"/>
    <col min="3341" max="3585" width="8.88671875" style="75"/>
    <col min="3586" max="3586" width="6.5546875" style="75" customWidth="1"/>
    <col min="3587" max="3587" width="6.88671875" style="75" customWidth="1"/>
    <col min="3588" max="3588" width="9.109375" style="75" customWidth="1"/>
    <col min="3589" max="3589" width="14" style="75" customWidth="1"/>
    <col min="3590" max="3590" width="11.88671875" style="75" customWidth="1"/>
    <col min="3591" max="3591" width="3.33203125" style="75" customWidth="1"/>
    <col min="3592" max="3592" width="16.6640625" style="75" customWidth="1"/>
    <col min="3593" max="3593" width="2.44140625" style="75" customWidth="1"/>
    <col min="3594" max="3594" width="17.5546875" style="75" customWidth="1"/>
    <col min="3595" max="3596" width="0" style="75" hidden="1" customWidth="1"/>
    <col min="3597" max="3841" width="8.88671875" style="75"/>
    <col min="3842" max="3842" width="6.5546875" style="75" customWidth="1"/>
    <col min="3843" max="3843" width="6.88671875" style="75" customWidth="1"/>
    <col min="3844" max="3844" width="9.109375" style="75" customWidth="1"/>
    <col min="3845" max="3845" width="14" style="75" customWidth="1"/>
    <col min="3846" max="3846" width="11.88671875" style="75" customWidth="1"/>
    <col min="3847" max="3847" width="3.33203125" style="75" customWidth="1"/>
    <col min="3848" max="3848" width="16.6640625" style="75" customWidth="1"/>
    <col min="3849" max="3849" width="2.44140625" style="75" customWidth="1"/>
    <col min="3850" max="3850" width="17.5546875" style="75" customWidth="1"/>
    <col min="3851" max="3852" width="0" style="75" hidden="1" customWidth="1"/>
    <col min="3853" max="4097" width="8.88671875" style="75"/>
    <col min="4098" max="4098" width="6.5546875" style="75" customWidth="1"/>
    <col min="4099" max="4099" width="6.88671875" style="75" customWidth="1"/>
    <col min="4100" max="4100" width="9.109375" style="75" customWidth="1"/>
    <col min="4101" max="4101" width="14" style="75" customWidth="1"/>
    <col min="4102" max="4102" width="11.88671875" style="75" customWidth="1"/>
    <col min="4103" max="4103" width="3.33203125" style="75" customWidth="1"/>
    <col min="4104" max="4104" width="16.6640625" style="75" customWidth="1"/>
    <col min="4105" max="4105" width="2.44140625" style="75" customWidth="1"/>
    <col min="4106" max="4106" width="17.5546875" style="75" customWidth="1"/>
    <col min="4107" max="4108" width="0" style="75" hidden="1" customWidth="1"/>
    <col min="4109" max="4353" width="8.88671875" style="75"/>
    <col min="4354" max="4354" width="6.5546875" style="75" customWidth="1"/>
    <col min="4355" max="4355" width="6.88671875" style="75" customWidth="1"/>
    <col min="4356" max="4356" width="9.109375" style="75" customWidth="1"/>
    <col min="4357" max="4357" width="14" style="75" customWidth="1"/>
    <col min="4358" max="4358" width="11.88671875" style="75" customWidth="1"/>
    <col min="4359" max="4359" width="3.33203125" style="75" customWidth="1"/>
    <col min="4360" max="4360" width="16.6640625" style="75" customWidth="1"/>
    <col min="4361" max="4361" width="2.44140625" style="75" customWidth="1"/>
    <col min="4362" max="4362" width="17.5546875" style="75" customWidth="1"/>
    <col min="4363" max="4364" width="0" style="75" hidden="1" customWidth="1"/>
    <col min="4365" max="4609" width="8.88671875" style="75"/>
    <col min="4610" max="4610" width="6.5546875" style="75" customWidth="1"/>
    <col min="4611" max="4611" width="6.88671875" style="75" customWidth="1"/>
    <col min="4612" max="4612" width="9.109375" style="75" customWidth="1"/>
    <col min="4613" max="4613" width="14" style="75" customWidth="1"/>
    <col min="4614" max="4614" width="11.88671875" style="75" customWidth="1"/>
    <col min="4615" max="4615" width="3.33203125" style="75" customWidth="1"/>
    <col min="4616" max="4616" width="16.6640625" style="75" customWidth="1"/>
    <col min="4617" max="4617" width="2.44140625" style="75" customWidth="1"/>
    <col min="4618" max="4618" width="17.5546875" style="75" customWidth="1"/>
    <col min="4619" max="4620" width="0" style="75" hidden="1" customWidth="1"/>
    <col min="4621" max="4865" width="8.88671875" style="75"/>
    <col min="4866" max="4866" width="6.5546875" style="75" customWidth="1"/>
    <col min="4867" max="4867" width="6.88671875" style="75" customWidth="1"/>
    <col min="4868" max="4868" width="9.109375" style="75" customWidth="1"/>
    <col min="4869" max="4869" width="14" style="75" customWidth="1"/>
    <col min="4870" max="4870" width="11.88671875" style="75" customWidth="1"/>
    <col min="4871" max="4871" width="3.33203125" style="75" customWidth="1"/>
    <col min="4872" max="4872" width="16.6640625" style="75" customWidth="1"/>
    <col min="4873" max="4873" width="2.44140625" style="75" customWidth="1"/>
    <col min="4874" max="4874" width="17.5546875" style="75" customWidth="1"/>
    <col min="4875" max="4876" width="0" style="75" hidden="1" customWidth="1"/>
    <col min="4877" max="5121" width="8.88671875" style="75"/>
    <col min="5122" max="5122" width="6.5546875" style="75" customWidth="1"/>
    <col min="5123" max="5123" width="6.88671875" style="75" customWidth="1"/>
    <col min="5124" max="5124" width="9.109375" style="75" customWidth="1"/>
    <col min="5125" max="5125" width="14" style="75" customWidth="1"/>
    <col min="5126" max="5126" width="11.88671875" style="75" customWidth="1"/>
    <col min="5127" max="5127" width="3.33203125" style="75" customWidth="1"/>
    <col min="5128" max="5128" width="16.6640625" style="75" customWidth="1"/>
    <col min="5129" max="5129" width="2.44140625" style="75" customWidth="1"/>
    <col min="5130" max="5130" width="17.5546875" style="75" customWidth="1"/>
    <col min="5131" max="5132" width="0" style="75" hidden="1" customWidth="1"/>
    <col min="5133" max="5377" width="8.88671875" style="75"/>
    <col min="5378" max="5378" width="6.5546875" style="75" customWidth="1"/>
    <col min="5379" max="5379" width="6.88671875" style="75" customWidth="1"/>
    <col min="5380" max="5380" width="9.109375" style="75" customWidth="1"/>
    <col min="5381" max="5381" width="14" style="75" customWidth="1"/>
    <col min="5382" max="5382" width="11.88671875" style="75" customWidth="1"/>
    <col min="5383" max="5383" width="3.33203125" style="75" customWidth="1"/>
    <col min="5384" max="5384" width="16.6640625" style="75" customWidth="1"/>
    <col min="5385" max="5385" width="2.44140625" style="75" customWidth="1"/>
    <col min="5386" max="5386" width="17.5546875" style="75" customWidth="1"/>
    <col min="5387" max="5388" width="0" style="75" hidden="1" customWidth="1"/>
    <col min="5389" max="5633" width="8.88671875" style="75"/>
    <col min="5634" max="5634" width="6.5546875" style="75" customWidth="1"/>
    <col min="5635" max="5635" width="6.88671875" style="75" customWidth="1"/>
    <col min="5636" max="5636" width="9.109375" style="75" customWidth="1"/>
    <col min="5637" max="5637" width="14" style="75" customWidth="1"/>
    <col min="5638" max="5638" width="11.88671875" style="75" customWidth="1"/>
    <col min="5639" max="5639" width="3.33203125" style="75" customWidth="1"/>
    <col min="5640" max="5640" width="16.6640625" style="75" customWidth="1"/>
    <col min="5641" max="5641" width="2.44140625" style="75" customWidth="1"/>
    <col min="5642" max="5642" width="17.5546875" style="75" customWidth="1"/>
    <col min="5643" max="5644" width="0" style="75" hidden="1" customWidth="1"/>
    <col min="5645" max="5889" width="8.88671875" style="75"/>
    <col min="5890" max="5890" width="6.5546875" style="75" customWidth="1"/>
    <col min="5891" max="5891" width="6.88671875" style="75" customWidth="1"/>
    <col min="5892" max="5892" width="9.109375" style="75" customWidth="1"/>
    <col min="5893" max="5893" width="14" style="75" customWidth="1"/>
    <col min="5894" max="5894" width="11.88671875" style="75" customWidth="1"/>
    <col min="5895" max="5895" width="3.33203125" style="75" customWidth="1"/>
    <col min="5896" max="5896" width="16.6640625" style="75" customWidth="1"/>
    <col min="5897" max="5897" width="2.44140625" style="75" customWidth="1"/>
    <col min="5898" max="5898" width="17.5546875" style="75" customWidth="1"/>
    <col min="5899" max="5900" width="0" style="75" hidden="1" customWidth="1"/>
    <col min="5901" max="6145" width="8.88671875" style="75"/>
    <col min="6146" max="6146" width="6.5546875" style="75" customWidth="1"/>
    <col min="6147" max="6147" width="6.88671875" style="75" customWidth="1"/>
    <col min="6148" max="6148" width="9.109375" style="75" customWidth="1"/>
    <col min="6149" max="6149" width="14" style="75" customWidth="1"/>
    <col min="6150" max="6150" width="11.88671875" style="75" customWidth="1"/>
    <col min="6151" max="6151" width="3.33203125" style="75" customWidth="1"/>
    <col min="6152" max="6152" width="16.6640625" style="75" customWidth="1"/>
    <col min="6153" max="6153" width="2.44140625" style="75" customWidth="1"/>
    <col min="6154" max="6154" width="17.5546875" style="75" customWidth="1"/>
    <col min="6155" max="6156" width="0" style="75" hidden="1" customWidth="1"/>
    <col min="6157" max="6401" width="8.88671875" style="75"/>
    <col min="6402" max="6402" width="6.5546875" style="75" customWidth="1"/>
    <col min="6403" max="6403" width="6.88671875" style="75" customWidth="1"/>
    <col min="6404" max="6404" width="9.109375" style="75" customWidth="1"/>
    <col min="6405" max="6405" width="14" style="75" customWidth="1"/>
    <col min="6406" max="6406" width="11.88671875" style="75" customWidth="1"/>
    <col min="6407" max="6407" width="3.33203125" style="75" customWidth="1"/>
    <col min="6408" max="6408" width="16.6640625" style="75" customWidth="1"/>
    <col min="6409" max="6409" width="2.44140625" style="75" customWidth="1"/>
    <col min="6410" max="6410" width="17.5546875" style="75" customWidth="1"/>
    <col min="6411" max="6412" width="0" style="75" hidden="1" customWidth="1"/>
    <col min="6413" max="6657" width="8.88671875" style="75"/>
    <col min="6658" max="6658" width="6.5546875" style="75" customWidth="1"/>
    <col min="6659" max="6659" width="6.88671875" style="75" customWidth="1"/>
    <col min="6660" max="6660" width="9.109375" style="75" customWidth="1"/>
    <col min="6661" max="6661" width="14" style="75" customWidth="1"/>
    <col min="6662" max="6662" width="11.88671875" style="75" customWidth="1"/>
    <col min="6663" max="6663" width="3.33203125" style="75" customWidth="1"/>
    <col min="6664" max="6664" width="16.6640625" style="75" customWidth="1"/>
    <col min="6665" max="6665" width="2.44140625" style="75" customWidth="1"/>
    <col min="6666" max="6666" width="17.5546875" style="75" customWidth="1"/>
    <col min="6667" max="6668" width="0" style="75" hidden="1" customWidth="1"/>
    <col min="6669" max="6913" width="8.88671875" style="75"/>
    <col min="6914" max="6914" width="6.5546875" style="75" customWidth="1"/>
    <col min="6915" max="6915" width="6.88671875" style="75" customWidth="1"/>
    <col min="6916" max="6916" width="9.109375" style="75" customWidth="1"/>
    <col min="6917" max="6917" width="14" style="75" customWidth="1"/>
    <col min="6918" max="6918" width="11.88671875" style="75" customWidth="1"/>
    <col min="6919" max="6919" width="3.33203125" style="75" customWidth="1"/>
    <col min="6920" max="6920" width="16.6640625" style="75" customWidth="1"/>
    <col min="6921" max="6921" width="2.44140625" style="75" customWidth="1"/>
    <col min="6922" max="6922" width="17.5546875" style="75" customWidth="1"/>
    <col min="6923" max="6924" width="0" style="75" hidden="1" customWidth="1"/>
    <col min="6925" max="7169" width="8.88671875" style="75"/>
    <col min="7170" max="7170" width="6.5546875" style="75" customWidth="1"/>
    <col min="7171" max="7171" width="6.88671875" style="75" customWidth="1"/>
    <col min="7172" max="7172" width="9.109375" style="75" customWidth="1"/>
    <col min="7173" max="7173" width="14" style="75" customWidth="1"/>
    <col min="7174" max="7174" width="11.88671875" style="75" customWidth="1"/>
    <col min="7175" max="7175" width="3.33203125" style="75" customWidth="1"/>
    <col min="7176" max="7176" width="16.6640625" style="75" customWidth="1"/>
    <col min="7177" max="7177" width="2.44140625" style="75" customWidth="1"/>
    <col min="7178" max="7178" width="17.5546875" style="75" customWidth="1"/>
    <col min="7179" max="7180" width="0" style="75" hidden="1" customWidth="1"/>
    <col min="7181" max="7425" width="8.88671875" style="75"/>
    <col min="7426" max="7426" width="6.5546875" style="75" customWidth="1"/>
    <col min="7427" max="7427" width="6.88671875" style="75" customWidth="1"/>
    <col min="7428" max="7428" width="9.109375" style="75" customWidth="1"/>
    <col min="7429" max="7429" width="14" style="75" customWidth="1"/>
    <col min="7430" max="7430" width="11.88671875" style="75" customWidth="1"/>
    <col min="7431" max="7431" width="3.33203125" style="75" customWidth="1"/>
    <col min="7432" max="7432" width="16.6640625" style="75" customWidth="1"/>
    <col min="7433" max="7433" width="2.44140625" style="75" customWidth="1"/>
    <col min="7434" max="7434" width="17.5546875" style="75" customWidth="1"/>
    <col min="7435" max="7436" width="0" style="75" hidden="1" customWidth="1"/>
    <col min="7437" max="7681" width="8.88671875" style="75"/>
    <col min="7682" max="7682" width="6.5546875" style="75" customWidth="1"/>
    <col min="7683" max="7683" width="6.88671875" style="75" customWidth="1"/>
    <col min="7684" max="7684" width="9.109375" style="75" customWidth="1"/>
    <col min="7685" max="7685" width="14" style="75" customWidth="1"/>
    <col min="7686" max="7686" width="11.88671875" style="75" customWidth="1"/>
    <col min="7687" max="7687" width="3.33203125" style="75" customWidth="1"/>
    <col min="7688" max="7688" width="16.6640625" style="75" customWidth="1"/>
    <col min="7689" max="7689" width="2.44140625" style="75" customWidth="1"/>
    <col min="7690" max="7690" width="17.5546875" style="75" customWidth="1"/>
    <col min="7691" max="7692" width="0" style="75" hidden="1" customWidth="1"/>
    <col min="7693" max="7937" width="8.88671875" style="75"/>
    <col min="7938" max="7938" width="6.5546875" style="75" customWidth="1"/>
    <col min="7939" max="7939" width="6.88671875" style="75" customWidth="1"/>
    <col min="7940" max="7940" width="9.109375" style="75" customWidth="1"/>
    <col min="7941" max="7941" width="14" style="75" customWidth="1"/>
    <col min="7942" max="7942" width="11.88671875" style="75" customWidth="1"/>
    <col min="7943" max="7943" width="3.33203125" style="75" customWidth="1"/>
    <col min="7944" max="7944" width="16.6640625" style="75" customWidth="1"/>
    <col min="7945" max="7945" width="2.44140625" style="75" customWidth="1"/>
    <col min="7946" max="7946" width="17.5546875" style="75" customWidth="1"/>
    <col min="7947" max="7948" width="0" style="75" hidden="1" customWidth="1"/>
    <col min="7949" max="8193" width="8.88671875" style="75"/>
    <col min="8194" max="8194" width="6.5546875" style="75" customWidth="1"/>
    <col min="8195" max="8195" width="6.88671875" style="75" customWidth="1"/>
    <col min="8196" max="8196" width="9.109375" style="75" customWidth="1"/>
    <col min="8197" max="8197" width="14" style="75" customWidth="1"/>
    <col min="8198" max="8198" width="11.88671875" style="75" customWidth="1"/>
    <col min="8199" max="8199" width="3.33203125" style="75" customWidth="1"/>
    <col min="8200" max="8200" width="16.6640625" style="75" customWidth="1"/>
    <col min="8201" max="8201" width="2.44140625" style="75" customWidth="1"/>
    <col min="8202" max="8202" width="17.5546875" style="75" customWidth="1"/>
    <col min="8203" max="8204" width="0" style="75" hidden="1" customWidth="1"/>
    <col min="8205" max="8449" width="8.88671875" style="75"/>
    <col min="8450" max="8450" width="6.5546875" style="75" customWidth="1"/>
    <col min="8451" max="8451" width="6.88671875" style="75" customWidth="1"/>
    <col min="8452" max="8452" width="9.109375" style="75" customWidth="1"/>
    <col min="8453" max="8453" width="14" style="75" customWidth="1"/>
    <col min="8454" max="8454" width="11.88671875" style="75" customWidth="1"/>
    <col min="8455" max="8455" width="3.33203125" style="75" customWidth="1"/>
    <col min="8456" max="8456" width="16.6640625" style="75" customWidth="1"/>
    <col min="8457" max="8457" width="2.44140625" style="75" customWidth="1"/>
    <col min="8458" max="8458" width="17.5546875" style="75" customWidth="1"/>
    <col min="8459" max="8460" width="0" style="75" hidden="1" customWidth="1"/>
    <col min="8461" max="8705" width="8.88671875" style="75"/>
    <col min="8706" max="8706" width="6.5546875" style="75" customWidth="1"/>
    <col min="8707" max="8707" width="6.88671875" style="75" customWidth="1"/>
    <col min="8708" max="8708" width="9.109375" style="75" customWidth="1"/>
    <col min="8709" max="8709" width="14" style="75" customWidth="1"/>
    <col min="8710" max="8710" width="11.88671875" style="75" customWidth="1"/>
    <col min="8711" max="8711" width="3.33203125" style="75" customWidth="1"/>
    <col min="8712" max="8712" width="16.6640625" style="75" customWidth="1"/>
    <col min="8713" max="8713" width="2.44140625" style="75" customWidth="1"/>
    <col min="8714" max="8714" width="17.5546875" style="75" customWidth="1"/>
    <col min="8715" max="8716" width="0" style="75" hidden="1" customWidth="1"/>
    <col min="8717" max="8961" width="8.88671875" style="75"/>
    <col min="8962" max="8962" width="6.5546875" style="75" customWidth="1"/>
    <col min="8963" max="8963" width="6.88671875" style="75" customWidth="1"/>
    <col min="8964" max="8964" width="9.109375" style="75" customWidth="1"/>
    <col min="8965" max="8965" width="14" style="75" customWidth="1"/>
    <col min="8966" max="8966" width="11.88671875" style="75" customWidth="1"/>
    <col min="8967" max="8967" width="3.33203125" style="75" customWidth="1"/>
    <col min="8968" max="8968" width="16.6640625" style="75" customWidth="1"/>
    <col min="8969" max="8969" width="2.44140625" style="75" customWidth="1"/>
    <col min="8970" max="8970" width="17.5546875" style="75" customWidth="1"/>
    <col min="8971" max="8972" width="0" style="75" hidden="1" customWidth="1"/>
    <col min="8973" max="9217" width="8.88671875" style="75"/>
    <col min="9218" max="9218" width="6.5546875" style="75" customWidth="1"/>
    <col min="9219" max="9219" width="6.88671875" style="75" customWidth="1"/>
    <col min="9220" max="9220" width="9.109375" style="75" customWidth="1"/>
    <col min="9221" max="9221" width="14" style="75" customWidth="1"/>
    <col min="9222" max="9222" width="11.88671875" style="75" customWidth="1"/>
    <col min="9223" max="9223" width="3.33203125" style="75" customWidth="1"/>
    <col min="9224" max="9224" width="16.6640625" style="75" customWidth="1"/>
    <col min="9225" max="9225" width="2.44140625" style="75" customWidth="1"/>
    <col min="9226" max="9226" width="17.5546875" style="75" customWidth="1"/>
    <col min="9227" max="9228" width="0" style="75" hidden="1" customWidth="1"/>
    <col min="9229" max="9473" width="8.88671875" style="75"/>
    <col min="9474" max="9474" width="6.5546875" style="75" customWidth="1"/>
    <col min="9475" max="9475" width="6.88671875" style="75" customWidth="1"/>
    <col min="9476" max="9476" width="9.109375" style="75" customWidth="1"/>
    <col min="9477" max="9477" width="14" style="75" customWidth="1"/>
    <col min="9478" max="9478" width="11.88671875" style="75" customWidth="1"/>
    <col min="9479" max="9479" width="3.33203125" style="75" customWidth="1"/>
    <col min="9480" max="9480" width="16.6640625" style="75" customWidth="1"/>
    <col min="9481" max="9481" width="2.44140625" style="75" customWidth="1"/>
    <col min="9482" max="9482" width="17.5546875" style="75" customWidth="1"/>
    <col min="9483" max="9484" width="0" style="75" hidden="1" customWidth="1"/>
    <col min="9485" max="9729" width="8.88671875" style="75"/>
    <col min="9730" max="9730" width="6.5546875" style="75" customWidth="1"/>
    <col min="9731" max="9731" width="6.88671875" style="75" customWidth="1"/>
    <col min="9732" max="9732" width="9.109375" style="75" customWidth="1"/>
    <col min="9733" max="9733" width="14" style="75" customWidth="1"/>
    <col min="9734" max="9734" width="11.88671875" style="75" customWidth="1"/>
    <col min="9735" max="9735" width="3.33203125" style="75" customWidth="1"/>
    <col min="9736" max="9736" width="16.6640625" style="75" customWidth="1"/>
    <col min="9737" max="9737" width="2.44140625" style="75" customWidth="1"/>
    <col min="9738" max="9738" width="17.5546875" style="75" customWidth="1"/>
    <col min="9739" max="9740" width="0" style="75" hidden="1" customWidth="1"/>
    <col min="9741" max="9985" width="8.88671875" style="75"/>
    <col min="9986" max="9986" width="6.5546875" style="75" customWidth="1"/>
    <col min="9987" max="9987" width="6.88671875" style="75" customWidth="1"/>
    <col min="9988" max="9988" width="9.109375" style="75" customWidth="1"/>
    <col min="9989" max="9989" width="14" style="75" customWidth="1"/>
    <col min="9990" max="9990" width="11.88671875" style="75" customWidth="1"/>
    <col min="9991" max="9991" width="3.33203125" style="75" customWidth="1"/>
    <col min="9992" max="9992" width="16.6640625" style="75" customWidth="1"/>
    <col min="9993" max="9993" width="2.44140625" style="75" customWidth="1"/>
    <col min="9994" max="9994" width="17.5546875" style="75" customWidth="1"/>
    <col min="9995" max="9996" width="0" style="75" hidden="1" customWidth="1"/>
    <col min="9997" max="10241" width="8.88671875" style="75"/>
    <col min="10242" max="10242" width="6.5546875" style="75" customWidth="1"/>
    <col min="10243" max="10243" width="6.88671875" style="75" customWidth="1"/>
    <col min="10244" max="10244" width="9.109375" style="75" customWidth="1"/>
    <col min="10245" max="10245" width="14" style="75" customWidth="1"/>
    <col min="10246" max="10246" width="11.88671875" style="75" customWidth="1"/>
    <col min="10247" max="10247" width="3.33203125" style="75" customWidth="1"/>
    <col min="10248" max="10248" width="16.6640625" style="75" customWidth="1"/>
    <col min="10249" max="10249" width="2.44140625" style="75" customWidth="1"/>
    <col min="10250" max="10250" width="17.5546875" style="75" customWidth="1"/>
    <col min="10251" max="10252" width="0" style="75" hidden="1" customWidth="1"/>
    <col min="10253" max="10497" width="8.88671875" style="75"/>
    <col min="10498" max="10498" width="6.5546875" style="75" customWidth="1"/>
    <col min="10499" max="10499" width="6.88671875" style="75" customWidth="1"/>
    <col min="10500" max="10500" width="9.109375" style="75" customWidth="1"/>
    <col min="10501" max="10501" width="14" style="75" customWidth="1"/>
    <col min="10502" max="10502" width="11.88671875" style="75" customWidth="1"/>
    <col min="10503" max="10503" width="3.33203125" style="75" customWidth="1"/>
    <col min="10504" max="10504" width="16.6640625" style="75" customWidth="1"/>
    <col min="10505" max="10505" width="2.44140625" style="75" customWidth="1"/>
    <col min="10506" max="10506" width="17.5546875" style="75" customWidth="1"/>
    <col min="10507" max="10508" width="0" style="75" hidden="1" customWidth="1"/>
    <col min="10509" max="10753" width="8.88671875" style="75"/>
    <col min="10754" max="10754" width="6.5546875" style="75" customWidth="1"/>
    <col min="10755" max="10755" width="6.88671875" style="75" customWidth="1"/>
    <col min="10756" max="10756" width="9.109375" style="75" customWidth="1"/>
    <col min="10757" max="10757" width="14" style="75" customWidth="1"/>
    <col min="10758" max="10758" width="11.88671875" style="75" customWidth="1"/>
    <col min="10759" max="10759" width="3.33203125" style="75" customWidth="1"/>
    <col min="10760" max="10760" width="16.6640625" style="75" customWidth="1"/>
    <col min="10761" max="10761" width="2.44140625" style="75" customWidth="1"/>
    <col min="10762" max="10762" width="17.5546875" style="75" customWidth="1"/>
    <col min="10763" max="10764" width="0" style="75" hidden="1" customWidth="1"/>
    <col min="10765" max="11009" width="8.88671875" style="75"/>
    <col min="11010" max="11010" width="6.5546875" style="75" customWidth="1"/>
    <col min="11011" max="11011" width="6.88671875" style="75" customWidth="1"/>
    <col min="11012" max="11012" width="9.109375" style="75" customWidth="1"/>
    <col min="11013" max="11013" width="14" style="75" customWidth="1"/>
    <col min="11014" max="11014" width="11.88671875" style="75" customWidth="1"/>
    <col min="11015" max="11015" width="3.33203125" style="75" customWidth="1"/>
    <col min="11016" max="11016" width="16.6640625" style="75" customWidth="1"/>
    <col min="11017" max="11017" width="2.44140625" style="75" customWidth="1"/>
    <col min="11018" max="11018" width="17.5546875" style="75" customWidth="1"/>
    <col min="11019" max="11020" width="0" style="75" hidden="1" customWidth="1"/>
    <col min="11021" max="11265" width="8.88671875" style="75"/>
    <col min="11266" max="11266" width="6.5546875" style="75" customWidth="1"/>
    <col min="11267" max="11267" width="6.88671875" style="75" customWidth="1"/>
    <col min="11268" max="11268" width="9.109375" style="75" customWidth="1"/>
    <col min="11269" max="11269" width="14" style="75" customWidth="1"/>
    <col min="11270" max="11270" width="11.88671875" style="75" customWidth="1"/>
    <col min="11271" max="11271" width="3.33203125" style="75" customWidth="1"/>
    <col min="11272" max="11272" width="16.6640625" style="75" customWidth="1"/>
    <col min="11273" max="11273" width="2.44140625" style="75" customWidth="1"/>
    <col min="11274" max="11274" width="17.5546875" style="75" customWidth="1"/>
    <col min="11275" max="11276" width="0" style="75" hidden="1" customWidth="1"/>
    <col min="11277" max="11521" width="8.88671875" style="75"/>
    <col min="11522" max="11522" width="6.5546875" style="75" customWidth="1"/>
    <col min="11523" max="11523" width="6.88671875" style="75" customWidth="1"/>
    <col min="11524" max="11524" width="9.109375" style="75" customWidth="1"/>
    <col min="11525" max="11525" width="14" style="75" customWidth="1"/>
    <col min="11526" max="11526" width="11.88671875" style="75" customWidth="1"/>
    <col min="11527" max="11527" width="3.33203125" style="75" customWidth="1"/>
    <col min="11528" max="11528" width="16.6640625" style="75" customWidth="1"/>
    <col min="11529" max="11529" width="2.44140625" style="75" customWidth="1"/>
    <col min="11530" max="11530" width="17.5546875" style="75" customWidth="1"/>
    <col min="11531" max="11532" width="0" style="75" hidden="1" customWidth="1"/>
    <col min="11533" max="11777" width="8.88671875" style="75"/>
    <col min="11778" max="11778" width="6.5546875" style="75" customWidth="1"/>
    <col min="11779" max="11779" width="6.88671875" style="75" customWidth="1"/>
    <col min="11780" max="11780" width="9.109375" style="75" customWidth="1"/>
    <col min="11781" max="11781" width="14" style="75" customWidth="1"/>
    <col min="11782" max="11782" width="11.88671875" style="75" customWidth="1"/>
    <col min="11783" max="11783" width="3.33203125" style="75" customWidth="1"/>
    <col min="11784" max="11784" width="16.6640625" style="75" customWidth="1"/>
    <col min="11785" max="11785" width="2.44140625" style="75" customWidth="1"/>
    <col min="11786" max="11786" width="17.5546875" style="75" customWidth="1"/>
    <col min="11787" max="11788" width="0" style="75" hidden="1" customWidth="1"/>
    <col min="11789" max="12033" width="8.88671875" style="75"/>
    <col min="12034" max="12034" width="6.5546875" style="75" customWidth="1"/>
    <col min="12035" max="12035" width="6.88671875" style="75" customWidth="1"/>
    <col min="12036" max="12036" width="9.109375" style="75" customWidth="1"/>
    <col min="12037" max="12037" width="14" style="75" customWidth="1"/>
    <col min="12038" max="12038" width="11.88671875" style="75" customWidth="1"/>
    <col min="12039" max="12039" width="3.33203125" style="75" customWidth="1"/>
    <col min="12040" max="12040" width="16.6640625" style="75" customWidth="1"/>
    <col min="12041" max="12041" width="2.44140625" style="75" customWidth="1"/>
    <col min="12042" max="12042" width="17.5546875" style="75" customWidth="1"/>
    <col min="12043" max="12044" width="0" style="75" hidden="1" customWidth="1"/>
    <col min="12045" max="12289" width="8.88671875" style="75"/>
    <col min="12290" max="12290" width="6.5546875" style="75" customWidth="1"/>
    <col min="12291" max="12291" width="6.88671875" style="75" customWidth="1"/>
    <col min="12292" max="12292" width="9.109375" style="75" customWidth="1"/>
    <col min="12293" max="12293" width="14" style="75" customWidth="1"/>
    <col min="12294" max="12294" width="11.88671875" style="75" customWidth="1"/>
    <col min="12295" max="12295" width="3.33203125" style="75" customWidth="1"/>
    <col min="12296" max="12296" width="16.6640625" style="75" customWidth="1"/>
    <col min="12297" max="12297" width="2.44140625" style="75" customWidth="1"/>
    <col min="12298" max="12298" width="17.5546875" style="75" customWidth="1"/>
    <col min="12299" max="12300" width="0" style="75" hidden="1" customWidth="1"/>
    <col min="12301" max="12545" width="8.88671875" style="75"/>
    <col min="12546" max="12546" width="6.5546875" style="75" customWidth="1"/>
    <col min="12547" max="12547" width="6.88671875" style="75" customWidth="1"/>
    <col min="12548" max="12548" width="9.109375" style="75" customWidth="1"/>
    <col min="12549" max="12549" width="14" style="75" customWidth="1"/>
    <col min="12550" max="12550" width="11.88671875" style="75" customWidth="1"/>
    <col min="12551" max="12551" width="3.33203125" style="75" customWidth="1"/>
    <col min="12552" max="12552" width="16.6640625" style="75" customWidth="1"/>
    <col min="12553" max="12553" width="2.44140625" style="75" customWidth="1"/>
    <col min="12554" max="12554" width="17.5546875" style="75" customWidth="1"/>
    <col min="12555" max="12556" width="0" style="75" hidden="1" customWidth="1"/>
    <col min="12557" max="12801" width="8.88671875" style="75"/>
    <col min="12802" max="12802" width="6.5546875" style="75" customWidth="1"/>
    <col min="12803" max="12803" width="6.88671875" style="75" customWidth="1"/>
    <col min="12804" max="12804" width="9.109375" style="75" customWidth="1"/>
    <col min="12805" max="12805" width="14" style="75" customWidth="1"/>
    <col min="12806" max="12806" width="11.88671875" style="75" customWidth="1"/>
    <col min="12807" max="12807" width="3.33203125" style="75" customWidth="1"/>
    <col min="12808" max="12808" width="16.6640625" style="75" customWidth="1"/>
    <col min="12809" max="12809" width="2.44140625" style="75" customWidth="1"/>
    <col min="12810" max="12810" width="17.5546875" style="75" customWidth="1"/>
    <col min="12811" max="12812" width="0" style="75" hidden="1" customWidth="1"/>
    <col min="12813" max="13057" width="8.88671875" style="75"/>
    <col min="13058" max="13058" width="6.5546875" style="75" customWidth="1"/>
    <col min="13059" max="13059" width="6.88671875" style="75" customWidth="1"/>
    <col min="13060" max="13060" width="9.109375" style="75" customWidth="1"/>
    <col min="13061" max="13061" width="14" style="75" customWidth="1"/>
    <col min="13062" max="13062" width="11.88671875" style="75" customWidth="1"/>
    <col min="13063" max="13063" width="3.33203125" style="75" customWidth="1"/>
    <col min="13064" max="13064" width="16.6640625" style="75" customWidth="1"/>
    <col min="13065" max="13065" width="2.44140625" style="75" customWidth="1"/>
    <col min="13066" max="13066" width="17.5546875" style="75" customWidth="1"/>
    <col min="13067" max="13068" width="0" style="75" hidden="1" customWidth="1"/>
    <col min="13069" max="13313" width="8.88671875" style="75"/>
    <col min="13314" max="13314" width="6.5546875" style="75" customWidth="1"/>
    <col min="13315" max="13315" width="6.88671875" style="75" customWidth="1"/>
    <col min="13316" max="13316" width="9.109375" style="75" customWidth="1"/>
    <col min="13317" max="13317" width="14" style="75" customWidth="1"/>
    <col min="13318" max="13318" width="11.88671875" style="75" customWidth="1"/>
    <col min="13319" max="13319" width="3.33203125" style="75" customWidth="1"/>
    <col min="13320" max="13320" width="16.6640625" style="75" customWidth="1"/>
    <col min="13321" max="13321" width="2.44140625" style="75" customWidth="1"/>
    <col min="13322" max="13322" width="17.5546875" style="75" customWidth="1"/>
    <col min="13323" max="13324" width="0" style="75" hidden="1" customWidth="1"/>
    <col min="13325" max="13569" width="8.88671875" style="75"/>
    <col min="13570" max="13570" width="6.5546875" style="75" customWidth="1"/>
    <col min="13571" max="13571" width="6.88671875" style="75" customWidth="1"/>
    <col min="13572" max="13572" width="9.109375" style="75" customWidth="1"/>
    <col min="13573" max="13573" width="14" style="75" customWidth="1"/>
    <col min="13574" max="13574" width="11.88671875" style="75" customWidth="1"/>
    <col min="13575" max="13575" width="3.33203125" style="75" customWidth="1"/>
    <col min="13576" max="13576" width="16.6640625" style="75" customWidth="1"/>
    <col min="13577" max="13577" width="2.44140625" style="75" customWidth="1"/>
    <col min="13578" max="13578" width="17.5546875" style="75" customWidth="1"/>
    <col min="13579" max="13580" width="0" style="75" hidden="1" customWidth="1"/>
    <col min="13581" max="13825" width="8.88671875" style="75"/>
    <col min="13826" max="13826" width="6.5546875" style="75" customWidth="1"/>
    <col min="13827" max="13827" width="6.88671875" style="75" customWidth="1"/>
    <col min="13828" max="13828" width="9.109375" style="75" customWidth="1"/>
    <col min="13829" max="13829" width="14" style="75" customWidth="1"/>
    <col min="13830" max="13830" width="11.88671875" style="75" customWidth="1"/>
    <col min="13831" max="13831" width="3.33203125" style="75" customWidth="1"/>
    <col min="13832" max="13832" width="16.6640625" style="75" customWidth="1"/>
    <col min="13833" max="13833" width="2.44140625" style="75" customWidth="1"/>
    <col min="13834" max="13834" width="17.5546875" style="75" customWidth="1"/>
    <col min="13835" max="13836" width="0" style="75" hidden="1" customWidth="1"/>
    <col min="13837" max="14081" width="8.88671875" style="75"/>
    <col min="14082" max="14082" width="6.5546875" style="75" customWidth="1"/>
    <col min="14083" max="14083" width="6.88671875" style="75" customWidth="1"/>
    <col min="14084" max="14084" width="9.109375" style="75" customWidth="1"/>
    <col min="14085" max="14085" width="14" style="75" customWidth="1"/>
    <col min="14086" max="14086" width="11.88671875" style="75" customWidth="1"/>
    <col min="14087" max="14087" width="3.33203125" style="75" customWidth="1"/>
    <col min="14088" max="14088" width="16.6640625" style="75" customWidth="1"/>
    <col min="14089" max="14089" width="2.44140625" style="75" customWidth="1"/>
    <col min="14090" max="14090" width="17.5546875" style="75" customWidth="1"/>
    <col min="14091" max="14092" width="0" style="75" hidden="1" customWidth="1"/>
    <col min="14093" max="14337" width="8.88671875" style="75"/>
    <col min="14338" max="14338" width="6.5546875" style="75" customWidth="1"/>
    <col min="14339" max="14339" width="6.88671875" style="75" customWidth="1"/>
    <col min="14340" max="14340" width="9.109375" style="75" customWidth="1"/>
    <col min="14341" max="14341" width="14" style="75" customWidth="1"/>
    <col min="14342" max="14342" width="11.88671875" style="75" customWidth="1"/>
    <col min="14343" max="14343" width="3.33203125" style="75" customWidth="1"/>
    <col min="14344" max="14344" width="16.6640625" style="75" customWidth="1"/>
    <col min="14345" max="14345" width="2.44140625" style="75" customWidth="1"/>
    <col min="14346" max="14346" width="17.5546875" style="75" customWidth="1"/>
    <col min="14347" max="14348" width="0" style="75" hidden="1" customWidth="1"/>
    <col min="14349" max="14593" width="8.88671875" style="75"/>
    <col min="14594" max="14594" width="6.5546875" style="75" customWidth="1"/>
    <col min="14595" max="14595" width="6.88671875" style="75" customWidth="1"/>
    <col min="14596" max="14596" width="9.109375" style="75" customWidth="1"/>
    <col min="14597" max="14597" width="14" style="75" customWidth="1"/>
    <col min="14598" max="14598" width="11.88671875" style="75" customWidth="1"/>
    <col min="14599" max="14599" width="3.33203125" style="75" customWidth="1"/>
    <col min="14600" max="14600" width="16.6640625" style="75" customWidth="1"/>
    <col min="14601" max="14601" width="2.44140625" style="75" customWidth="1"/>
    <col min="14602" max="14602" width="17.5546875" style="75" customWidth="1"/>
    <col min="14603" max="14604" width="0" style="75" hidden="1" customWidth="1"/>
    <col min="14605" max="14849" width="8.88671875" style="75"/>
    <col min="14850" max="14850" width="6.5546875" style="75" customWidth="1"/>
    <col min="14851" max="14851" width="6.88671875" style="75" customWidth="1"/>
    <col min="14852" max="14852" width="9.109375" style="75" customWidth="1"/>
    <col min="14853" max="14853" width="14" style="75" customWidth="1"/>
    <col min="14854" max="14854" width="11.88671875" style="75" customWidth="1"/>
    <col min="14855" max="14855" width="3.33203125" style="75" customWidth="1"/>
    <col min="14856" max="14856" width="16.6640625" style="75" customWidth="1"/>
    <col min="14857" max="14857" width="2.44140625" style="75" customWidth="1"/>
    <col min="14858" max="14858" width="17.5546875" style="75" customWidth="1"/>
    <col min="14859" max="14860" width="0" style="75" hidden="1" customWidth="1"/>
    <col min="14861" max="15105" width="8.88671875" style="75"/>
    <col min="15106" max="15106" width="6.5546875" style="75" customWidth="1"/>
    <col min="15107" max="15107" width="6.88671875" style="75" customWidth="1"/>
    <col min="15108" max="15108" width="9.109375" style="75" customWidth="1"/>
    <col min="15109" max="15109" width="14" style="75" customWidth="1"/>
    <col min="15110" max="15110" width="11.88671875" style="75" customWidth="1"/>
    <col min="15111" max="15111" width="3.33203125" style="75" customWidth="1"/>
    <col min="15112" max="15112" width="16.6640625" style="75" customWidth="1"/>
    <col min="15113" max="15113" width="2.44140625" style="75" customWidth="1"/>
    <col min="15114" max="15114" width="17.5546875" style="75" customWidth="1"/>
    <col min="15115" max="15116" width="0" style="75" hidden="1" customWidth="1"/>
    <col min="15117" max="15361" width="8.88671875" style="75"/>
    <col min="15362" max="15362" width="6.5546875" style="75" customWidth="1"/>
    <col min="15363" max="15363" width="6.88671875" style="75" customWidth="1"/>
    <col min="15364" max="15364" width="9.109375" style="75" customWidth="1"/>
    <col min="15365" max="15365" width="14" style="75" customWidth="1"/>
    <col min="15366" max="15366" width="11.88671875" style="75" customWidth="1"/>
    <col min="15367" max="15367" width="3.33203125" style="75" customWidth="1"/>
    <col min="15368" max="15368" width="16.6640625" style="75" customWidth="1"/>
    <col min="15369" max="15369" width="2.44140625" style="75" customWidth="1"/>
    <col min="15370" max="15370" width="17.5546875" style="75" customWidth="1"/>
    <col min="15371" max="15372" width="0" style="75" hidden="1" customWidth="1"/>
    <col min="15373" max="15617" width="8.88671875" style="75"/>
    <col min="15618" max="15618" width="6.5546875" style="75" customWidth="1"/>
    <col min="15619" max="15619" width="6.88671875" style="75" customWidth="1"/>
    <col min="15620" max="15620" width="9.109375" style="75" customWidth="1"/>
    <col min="15621" max="15621" width="14" style="75" customWidth="1"/>
    <col min="15622" max="15622" width="11.88671875" style="75" customWidth="1"/>
    <col min="15623" max="15623" width="3.33203125" style="75" customWidth="1"/>
    <col min="15624" max="15624" width="16.6640625" style="75" customWidth="1"/>
    <col min="15625" max="15625" width="2.44140625" style="75" customWidth="1"/>
    <col min="15626" max="15626" width="17.5546875" style="75" customWidth="1"/>
    <col min="15627" max="15628" width="0" style="75" hidden="1" customWidth="1"/>
    <col min="15629" max="15873" width="8.88671875" style="75"/>
    <col min="15874" max="15874" width="6.5546875" style="75" customWidth="1"/>
    <col min="15875" max="15875" width="6.88671875" style="75" customWidth="1"/>
    <col min="15876" max="15876" width="9.109375" style="75" customWidth="1"/>
    <col min="15877" max="15877" width="14" style="75" customWidth="1"/>
    <col min="15878" max="15878" width="11.88671875" style="75" customWidth="1"/>
    <col min="15879" max="15879" width="3.33203125" style="75" customWidth="1"/>
    <col min="15880" max="15880" width="16.6640625" style="75" customWidth="1"/>
    <col min="15881" max="15881" width="2.44140625" style="75" customWidth="1"/>
    <col min="15882" max="15882" width="17.5546875" style="75" customWidth="1"/>
    <col min="15883" max="15884" width="0" style="75" hidden="1" customWidth="1"/>
    <col min="15885" max="16129" width="8.88671875" style="75"/>
    <col min="16130" max="16130" width="6.5546875" style="75" customWidth="1"/>
    <col min="16131" max="16131" width="6.88671875" style="75" customWidth="1"/>
    <col min="16132" max="16132" width="9.109375" style="75" customWidth="1"/>
    <col min="16133" max="16133" width="14" style="75" customWidth="1"/>
    <col min="16134" max="16134" width="11.88671875" style="75" customWidth="1"/>
    <col min="16135" max="16135" width="3.33203125" style="75" customWidth="1"/>
    <col min="16136" max="16136" width="16.6640625" style="75" customWidth="1"/>
    <col min="16137" max="16137" width="2.44140625" style="75" customWidth="1"/>
    <col min="16138" max="16138" width="17.5546875" style="75" customWidth="1"/>
    <col min="16139" max="16140" width="0" style="75" hidden="1" customWidth="1"/>
    <col min="16141" max="16384" width="8.88671875" style="75"/>
  </cols>
  <sheetData>
    <row r="1" spans="1:18" ht="23.95" customHeight="1">
      <c r="N1" s="77" t="s">
        <v>119</v>
      </c>
    </row>
    <row r="2" spans="1:18" ht="23.9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8" ht="23.95" customHeight="1">
      <c r="A3" s="71" t="s">
        <v>40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ht="23.95" customHeight="1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8" ht="23.9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2"/>
      <c r="M5" s="92"/>
      <c r="N5" s="77" t="s">
        <v>41</v>
      </c>
    </row>
    <row r="6" spans="1:18" ht="23.95" customHeight="1">
      <c r="A6" s="93"/>
      <c r="B6" s="93"/>
      <c r="C6" s="93"/>
      <c r="D6" s="93"/>
      <c r="E6" s="93"/>
      <c r="F6" s="93"/>
      <c r="G6" s="93"/>
      <c r="H6" s="143" t="s">
        <v>133</v>
      </c>
      <c r="I6" s="143"/>
      <c r="J6" s="143"/>
      <c r="K6" s="92"/>
      <c r="L6" s="93"/>
      <c r="M6" s="92"/>
      <c r="N6" s="77"/>
    </row>
    <row r="7" spans="1:18" ht="23.95" customHeight="1">
      <c r="A7" s="93"/>
      <c r="B7" s="93"/>
      <c r="C7" s="93"/>
      <c r="D7" s="93"/>
      <c r="E7" s="93"/>
      <c r="F7" s="93"/>
      <c r="G7" s="93"/>
      <c r="H7" s="141" t="s">
        <v>170</v>
      </c>
      <c r="I7" s="141"/>
      <c r="J7" s="141"/>
      <c r="K7" s="75"/>
      <c r="L7" s="141" t="s">
        <v>103</v>
      </c>
      <c r="M7" s="141"/>
      <c r="N7" s="141"/>
    </row>
    <row r="8" spans="1:18" ht="23.95" customHeight="1">
      <c r="A8" s="92"/>
      <c r="B8" s="92"/>
      <c r="C8" s="92"/>
      <c r="D8" s="92"/>
      <c r="E8" s="92"/>
      <c r="F8" s="94" t="s">
        <v>3</v>
      </c>
      <c r="H8" s="94">
        <v>2025</v>
      </c>
      <c r="J8" s="94">
        <v>2024</v>
      </c>
      <c r="K8" s="105"/>
      <c r="L8" s="94">
        <v>2025</v>
      </c>
      <c r="M8" s="93"/>
      <c r="N8" s="94">
        <v>2024</v>
      </c>
    </row>
    <row r="9" spans="1:18" ht="23.95" customHeight="1">
      <c r="A9" s="92" t="s">
        <v>42</v>
      </c>
      <c r="B9" s="92"/>
      <c r="C9" s="92"/>
      <c r="D9" s="92"/>
      <c r="E9" s="92"/>
      <c r="K9" s="105"/>
      <c r="L9" s="76"/>
      <c r="M9" s="93"/>
      <c r="N9" s="76"/>
    </row>
    <row r="10" spans="1:18" ht="23.95" customHeight="1">
      <c r="A10" s="75" t="s">
        <v>43</v>
      </c>
      <c r="F10" s="106" t="s">
        <v>171</v>
      </c>
      <c r="G10" s="106"/>
      <c r="H10" s="9">
        <v>2258322</v>
      </c>
      <c r="I10" s="9"/>
      <c r="J10" s="9">
        <v>2577381</v>
      </c>
      <c r="K10" s="75"/>
      <c r="L10" s="9">
        <v>2258322</v>
      </c>
      <c r="M10" s="107"/>
      <c r="N10" s="9">
        <v>2577381</v>
      </c>
    </row>
    <row r="11" spans="1:18" ht="23.95" customHeight="1">
      <c r="A11" s="75" t="s">
        <v>44</v>
      </c>
      <c r="F11" s="106" t="s">
        <v>147</v>
      </c>
      <c r="G11" s="106"/>
      <c r="H11" s="9">
        <v>816565</v>
      </c>
      <c r="I11" s="9"/>
      <c r="J11" s="9">
        <v>802580</v>
      </c>
      <c r="K11" s="75"/>
      <c r="L11" s="9">
        <v>816565</v>
      </c>
      <c r="M11" s="10"/>
      <c r="N11" s="9">
        <v>802580</v>
      </c>
    </row>
    <row r="12" spans="1:18" ht="23.95" customHeight="1">
      <c r="A12" s="75" t="s">
        <v>45</v>
      </c>
      <c r="F12" s="108"/>
      <c r="G12" s="108"/>
      <c r="H12" s="46">
        <f>+H10-H11</f>
        <v>1441757</v>
      </c>
      <c r="I12" s="10"/>
      <c r="J12" s="46">
        <f>+J10-J11</f>
        <v>1774801</v>
      </c>
      <c r="K12" s="75"/>
      <c r="L12" s="46">
        <f>+L10-L11</f>
        <v>1441757</v>
      </c>
      <c r="M12" s="10"/>
      <c r="N12" s="46">
        <f>+N10-N11</f>
        <v>1774801</v>
      </c>
      <c r="P12" s="100"/>
    </row>
    <row r="13" spans="1:18" ht="23.95" customHeight="1">
      <c r="A13" s="75" t="s">
        <v>172</v>
      </c>
      <c r="F13" s="108"/>
      <c r="G13" s="108"/>
      <c r="H13" s="10"/>
      <c r="I13" s="10"/>
      <c r="J13" s="10"/>
      <c r="K13" s="75"/>
      <c r="L13" s="10"/>
      <c r="M13" s="10"/>
      <c r="N13" s="10"/>
      <c r="P13" s="100"/>
    </row>
    <row r="14" spans="1:18" ht="23.95" customHeight="1">
      <c r="A14" s="75" t="s">
        <v>173</v>
      </c>
      <c r="F14" s="97">
        <v>5</v>
      </c>
      <c r="G14" s="108"/>
      <c r="H14" s="10">
        <v>22434</v>
      </c>
      <c r="I14" s="10"/>
      <c r="J14" s="10">
        <v>0</v>
      </c>
      <c r="K14" s="75"/>
      <c r="L14" s="10">
        <v>0</v>
      </c>
      <c r="M14" s="10"/>
      <c r="N14" s="10">
        <v>0</v>
      </c>
      <c r="P14" s="100"/>
    </row>
    <row r="15" spans="1:18" ht="23.95" customHeight="1">
      <c r="A15" s="87" t="s">
        <v>46</v>
      </c>
      <c r="F15" s="108"/>
      <c r="G15" s="108"/>
      <c r="H15" s="10">
        <v>1858323</v>
      </c>
      <c r="I15" s="10"/>
      <c r="J15" s="10">
        <v>692657</v>
      </c>
      <c r="K15" s="75"/>
      <c r="L15" s="10">
        <v>1858323</v>
      </c>
      <c r="M15" s="10"/>
      <c r="N15" s="10">
        <v>692657</v>
      </c>
    </row>
    <row r="16" spans="1:18" ht="23.95" customHeight="1">
      <c r="A16" s="75" t="s">
        <v>47</v>
      </c>
      <c r="F16" s="108"/>
      <c r="G16" s="108"/>
      <c r="H16" s="9">
        <v>25866</v>
      </c>
      <c r="I16" s="9"/>
      <c r="J16" s="9">
        <v>100473</v>
      </c>
      <c r="K16" s="75"/>
      <c r="L16" s="9">
        <v>25866</v>
      </c>
      <c r="M16" s="10"/>
      <c r="N16" s="9">
        <v>100473</v>
      </c>
    </row>
    <row r="17" spans="1:18" ht="23.95" customHeight="1">
      <c r="A17" s="75" t="s">
        <v>48</v>
      </c>
      <c r="F17" s="97"/>
      <c r="G17" s="97"/>
      <c r="H17" s="9">
        <v>15691</v>
      </c>
      <c r="I17" s="9"/>
      <c r="J17" s="9">
        <v>22681</v>
      </c>
      <c r="K17" s="75"/>
      <c r="L17" s="9">
        <v>15691</v>
      </c>
      <c r="M17" s="10"/>
      <c r="N17" s="9">
        <v>22681</v>
      </c>
    </row>
    <row r="18" spans="1:18" ht="23.95" customHeight="1">
      <c r="A18" s="75" t="s">
        <v>49</v>
      </c>
      <c r="F18" s="75"/>
      <c r="G18" s="75"/>
      <c r="H18" s="47">
        <f>SUM(H12:H17)</f>
        <v>3364071</v>
      </c>
      <c r="I18" s="10"/>
      <c r="J18" s="47">
        <f>SUM(J12:J17)</f>
        <v>2590612</v>
      </c>
      <c r="K18" s="75"/>
      <c r="L18" s="47">
        <f>SUM(L12:L17)</f>
        <v>3341637</v>
      </c>
      <c r="M18" s="10"/>
      <c r="N18" s="47">
        <f>SUM(N12:N17)</f>
        <v>2590612</v>
      </c>
    </row>
    <row r="19" spans="1:18" ht="23.95" customHeight="1">
      <c r="A19" s="75" t="s">
        <v>50</v>
      </c>
      <c r="H19" s="107"/>
      <c r="I19" s="107"/>
      <c r="J19" s="107"/>
      <c r="L19" s="107"/>
      <c r="M19" s="107"/>
      <c r="N19" s="107"/>
    </row>
    <row r="20" spans="1:18" ht="23.95" customHeight="1">
      <c r="A20" s="87"/>
      <c r="B20" s="83" t="s">
        <v>51</v>
      </c>
      <c r="H20" s="9">
        <v>508555</v>
      </c>
      <c r="I20" s="9"/>
      <c r="J20" s="9">
        <v>343394</v>
      </c>
      <c r="L20" s="9">
        <v>508555</v>
      </c>
      <c r="M20" s="10"/>
      <c r="N20" s="9">
        <v>343394</v>
      </c>
    </row>
    <row r="21" spans="1:18" ht="23.95" customHeight="1">
      <c r="B21" s="83" t="s">
        <v>52</v>
      </c>
      <c r="H21" s="9">
        <v>254</v>
      </c>
      <c r="I21" s="9"/>
      <c r="J21" s="9">
        <v>5755</v>
      </c>
      <c r="L21" s="9">
        <v>254</v>
      </c>
      <c r="M21" s="10"/>
      <c r="N21" s="9">
        <v>5755</v>
      </c>
    </row>
    <row r="22" spans="1:18" ht="23.95" customHeight="1">
      <c r="B22" s="83" t="s">
        <v>53</v>
      </c>
      <c r="H22" s="9">
        <v>51522</v>
      </c>
      <c r="I22" s="9"/>
      <c r="J22" s="9">
        <v>46187</v>
      </c>
      <c r="L22" s="9">
        <v>51522</v>
      </c>
      <c r="M22" s="10"/>
      <c r="N22" s="9">
        <v>46187</v>
      </c>
    </row>
    <row r="23" spans="1:18" ht="23.95" customHeight="1">
      <c r="B23" s="83" t="s">
        <v>54</v>
      </c>
      <c r="H23" s="9">
        <v>159786</v>
      </c>
      <c r="I23" s="9"/>
      <c r="J23" s="9">
        <v>131585</v>
      </c>
      <c r="L23" s="9">
        <v>159786</v>
      </c>
      <c r="M23" s="10"/>
      <c r="N23" s="9">
        <v>131585</v>
      </c>
      <c r="R23" s="107"/>
    </row>
    <row r="24" spans="1:18" ht="23.95" customHeight="1">
      <c r="B24" s="87" t="s">
        <v>177</v>
      </c>
      <c r="F24" s="109"/>
      <c r="G24" s="109"/>
      <c r="H24" s="10">
        <v>18775</v>
      </c>
      <c r="I24" s="10"/>
      <c r="J24" s="10">
        <v>66463</v>
      </c>
      <c r="K24" s="109"/>
      <c r="L24" s="10">
        <v>18775</v>
      </c>
      <c r="M24" s="10"/>
      <c r="N24" s="10">
        <v>66463</v>
      </c>
    </row>
    <row r="25" spans="1:18" ht="23.95" customHeight="1">
      <c r="B25" s="87" t="s">
        <v>55</v>
      </c>
      <c r="F25" s="109"/>
      <c r="G25" s="109"/>
      <c r="H25" s="10">
        <v>60096</v>
      </c>
      <c r="I25" s="10"/>
      <c r="J25" s="10">
        <v>36703</v>
      </c>
      <c r="K25" s="109"/>
      <c r="L25" s="10">
        <v>60096</v>
      </c>
      <c r="M25" s="10"/>
      <c r="N25" s="10">
        <v>36703</v>
      </c>
    </row>
    <row r="26" spans="1:18" ht="23.95" customHeight="1">
      <c r="B26" s="75" t="s">
        <v>56</v>
      </c>
      <c r="F26" s="97"/>
      <c r="G26" s="97"/>
      <c r="H26" s="48">
        <v>127212</v>
      </c>
      <c r="I26" s="10"/>
      <c r="J26" s="48">
        <v>99697</v>
      </c>
      <c r="L26" s="48">
        <v>127212</v>
      </c>
      <c r="M26" s="10"/>
      <c r="N26" s="48">
        <v>99697</v>
      </c>
    </row>
    <row r="27" spans="1:18" ht="23.95" customHeight="1">
      <c r="B27" s="75" t="s">
        <v>57</v>
      </c>
      <c r="F27" s="97"/>
      <c r="G27" s="97"/>
      <c r="H27" s="9">
        <f>SUM(H20:H26)</f>
        <v>926200</v>
      </c>
      <c r="I27" s="9"/>
      <c r="J27" s="9">
        <f>SUM(J20:J26)</f>
        <v>729784</v>
      </c>
      <c r="L27" s="9">
        <f>SUM(L20:L26)</f>
        <v>926200</v>
      </c>
      <c r="M27" s="10"/>
      <c r="N27" s="9">
        <f>SUM(N20:N26)</f>
        <v>729784</v>
      </c>
    </row>
    <row r="28" spans="1:18" ht="23.95" customHeight="1">
      <c r="A28" s="75" t="s">
        <v>58</v>
      </c>
      <c r="F28" s="106" t="s">
        <v>148</v>
      </c>
      <c r="G28" s="106"/>
      <c r="H28" s="48">
        <v>784485</v>
      </c>
      <c r="I28" s="10"/>
      <c r="J28" s="48">
        <v>1295790</v>
      </c>
      <c r="K28" s="109"/>
      <c r="L28" s="48">
        <v>784485</v>
      </c>
      <c r="M28" s="10"/>
      <c r="N28" s="48">
        <v>1295790</v>
      </c>
    </row>
    <row r="29" spans="1:18" ht="23.95" customHeight="1">
      <c r="A29" s="87" t="s">
        <v>120</v>
      </c>
      <c r="F29" s="106"/>
      <c r="G29" s="106"/>
      <c r="H29" s="9">
        <f>SUM(H18-H27-H28)</f>
        <v>1653386</v>
      </c>
      <c r="I29" s="9"/>
      <c r="J29" s="9">
        <f>SUM(J18-J27-J28)</f>
        <v>565038</v>
      </c>
      <c r="L29" s="9">
        <f>SUM(L18-L27-L28)</f>
        <v>1630952</v>
      </c>
      <c r="M29" s="10"/>
      <c r="N29" s="9">
        <f>SUM(N18-N27-N28)</f>
        <v>565038</v>
      </c>
    </row>
    <row r="30" spans="1:18" ht="23.95" customHeight="1">
      <c r="A30" s="75" t="s">
        <v>149</v>
      </c>
      <c r="F30" s="106" t="s">
        <v>174</v>
      </c>
      <c r="G30" s="106"/>
      <c r="H30" s="10">
        <v>-359393</v>
      </c>
      <c r="I30" s="10"/>
      <c r="J30" s="10">
        <v>-108914</v>
      </c>
      <c r="K30" s="109"/>
      <c r="L30" s="10">
        <v>-359393</v>
      </c>
      <c r="M30" s="10"/>
      <c r="N30" s="10">
        <v>-108914</v>
      </c>
    </row>
    <row r="31" spans="1:18" ht="23.95" customHeight="1">
      <c r="A31" s="92" t="s">
        <v>127</v>
      </c>
      <c r="H31" s="47">
        <f>SUM(H29:H30)</f>
        <v>1293993</v>
      </c>
      <c r="I31" s="10"/>
      <c r="J31" s="47">
        <f>SUM(J29:J30)</f>
        <v>456124</v>
      </c>
      <c r="L31" s="47">
        <f>SUM(L29:L30)</f>
        <v>1271559</v>
      </c>
      <c r="M31" s="10"/>
      <c r="N31" s="47">
        <f>SUM(N29:N30)</f>
        <v>456124</v>
      </c>
    </row>
    <row r="32" spans="1:18" ht="23.95" customHeight="1">
      <c r="F32" s="75"/>
      <c r="G32" s="75"/>
      <c r="H32" s="10"/>
      <c r="I32" s="10"/>
      <c r="J32" s="10"/>
      <c r="K32" s="75"/>
      <c r="L32" s="10"/>
      <c r="M32" s="10"/>
      <c r="N32" s="10"/>
    </row>
    <row r="33" spans="1:18" ht="23.95" customHeight="1">
      <c r="A33" s="1" t="s">
        <v>15</v>
      </c>
      <c r="H33" s="75"/>
      <c r="I33" s="75"/>
      <c r="J33" s="75"/>
    </row>
    <row r="34" spans="1:18" ht="23.95" customHeight="1">
      <c r="A34" s="1"/>
      <c r="H34" s="75"/>
      <c r="I34" s="75"/>
      <c r="J34" s="75"/>
    </row>
    <row r="35" spans="1:18" ht="23.95" customHeight="1">
      <c r="A35" s="1"/>
      <c r="H35" s="75"/>
      <c r="I35" s="75"/>
      <c r="J35" s="75"/>
    </row>
    <row r="36" spans="1:18" ht="23.95" customHeight="1">
      <c r="A36" s="1"/>
      <c r="H36" s="75"/>
      <c r="I36" s="75"/>
      <c r="J36" s="75"/>
    </row>
    <row r="37" spans="1:18" ht="23.95" customHeight="1">
      <c r="A37" s="1"/>
      <c r="H37" s="75"/>
      <c r="I37" s="75"/>
      <c r="J37" s="75"/>
    </row>
    <row r="38" spans="1:18" ht="23.95" customHeight="1">
      <c r="C38" s="90"/>
      <c r="D38" s="90"/>
      <c r="E38" s="90"/>
      <c r="L38" s="76"/>
      <c r="M38" s="76"/>
      <c r="N38" s="77" t="s">
        <v>119</v>
      </c>
    </row>
    <row r="39" spans="1:18" ht="23.95" customHeight="1">
      <c r="A39" s="91" t="s">
        <v>0</v>
      </c>
      <c r="B39" s="91"/>
      <c r="C39" s="91"/>
      <c r="D39" s="91"/>
      <c r="E39" s="91"/>
      <c r="F39" s="91"/>
      <c r="G39" s="91"/>
      <c r="H39" s="75"/>
      <c r="I39" s="75"/>
      <c r="J39" s="75"/>
      <c r="K39" s="91"/>
      <c r="M39" s="91"/>
      <c r="N39" s="91"/>
    </row>
    <row r="40" spans="1:18" ht="23.95" customHeight="1">
      <c r="A40" s="71" t="s">
        <v>59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</row>
    <row r="41" spans="1:18" ht="23.95" customHeight="1">
      <c r="A41" s="92" t="s">
        <v>151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</row>
    <row r="42" spans="1:18" ht="23.95" customHeight="1">
      <c r="A42" s="93"/>
      <c r="B42" s="93"/>
      <c r="C42" s="93"/>
      <c r="D42" s="93"/>
      <c r="E42" s="93"/>
      <c r="F42" s="93"/>
      <c r="G42" s="93"/>
      <c r="H42" s="92"/>
      <c r="I42" s="92"/>
      <c r="J42" s="92"/>
      <c r="K42" s="93"/>
      <c r="L42" s="92"/>
      <c r="M42" s="92"/>
      <c r="N42" s="77" t="s">
        <v>41</v>
      </c>
    </row>
    <row r="43" spans="1:18" ht="23.95" customHeight="1">
      <c r="A43" s="93"/>
      <c r="B43" s="93"/>
      <c r="C43" s="93"/>
      <c r="D43" s="93"/>
      <c r="E43" s="93"/>
      <c r="F43" s="93"/>
      <c r="G43" s="93"/>
      <c r="H43" s="143" t="s">
        <v>133</v>
      </c>
      <c r="I43" s="143"/>
      <c r="J43" s="143"/>
      <c r="K43" s="92"/>
      <c r="L43" s="93"/>
      <c r="M43" s="92"/>
      <c r="N43" s="77"/>
    </row>
    <row r="44" spans="1:18" ht="23.95" customHeight="1">
      <c r="A44" s="93"/>
      <c r="B44" s="93"/>
      <c r="C44" s="93"/>
      <c r="D44" s="93"/>
      <c r="E44" s="93"/>
      <c r="F44" s="93"/>
      <c r="G44" s="93"/>
      <c r="H44" s="141" t="s">
        <v>170</v>
      </c>
      <c r="I44" s="141"/>
      <c r="J44" s="141"/>
      <c r="K44" s="75"/>
      <c r="L44" s="141" t="s">
        <v>103</v>
      </c>
      <c r="M44" s="141"/>
      <c r="N44" s="141"/>
    </row>
    <row r="45" spans="1:18" ht="23.95" customHeight="1">
      <c r="A45" s="92"/>
      <c r="B45" s="92"/>
      <c r="C45" s="92"/>
      <c r="D45" s="92"/>
      <c r="E45" s="92"/>
      <c r="F45" s="94" t="s">
        <v>3</v>
      </c>
      <c r="H45" s="94">
        <v>2025</v>
      </c>
      <c r="J45" s="94">
        <v>2024</v>
      </c>
      <c r="K45" s="105"/>
      <c r="L45" s="94">
        <v>2025</v>
      </c>
      <c r="M45" s="93"/>
      <c r="N45" s="94">
        <v>2024</v>
      </c>
    </row>
    <row r="46" spans="1:18" ht="23.95" customHeight="1">
      <c r="A46" s="110" t="s">
        <v>60</v>
      </c>
      <c r="H46" s="10"/>
      <c r="I46" s="10"/>
      <c r="J46" s="10"/>
      <c r="L46" s="10"/>
      <c r="M46" s="10"/>
      <c r="N46" s="10"/>
    </row>
    <row r="47" spans="1:18" ht="23.95" customHeight="1">
      <c r="A47" s="83" t="s">
        <v>187</v>
      </c>
      <c r="F47" s="75"/>
      <c r="G47" s="75"/>
      <c r="H47" s="10"/>
      <c r="I47" s="10"/>
      <c r="J47" s="10"/>
      <c r="L47" s="10"/>
      <c r="M47" s="10"/>
      <c r="N47" s="10"/>
    </row>
    <row r="48" spans="1:18" ht="23.95" customHeight="1">
      <c r="A48" s="83"/>
      <c r="B48" s="75" t="s">
        <v>188</v>
      </c>
      <c r="F48" s="75"/>
      <c r="G48" s="75"/>
      <c r="H48" s="10"/>
      <c r="I48" s="10"/>
      <c r="J48" s="10"/>
      <c r="L48" s="10"/>
      <c r="M48" s="10"/>
      <c r="N48" s="10"/>
    </row>
    <row r="49" spans="1:14" ht="23.95" customHeight="1">
      <c r="B49" s="83" t="s">
        <v>189</v>
      </c>
      <c r="F49" s="75"/>
      <c r="G49" s="75"/>
      <c r="H49" s="10"/>
      <c r="I49" s="10"/>
      <c r="J49" s="10"/>
      <c r="L49" s="10"/>
      <c r="M49" s="10"/>
      <c r="N49" s="10"/>
    </row>
    <row r="50" spans="1:14" ht="23.95" customHeight="1">
      <c r="B50" s="83" t="s">
        <v>190</v>
      </c>
      <c r="F50" s="75"/>
      <c r="G50" s="75"/>
      <c r="H50" s="10"/>
      <c r="I50" s="10"/>
      <c r="J50" s="10"/>
      <c r="L50" s="10"/>
      <c r="M50" s="10"/>
      <c r="N50" s="10"/>
    </row>
    <row r="51" spans="1:14" ht="23.95" customHeight="1">
      <c r="B51" s="83" t="s">
        <v>191</v>
      </c>
      <c r="F51" s="75"/>
      <c r="G51" s="75"/>
      <c r="H51" s="10">
        <v>6288</v>
      </c>
      <c r="I51" s="10"/>
      <c r="J51" s="10">
        <v>216111</v>
      </c>
      <c r="L51" s="10">
        <v>6288</v>
      </c>
      <c r="M51" s="10"/>
      <c r="N51" s="10">
        <v>216111</v>
      </c>
    </row>
    <row r="52" spans="1:14" ht="23.95" customHeight="1">
      <c r="A52" s="111"/>
      <c r="B52" s="75" t="s">
        <v>121</v>
      </c>
      <c r="C52" s="83"/>
      <c r="F52" s="75"/>
      <c r="G52" s="75"/>
      <c r="H52" s="10">
        <v>-1257</v>
      </c>
      <c r="I52" s="10"/>
      <c r="J52" s="10">
        <v>-43223</v>
      </c>
      <c r="L52" s="10">
        <v>-1257</v>
      </c>
      <c r="M52" s="10"/>
      <c r="N52" s="10">
        <v>-43223</v>
      </c>
    </row>
    <row r="53" spans="1:14" ht="23.95" customHeight="1">
      <c r="A53" s="112" t="s">
        <v>122</v>
      </c>
      <c r="C53" s="87"/>
      <c r="H53" s="47">
        <f>SUM(H49:H52)</f>
        <v>5031</v>
      </c>
      <c r="I53" s="10"/>
      <c r="J53" s="47">
        <f>SUM(J49:J52)</f>
        <v>172888</v>
      </c>
      <c r="L53" s="47">
        <f>SUM(L49:L52)</f>
        <v>5031</v>
      </c>
      <c r="M53" s="10"/>
      <c r="N53" s="47">
        <f>SUM(N49:N52)</f>
        <v>172888</v>
      </c>
    </row>
    <row r="54" spans="1:14" ht="23.95" customHeight="1">
      <c r="C54" s="87"/>
      <c r="H54" s="46"/>
      <c r="I54" s="10"/>
      <c r="J54" s="46"/>
      <c r="L54" s="46"/>
      <c r="M54" s="10"/>
      <c r="N54" s="46"/>
    </row>
    <row r="55" spans="1:14" ht="23.95" customHeight="1" thickBot="1">
      <c r="A55" s="92" t="s">
        <v>123</v>
      </c>
      <c r="H55" s="49">
        <f>+H31+H53</f>
        <v>1299024</v>
      </c>
      <c r="I55" s="10"/>
      <c r="J55" s="49">
        <f>+J31+J53</f>
        <v>629012</v>
      </c>
      <c r="L55" s="49">
        <f>+L31+L53</f>
        <v>1276590</v>
      </c>
      <c r="M55" s="10"/>
      <c r="N55" s="49">
        <f>+N31+N53</f>
        <v>629012</v>
      </c>
    </row>
    <row r="56" spans="1:14" ht="23.95" customHeight="1" thickTop="1">
      <c r="A56" s="92"/>
      <c r="H56" s="10"/>
      <c r="I56" s="10"/>
      <c r="J56" s="10"/>
      <c r="L56" s="10"/>
      <c r="M56" s="10"/>
      <c r="N56" s="10"/>
    </row>
    <row r="57" spans="1:14" ht="23.95" customHeight="1">
      <c r="A57" s="92" t="s">
        <v>61</v>
      </c>
      <c r="F57" s="106" t="s">
        <v>175</v>
      </c>
      <c r="H57" s="67"/>
      <c r="I57" s="67"/>
      <c r="J57" s="67"/>
      <c r="L57" s="67"/>
      <c r="M57" s="50"/>
      <c r="N57" s="67"/>
    </row>
    <row r="58" spans="1:14" ht="23.95" customHeight="1" thickBot="1">
      <c r="B58" s="75" t="s">
        <v>62</v>
      </c>
      <c r="F58" s="97"/>
      <c r="G58" s="97"/>
      <c r="H58" s="68">
        <f>SUM(H31/3232042)</f>
        <v>0.40036391853818731</v>
      </c>
      <c r="I58" s="69"/>
      <c r="J58" s="68">
        <f>SUM(J31/3232042)</f>
        <v>0.14112564131282948</v>
      </c>
      <c r="L58" s="68">
        <f>SUM(L31/3232042)</f>
        <v>0.39342279586713291</v>
      </c>
      <c r="M58" s="52"/>
      <c r="N58" s="68">
        <f>SUM(N31/3232042)</f>
        <v>0.14112564131282948</v>
      </c>
    </row>
    <row r="59" spans="1:14" ht="23.95" customHeight="1" thickTop="1">
      <c r="H59" s="75"/>
      <c r="I59" s="75"/>
      <c r="J59" s="75"/>
    </row>
    <row r="60" spans="1:14" ht="23.95" customHeight="1">
      <c r="A60" s="1" t="s">
        <v>15</v>
      </c>
      <c r="H60" s="75"/>
      <c r="I60" s="75"/>
      <c r="J60" s="75"/>
    </row>
    <row r="61" spans="1:14" ht="23.95" customHeight="1">
      <c r="A61" s="1"/>
      <c r="H61" s="75"/>
      <c r="I61" s="75"/>
      <c r="J61" s="75"/>
    </row>
    <row r="62" spans="1:14" ht="23.95" customHeight="1">
      <c r="A62" s="1"/>
      <c r="H62" s="75"/>
      <c r="I62" s="75"/>
      <c r="J62" s="75"/>
    </row>
    <row r="63" spans="1:14" ht="23.95" customHeight="1">
      <c r="A63" s="1"/>
      <c r="H63" s="75"/>
      <c r="I63" s="75"/>
      <c r="J63" s="75"/>
    </row>
    <row r="64" spans="1:14" ht="23.95" customHeight="1">
      <c r="A64" s="1"/>
      <c r="H64" s="75"/>
      <c r="I64" s="75"/>
      <c r="J64" s="75"/>
    </row>
    <row r="65" spans="1:18" ht="23.95" customHeight="1">
      <c r="H65" s="75"/>
      <c r="I65" s="75"/>
      <c r="J65" s="75"/>
    </row>
    <row r="66" spans="1:18" ht="23.95" customHeight="1">
      <c r="H66" s="75"/>
      <c r="I66" s="75"/>
      <c r="J66" s="75"/>
      <c r="N66" s="77" t="s">
        <v>119</v>
      </c>
    </row>
    <row r="67" spans="1:18" ht="23.95" customHeight="1">
      <c r="A67" s="91" t="s">
        <v>0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</row>
    <row r="68" spans="1:18" ht="23.95" customHeight="1">
      <c r="A68" s="71" t="s">
        <v>40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</row>
    <row r="69" spans="1:18" ht="23.95" customHeight="1">
      <c r="A69" s="92" t="s">
        <v>152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</row>
    <row r="70" spans="1:18" ht="23.95" customHeight="1">
      <c r="A70" s="93"/>
      <c r="B70" s="93"/>
      <c r="C70" s="93"/>
      <c r="D70" s="93"/>
      <c r="E70" s="93"/>
      <c r="F70" s="93"/>
      <c r="G70" s="93"/>
      <c r="H70" s="92"/>
      <c r="I70" s="92"/>
      <c r="J70" s="92"/>
      <c r="K70" s="93"/>
      <c r="L70" s="92"/>
      <c r="M70" s="92"/>
      <c r="N70" s="77" t="s">
        <v>41</v>
      </c>
    </row>
    <row r="71" spans="1:18" ht="23.95" customHeight="1">
      <c r="A71" s="93"/>
      <c r="B71" s="93"/>
      <c r="C71" s="93"/>
      <c r="D71" s="93"/>
      <c r="E71" s="93"/>
      <c r="F71" s="93"/>
      <c r="G71" s="93"/>
      <c r="H71" s="143" t="s">
        <v>133</v>
      </c>
      <c r="I71" s="143"/>
      <c r="J71" s="143"/>
      <c r="K71" s="92"/>
      <c r="L71" s="93"/>
      <c r="M71" s="92"/>
      <c r="N71" s="77"/>
    </row>
    <row r="72" spans="1:18" ht="23.95" customHeight="1">
      <c r="A72" s="93"/>
      <c r="B72" s="93"/>
      <c r="C72" s="93"/>
      <c r="D72" s="93"/>
      <c r="E72" s="93"/>
      <c r="F72" s="93"/>
      <c r="G72" s="93"/>
      <c r="H72" s="141" t="s">
        <v>170</v>
      </c>
      <c r="I72" s="141"/>
      <c r="J72" s="141"/>
      <c r="K72" s="75"/>
      <c r="L72" s="141" t="s">
        <v>103</v>
      </c>
      <c r="M72" s="141"/>
      <c r="N72" s="141"/>
    </row>
    <row r="73" spans="1:18" ht="23.95" customHeight="1">
      <c r="A73" s="92"/>
      <c r="B73" s="92"/>
      <c r="C73" s="92"/>
      <c r="D73" s="92"/>
      <c r="E73" s="92"/>
      <c r="F73" s="94" t="s">
        <v>3</v>
      </c>
      <c r="H73" s="94">
        <v>2025</v>
      </c>
      <c r="J73" s="94">
        <v>2024</v>
      </c>
      <c r="K73" s="105"/>
      <c r="L73" s="94">
        <v>2025</v>
      </c>
      <c r="M73" s="93"/>
      <c r="N73" s="94">
        <v>2024</v>
      </c>
    </row>
    <row r="74" spans="1:18" ht="23.95" customHeight="1">
      <c r="A74" s="92" t="s">
        <v>42</v>
      </c>
      <c r="B74" s="92"/>
      <c r="C74" s="92"/>
      <c r="D74" s="92"/>
      <c r="E74" s="92"/>
      <c r="K74" s="105"/>
      <c r="L74" s="76"/>
      <c r="M74" s="93"/>
      <c r="N74" s="76"/>
    </row>
    <row r="75" spans="1:18" ht="23.95" customHeight="1">
      <c r="A75" s="75" t="s">
        <v>43</v>
      </c>
      <c r="F75" s="106" t="s">
        <v>171</v>
      </c>
      <c r="G75" s="106"/>
      <c r="H75" s="9">
        <v>4776650</v>
      </c>
      <c r="I75" s="9"/>
      <c r="J75" s="9">
        <v>5096245</v>
      </c>
      <c r="K75" s="75"/>
      <c r="L75" s="9">
        <v>4776650</v>
      </c>
      <c r="M75" s="107"/>
      <c r="N75" s="9">
        <v>5096245</v>
      </c>
    </row>
    <row r="76" spans="1:18" ht="23.95" customHeight="1">
      <c r="A76" s="75" t="s">
        <v>44</v>
      </c>
      <c r="F76" s="106" t="s">
        <v>147</v>
      </c>
      <c r="G76" s="106"/>
      <c r="H76" s="9">
        <v>1629357</v>
      </c>
      <c r="I76" s="9"/>
      <c r="J76" s="9">
        <v>1573578</v>
      </c>
      <c r="K76" s="75"/>
      <c r="L76" s="9">
        <v>1629357</v>
      </c>
      <c r="M76" s="10"/>
      <c r="N76" s="9">
        <v>1573578</v>
      </c>
    </row>
    <row r="77" spans="1:18" ht="23.95" customHeight="1">
      <c r="A77" s="75" t="s">
        <v>45</v>
      </c>
      <c r="F77" s="108"/>
      <c r="G77" s="108"/>
      <c r="H77" s="46">
        <f>+H75-H76</f>
        <v>3147293</v>
      </c>
      <c r="I77" s="10"/>
      <c r="J77" s="46">
        <f>+J75-J76</f>
        <v>3522667</v>
      </c>
      <c r="K77" s="75"/>
      <c r="L77" s="46">
        <f>+L75-L76</f>
        <v>3147293</v>
      </c>
      <c r="M77" s="10"/>
      <c r="N77" s="46">
        <f>+N75-N76</f>
        <v>3522667</v>
      </c>
      <c r="P77" s="100"/>
    </row>
    <row r="78" spans="1:18" ht="23.95" customHeight="1">
      <c r="A78" s="75" t="s">
        <v>172</v>
      </c>
      <c r="F78" s="108"/>
      <c r="G78" s="108"/>
      <c r="H78" s="10"/>
      <c r="I78" s="10"/>
      <c r="J78" s="10"/>
      <c r="K78" s="75"/>
      <c r="L78" s="10"/>
      <c r="M78" s="10"/>
      <c r="N78" s="10"/>
      <c r="P78" s="100"/>
    </row>
    <row r="79" spans="1:18" ht="23.95" customHeight="1">
      <c r="A79" s="75" t="s">
        <v>173</v>
      </c>
      <c r="F79" s="97">
        <v>5</v>
      </c>
      <c r="G79" s="108"/>
      <c r="H79" s="10">
        <v>30215</v>
      </c>
      <c r="I79" s="10"/>
      <c r="J79" s="10">
        <v>0</v>
      </c>
      <c r="K79" s="75"/>
      <c r="L79" s="10">
        <v>0</v>
      </c>
      <c r="M79" s="10"/>
      <c r="N79" s="10">
        <v>0</v>
      </c>
      <c r="P79" s="100"/>
    </row>
    <row r="80" spans="1:18" ht="23.95" customHeight="1">
      <c r="A80" s="87" t="s">
        <v>46</v>
      </c>
      <c r="F80" s="108"/>
      <c r="G80" s="108"/>
      <c r="H80" s="10">
        <v>2184895</v>
      </c>
      <c r="I80" s="10"/>
      <c r="J80" s="10">
        <v>1136151</v>
      </c>
      <c r="K80" s="75"/>
      <c r="L80" s="10">
        <v>2184895</v>
      </c>
      <c r="M80" s="10"/>
      <c r="N80" s="10">
        <v>1136151</v>
      </c>
    </row>
    <row r="81" spans="1:18" ht="23.95" customHeight="1">
      <c r="A81" s="75" t="s">
        <v>47</v>
      </c>
      <c r="F81" s="108"/>
      <c r="G81" s="108"/>
      <c r="H81" s="9">
        <v>90898</v>
      </c>
      <c r="I81" s="9"/>
      <c r="J81" s="9">
        <v>194666</v>
      </c>
      <c r="K81" s="75"/>
      <c r="L81" s="9">
        <v>90898</v>
      </c>
      <c r="M81" s="10"/>
      <c r="N81" s="9">
        <v>194666</v>
      </c>
    </row>
    <row r="82" spans="1:18" ht="23.95" customHeight="1">
      <c r="A82" s="75" t="s">
        <v>48</v>
      </c>
      <c r="F82" s="97"/>
      <c r="G82" s="97"/>
      <c r="H82" s="9">
        <v>83241</v>
      </c>
      <c r="I82" s="9"/>
      <c r="J82" s="9">
        <v>34293</v>
      </c>
      <c r="K82" s="75"/>
      <c r="L82" s="9">
        <v>83241</v>
      </c>
      <c r="M82" s="10"/>
      <c r="N82" s="9">
        <v>34293</v>
      </c>
    </row>
    <row r="83" spans="1:18" ht="23.95" customHeight="1">
      <c r="A83" s="75" t="s">
        <v>49</v>
      </c>
      <c r="F83" s="75"/>
      <c r="G83" s="75"/>
      <c r="H83" s="47">
        <f>SUM(H77:H82)</f>
        <v>5536542</v>
      </c>
      <c r="I83" s="10"/>
      <c r="J83" s="47">
        <f>SUM(J77:J82)</f>
        <v>4887777</v>
      </c>
      <c r="K83" s="75"/>
      <c r="L83" s="47">
        <f>SUM(L77:L82)</f>
        <v>5506327</v>
      </c>
      <c r="M83" s="10"/>
      <c r="N83" s="47">
        <f>SUM(N77:N82)</f>
        <v>4887777</v>
      </c>
    </row>
    <row r="84" spans="1:18" ht="23.95" customHeight="1">
      <c r="A84" s="75" t="s">
        <v>50</v>
      </c>
      <c r="H84" s="107"/>
      <c r="I84" s="107"/>
      <c r="J84" s="107"/>
      <c r="L84" s="107"/>
      <c r="M84" s="107"/>
      <c r="N84" s="107"/>
    </row>
    <row r="85" spans="1:18" ht="23.95" customHeight="1">
      <c r="A85" s="87"/>
      <c r="B85" s="83" t="s">
        <v>51</v>
      </c>
      <c r="H85" s="9">
        <v>844142</v>
      </c>
      <c r="I85" s="9"/>
      <c r="J85" s="9">
        <v>678684</v>
      </c>
      <c r="L85" s="9">
        <v>844142</v>
      </c>
      <c r="M85" s="10"/>
      <c r="N85" s="9">
        <v>678684</v>
      </c>
    </row>
    <row r="86" spans="1:18" ht="23.95" customHeight="1">
      <c r="B86" s="83" t="s">
        <v>52</v>
      </c>
      <c r="H86" s="9">
        <v>3147</v>
      </c>
      <c r="I86" s="9"/>
      <c r="J86" s="9">
        <v>8549</v>
      </c>
      <c r="L86" s="9">
        <v>3147</v>
      </c>
      <c r="M86" s="10"/>
      <c r="N86" s="9">
        <v>8549</v>
      </c>
    </row>
    <row r="87" spans="1:18" ht="23.95" customHeight="1">
      <c r="B87" s="83" t="s">
        <v>53</v>
      </c>
      <c r="H87" s="9">
        <v>100710</v>
      </c>
      <c r="I87" s="9"/>
      <c r="J87" s="9">
        <v>89877</v>
      </c>
      <c r="L87" s="9">
        <v>100710</v>
      </c>
      <c r="M87" s="10"/>
      <c r="N87" s="9">
        <v>89877</v>
      </c>
    </row>
    <row r="88" spans="1:18" ht="23.95" customHeight="1">
      <c r="B88" s="83" t="s">
        <v>54</v>
      </c>
      <c r="H88" s="9">
        <v>268185</v>
      </c>
      <c r="I88" s="9"/>
      <c r="J88" s="9">
        <v>275319</v>
      </c>
      <c r="L88" s="9">
        <v>268185</v>
      </c>
      <c r="M88" s="10"/>
      <c r="N88" s="9">
        <v>275319</v>
      </c>
      <c r="R88" s="107"/>
    </row>
    <row r="89" spans="1:18" ht="23.95" customHeight="1">
      <c r="B89" s="87" t="s">
        <v>177</v>
      </c>
      <c r="F89" s="109"/>
      <c r="G89" s="109"/>
      <c r="H89" s="10">
        <v>46730</v>
      </c>
      <c r="I89" s="10"/>
      <c r="J89" s="10">
        <v>88533</v>
      </c>
      <c r="K89" s="109"/>
      <c r="L89" s="10">
        <v>46730</v>
      </c>
      <c r="M89" s="10"/>
      <c r="N89" s="10">
        <v>88533</v>
      </c>
    </row>
    <row r="90" spans="1:18" ht="23.95" customHeight="1">
      <c r="B90" s="87" t="s">
        <v>55</v>
      </c>
      <c r="F90" s="109"/>
      <c r="G90" s="109"/>
      <c r="H90" s="10">
        <v>101918</v>
      </c>
      <c r="I90" s="10"/>
      <c r="J90" s="10">
        <v>79709</v>
      </c>
      <c r="K90" s="109"/>
      <c r="L90" s="10">
        <v>101918</v>
      </c>
      <c r="M90" s="10"/>
      <c r="N90" s="10">
        <v>79709</v>
      </c>
    </row>
    <row r="91" spans="1:18" ht="23.95" customHeight="1">
      <c r="B91" s="75" t="s">
        <v>56</v>
      </c>
      <c r="F91" s="97"/>
      <c r="G91" s="97"/>
      <c r="H91" s="48">
        <v>195967</v>
      </c>
      <c r="I91" s="10"/>
      <c r="J91" s="48">
        <v>188782</v>
      </c>
      <c r="L91" s="48">
        <v>195967</v>
      </c>
      <c r="M91" s="10"/>
      <c r="N91" s="48">
        <v>188782</v>
      </c>
    </row>
    <row r="92" spans="1:18" ht="23.95" customHeight="1">
      <c r="B92" s="75" t="s">
        <v>57</v>
      </c>
      <c r="F92" s="97"/>
      <c r="G92" s="97"/>
      <c r="H92" s="9">
        <f>SUM(H85:H91)</f>
        <v>1560799</v>
      </c>
      <c r="I92" s="9"/>
      <c r="J92" s="9">
        <f>SUM(J85:J91)</f>
        <v>1409453</v>
      </c>
      <c r="L92" s="9">
        <f>SUM(L85:L91)</f>
        <v>1560799</v>
      </c>
      <c r="M92" s="10"/>
      <c r="N92" s="9">
        <f>SUM(N85:N91)</f>
        <v>1409453</v>
      </c>
    </row>
    <row r="93" spans="1:18" ht="23.95" customHeight="1">
      <c r="A93" s="75" t="s">
        <v>58</v>
      </c>
      <c r="F93" s="106" t="s">
        <v>148</v>
      </c>
      <c r="G93" s="106"/>
      <c r="H93" s="48">
        <v>2051044</v>
      </c>
      <c r="I93" s="10"/>
      <c r="J93" s="48">
        <v>2394782</v>
      </c>
      <c r="K93" s="109"/>
      <c r="L93" s="48">
        <v>2051044</v>
      </c>
      <c r="M93" s="10"/>
      <c r="N93" s="48">
        <v>2394782</v>
      </c>
    </row>
    <row r="94" spans="1:18" ht="23.95" customHeight="1">
      <c r="A94" s="87" t="s">
        <v>120</v>
      </c>
      <c r="F94" s="106"/>
      <c r="G94" s="106"/>
      <c r="H94" s="9">
        <f>SUM(H83-H92-H93)</f>
        <v>1924699</v>
      </c>
      <c r="I94" s="9"/>
      <c r="J94" s="9">
        <f>SUM(J83-J92-J93)</f>
        <v>1083542</v>
      </c>
      <c r="L94" s="9">
        <f>SUM(L83-L92-L93)</f>
        <v>1894484</v>
      </c>
      <c r="M94" s="10"/>
      <c r="N94" s="9">
        <f>SUM(N83-N92-N93)</f>
        <v>1083542</v>
      </c>
    </row>
    <row r="95" spans="1:18" ht="23.95" customHeight="1">
      <c r="A95" s="75" t="s">
        <v>149</v>
      </c>
      <c r="F95" s="106" t="s">
        <v>174</v>
      </c>
      <c r="G95" s="106"/>
      <c r="H95" s="10">
        <v>-413936</v>
      </c>
      <c r="I95" s="10"/>
      <c r="J95" s="10">
        <v>-204013</v>
      </c>
      <c r="K95" s="109"/>
      <c r="L95" s="10">
        <v>-413936</v>
      </c>
      <c r="M95" s="10"/>
      <c r="N95" s="10">
        <v>-204013</v>
      </c>
    </row>
    <row r="96" spans="1:18" ht="23.95" customHeight="1">
      <c r="A96" s="92" t="s">
        <v>127</v>
      </c>
      <c r="H96" s="47">
        <f>SUM(H94:H95)</f>
        <v>1510763</v>
      </c>
      <c r="I96" s="10"/>
      <c r="J96" s="47">
        <f>SUM(J94:J95)</f>
        <v>879529</v>
      </c>
      <c r="L96" s="47">
        <f>SUM(L94:L95)</f>
        <v>1480548</v>
      </c>
      <c r="M96" s="10"/>
      <c r="N96" s="47">
        <f>SUM(N94:N95)</f>
        <v>879529</v>
      </c>
    </row>
    <row r="97" spans="1:18" ht="23.95" customHeight="1">
      <c r="F97" s="75"/>
      <c r="G97" s="75"/>
      <c r="H97" s="75"/>
      <c r="I97" s="75"/>
      <c r="J97" s="75"/>
      <c r="K97" s="75"/>
      <c r="L97" s="10"/>
      <c r="M97" s="10"/>
      <c r="N97" s="10"/>
    </row>
    <row r="98" spans="1:18" ht="23.95" customHeight="1">
      <c r="A98" s="1" t="s">
        <v>15</v>
      </c>
    </row>
    <row r="99" spans="1:18" ht="23.95" customHeight="1">
      <c r="A99" s="1"/>
    </row>
    <row r="100" spans="1:18" ht="23.95" customHeight="1">
      <c r="A100" s="1"/>
    </row>
    <row r="101" spans="1:18" ht="23.95" customHeight="1">
      <c r="A101" s="1"/>
    </row>
    <row r="102" spans="1:18" ht="23.95" customHeight="1">
      <c r="A102" s="1"/>
    </row>
    <row r="103" spans="1:18" ht="23.95" customHeight="1">
      <c r="C103" s="90"/>
      <c r="D103" s="90"/>
      <c r="E103" s="90"/>
      <c r="L103" s="76"/>
      <c r="M103" s="76"/>
      <c r="N103" s="77" t="s">
        <v>119</v>
      </c>
    </row>
    <row r="104" spans="1:18" ht="23.95" customHeight="1">
      <c r="A104" s="91" t="s">
        <v>0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144"/>
      <c r="M104" s="144"/>
      <c r="N104" s="144"/>
    </row>
    <row r="105" spans="1:18" ht="23.95" customHeight="1">
      <c r="A105" s="71" t="s">
        <v>59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</row>
    <row r="106" spans="1:18" ht="23.95" customHeight="1">
      <c r="A106" s="92" t="s">
        <v>152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</row>
    <row r="107" spans="1:18" ht="23.95" customHeight="1">
      <c r="A107" s="93"/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2"/>
      <c r="M107" s="92"/>
      <c r="N107" s="77" t="s">
        <v>41</v>
      </c>
    </row>
    <row r="108" spans="1:18" ht="23.95" customHeight="1">
      <c r="A108" s="93"/>
      <c r="B108" s="93"/>
      <c r="C108" s="93"/>
      <c r="D108" s="93"/>
      <c r="E108" s="93"/>
      <c r="F108" s="93"/>
      <c r="G108" s="93"/>
      <c r="H108" s="143" t="s">
        <v>133</v>
      </c>
      <c r="I108" s="143"/>
      <c r="J108" s="143"/>
      <c r="K108" s="92"/>
      <c r="L108" s="93"/>
      <c r="M108" s="92"/>
      <c r="N108" s="77"/>
    </row>
    <row r="109" spans="1:18" ht="23.95" customHeight="1">
      <c r="A109" s="93"/>
      <c r="B109" s="93"/>
      <c r="C109" s="93"/>
      <c r="D109" s="93"/>
      <c r="E109" s="93"/>
      <c r="F109" s="93"/>
      <c r="G109" s="93"/>
      <c r="H109" s="141" t="s">
        <v>170</v>
      </c>
      <c r="I109" s="141"/>
      <c r="J109" s="141"/>
      <c r="K109" s="75"/>
      <c r="L109" s="141" t="s">
        <v>103</v>
      </c>
      <c r="M109" s="141"/>
      <c r="N109" s="141"/>
    </row>
    <row r="110" spans="1:18" ht="23.95" customHeight="1">
      <c r="A110" s="92"/>
      <c r="B110" s="92"/>
      <c r="C110" s="92"/>
      <c r="D110" s="92"/>
      <c r="E110" s="92"/>
      <c r="F110" s="94" t="s">
        <v>3</v>
      </c>
      <c r="H110" s="94">
        <v>2025</v>
      </c>
      <c r="J110" s="94">
        <v>2024</v>
      </c>
      <c r="K110" s="105"/>
      <c r="L110" s="94">
        <v>2025</v>
      </c>
      <c r="M110" s="93"/>
      <c r="N110" s="94">
        <v>2024</v>
      </c>
    </row>
    <row r="111" spans="1:18" ht="23.95" customHeight="1">
      <c r="A111" s="110" t="s">
        <v>60</v>
      </c>
      <c r="L111" s="76"/>
      <c r="M111" s="93"/>
      <c r="N111" s="76"/>
    </row>
    <row r="112" spans="1:18" ht="23.95" customHeight="1">
      <c r="A112" s="83" t="s">
        <v>192</v>
      </c>
      <c r="F112" s="75"/>
      <c r="G112" s="75"/>
      <c r="H112" s="10"/>
      <c r="I112" s="10"/>
      <c r="J112" s="10"/>
      <c r="L112" s="10"/>
      <c r="M112" s="10"/>
      <c r="N112" s="10"/>
    </row>
    <row r="113" spans="1:14" ht="23.95" customHeight="1">
      <c r="A113" s="83"/>
      <c r="B113" s="75" t="s">
        <v>188</v>
      </c>
      <c r="F113" s="75"/>
      <c r="G113" s="75"/>
      <c r="H113" s="10"/>
      <c r="I113" s="10"/>
      <c r="J113" s="10"/>
      <c r="L113" s="10"/>
      <c r="M113" s="10"/>
      <c r="N113" s="10"/>
    </row>
    <row r="114" spans="1:14" ht="23.95" customHeight="1">
      <c r="A114" s="83"/>
      <c r="B114" s="83" t="s">
        <v>193</v>
      </c>
      <c r="F114" s="75"/>
      <c r="G114" s="75"/>
      <c r="H114" s="10"/>
      <c r="I114" s="10"/>
      <c r="J114" s="10"/>
      <c r="L114" s="10"/>
      <c r="M114" s="10"/>
      <c r="N114" s="10"/>
    </row>
    <row r="115" spans="1:14" ht="23.95" customHeight="1">
      <c r="B115" s="83" t="s">
        <v>190</v>
      </c>
      <c r="F115" s="75"/>
      <c r="G115" s="75"/>
      <c r="H115" s="10"/>
      <c r="I115" s="10"/>
      <c r="J115" s="10"/>
      <c r="L115" s="10"/>
      <c r="M115" s="10"/>
      <c r="N115" s="10"/>
    </row>
    <row r="116" spans="1:14" ht="23.95" customHeight="1">
      <c r="B116" s="83" t="s">
        <v>191</v>
      </c>
      <c r="F116" s="75"/>
      <c r="G116" s="75"/>
      <c r="H116" s="10">
        <v>-2419</v>
      </c>
      <c r="I116" s="10"/>
      <c r="J116" s="10">
        <v>224015</v>
      </c>
      <c r="L116" s="10">
        <v>-2419</v>
      </c>
      <c r="M116" s="10"/>
      <c r="N116" s="10">
        <v>224015</v>
      </c>
    </row>
    <row r="117" spans="1:14" ht="23.95" customHeight="1">
      <c r="A117" s="111"/>
      <c r="B117" s="83" t="s">
        <v>150</v>
      </c>
      <c r="F117" s="75"/>
      <c r="G117" s="75"/>
      <c r="H117" s="9">
        <v>484</v>
      </c>
      <c r="I117" s="9"/>
      <c r="J117" s="9">
        <v>-44803</v>
      </c>
      <c r="L117" s="9">
        <v>484</v>
      </c>
      <c r="M117" s="10"/>
      <c r="N117" s="9">
        <v>-44803</v>
      </c>
    </row>
    <row r="118" spans="1:14" ht="23.95" customHeight="1">
      <c r="A118" s="112" t="s">
        <v>143</v>
      </c>
      <c r="H118" s="47">
        <f>SUM(H116:H117)</f>
        <v>-1935</v>
      </c>
      <c r="I118" s="10"/>
      <c r="J118" s="47">
        <f>SUM(J116:J117)</f>
        <v>179212</v>
      </c>
      <c r="L118" s="47">
        <f>SUM(L116:L117)</f>
        <v>-1935</v>
      </c>
      <c r="M118" s="10"/>
      <c r="N118" s="47">
        <f>SUM(N116:N117)</f>
        <v>179212</v>
      </c>
    </row>
    <row r="119" spans="1:14" ht="23.95" customHeight="1">
      <c r="C119" s="87"/>
      <c r="H119" s="10"/>
      <c r="I119" s="10"/>
      <c r="J119" s="10"/>
      <c r="L119" s="10"/>
      <c r="M119" s="10"/>
      <c r="N119" s="10"/>
    </row>
    <row r="120" spans="1:14" ht="23.95" customHeight="1" thickBot="1">
      <c r="A120" s="92" t="s">
        <v>123</v>
      </c>
      <c r="H120" s="49">
        <f>+H118+H96</f>
        <v>1508828</v>
      </c>
      <c r="I120" s="10"/>
      <c r="J120" s="49">
        <f>+J118+J96</f>
        <v>1058741</v>
      </c>
      <c r="L120" s="49">
        <f>+L118+L96</f>
        <v>1478613</v>
      </c>
      <c r="M120" s="10"/>
      <c r="N120" s="49">
        <f>+N118+N96</f>
        <v>1058741</v>
      </c>
    </row>
    <row r="121" spans="1:14" ht="23.95" customHeight="1" thickTop="1">
      <c r="A121" s="92"/>
      <c r="J121" s="10"/>
      <c r="L121" s="10"/>
      <c r="M121" s="10"/>
      <c r="N121" s="10"/>
    </row>
    <row r="122" spans="1:14" ht="23.95" customHeight="1">
      <c r="A122" s="92" t="s">
        <v>61</v>
      </c>
      <c r="F122" s="106" t="s">
        <v>175</v>
      </c>
      <c r="J122" s="50"/>
      <c r="L122" s="50"/>
      <c r="M122" s="50"/>
      <c r="N122" s="50"/>
    </row>
    <row r="123" spans="1:14" ht="23.95" customHeight="1" thickBot="1">
      <c r="B123" s="75" t="s">
        <v>62</v>
      </c>
      <c r="F123" s="97"/>
      <c r="G123" s="97"/>
      <c r="H123" s="51">
        <f>+H96/3232042</f>
        <v>0.46743297271508227</v>
      </c>
      <c r="I123" s="52"/>
      <c r="J123" s="51">
        <f>+J96/3232042</f>
        <v>0.27212796120842492</v>
      </c>
      <c r="L123" s="51">
        <f>+L96/3232042</f>
        <v>0.45808439370527981</v>
      </c>
      <c r="M123" s="52"/>
      <c r="N123" s="51">
        <f>+N96/3232042</f>
        <v>0.27212796120842492</v>
      </c>
    </row>
    <row r="124" spans="1:14" ht="23.95" customHeight="1" thickTop="1">
      <c r="B124" s="83"/>
    </row>
    <row r="125" spans="1:14" ht="23.95" customHeight="1">
      <c r="A125" s="1" t="s">
        <v>15</v>
      </c>
    </row>
    <row r="126" spans="1:14" ht="23.95" customHeight="1">
      <c r="A126" s="1"/>
    </row>
  </sheetData>
  <mergeCells count="13">
    <mergeCell ref="L109:N109"/>
    <mergeCell ref="L7:N7"/>
    <mergeCell ref="L44:N44"/>
    <mergeCell ref="L72:N72"/>
    <mergeCell ref="L104:N104"/>
    <mergeCell ref="H71:J71"/>
    <mergeCell ref="H72:J72"/>
    <mergeCell ref="H108:J108"/>
    <mergeCell ref="H109:J109"/>
    <mergeCell ref="H6:J6"/>
    <mergeCell ref="H7:J7"/>
    <mergeCell ref="H43:J43"/>
    <mergeCell ref="H44:J44"/>
  </mergeCells>
  <pageMargins left="0.86614173228346458" right="0.55118110236220474" top="0.9055118110236221" bottom="0" header="0.31496062992125984" footer="0.31496062992125984"/>
  <pageSetup paperSize="9" scale="70" orientation="portrait" r:id="rId1"/>
  <rowBreaks count="3" manualBreakCount="3">
    <brk id="37" max="11" man="1"/>
    <brk id="65" max="16383" man="1"/>
    <brk id="10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9"/>
  <sheetViews>
    <sheetView showGridLines="0" view="pageBreakPreview" topLeftCell="A16" zoomScale="85" zoomScaleNormal="85" zoomScaleSheetLayoutView="85" workbookViewId="0">
      <selection activeCell="F26" sqref="F26"/>
    </sheetView>
  </sheetViews>
  <sheetFormatPr defaultRowHeight="23.95" customHeight="1"/>
  <cols>
    <col min="1" max="1" width="48.21875" style="75" customWidth="1"/>
    <col min="2" max="2" width="1.6640625" style="75" customWidth="1"/>
    <col min="3" max="3" width="13.5546875" style="75" customWidth="1"/>
    <col min="4" max="4" width="17" style="75" customWidth="1"/>
    <col min="5" max="5" width="1.88671875" style="75" customWidth="1"/>
    <col min="6" max="6" width="17" style="75" customWidth="1"/>
    <col min="7" max="7" width="1.88671875" style="75" customWidth="1"/>
    <col min="8" max="8" width="21.5546875" style="75" bestFit="1" customWidth="1"/>
    <col min="9" max="9" width="1.88671875" style="75" customWidth="1"/>
    <col min="10" max="10" width="17" style="75" customWidth="1"/>
    <col min="11" max="11" width="1.88671875" style="75" customWidth="1"/>
    <col min="12" max="12" width="17" style="76" customWidth="1"/>
    <col min="13" max="13" width="1.88671875" style="75" customWidth="1"/>
    <col min="14" max="14" width="17" style="75" customWidth="1"/>
    <col min="15" max="15" width="2.44140625" style="75" customWidth="1"/>
    <col min="16" max="16" width="20.109375" style="75" bestFit="1" customWidth="1"/>
    <col min="17" max="18" width="15.6640625" style="75" bestFit="1" customWidth="1"/>
    <col min="19" max="20" width="8.88671875" style="75"/>
    <col min="21" max="21" width="16.6640625" style="75" bestFit="1" customWidth="1"/>
    <col min="22" max="258" width="8.88671875" style="75"/>
    <col min="259" max="259" width="32.44140625" style="75" customWidth="1"/>
    <col min="260" max="260" width="7.5546875" style="75" customWidth="1"/>
    <col min="261" max="261" width="3" style="75" customWidth="1"/>
    <col min="262" max="262" width="18.44140625" style="75" customWidth="1"/>
    <col min="263" max="263" width="2.44140625" style="75" customWidth="1"/>
    <col min="264" max="264" width="15.44140625" style="75" customWidth="1"/>
    <col min="265" max="265" width="2.44140625" style="75" customWidth="1"/>
    <col min="266" max="266" width="17" style="75" customWidth="1"/>
    <col min="267" max="267" width="2.44140625" style="75" customWidth="1"/>
    <col min="268" max="268" width="15.44140625" style="75" customWidth="1"/>
    <col min="269" max="269" width="2.44140625" style="75" customWidth="1"/>
    <col min="270" max="270" width="17.109375" style="75" customWidth="1"/>
    <col min="271" max="271" width="2.44140625" style="75" customWidth="1"/>
    <col min="272" max="272" width="18.88671875" style="75" customWidth="1"/>
    <col min="273" max="273" width="8.88671875" style="75"/>
    <col min="274" max="274" width="14" style="75" bestFit="1" customWidth="1"/>
    <col min="275" max="514" width="8.88671875" style="75"/>
    <col min="515" max="515" width="32.44140625" style="75" customWidth="1"/>
    <col min="516" max="516" width="7.5546875" style="75" customWidth="1"/>
    <col min="517" max="517" width="3" style="75" customWidth="1"/>
    <col min="518" max="518" width="18.44140625" style="75" customWidth="1"/>
    <col min="519" max="519" width="2.44140625" style="75" customWidth="1"/>
    <col min="520" max="520" width="15.44140625" style="75" customWidth="1"/>
    <col min="521" max="521" width="2.44140625" style="75" customWidth="1"/>
    <col min="522" max="522" width="17" style="75" customWidth="1"/>
    <col min="523" max="523" width="2.44140625" style="75" customWidth="1"/>
    <col min="524" max="524" width="15.44140625" style="75" customWidth="1"/>
    <col min="525" max="525" width="2.44140625" style="75" customWidth="1"/>
    <col min="526" max="526" width="17.109375" style="75" customWidth="1"/>
    <col min="527" max="527" width="2.44140625" style="75" customWidth="1"/>
    <col min="528" max="528" width="18.88671875" style="75" customWidth="1"/>
    <col min="529" max="529" width="8.88671875" style="75"/>
    <col min="530" max="530" width="14" style="75" bestFit="1" customWidth="1"/>
    <col min="531" max="770" width="8.88671875" style="75"/>
    <col min="771" max="771" width="32.44140625" style="75" customWidth="1"/>
    <col min="772" max="772" width="7.5546875" style="75" customWidth="1"/>
    <col min="773" max="773" width="3" style="75" customWidth="1"/>
    <col min="774" max="774" width="18.44140625" style="75" customWidth="1"/>
    <col min="775" max="775" width="2.44140625" style="75" customWidth="1"/>
    <col min="776" max="776" width="15.44140625" style="75" customWidth="1"/>
    <col min="777" max="777" width="2.44140625" style="75" customWidth="1"/>
    <col min="778" max="778" width="17" style="75" customWidth="1"/>
    <col min="779" max="779" width="2.44140625" style="75" customWidth="1"/>
    <col min="780" max="780" width="15.44140625" style="75" customWidth="1"/>
    <col min="781" max="781" width="2.44140625" style="75" customWidth="1"/>
    <col min="782" max="782" width="17.109375" style="75" customWidth="1"/>
    <col min="783" max="783" width="2.44140625" style="75" customWidth="1"/>
    <col min="784" max="784" width="18.88671875" style="75" customWidth="1"/>
    <col min="785" max="785" width="8.88671875" style="75"/>
    <col min="786" max="786" width="14" style="75" bestFit="1" customWidth="1"/>
    <col min="787" max="1026" width="8.88671875" style="75"/>
    <col min="1027" max="1027" width="32.44140625" style="75" customWidth="1"/>
    <col min="1028" max="1028" width="7.5546875" style="75" customWidth="1"/>
    <col min="1029" max="1029" width="3" style="75" customWidth="1"/>
    <col min="1030" max="1030" width="18.44140625" style="75" customWidth="1"/>
    <col min="1031" max="1031" width="2.44140625" style="75" customWidth="1"/>
    <col min="1032" max="1032" width="15.44140625" style="75" customWidth="1"/>
    <col min="1033" max="1033" width="2.44140625" style="75" customWidth="1"/>
    <col min="1034" max="1034" width="17" style="75" customWidth="1"/>
    <col min="1035" max="1035" width="2.44140625" style="75" customWidth="1"/>
    <col min="1036" max="1036" width="15.44140625" style="75" customWidth="1"/>
    <col min="1037" max="1037" width="2.44140625" style="75" customWidth="1"/>
    <col min="1038" max="1038" width="17.109375" style="75" customWidth="1"/>
    <col min="1039" max="1039" width="2.44140625" style="75" customWidth="1"/>
    <col min="1040" max="1040" width="18.88671875" style="75" customWidth="1"/>
    <col min="1041" max="1041" width="8.88671875" style="75"/>
    <col min="1042" max="1042" width="14" style="75" bestFit="1" customWidth="1"/>
    <col min="1043" max="1282" width="8.88671875" style="75"/>
    <col min="1283" max="1283" width="32.44140625" style="75" customWidth="1"/>
    <col min="1284" max="1284" width="7.5546875" style="75" customWidth="1"/>
    <col min="1285" max="1285" width="3" style="75" customWidth="1"/>
    <col min="1286" max="1286" width="18.44140625" style="75" customWidth="1"/>
    <col min="1287" max="1287" width="2.44140625" style="75" customWidth="1"/>
    <col min="1288" max="1288" width="15.44140625" style="75" customWidth="1"/>
    <col min="1289" max="1289" width="2.44140625" style="75" customWidth="1"/>
    <col min="1290" max="1290" width="17" style="75" customWidth="1"/>
    <col min="1291" max="1291" width="2.44140625" style="75" customWidth="1"/>
    <col min="1292" max="1292" width="15.44140625" style="75" customWidth="1"/>
    <col min="1293" max="1293" width="2.44140625" style="75" customWidth="1"/>
    <col min="1294" max="1294" width="17.109375" style="75" customWidth="1"/>
    <col min="1295" max="1295" width="2.44140625" style="75" customWidth="1"/>
    <col min="1296" max="1296" width="18.88671875" style="75" customWidth="1"/>
    <col min="1297" max="1297" width="8.88671875" style="75"/>
    <col min="1298" max="1298" width="14" style="75" bestFit="1" customWidth="1"/>
    <col min="1299" max="1538" width="8.88671875" style="75"/>
    <col min="1539" max="1539" width="32.44140625" style="75" customWidth="1"/>
    <col min="1540" max="1540" width="7.5546875" style="75" customWidth="1"/>
    <col min="1541" max="1541" width="3" style="75" customWidth="1"/>
    <col min="1542" max="1542" width="18.44140625" style="75" customWidth="1"/>
    <col min="1543" max="1543" width="2.44140625" style="75" customWidth="1"/>
    <col min="1544" max="1544" width="15.44140625" style="75" customWidth="1"/>
    <col min="1545" max="1545" width="2.44140625" style="75" customWidth="1"/>
    <col min="1546" max="1546" width="17" style="75" customWidth="1"/>
    <col min="1547" max="1547" width="2.44140625" style="75" customWidth="1"/>
    <col min="1548" max="1548" width="15.44140625" style="75" customWidth="1"/>
    <col min="1549" max="1549" width="2.44140625" style="75" customWidth="1"/>
    <col min="1550" max="1550" width="17.109375" style="75" customWidth="1"/>
    <col min="1551" max="1551" width="2.44140625" style="75" customWidth="1"/>
    <col min="1552" max="1552" width="18.88671875" style="75" customWidth="1"/>
    <col min="1553" max="1553" width="8.88671875" style="75"/>
    <col min="1554" max="1554" width="14" style="75" bestFit="1" customWidth="1"/>
    <col min="1555" max="1794" width="8.88671875" style="75"/>
    <col min="1795" max="1795" width="32.44140625" style="75" customWidth="1"/>
    <col min="1796" max="1796" width="7.5546875" style="75" customWidth="1"/>
    <col min="1797" max="1797" width="3" style="75" customWidth="1"/>
    <col min="1798" max="1798" width="18.44140625" style="75" customWidth="1"/>
    <col min="1799" max="1799" width="2.44140625" style="75" customWidth="1"/>
    <col min="1800" max="1800" width="15.44140625" style="75" customWidth="1"/>
    <col min="1801" max="1801" width="2.44140625" style="75" customWidth="1"/>
    <col min="1802" max="1802" width="17" style="75" customWidth="1"/>
    <col min="1803" max="1803" width="2.44140625" style="75" customWidth="1"/>
    <col min="1804" max="1804" width="15.44140625" style="75" customWidth="1"/>
    <col min="1805" max="1805" width="2.44140625" style="75" customWidth="1"/>
    <col min="1806" max="1806" width="17.109375" style="75" customWidth="1"/>
    <col min="1807" max="1807" width="2.44140625" style="75" customWidth="1"/>
    <col min="1808" max="1808" width="18.88671875" style="75" customWidth="1"/>
    <col min="1809" max="1809" width="8.88671875" style="75"/>
    <col min="1810" max="1810" width="14" style="75" bestFit="1" customWidth="1"/>
    <col min="1811" max="2050" width="8.88671875" style="75"/>
    <col min="2051" max="2051" width="32.44140625" style="75" customWidth="1"/>
    <col min="2052" max="2052" width="7.5546875" style="75" customWidth="1"/>
    <col min="2053" max="2053" width="3" style="75" customWidth="1"/>
    <col min="2054" max="2054" width="18.44140625" style="75" customWidth="1"/>
    <col min="2055" max="2055" width="2.44140625" style="75" customWidth="1"/>
    <col min="2056" max="2056" width="15.44140625" style="75" customWidth="1"/>
    <col min="2057" max="2057" width="2.44140625" style="75" customWidth="1"/>
    <col min="2058" max="2058" width="17" style="75" customWidth="1"/>
    <col min="2059" max="2059" width="2.44140625" style="75" customWidth="1"/>
    <col min="2060" max="2060" width="15.44140625" style="75" customWidth="1"/>
    <col min="2061" max="2061" width="2.44140625" style="75" customWidth="1"/>
    <col min="2062" max="2062" width="17.109375" style="75" customWidth="1"/>
    <col min="2063" max="2063" width="2.44140625" style="75" customWidth="1"/>
    <col min="2064" max="2064" width="18.88671875" style="75" customWidth="1"/>
    <col min="2065" max="2065" width="8.88671875" style="75"/>
    <col min="2066" max="2066" width="14" style="75" bestFit="1" customWidth="1"/>
    <col min="2067" max="2306" width="8.88671875" style="75"/>
    <col min="2307" max="2307" width="32.44140625" style="75" customWidth="1"/>
    <col min="2308" max="2308" width="7.5546875" style="75" customWidth="1"/>
    <col min="2309" max="2309" width="3" style="75" customWidth="1"/>
    <col min="2310" max="2310" width="18.44140625" style="75" customWidth="1"/>
    <col min="2311" max="2311" width="2.44140625" style="75" customWidth="1"/>
    <col min="2312" max="2312" width="15.44140625" style="75" customWidth="1"/>
    <col min="2313" max="2313" width="2.44140625" style="75" customWidth="1"/>
    <col min="2314" max="2314" width="17" style="75" customWidth="1"/>
    <col min="2315" max="2315" width="2.44140625" style="75" customWidth="1"/>
    <col min="2316" max="2316" width="15.44140625" style="75" customWidth="1"/>
    <col min="2317" max="2317" width="2.44140625" style="75" customWidth="1"/>
    <col min="2318" max="2318" width="17.109375" style="75" customWidth="1"/>
    <col min="2319" max="2319" width="2.44140625" style="75" customWidth="1"/>
    <col min="2320" max="2320" width="18.88671875" style="75" customWidth="1"/>
    <col min="2321" max="2321" width="8.88671875" style="75"/>
    <col min="2322" max="2322" width="14" style="75" bestFit="1" customWidth="1"/>
    <col min="2323" max="2562" width="8.88671875" style="75"/>
    <col min="2563" max="2563" width="32.44140625" style="75" customWidth="1"/>
    <col min="2564" max="2564" width="7.5546875" style="75" customWidth="1"/>
    <col min="2565" max="2565" width="3" style="75" customWidth="1"/>
    <col min="2566" max="2566" width="18.44140625" style="75" customWidth="1"/>
    <col min="2567" max="2567" width="2.44140625" style="75" customWidth="1"/>
    <col min="2568" max="2568" width="15.44140625" style="75" customWidth="1"/>
    <col min="2569" max="2569" width="2.44140625" style="75" customWidth="1"/>
    <col min="2570" max="2570" width="17" style="75" customWidth="1"/>
    <col min="2571" max="2571" width="2.44140625" style="75" customWidth="1"/>
    <col min="2572" max="2572" width="15.44140625" style="75" customWidth="1"/>
    <col min="2573" max="2573" width="2.44140625" style="75" customWidth="1"/>
    <col min="2574" max="2574" width="17.109375" style="75" customWidth="1"/>
    <col min="2575" max="2575" width="2.44140625" style="75" customWidth="1"/>
    <col min="2576" max="2576" width="18.88671875" style="75" customWidth="1"/>
    <col min="2577" max="2577" width="8.88671875" style="75"/>
    <col min="2578" max="2578" width="14" style="75" bestFit="1" customWidth="1"/>
    <col min="2579" max="2818" width="8.88671875" style="75"/>
    <col min="2819" max="2819" width="32.44140625" style="75" customWidth="1"/>
    <col min="2820" max="2820" width="7.5546875" style="75" customWidth="1"/>
    <col min="2821" max="2821" width="3" style="75" customWidth="1"/>
    <col min="2822" max="2822" width="18.44140625" style="75" customWidth="1"/>
    <col min="2823" max="2823" width="2.44140625" style="75" customWidth="1"/>
    <col min="2824" max="2824" width="15.44140625" style="75" customWidth="1"/>
    <col min="2825" max="2825" width="2.44140625" style="75" customWidth="1"/>
    <col min="2826" max="2826" width="17" style="75" customWidth="1"/>
    <col min="2827" max="2827" width="2.44140625" style="75" customWidth="1"/>
    <col min="2828" max="2828" width="15.44140625" style="75" customWidth="1"/>
    <col min="2829" max="2829" width="2.44140625" style="75" customWidth="1"/>
    <col min="2830" max="2830" width="17.109375" style="75" customWidth="1"/>
    <col min="2831" max="2831" width="2.44140625" style="75" customWidth="1"/>
    <col min="2832" max="2832" width="18.88671875" style="75" customWidth="1"/>
    <col min="2833" max="2833" width="8.88671875" style="75"/>
    <col min="2834" max="2834" width="14" style="75" bestFit="1" customWidth="1"/>
    <col min="2835" max="3074" width="8.88671875" style="75"/>
    <col min="3075" max="3075" width="32.44140625" style="75" customWidth="1"/>
    <col min="3076" max="3076" width="7.5546875" style="75" customWidth="1"/>
    <col min="3077" max="3077" width="3" style="75" customWidth="1"/>
    <col min="3078" max="3078" width="18.44140625" style="75" customWidth="1"/>
    <col min="3079" max="3079" width="2.44140625" style="75" customWidth="1"/>
    <col min="3080" max="3080" width="15.44140625" style="75" customWidth="1"/>
    <col min="3081" max="3081" width="2.44140625" style="75" customWidth="1"/>
    <col min="3082" max="3082" width="17" style="75" customWidth="1"/>
    <col min="3083" max="3083" width="2.44140625" style="75" customWidth="1"/>
    <col min="3084" max="3084" width="15.44140625" style="75" customWidth="1"/>
    <col min="3085" max="3085" width="2.44140625" style="75" customWidth="1"/>
    <col min="3086" max="3086" width="17.109375" style="75" customWidth="1"/>
    <col min="3087" max="3087" width="2.44140625" style="75" customWidth="1"/>
    <col min="3088" max="3088" width="18.88671875" style="75" customWidth="1"/>
    <col min="3089" max="3089" width="8.88671875" style="75"/>
    <col min="3090" max="3090" width="14" style="75" bestFit="1" customWidth="1"/>
    <col min="3091" max="3330" width="8.88671875" style="75"/>
    <col min="3331" max="3331" width="32.44140625" style="75" customWidth="1"/>
    <col min="3332" max="3332" width="7.5546875" style="75" customWidth="1"/>
    <col min="3333" max="3333" width="3" style="75" customWidth="1"/>
    <col min="3334" max="3334" width="18.44140625" style="75" customWidth="1"/>
    <col min="3335" max="3335" width="2.44140625" style="75" customWidth="1"/>
    <col min="3336" max="3336" width="15.44140625" style="75" customWidth="1"/>
    <col min="3337" max="3337" width="2.44140625" style="75" customWidth="1"/>
    <col min="3338" max="3338" width="17" style="75" customWidth="1"/>
    <col min="3339" max="3339" width="2.44140625" style="75" customWidth="1"/>
    <col min="3340" max="3340" width="15.44140625" style="75" customWidth="1"/>
    <col min="3341" max="3341" width="2.44140625" style="75" customWidth="1"/>
    <col min="3342" max="3342" width="17.109375" style="75" customWidth="1"/>
    <col min="3343" max="3343" width="2.44140625" style="75" customWidth="1"/>
    <col min="3344" max="3344" width="18.88671875" style="75" customWidth="1"/>
    <col min="3345" max="3345" width="8.88671875" style="75"/>
    <col min="3346" max="3346" width="14" style="75" bestFit="1" customWidth="1"/>
    <col min="3347" max="3586" width="8.88671875" style="75"/>
    <col min="3587" max="3587" width="32.44140625" style="75" customWidth="1"/>
    <col min="3588" max="3588" width="7.5546875" style="75" customWidth="1"/>
    <col min="3589" max="3589" width="3" style="75" customWidth="1"/>
    <col min="3590" max="3590" width="18.44140625" style="75" customWidth="1"/>
    <col min="3591" max="3591" width="2.44140625" style="75" customWidth="1"/>
    <col min="3592" max="3592" width="15.44140625" style="75" customWidth="1"/>
    <col min="3593" max="3593" width="2.44140625" style="75" customWidth="1"/>
    <col min="3594" max="3594" width="17" style="75" customWidth="1"/>
    <col min="3595" max="3595" width="2.44140625" style="75" customWidth="1"/>
    <col min="3596" max="3596" width="15.44140625" style="75" customWidth="1"/>
    <col min="3597" max="3597" width="2.44140625" style="75" customWidth="1"/>
    <col min="3598" max="3598" width="17.109375" style="75" customWidth="1"/>
    <col min="3599" max="3599" width="2.44140625" style="75" customWidth="1"/>
    <col min="3600" max="3600" width="18.88671875" style="75" customWidth="1"/>
    <col min="3601" max="3601" width="8.88671875" style="75"/>
    <col min="3602" max="3602" width="14" style="75" bestFit="1" customWidth="1"/>
    <col min="3603" max="3842" width="8.88671875" style="75"/>
    <col min="3843" max="3843" width="32.44140625" style="75" customWidth="1"/>
    <col min="3844" max="3844" width="7.5546875" style="75" customWidth="1"/>
    <col min="3845" max="3845" width="3" style="75" customWidth="1"/>
    <col min="3846" max="3846" width="18.44140625" style="75" customWidth="1"/>
    <col min="3847" max="3847" width="2.44140625" style="75" customWidth="1"/>
    <col min="3848" max="3848" width="15.44140625" style="75" customWidth="1"/>
    <col min="3849" max="3849" width="2.44140625" style="75" customWidth="1"/>
    <col min="3850" max="3850" width="17" style="75" customWidth="1"/>
    <col min="3851" max="3851" width="2.44140625" style="75" customWidth="1"/>
    <col min="3852" max="3852" width="15.44140625" style="75" customWidth="1"/>
    <col min="3853" max="3853" width="2.44140625" style="75" customWidth="1"/>
    <col min="3854" max="3854" width="17.109375" style="75" customWidth="1"/>
    <col min="3855" max="3855" width="2.44140625" style="75" customWidth="1"/>
    <col min="3856" max="3856" width="18.88671875" style="75" customWidth="1"/>
    <col min="3857" max="3857" width="8.88671875" style="75"/>
    <col min="3858" max="3858" width="14" style="75" bestFit="1" customWidth="1"/>
    <col min="3859" max="4098" width="8.88671875" style="75"/>
    <col min="4099" max="4099" width="32.44140625" style="75" customWidth="1"/>
    <col min="4100" max="4100" width="7.5546875" style="75" customWidth="1"/>
    <col min="4101" max="4101" width="3" style="75" customWidth="1"/>
    <col min="4102" max="4102" width="18.44140625" style="75" customWidth="1"/>
    <col min="4103" max="4103" width="2.44140625" style="75" customWidth="1"/>
    <col min="4104" max="4104" width="15.44140625" style="75" customWidth="1"/>
    <col min="4105" max="4105" width="2.44140625" style="75" customWidth="1"/>
    <col min="4106" max="4106" width="17" style="75" customWidth="1"/>
    <col min="4107" max="4107" width="2.44140625" style="75" customWidth="1"/>
    <col min="4108" max="4108" width="15.44140625" style="75" customWidth="1"/>
    <col min="4109" max="4109" width="2.44140625" style="75" customWidth="1"/>
    <col min="4110" max="4110" width="17.109375" style="75" customWidth="1"/>
    <col min="4111" max="4111" width="2.44140625" style="75" customWidth="1"/>
    <col min="4112" max="4112" width="18.88671875" style="75" customWidth="1"/>
    <col min="4113" max="4113" width="8.88671875" style="75"/>
    <col min="4114" max="4114" width="14" style="75" bestFit="1" customWidth="1"/>
    <col min="4115" max="4354" width="8.88671875" style="75"/>
    <col min="4355" max="4355" width="32.44140625" style="75" customWidth="1"/>
    <col min="4356" max="4356" width="7.5546875" style="75" customWidth="1"/>
    <col min="4357" max="4357" width="3" style="75" customWidth="1"/>
    <col min="4358" max="4358" width="18.44140625" style="75" customWidth="1"/>
    <col min="4359" max="4359" width="2.44140625" style="75" customWidth="1"/>
    <col min="4360" max="4360" width="15.44140625" style="75" customWidth="1"/>
    <col min="4361" max="4361" width="2.44140625" style="75" customWidth="1"/>
    <col min="4362" max="4362" width="17" style="75" customWidth="1"/>
    <col min="4363" max="4363" width="2.44140625" style="75" customWidth="1"/>
    <col min="4364" max="4364" width="15.44140625" style="75" customWidth="1"/>
    <col min="4365" max="4365" width="2.44140625" style="75" customWidth="1"/>
    <col min="4366" max="4366" width="17.109375" style="75" customWidth="1"/>
    <col min="4367" max="4367" width="2.44140625" style="75" customWidth="1"/>
    <col min="4368" max="4368" width="18.88671875" style="75" customWidth="1"/>
    <col min="4369" max="4369" width="8.88671875" style="75"/>
    <col min="4370" max="4370" width="14" style="75" bestFit="1" customWidth="1"/>
    <col min="4371" max="4610" width="8.88671875" style="75"/>
    <col min="4611" max="4611" width="32.44140625" style="75" customWidth="1"/>
    <col min="4612" max="4612" width="7.5546875" style="75" customWidth="1"/>
    <col min="4613" max="4613" width="3" style="75" customWidth="1"/>
    <col min="4614" max="4614" width="18.44140625" style="75" customWidth="1"/>
    <col min="4615" max="4615" width="2.44140625" style="75" customWidth="1"/>
    <col min="4616" max="4616" width="15.44140625" style="75" customWidth="1"/>
    <col min="4617" max="4617" width="2.44140625" style="75" customWidth="1"/>
    <col min="4618" max="4618" width="17" style="75" customWidth="1"/>
    <col min="4619" max="4619" width="2.44140625" style="75" customWidth="1"/>
    <col min="4620" max="4620" width="15.44140625" style="75" customWidth="1"/>
    <col min="4621" max="4621" width="2.44140625" style="75" customWidth="1"/>
    <col min="4622" max="4622" width="17.109375" style="75" customWidth="1"/>
    <col min="4623" max="4623" width="2.44140625" style="75" customWidth="1"/>
    <col min="4624" max="4624" width="18.88671875" style="75" customWidth="1"/>
    <col min="4625" max="4625" width="8.88671875" style="75"/>
    <col min="4626" max="4626" width="14" style="75" bestFit="1" customWidth="1"/>
    <col min="4627" max="4866" width="8.88671875" style="75"/>
    <col min="4867" max="4867" width="32.44140625" style="75" customWidth="1"/>
    <col min="4868" max="4868" width="7.5546875" style="75" customWidth="1"/>
    <col min="4869" max="4869" width="3" style="75" customWidth="1"/>
    <col min="4870" max="4870" width="18.44140625" style="75" customWidth="1"/>
    <col min="4871" max="4871" width="2.44140625" style="75" customWidth="1"/>
    <col min="4872" max="4872" width="15.44140625" style="75" customWidth="1"/>
    <col min="4873" max="4873" width="2.44140625" style="75" customWidth="1"/>
    <col min="4874" max="4874" width="17" style="75" customWidth="1"/>
    <col min="4875" max="4875" width="2.44140625" style="75" customWidth="1"/>
    <col min="4876" max="4876" width="15.44140625" style="75" customWidth="1"/>
    <col min="4877" max="4877" width="2.44140625" style="75" customWidth="1"/>
    <col min="4878" max="4878" width="17.109375" style="75" customWidth="1"/>
    <col min="4879" max="4879" width="2.44140625" style="75" customWidth="1"/>
    <col min="4880" max="4880" width="18.88671875" style="75" customWidth="1"/>
    <col min="4881" max="4881" width="8.88671875" style="75"/>
    <col min="4882" max="4882" width="14" style="75" bestFit="1" customWidth="1"/>
    <col min="4883" max="5122" width="8.88671875" style="75"/>
    <col min="5123" max="5123" width="32.44140625" style="75" customWidth="1"/>
    <col min="5124" max="5124" width="7.5546875" style="75" customWidth="1"/>
    <col min="5125" max="5125" width="3" style="75" customWidth="1"/>
    <col min="5126" max="5126" width="18.44140625" style="75" customWidth="1"/>
    <col min="5127" max="5127" width="2.44140625" style="75" customWidth="1"/>
    <col min="5128" max="5128" width="15.44140625" style="75" customWidth="1"/>
    <col min="5129" max="5129" width="2.44140625" style="75" customWidth="1"/>
    <col min="5130" max="5130" width="17" style="75" customWidth="1"/>
    <col min="5131" max="5131" width="2.44140625" style="75" customWidth="1"/>
    <col min="5132" max="5132" width="15.44140625" style="75" customWidth="1"/>
    <col min="5133" max="5133" width="2.44140625" style="75" customWidth="1"/>
    <col min="5134" max="5134" width="17.109375" style="75" customWidth="1"/>
    <col min="5135" max="5135" width="2.44140625" style="75" customWidth="1"/>
    <col min="5136" max="5136" width="18.88671875" style="75" customWidth="1"/>
    <col min="5137" max="5137" width="8.88671875" style="75"/>
    <col min="5138" max="5138" width="14" style="75" bestFit="1" customWidth="1"/>
    <col min="5139" max="5378" width="8.88671875" style="75"/>
    <col min="5379" max="5379" width="32.44140625" style="75" customWidth="1"/>
    <col min="5380" max="5380" width="7.5546875" style="75" customWidth="1"/>
    <col min="5381" max="5381" width="3" style="75" customWidth="1"/>
    <col min="5382" max="5382" width="18.44140625" style="75" customWidth="1"/>
    <col min="5383" max="5383" width="2.44140625" style="75" customWidth="1"/>
    <col min="5384" max="5384" width="15.44140625" style="75" customWidth="1"/>
    <col min="5385" max="5385" width="2.44140625" style="75" customWidth="1"/>
    <col min="5386" max="5386" width="17" style="75" customWidth="1"/>
    <col min="5387" max="5387" width="2.44140625" style="75" customWidth="1"/>
    <col min="5388" max="5388" width="15.44140625" style="75" customWidth="1"/>
    <col min="5389" max="5389" width="2.44140625" style="75" customWidth="1"/>
    <col min="5390" max="5390" width="17.109375" style="75" customWidth="1"/>
    <col min="5391" max="5391" width="2.44140625" style="75" customWidth="1"/>
    <col min="5392" max="5392" width="18.88671875" style="75" customWidth="1"/>
    <col min="5393" max="5393" width="8.88671875" style="75"/>
    <col min="5394" max="5394" width="14" style="75" bestFit="1" customWidth="1"/>
    <col min="5395" max="5634" width="8.88671875" style="75"/>
    <col min="5635" max="5635" width="32.44140625" style="75" customWidth="1"/>
    <col min="5636" max="5636" width="7.5546875" style="75" customWidth="1"/>
    <col min="5637" max="5637" width="3" style="75" customWidth="1"/>
    <col min="5638" max="5638" width="18.44140625" style="75" customWidth="1"/>
    <col min="5639" max="5639" width="2.44140625" style="75" customWidth="1"/>
    <col min="5640" max="5640" width="15.44140625" style="75" customWidth="1"/>
    <col min="5641" max="5641" width="2.44140625" style="75" customWidth="1"/>
    <col min="5642" max="5642" width="17" style="75" customWidth="1"/>
    <col min="5643" max="5643" width="2.44140625" style="75" customWidth="1"/>
    <col min="5644" max="5644" width="15.44140625" style="75" customWidth="1"/>
    <col min="5645" max="5645" width="2.44140625" style="75" customWidth="1"/>
    <col min="5646" max="5646" width="17.109375" style="75" customWidth="1"/>
    <col min="5647" max="5647" width="2.44140625" style="75" customWidth="1"/>
    <col min="5648" max="5648" width="18.88671875" style="75" customWidth="1"/>
    <col min="5649" max="5649" width="8.88671875" style="75"/>
    <col min="5650" max="5650" width="14" style="75" bestFit="1" customWidth="1"/>
    <col min="5651" max="5890" width="8.88671875" style="75"/>
    <col min="5891" max="5891" width="32.44140625" style="75" customWidth="1"/>
    <col min="5892" max="5892" width="7.5546875" style="75" customWidth="1"/>
    <col min="5893" max="5893" width="3" style="75" customWidth="1"/>
    <col min="5894" max="5894" width="18.44140625" style="75" customWidth="1"/>
    <col min="5895" max="5895" width="2.44140625" style="75" customWidth="1"/>
    <col min="5896" max="5896" width="15.44140625" style="75" customWidth="1"/>
    <col min="5897" max="5897" width="2.44140625" style="75" customWidth="1"/>
    <col min="5898" max="5898" width="17" style="75" customWidth="1"/>
    <col min="5899" max="5899" width="2.44140625" style="75" customWidth="1"/>
    <col min="5900" max="5900" width="15.44140625" style="75" customWidth="1"/>
    <col min="5901" max="5901" width="2.44140625" style="75" customWidth="1"/>
    <col min="5902" max="5902" width="17.109375" style="75" customWidth="1"/>
    <col min="5903" max="5903" width="2.44140625" style="75" customWidth="1"/>
    <col min="5904" max="5904" width="18.88671875" style="75" customWidth="1"/>
    <col min="5905" max="5905" width="8.88671875" style="75"/>
    <col min="5906" max="5906" width="14" style="75" bestFit="1" customWidth="1"/>
    <col min="5907" max="6146" width="8.88671875" style="75"/>
    <col min="6147" max="6147" width="32.44140625" style="75" customWidth="1"/>
    <col min="6148" max="6148" width="7.5546875" style="75" customWidth="1"/>
    <col min="6149" max="6149" width="3" style="75" customWidth="1"/>
    <col min="6150" max="6150" width="18.44140625" style="75" customWidth="1"/>
    <col min="6151" max="6151" width="2.44140625" style="75" customWidth="1"/>
    <col min="6152" max="6152" width="15.44140625" style="75" customWidth="1"/>
    <col min="6153" max="6153" width="2.44140625" style="75" customWidth="1"/>
    <col min="6154" max="6154" width="17" style="75" customWidth="1"/>
    <col min="6155" max="6155" width="2.44140625" style="75" customWidth="1"/>
    <col min="6156" max="6156" width="15.44140625" style="75" customWidth="1"/>
    <col min="6157" max="6157" width="2.44140625" style="75" customWidth="1"/>
    <col min="6158" max="6158" width="17.109375" style="75" customWidth="1"/>
    <col min="6159" max="6159" width="2.44140625" style="75" customWidth="1"/>
    <col min="6160" max="6160" width="18.88671875" style="75" customWidth="1"/>
    <col min="6161" max="6161" width="8.88671875" style="75"/>
    <col min="6162" max="6162" width="14" style="75" bestFit="1" customWidth="1"/>
    <col min="6163" max="6402" width="8.88671875" style="75"/>
    <col min="6403" max="6403" width="32.44140625" style="75" customWidth="1"/>
    <col min="6404" max="6404" width="7.5546875" style="75" customWidth="1"/>
    <col min="6405" max="6405" width="3" style="75" customWidth="1"/>
    <col min="6406" max="6406" width="18.44140625" style="75" customWidth="1"/>
    <col min="6407" max="6407" width="2.44140625" style="75" customWidth="1"/>
    <col min="6408" max="6408" width="15.44140625" style="75" customWidth="1"/>
    <col min="6409" max="6409" width="2.44140625" style="75" customWidth="1"/>
    <col min="6410" max="6410" width="17" style="75" customWidth="1"/>
    <col min="6411" max="6411" width="2.44140625" style="75" customWidth="1"/>
    <col min="6412" max="6412" width="15.44140625" style="75" customWidth="1"/>
    <col min="6413" max="6413" width="2.44140625" style="75" customWidth="1"/>
    <col min="6414" max="6414" width="17.109375" style="75" customWidth="1"/>
    <col min="6415" max="6415" width="2.44140625" style="75" customWidth="1"/>
    <col min="6416" max="6416" width="18.88671875" style="75" customWidth="1"/>
    <col min="6417" max="6417" width="8.88671875" style="75"/>
    <col min="6418" max="6418" width="14" style="75" bestFit="1" customWidth="1"/>
    <col min="6419" max="6658" width="8.88671875" style="75"/>
    <col min="6659" max="6659" width="32.44140625" style="75" customWidth="1"/>
    <col min="6660" max="6660" width="7.5546875" style="75" customWidth="1"/>
    <col min="6661" max="6661" width="3" style="75" customWidth="1"/>
    <col min="6662" max="6662" width="18.44140625" style="75" customWidth="1"/>
    <col min="6663" max="6663" width="2.44140625" style="75" customWidth="1"/>
    <col min="6664" max="6664" width="15.44140625" style="75" customWidth="1"/>
    <col min="6665" max="6665" width="2.44140625" style="75" customWidth="1"/>
    <col min="6666" max="6666" width="17" style="75" customWidth="1"/>
    <col min="6667" max="6667" width="2.44140625" style="75" customWidth="1"/>
    <col min="6668" max="6668" width="15.44140625" style="75" customWidth="1"/>
    <col min="6669" max="6669" width="2.44140625" style="75" customWidth="1"/>
    <col min="6670" max="6670" width="17.109375" style="75" customWidth="1"/>
    <col min="6671" max="6671" width="2.44140625" style="75" customWidth="1"/>
    <col min="6672" max="6672" width="18.88671875" style="75" customWidth="1"/>
    <col min="6673" max="6673" width="8.88671875" style="75"/>
    <col min="6674" max="6674" width="14" style="75" bestFit="1" customWidth="1"/>
    <col min="6675" max="6914" width="8.88671875" style="75"/>
    <col min="6915" max="6915" width="32.44140625" style="75" customWidth="1"/>
    <col min="6916" max="6916" width="7.5546875" style="75" customWidth="1"/>
    <col min="6917" max="6917" width="3" style="75" customWidth="1"/>
    <col min="6918" max="6918" width="18.44140625" style="75" customWidth="1"/>
    <col min="6919" max="6919" width="2.44140625" style="75" customWidth="1"/>
    <col min="6920" max="6920" width="15.44140625" style="75" customWidth="1"/>
    <col min="6921" max="6921" width="2.44140625" style="75" customWidth="1"/>
    <col min="6922" max="6922" width="17" style="75" customWidth="1"/>
    <col min="6923" max="6923" width="2.44140625" style="75" customWidth="1"/>
    <col min="6924" max="6924" width="15.44140625" style="75" customWidth="1"/>
    <col min="6925" max="6925" width="2.44140625" style="75" customWidth="1"/>
    <col min="6926" max="6926" width="17.109375" style="75" customWidth="1"/>
    <col min="6927" max="6927" width="2.44140625" style="75" customWidth="1"/>
    <col min="6928" max="6928" width="18.88671875" style="75" customWidth="1"/>
    <col min="6929" max="6929" width="8.88671875" style="75"/>
    <col min="6930" max="6930" width="14" style="75" bestFit="1" customWidth="1"/>
    <col min="6931" max="7170" width="8.88671875" style="75"/>
    <col min="7171" max="7171" width="32.44140625" style="75" customWidth="1"/>
    <col min="7172" max="7172" width="7.5546875" style="75" customWidth="1"/>
    <col min="7173" max="7173" width="3" style="75" customWidth="1"/>
    <col min="7174" max="7174" width="18.44140625" style="75" customWidth="1"/>
    <col min="7175" max="7175" width="2.44140625" style="75" customWidth="1"/>
    <col min="7176" max="7176" width="15.44140625" style="75" customWidth="1"/>
    <col min="7177" max="7177" width="2.44140625" style="75" customWidth="1"/>
    <col min="7178" max="7178" width="17" style="75" customWidth="1"/>
    <col min="7179" max="7179" width="2.44140625" style="75" customWidth="1"/>
    <col min="7180" max="7180" width="15.44140625" style="75" customWidth="1"/>
    <col min="7181" max="7181" width="2.44140625" style="75" customWidth="1"/>
    <col min="7182" max="7182" width="17.109375" style="75" customWidth="1"/>
    <col min="7183" max="7183" width="2.44140625" style="75" customWidth="1"/>
    <col min="7184" max="7184" width="18.88671875" style="75" customWidth="1"/>
    <col min="7185" max="7185" width="8.88671875" style="75"/>
    <col min="7186" max="7186" width="14" style="75" bestFit="1" customWidth="1"/>
    <col min="7187" max="7426" width="8.88671875" style="75"/>
    <col min="7427" max="7427" width="32.44140625" style="75" customWidth="1"/>
    <col min="7428" max="7428" width="7.5546875" style="75" customWidth="1"/>
    <col min="7429" max="7429" width="3" style="75" customWidth="1"/>
    <col min="7430" max="7430" width="18.44140625" style="75" customWidth="1"/>
    <col min="7431" max="7431" width="2.44140625" style="75" customWidth="1"/>
    <col min="7432" max="7432" width="15.44140625" style="75" customWidth="1"/>
    <col min="7433" max="7433" width="2.44140625" style="75" customWidth="1"/>
    <col min="7434" max="7434" width="17" style="75" customWidth="1"/>
    <col min="7435" max="7435" width="2.44140625" style="75" customWidth="1"/>
    <col min="7436" max="7436" width="15.44140625" style="75" customWidth="1"/>
    <col min="7437" max="7437" width="2.44140625" style="75" customWidth="1"/>
    <col min="7438" max="7438" width="17.109375" style="75" customWidth="1"/>
    <col min="7439" max="7439" width="2.44140625" style="75" customWidth="1"/>
    <col min="7440" max="7440" width="18.88671875" style="75" customWidth="1"/>
    <col min="7441" max="7441" width="8.88671875" style="75"/>
    <col min="7442" max="7442" width="14" style="75" bestFit="1" customWidth="1"/>
    <col min="7443" max="7682" width="8.88671875" style="75"/>
    <col min="7683" max="7683" width="32.44140625" style="75" customWidth="1"/>
    <col min="7684" max="7684" width="7.5546875" style="75" customWidth="1"/>
    <col min="7685" max="7685" width="3" style="75" customWidth="1"/>
    <col min="7686" max="7686" width="18.44140625" style="75" customWidth="1"/>
    <col min="7687" max="7687" width="2.44140625" style="75" customWidth="1"/>
    <col min="7688" max="7688" width="15.44140625" style="75" customWidth="1"/>
    <col min="7689" max="7689" width="2.44140625" style="75" customWidth="1"/>
    <col min="7690" max="7690" width="17" style="75" customWidth="1"/>
    <col min="7691" max="7691" width="2.44140625" style="75" customWidth="1"/>
    <col min="7692" max="7692" width="15.44140625" style="75" customWidth="1"/>
    <col min="7693" max="7693" width="2.44140625" style="75" customWidth="1"/>
    <col min="7694" max="7694" width="17.109375" style="75" customWidth="1"/>
    <col min="7695" max="7695" width="2.44140625" style="75" customWidth="1"/>
    <col min="7696" max="7696" width="18.88671875" style="75" customWidth="1"/>
    <col min="7697" max="7697" width="8.88671875" style="75"/>
    <col min="7698" max="7698" width="14" style="75" bestFit="1" customWidth="1"/>
    <col min="7699" max="7938" width="8.88671875" style="75"/>
    <col min="7939" max="7939" width="32.44140625" style="75" customWidth="1"/>
    <col min="7940" max="7940" width="7.5546875" style="75" customWidth="1"/>
    <col min="7941" max="7941" width="3" style="75" customWidth="1"/>
    <col min="7942" max="7942" width="18.44140625" style="75" customWidth="1"/>
    <col min="7943" max="7943" width="2.44140625" style="75" customWidth="1"/>
    <col min="7944" max="7944" width="15.44140625" style="75" customWidth="1"/>
    <col min="7945" max="7945" width="2.44140625" style="75" customWidth="1"/>
    <col min="7946" max="7946" width="17" style="75" customWidth="1"/>
    <col min="7947" max="7947" width="2.44140625" style="75" customWidth="1"/>
    <col min="7948" max="7948" width="15.44140625" style="75" customWidth="1"/>
    <col min="7949" max="7949" width="2.44140625" style="75" customWidth="1"/>
    <col min="7950" max="7950" width="17.109375" style="75" customWidth="1"/>
    <col min="7951" max="7951" width="2.44140625" style="75" customWidth="1"/>
    <col min="7952" max="7952" width="18.88671875" style="75" customWidth="1"/>
    <col min="7953" max="7953" width="8.88671875" style="75"/>
    <col min="7954" max="7954" width="14" style="75" bestFit="1" customWidth="1"/>
    <col min="7955" max="8194" width="8.88671875" style="75"/>
    <col min="8195" max="8195" width="32.44140625" style="75" customWidth="1"/>
    <col min="8196" max="8196" width="7.5546875" style="75" customWidth="1"/>
    <col min="8197" max="8197" width="3" style="75" customWidth="1"/>
    <col min="8198" max="8198" width="18.44140625" style="75" customWidth="1"/>
    <col min="8199" max="8199" width="2.44140625" style="75" customWidth="1"/>
    <col min="8200" max="8200" width="15.44140625" style="75" customWidth="1"/>
    <col min="8201" max="8201" width="2.44140625" style="75" customWidth="1"/>
    <col min="8202" max="8202" width="17" style="75" customWidth="1"/>
    <col min="8203" max="8203" width="2.44140625" style="75" customWidth="1"/>
    <col min="8204" max="8204" width="15.44140625" style="75" customWidth="1"/>
    <col min="8205" max="8205" width="2.44140625" style="75" customWidth="1"/>
    <col min="8206" max="8206" width="17.109375" style="75" customWidth="1"/>
    <col min="8207" max="8207" width="2.44140625" style="75" customWidth="1"/>
    <col min="8208" max="8208" width="18.88671875" style="75" customWidth="1"/>
    <col min="8209" max="8209" width="8.88671875" style="75"/>
    <col min="8210" max="8210" width="14" style="75" bestFit="1" customWidth="1"/>
    <col min="8211" max="8450" width="8.88671875" style="75"/>
    <col min="8451" max="8451" width="32.44140625" style="75" customWidth="1"/>
    <col min="8452" max="8452" width="7.5546875" style="75" customWidth="1"/>
    <col min="8453" max="8453" width="3" style="75" customWidth="1"/>
    <col min="8454" max="8454" width="18.44140625" style="75" customWidth="1"/>
    <col min="8455" max="8455" width="2.44140625" style="75" customWidth="1"/>
    <col min="8456" max="8456" width="15.44140625" style="75" customWidth="1"/>
    <col min="8457" max="8457" width="2.44140625" style="75" customWidth="1"/>
    <col min="8458" max="8458" width="17" style="75" customWidth="1"/>
    <col min="8459" max="8459" width="2.44140625" style="75" customWidth="1"/>
    <col min="8460" max="8460" width="15.44140625" style="75" customWidth="1"/>
    <col min="8461" max="8461" width="2.44140625" style="75" customWidth="1"/>
    <col min="8462" max="8462" width="17.109375" style="75" customWidth="1"/>
    <col min="8463" max="8463" width="2.44140625" style="75" customWidth="1"/>
    <col min="8464" max="8464" width="18.88671875" style="75" customWidth="1"/>
    <col min="8465" max="8465" width="8.88671875" style="75"/>
    <col min="8466" max="8466" width="14" style="75" bestFit="1" customWidth="1"/>
    <col min="8467" max="8706" width="8.88671875" style="75"/>
    <col min="8707" max="8707" width="32.44140625" style="75" customWidth="1"/>
    <col min="8708" max="8708" width="7.5546875" style="75" customWidth="1"/>
    <col min="8709" max="8709" width="3" style="75" customWidth="1"/>
    <col min="8710" max="8710" width="18.44140625" style="75" customWidth="1"/>
    <col min="8711" max="8711" width="2.44140625" style="75" customWidth="1"/>
    <col min="8712" max="8712" width="15.44140625" style="75" customWidth="1"/>
    <col min="8713" max="8713" width="2.44140625" style="75" customWidth="1"/>
    <col min="8714" max="8714" width="17" style="75" customWidth="1"/>
    <col min="8715" max="8715" width="2.44140625" style="75" customWidth="1"/>
    <col min="8716" max="8716" width="15.44140625" style="75" customWidth="1"/>
    <col min="8717" max="8717" width="2.44140625" style="75" customWidth="1"/>
    <col min="8718" max="8718" width="17.109375" style="75" customWidth="1"/>
    <col min="8719" max="8719" width="2.44140625" style="75" customWidth="1"/>
    <col min="8720" max="8720" width="18.88671875" style="75" customWidth="1"/>
    <col min="8721" max="8721" width="8.88671875" style="75"/>
    <col min="8722" max="8722" width="14" style="75" bestFit="1" customWidth="1"/>
    <col min="8723" max="8962" width="8.88671875" style="75"/>
    <col min="8963" max="8963" width="32.44140625" style="75" customWidth="1"/>
    <col min="8964" max="8964" width="7.5546875" style="75" customWidth="1"/>
    <col min="8965" max="8965" width="3" style="75" customWidth="1"/>
    <col min="8966" max="8966" width="18.44140625" style="75" customWidth="1"/>
    <col min="8967" max="8967" width="2.44140625" style="75" customWidth="1"/>
    <col min="8968" max="8968" width="15.44140625" style="75" customWidth="1"/>
    <col min="8969" max="8969" width="2.44140625" style="75" customWidth="1"/>
    <col min="8970" max="8970" width="17" style="75" customWidth="1"/>
    <col min="8971" max="8971" width="2.44140625" style="75" customWidth="1"/>
    <col min="8972" max="8972" width="15.44140625" style="75" customWidth="1"/>
    <col min="8973" max="8973" width="2.44140625" style="75" customWidth="1"/>
    <col min="8974" max="8974" width="17.109375" style="75" customWidth="1"/>
    <col min="8975" max="8975" width="2.44140625" style="75" customWidth="1"/>
    <col min="8976" max="8976" width="18.88671875" style="75" customWidth="1"/>
    <col min="8977" max="8977" width="8.88671875" style="75"/>
    <col min="8978" max="8978" width="14" style="75" bestFit="1" customWidth="1"/>
    <col min="8979" max="9218" width="8.88671875" style="75"/>
    <col min="9219" max="9219" width="32.44140625" style="75" customWidth="1"/>
    <col min="9220" max="9220" width="7.5546875" style="75" customWidth="1"/>
    <col min="9221" max="9221" width="3" style="75" customWidth="1"/>
    <col min="9222" max="9222" width="18.44140625" style="75" customWidth="1"/>
    <col min="9223" max="9223" width="2.44140625" style="75" customWidth="1"/>
    <col min="9224" max="9224" width="15.44140625" style="75" customWidth="1"/>
    <col min="9225" max="9225" width="2.44140625" style="75" customWidth="1"/>
    <col min="9226" max="9226" width="17" style="75" customWidth="1"/>
    <col min="9227" max="9227" width="2.44140625" style="75" customWidth="1"/>
    <col min="9228" max="9228" width="15.44140625" style="75" customWidth="1"/>
    <col min="9229" max="9229" width="2.44140625" style="75" customWidth="1"/>
    <col min="9230" max="9230" width="17.109375" style="75" customWidth="1"/>
    <col min="9231" max="9231" width="2.44140625" style="75" customWidth="1"/>
    <col min="9232" max="9232" width="18.88671875" style="75" customWidth="1"/>
    <col min="9233" max="9233" width="8.88671875" style="75"/>
    <col min="9234" max="9234" width="14" style="75" bestFit="1" customWidth="1"/>
    <col min="9235" max="9474" width="8.88671875" style="75"/>
    <col min="9475" max="9475" width="32.44140625" style="75" customWidth="1"/>
    <col min="9476" max="9476" width="7.5546875" style="75" customWidth="1"/>
    <col min="9477" max="9477" width="3" style="75" customWidth="1"/>
    <col min="9478" max="9478" width="18.44140625" style="75" customWidth="1"/>
    <col min="9479" max="9479" width="2.44140625" style="75" customWidth="1"/>
    <col min="9480" max="9480" width="15.44140625" style="75" customWidth="1"/>
    <col min="9481" max="9481" width="2.44140625" style="75" customWidth="1"/>
    <col min="9482" max="9482" width="17" style="75" customWidth="1"/>
    <col min="9483" max="9483" width="2.44140625" style="75" customWidth="1"/>
    <col min="9484" max="9484" width="15.44140625" style="75" customWidth="1"/>
    <col min="9485" max="9485" width="2.44140625" style="75" customWidth="1"/>
    <col min="9486" max="9486" width="17.109375" style="75" customWidth="1"/>
    <col min="9487" max="9487" width="2.44140625" style="75" customWidth="1"/>
    <col min="9488" max="9488" width="18.88671875" style="75" customWidth="1"/>
    <col min="9489" max="9489" width="8.88671875" style="75"/>
    <col min="9490" max="9490" width="14" style="75" bestFit="1" customWidth="1"/>
    <col min="9491" max="9730" width="8.88671875" style="75"/>
    <col min="9731" max="9731" width="32.44140625" style="75" customWidth="1"/>
    <col min="9732" max="9732" width="7.5546875" style="75" customWidth="1"/>
    <col min="9733" max="9733" width="3" style="75" customWidth="1"/>
    <col min="9734" max="9734" width="18.44140625" style="75" customWidth="1"/>
    <col min="9735" max="9735" width="2.44140625" style="75" customWidth="1"/>
    <col min="9736" max="9736" width="15.44140625" style="75" customWidth="1"/>
    <col min="9737" max="9737" width="2.44140625" style="75" customWidth="1"/>
    <col min="9738" max="9738" width="17" style="75" customWidth="1"/>
    <col min="9739" max="9739" width="2.44140625" style="75" customWidth="1"/>
    <col min="9740" max="9740" width="15.44140625" style="75" customWidth="1"/>
    <col min="9741" max="9741" width="2.44140625" style="75" customWidth="1"/>
    <col min="9742" max="9742" width="17.109375" style="75" customWidth="1"/>
    <col min="9743" max="9743" width="2.44140625" style="75" customWidth="1"/>
    <col min="9744" max="9744" width="18.88671875" style="75" customWidth="1"/>
    <col min="9745" max="9745" width="8.88671875" style="75"/>
    <col min="9746" max="9746" width="14" style="75" bestFit="1" customWidth="1"/>
    <col min="9747" max="9986" width="8.88671875" style="75"/>
    <col min="9987" max="9987" width="32.44140625" style="75" customWidth="1"/>
    <col min="9988" max="9988" width="7.5546875" style="75" customWidth="1"/>
    <col min="9989" max="9989" width="3" style="75" customWidth="1"/>
    <col min="9990" max="9990" width="18.44140625" style="75" customWidth="1"/>
    <col min="9991" max="9991" width="2.44140625" style="75" customWidth="1"/>
    <col min="9992" max="9992" width="15.44140625" style="75" customWidth="1"/>
    <col min="9993" max="9993" width="2.44140625" style="75" customWidth="1"/>
    <col min="9994" max="9994" width="17" style="75" customWidth="1"/>
    <col min="9995" max="9995" width="2.44140625" style="75" customWidth="1"/>
    <col min="9996" max="9996" width="15.44140625" style="75" customWidth="1"/>
    <col min="9997" max="9997" width="2.44140625" style="75" customWidth="1"/>
    <col min="9998" max="9998" width="17.109375" style="75" customWidth="1"/>
    <col min="9999" max="9999" width="2.44140625" style="75" customWidth="1"/>
    <col min="10000" max="10000" width="18.88671875" style="75" customWidth="1"/>
    <col min="10001" max="10001" width="8.88671875" style="75"/>
    <col min="10002" max="10002" width="14" style="75" bestFit="1" customWidth="1"/>
    <col min="10003" max="10242" width="8.88671875" style="75"/>
    <col min="10243" max="10243" width="32.44140625" style="75" customWidth="1"/>
    <col min="10244" max="10244" width="7.5546875" style="75" customWidth="1"/>
    <col min="10245" max="10245" width="3" style="75" customWidth="1"/>
    <col min="10246" max="10246" width="18.44140625" style="75" customWidth="1"/>
    <col min="10247" max="10247" width="2.44140625" style="75" customWidth="1"/>
    <col min="10248" max="10248" width="15.44140625" style="75" customWidth="1"/>
    <col min="10249" max="10249" width="2.44140625" style="75" customWidth="1"/>
    <col min="10250" max="10250" width="17" style="75" customWidth="1"/>
    <col min="10251" max="10251" width="2.44140625" style="75" customWidth="1"/>
    <col min="10252" max="10252" width="15.44140625" style="75" customWidth="1"/>
    <col min="10253" max="10253" width="2.44140625" style="75" customWidth="1"/>
    <col min="10254" max="10254" width="17.109375" style="75" customWidth="1"/>
    <col min="10255" max="10255" width="2.44140625" style="75" customWidth="1"/>
    <col min="10256" max="10256" width="18.88671875" style="75" customWidth="1"/>
    <col min="10257" max="10257" width="8.88671875" style="75"/>
    <col min="10258" max="10258" width="14" style="75" bestFit="1" customWidth="1"/>
    <col min="10259" max="10498" width="8.88671875" style="75"/>
    <col min="10499" max="10499" width="32.44140625" style="75" customWidth="1"/>
    <col min="10500" max="10500" width="7.5546875" style="75" customWidth="1"/>
    <col min="10501" max="10501" width="3" style="75" customWidth="1"/>
    <col min="10502" max="10502" width="18.44140625" style="75" customWidth="1"/>
    <col min="10503" max="10503" width="2.44140625" style="75" customWidth="1"/>
    <col min="10504" max="10504" width="15.44140625" style="75" customWidth="1"/>
    <col min="10505" max="10505" width="2.44140625" style="75" customWidth="1"/>
    <col min="10506" max="10506" width="17" style="75" customWidth="1"/>
    <col min="10507" max="10507" width="2.44140625" style="75" customWidth="1"/>
    <col min="10508" max="10508" width="15.44140625" style="75" customWidth="1"/>
    <col min="10509" max="10509" width="2.44140625" style="75" customWidth="1"/>
    <col min="10510" max="10510" width="17.109375" style="75" customWidth="1"/>
    <col min="10511" max="10511" width="2.44140625" style="75" customWidth="1"/>
    <col min="10512" max="10512" width="18.88671875" style="75" customWidth="1"/>
    <col min="10513" max="10513" width="8.88671875" style="75"/>
    <col min="10514" max="10514" width="14" style="75" bestFit="1" customWidth="1"/>
    <col min="10515" max="10754" width="8.88671875" style="75"/>
    <col min="10755" max="10755" width="32.44140625" style="75" customWidth="1"/>
    <col min="10756" max="10756" width="7.5546875" style="75" customWidth="1"/>
    <col min="10757" max="10757" width="3" style="75" customWidth="1"/>
    <col min="10758" max="10758" width="18.44140625" style="75" customWidth="1"/>
    <col min="10759" max="10759" width="2.44140625" style="75" customWidth="1"/>
    <col min="10760" max="10760" width="15.44140625" style="75" customWidth="1"/>
    <col min="10761" max="10761" width="2.44140625" style="75" customWidth="1"/>
    <col min="10762" max="10762" width="17" style="75" customWidth="1"/>
    <col min="10763" max="10763" width="2.44140625" style="75" customWidth="1"/>
    <col min="10764" max="10764" width="15.44140625" style="75" customWidth="1"/>
    <col min="10765" max="10765" width="2.44140625" style="75" customWidth="1"/>
    <col min="10766" max="10766" width="17.109375" style="75" customWidth="1"/>
    <col min="10767" max="10767" width="2.44140625" style="75" customWidth="1"/>
    <col min="10768" max="10768" width="18.88671875" style="75" customWidth="1"/>
    <col min="10769" max="10769" width="8.88671875" style="75"/>
    <col min="10770" max="10770" width="14" style="75" bestFit="1" customWidth="1"/>
    <col min="10771" max="11010" width="8.88671875" style="75"/>
    <col min="11011" max="11011" width="32.44140625" style="75" customWidth="1"/>
    <col min="11012" max="11012" width="7.5546875" style="75" customWidth="1"/>
    <col min="11013" max="11013" width="3" style="75" customWidth="1"/>
    <col min="11014" max="11014" width="18.44140625" style="75" customWidth="1"/>
    <col min="11015" max="11015" width="2.44140625" style="75" customWidth="1"/>
    <col min="11016" max="11016" width="15.44140625" style="75" customWidth="1"/>
    <col min="11017" max="11017" width="2.44140625" style="75" customWidth="1"/>
    <col min="11018" max="11018" width="17" style="75" customWidth="1"/>
    <col min="11019" max="11019" width="2.44140625" style="75" customWidth="1"/>
    <col min="11020" max="11020" width="15.44140625" style="75" customWidth="1"/>
    <col min="11021" max="11021" width="2.44140625" style="75" customWidth="1"/>
    <col min="11022" max="11022" width="17.109375" style="75" customWidth="1"/>
    <col min="11023" max="11023" width="2.44140625" style="75" customWidth="1"/>
    <col min="11024" max="11024" width="18.88671875" style="75" customWidth="1"/>
    <col min="11025" max="11025" width="8.88671875" style="75"/>
    <col min="11026" max="11026" width="14" style="75" bestFit="1" customWidth="1"/>
    <col min="11027" max="11266" width="8.88671875" style="75"/>
    <col min="11267" max="11267" width="32.44140625" style="75" customWidth="1"/>
    <col min="11268" max="11268" width="7.5546875" style="75" customWidth="1"/>
    <col min="11269" max="11269" width="3" style="75" customWidth="1"/>
    <col min="11270" max="11270" width="18.44140625" style="75" customWidth="1"/>
    <col min="11271" max="11271" width="2.44140625" style="75" customWidth="1"/>
    <col min="11272" max="11272" width="15.44140625" style="75" customWidth="1"/>
    <col min="11273" max="11273" width="2.44140625" style="75" customWidth="1"/>
    <col min="11274" max="11274" width="17" style="75" customWidth="1"/>
    <col min="11275" max="11275" width="2.44140625" style="75" customWidth="1"/>
    <col min="11276" max="11276" width="15.44140625" style="75" customWidth="1"/>
    <col min="11277" max="11277" width="2.44140625" style="75" customWidth="1"/>
    <col min="11278" max="11278" width="17.109375" style="75" customWidth="1"/>
    <col min="11279" max="11279" width="2.44140625" style="75" customWidth="1"/>
    <col min="11280" max="11280" width="18.88671875" style="75" customWidth="1"/>
    <col min="11281" max="11281" width="8.88671875" style="75"/>
    <col min="11282" max="11282" width="14" style="75" bestFit="1" customWidth="1"/>
    <col min="11283" max="11522" width="8.88671875" style="75"/>
    <col min="11523" max="11523" width="32.44140625" style="75" customWidth="1"/>
    <col min="11524" max="11524" width="7.5546875" style="75" customWidth="1"/>
    <col min="11525" max="11525" width="3" style="75" customWidth="1"/>
    <col min="11526" max="11526" width="18.44140625" style="75" customWidth="1"/>
    <col min="11527" max="11527" width="2.44140625" style="75" customWidth="1"/>
    <col min="11528" max="11528" width="15.44140625" style="75" customWidth="1"/>
    <col min="11529" max="11529" width="2.44140625" style="75" customWidth="1"/>
    <col min="11530" max="11530" width="17" style="75" customWidth="1"/>
    <col min="11531" max="11531" width="2.44140625" style="75" customWidth="1"/>
    <col min="11532" max="11532" width="15.44140625" style="75" customWidth="1"/>
    <col min="11533" max="11533" width="2.44140625" style="75" customWidth="1"/>
    <col min="11534" max="11534" width="17.109375" style="75" customWidth="1"/>
    <col min="11535" max="11535" width="2.44140625" style="75" customWidth="1"/>
    <col min="11536" max="11536" width="18.88671875" style="75" customWidth="1"/>
    <col min="11537" max="11537" width="8.88671875" style="75"/>
    <col min="11538" max="11538" width="14" style="75" bestFit="1" customWidth="1"/>
    <col min="11539" max="11778" width="8.88671875" style="75"/>
    <col min="11779" max="11779" width="32.44140625" style="75" customWidth="1"/>
    <col min="11780" max="11780" width="7.5546875" style="75" customWidth="1"/>
    <col min="11781" max="11781" width="3" style="75" customWidth="1"/>
    <col min="11782" max="11782" width="18.44140625" style="75" customWidth="1"/>
    <col min="11783" max="11783" width="2.44140625" style="75" customWidth="1"/>
    <col min="11784" max="11784" width="15.44140625" style="75" customWidth="1"/>
    <col min="11785" max="11785" width="2.44140625" style="75" customWidth="1"/>
    <col min="11786" max="11786" width="17" style="75" customWidth="1"/>
    <col min="11787" max="11787" width="2.44140625" style="75" customWidth="1"/>
    <col min="11788" max="11788" width="15.44140625" style="75" customWidth="1"/>
    <col min="11789" max="11789" width="2.44140625" style="75" customWidth="1"/>
    <col min="11790" max="11790" width="17.109375" style="75" customWidth="1"/>
    <col min="11791" max="11791" width="2.44140625" style="75" customWidth="1"/>
    <col min="11792" max="11792" width="18.88671875" style="75" customWidth="1"/>
    <col min="11793" max="11793" width="8.88671875" style="75"/>
    <col min="11794" max="11794" width="14" style="75" bestFit="1" customWidth="1"/>
    <col min="11795" max="12034" width="8.88671875" style="75"/>
    <col min="12035" max="12035" width="32.44140625" style="75" customWidth="1"/>
    <col min="12036" max="12036" width="7.5546875" style="75" customWidth="1"/>
    <col min="12037" max="12037" width="3" style="75" customWidth="1"/>
    <col min="12038" max="12038" width="18.44140625" style="75" customWidth="1"/>
    <col min="12039" max="12039" width="2.44140625" style="75" customWidth="1"/>
    <col min="12040" max="12040" width="15.44140625" style="75" customWidth="1"/>
    <col min="12041" max="12041" width="2.44140625" style="75" customWidth="1"/>
    <col min="12042" max="12042" width="17" style="75" customWidth="1"/>
    <col min="12043" max="12043" width="2.44140625" style="75" customWidth="1"/>
    <col min="12044" max="12044" width="15.44140625" style="75" customWidth="1"/>
    <col min="12045" max="12045" width="2.44140625" style="75" customWidth="1"/>
    <col min="12046" max="12046" width="17.109375" style="75" customWidth="1"/>
    <col min="12047" max="12047" width="2.44140625" style="75" customWidth="1"/>
    <col min="12048" max="12048" width="18.88671875" style="75" customWidth="1"/>
    <col min="12049" max="12049" width="8.88671875" style="75"/>
    <col min="12050" max="12050" width="14" style="75" bestFit="1" customWidth="1"/>
    <col min="12051" max="12290" width="8.88671875" style="75"/>
    <col min="12291" max="12291" width="32.44140625" style="75" customWidth="1"/>
    <col min="12292" max="12292" width="7.5546875" style="75" customWidth="1"/>
    <col min="12293" max="12293" width="3" style="75" customWidth="1"/>
    <col min="12294" max="12294" width="18.44140625" style="75" customWidth="1"/>
    <col min="12295" max="12295" width="2.44140625" style="75" customWidth="1"/>
    <col min="12296" max="12296" width="15.44140625" style="75" customWidth="1"/>
    <col min="12297" max="12297" width="2.44140625" style="75" customWidth="1"/>
    <col min="12298" max="12298" width="17" style="75" customWidth="1"/>
    <col min="12299" max="12299" width="2.44140625" style="75" customWidth="1"/>
    <col min="12300" max="12300" width="15.44140625" style="75" customWidth="1"/>
    <col min="12301" max="12301" width="2.44140625" style="75" customWidth="1"/>
    <col min="12302" max="12302" width="17.109375" style="75" customWidth="1"/>
    <col min="12303" max="12303" width="2.44140625" style="75" customWidth="1"/>
    <col min="12304" max="12304" width="18.88671875" style="75" customWidth="1"/>
    <col min="12305" max="12305" width="8.88671875" style="75"/>
    <col min="12306" max="12306" width="14" style="75" bestFit="1" customWidth="1"/>
    <col min="12307" max="12546" width="8.88671875" style="75"/>
    <col min="12547" max="12547" width="32.44140625" style="75" customWidth="1"/>
    <col min="12548" max="12548" width="7.5546875" style="75" customWidth="1"/>
    <col min="12549" max="12549" width="3" style="75" customWidth="1"/>
    <col min="12550" max="12550" width="18.44140625" style="75" customWidth="1"/>
    <col min="12551" max="12551" width="2.44140625" style="75" customWidth="1"/>
    <col min="12552" max="12552" width="15.44140625" style="75" customWidth="1"/>
    <col min="12553" max="12553" width="2.44140625" style="75" customWidth="1"/>
    <col min="12554" max="12554" width="17" style="75" customWidth="1"/>
    <col min="12555" max="12555" width="2.44140625" style="75" customWidth="1"/>
    <col min="12556" max="12556" width="15.44140625" style="75" customWidth="1"/>
    <col min="12557" max="12557" width="2.44140625" style="75" customWidth="1"/>
    <col min="12558" max="12558" width="17.109375" style="75" customWidth="1"/>
    <col min="12559" max="12559" width="2.44140625" style="75" customWidth="1"/>
    <col min="12560" max="12560" width="18.88671875" style="75" customWidth="1"/>
    <col min="12561" max="12561" width="8.88671875" style="75"/>
    <col min="12562" max="12562" width="14" style="75" bestFit="1" customWidth="1"/>
    <col min="12563" max="12802" width="8.88671875" style="75"/>
    <col min="12803" max="12803" width="32.44140625" style="75" customWidth="1"/>
    <col min="12804" max="12804" width="7.5546875" style="75" customWidth="1"/>
    <col min="12805" max="12805" width="3" style="75" customWidth="1"/>
    <col min="12806" max="12806" width="18.44140625" style="75" customWidth="1"/>
    <col min="12807" max="12807" width="2.44140625" style="75" customWidth="1"/>
    <col min="12808" max="12808" width="15.44140625" style="75" customWidth="1"/>
    <col min="12809" max="12809" width="2.44140625" style="75" customWidth="1"/>
    <col min="12810" max="12810" width="17" style="75" customWidth="1"/>
    <col min="12811" max="12811" width="2.44140625" style="75" customWidth="1"/>
    <col min="12812" max="12812" width="15.44140625" style="75" customWidth="1"/>
    <col min="12813" max="12813" width="2.44140625" style="75" customWidth="1"/>
    <col min="12814" max="12814" width="17.109375" style="75" customWidth="1"/>
    <col min="12815" max="12815" width="2.44140625" style="75" customWidth="1"/>
    <col min="12816" max="12816" width="18.88671875" style="75" customWidth="1"/>
    <col min="12817" max="12817" width="8.88671875" style="75"/>
    <col min="12818" max="12818" width="14" style="75" bestFit="1" customWidth="1"/>
    <col min="12819" max="13058" width="8.88671875" style="75"/>
    <col min="13059" max="13059" width="32.44140625" style="75" customWidth="1"/>
    <col min="13060" max="13060" width="7.5546875" style="75" customWidth="1"/>
    <col min="13061" max="13061" width="3" style="75" customWidth="1"/>
    <col min="13062" max="13062" width="18.44140625" style="75" customWidth="1"/>
    <col min="13063" max="13063" width="2.44140625" style="75" customWidth="1"/>
    <col min="13064" max="13064" width="15.44140625" style="75" customWidth="1"/>
    <col min="13065" max="13065" width="2.44140625" style="75" customWidth="1"/>
    <col min="13066" max="13066" width="17" style="75" customWidth="1"/>
    <col min="13067" max="13067" width="2.44140625" style="75" customWidth="1"/>
    <col min="13068" max="13068" width="15.44140625" style="75" customWidth="1"/>
    <col min="13069" max="13069" width="2.44140625" style="75" customWidth="1"/>
    <col min="13070" max="13070" width="17.109375" style="75" customWidth="1"/>
    <col min="13071" max="13071" width="2.44140625" style="75" customWidth="1"/>
    <col min="13072" max="13072" width="18.88671875" style="75" customWidth="1"/>
    <col min="13073" max="13073" width="8.88671875" style="75"/>
    <col min="13074" max="13074" width="14" style="75" bestFit="1" customWidth="1"/>
    <col min="13075" max="13314" width="8.88671875" style="75"/>
    <col min="13315" max="13315" width="32.44140625" style="75" customWidth="1"/>
    <col min="13316" max="13316" width="7.5546875" style="75" customWidth="1"/>
    <col min="13317" max="13317" width="3" style="75" customWidth="1"/>
    <col min="13318" max="13318" width="18.44140625" style="75" customWidth="1"/>
    <col min="13319" max="13319" width="2.44140625" style="75" customWidth="1"/>
    <col min="13320" max="13320" width="15.44140625" style="75" customWidth="1"/>
    <col min="13321" max="13321" width="2.44140625" style="75" customWidth="1"/>
    <col min="13322" max="13322" width="17" style="75" customWidth="1"/>
    <col min="13323" max="13323" width="2.44140625" style="75" customWidth="1"/>
    <col min="13324" max="13324" width="15.44140625" style="75" customWidth="1"/>
    <col min="13325" max="13325" width="2.44140625" style="75" customWidth="1"/>
    <col min="13326" max="13326" width="17.109375" style="75" customWidth="1"/>
    <col min="13327" max="13327" width="2.44140625" style="75" customWidth="1"/>
    <col min="13328" max="13328" width="18.88671875" style="75" customWidth="1"/>
    <col min="13329" max="13329" width="8.88671875" style="75"/>
    <col min="13330" max="13330" width="14" style="75" bestFit="1" customWidth="1"/>
    <col min="13331" max="13570" width="8.88671875" style="75"/>
    <col min="13571" max="13571" width="32.44140625" style="75" customWidth="1"/>
    <col min="13572" max="13572" width="7.5546875" style="75" customWidth="1"/>
    <col min="13573" max="13573" width="3" style="75" customWidth="1"/>
    <col min="13574" max="13574" width="18.44140625" style="75" customWidth="1"/>
    <col min="13575" max="13575" width="2.44140625" style="75" customWidth="1"/>
    <col min="13576" max="13576" width="15.44140625" style="75" customWidth="1"/>
    <col min="13577" max="13577" width="2.44140625" style="75" customWidth="1"/>
    <col min="13578" max="13578" width="17" style="75" customWidth="1"/>
    <col min="13579" max="13579" width="2.44140625" style="75" customWidth="1"/>
    <col min="13580" max="13580" width="15.44140625" style="75" customWidth="1"/>
    <col min="13581" max="13581" width="2.44140625" style="75" customWidth="1"/>
    <col min="13582" max="13582" width="17.109375" style="75" customWidth="1"/>
    <col min="13583" max="13583" width="2.44140625" style="75" customWidth="1"/>
    <col min="13584" max="13584" width="18.88671875" style="75" customWidth="1"/>
    <col min="13585" max="13585" width="8.88671875" style="75"/>
    <col min="13586" max="13586" width="14" style="75" bestFit="1" customWidth="1"/>
    <col min="13587" max="13826" width="8.88671875" style="75"/>
    <col min="13827" max="13827" width="32.44140625" style="75" customWidth="1"/>
    <col min="13828" max="13828" width="7.5546875" style="75" customWidth="1"/>
    <col min="13829" max="13829" width="3" style="75" customWidth="1"/>
    <col min="13830" max="13830" width="18.44140625" style="75" customWidth="1"/>
    <col min="13831" max="13831" width="2.44140625" style="75" customWidth="1"/>
    <col min="13832" max="13832" width="15.44140625" style="75" customWidth="1"/>
    <col min="13833" max="13833" width="2.44140625" style="75" customWidth="1"/>
    <col min="13834" max="13834" width="17" style="75" customWidth="1"/>
    <col min="13835" max="13835" width="2.44140625" style="75" customWidth="1"/>
    <col min="13836" max="13836" width="15.44140625" style="75" customWidth="1"/>
    <col min="13837" max="13837" width="2.44140625" style="75" customWidth="1"/>
    <col min="13838" max="13838" width="17.109375" style="75" customWidth="1"/>
    <col min="13839" max="13839" width="2.44140625" style="75" customWidth="1"/>
    <col min="13840" max="13840" width="18.88671875" style="75" customWidth="1"/>
    <col min="13841" max="13841" width="8.88671875" style="75"/>
    <col min="13842" max="13842" width="14" style="75" bestFit="1" customWidth="1"/>
    <col min="13843" max="14082" width="8.88671875" style="75"/>
    <col min="14083" max="14083" width="32.44140625" style="75" customWidth="1"/>
    <col min="14084" max="14084" width="7.5546875" style="75" customWidth="1"/>
    <col min="14085" max="14085" width="3" style="75" customWidth="1"/>
    <col min="14086" max="14086" width="18.44140625" style="75" customWidth="1"/>
    <col min="14087" max="14087" width="2.44140625" style="75" customWidth="1"/>
    <col min="14088" max="14088" width="15.44140625" style="75" customWidth="1"/>
    <col min="14089" max="14089" width="2.44140625" style="75" customWidth="1"/>
    <col min="14090" max="14090" width="17" style="75" customWidth="1"/>
    <col min="14091" max="14091" width="2.44140625" style="75" customWidth="1"/>
    <col min="14092" max="14092" width="15.44140625" style="75" customWidth="1"/>
    <col min="14093" max="14093" width="2.44140625" style="75" customWidth="1"/>
    <col min="14094" max="14094" width="17.109375" style="75" customWidth="1"/>
    <col min="14095" max="14095" width="2.44140625" style="75" customWidth="1"/>
    <col min="14096" max="14096" width="18.88671875" style="75" customWidth="1"/>
    <col min="14097" max="14097" width="8.88671875" style="75"/>
    <col min="14098" max="14098" width="14" style="75" bestFit="1" customWidth="1"/>
    <col min="14099" max="14338" width="8.88671875" style="75"/>
    <col min="14339" max="14339" width="32.44140625" style="75" customWidth="1"/>
    <col min="14340" max="14340" width="7.5546875" style="75" customWidth="1"/>
    <col min="14341" max="14341" width="3" style="75" customWidth="1"/>
    <col min="14342" max="14342" width="18.44140625" style="75" customWidth="1"/>
    <col min="14343" max="14343" width="2.44140625" style="75" customWidth="1"/>
    <col min="14344" max="14344" width="15.44140625" style="75" customWidth="1"/>
    <col min="14345" max="14345" width="2.44140625" style="75" customWidth="1"/>
    <col min="14346" max="14346" width="17" style="75" customWidth="1"/>
    <col min="14347" max="14347" width="2.44140625" style="75" customWidth="1"/>
    <col min="14348" max="14348" width="15.44140625" style="75" customWidth="1"/>
    <col min="14349" max="14349" width="2.44140625" style="75" customWidth="1"/>
    <col min="14350" max="14350" width="17.109375" style="75" customWidth="1"/>
    <col min="14351" max="14351" width="2.44140625" style="75" customWidth="1"/>
    <col min="14352" max="14352" width="18.88671875" style="75" customWidth="1"/>
    <col min="14353" max="14353" width="8.88671875" style="75"/>
    <col min="14354" max="14354" width="14" style="75" bestFit="1" customWidth="1"/>
    <col min="14355" max="14594" width="8.88671875" style="75"/>
    <col min="14595" max="14595" width="32.44140625" style="75" customWidth="1"/>
    <col min="14596" max="14596" width="7.5546875" style="75" customWidth="1"/>
    <col min="14597" max="14597" width="3" style="75" customWidth="1"/>
    <col min="14598" max="14598" width="18.44140625" style="75" customWidth="1"/>
    <col min="14599" max="14599" width="2.44140625" style="75" customWidth="1"/>
    <col min="14600" max="14600" width="15.44140625" style="75" customWidth="1"/>
    <col min="14601" max="14601" width="2.44140625" style="75" customWidth="1"/>
    <col min="14602" max="14602" width="17" style="75" customWidth="1"/>
    <col min="14603" max="14603" width="2.44140625" style="75" customWidth="1"/>
    <col min="14604" max="14604" width="15.44140625" style="75" customWidth="1"/>
    <col min="14605" max="14605" width="2.44140625" style="75" customWidth="1"/>
    <col min="14606" max="14606" width="17.109375" style="75" customWidth="1"/>
    <col min="14607" max="14607" width="2.44140625" style="75" customWidth="1"/>
    <col min="14608" max="14608" width="18.88671875" style="75" customWidth="1"/>
    <col min="14609" max="14609" width="8.88671875" style="75"/>
    <col min="14610" max="14610" width="14" style="75" bestFit="1" customWidth="1"/>
    <col min="14611" max="14850" width="8.88671875" style="75"/>
    <col min="14851" max="14851" width="32.44140625" style="75" customWidth="1"/>
    <col min="14852" max="14852" width="7.5546875" style="75" customWidth="1"/>
    <col min="14853" max="14853" width="3" style="75" customWidth="1"/>
    <col min="14854" max="14854" width="18.44140625" style="75" customWidth="1"/>
    <col min="14855" max="14855" width="2.44140625" style="75" customWidth="1"/>
    <col min="14856" max="14856" width="15.44140625" style="75" customWidth="1"/>
    <col min="14857" max="14857" width="2.44140625" style="75" customWidth="1"/>
    <col min="14858" max="14858" width="17" style="75" customWidth="1"/>
    <col min="14859" max="14859" width="2.44140625" style="75" customWidth="1"/>
    <col min="14860" max="14860" width="15.44140625" style="75" customWidth="1"/>
    <col min="14861" max="14861" width="2.44140625" style="75" customWidth="1"/>
    <col min="14862" max="14862" width="17.109375" style="75" customWidth="1"/>
    <col min="14863" max="14863" width="2.44140625" style="75" customWidth="1"/>
    <col min="14864" max="14864" width="18.88671875" style="75" customWidth="1"/>
    <col min="14865" max="14865" width="8.88671875" style="75"/>
    <col min="14866" max="14866" width="14" style="75" bestFit="1" customWidth="1"/>
    <col min="14867" max="15106" width="8.88671875" style="75"/>
    <col min="15107" max="15107" width="32.44140625" style="75" customWidth="1"/>
    <col min="15108" max="15108" width="7.5546875" style="75" customWidth="1"/>
    <col min="15109" max="15109" width="3" style="75" customWidth="1"/>
    <col min="15110" max="15110" width="18.44140625" style="75" customWidth="1"/>
    <col min="15111" max="15111" width="2.44140625" style="75" customWidth="1"/>
    <col min="15112" max="15112" width="15.44140625" style="75" customWidth="1"/>
    <col min="15113" max="15113" width="2.44140625" style="75" customWidth="1"/>
    <col min="15114" max="15114" width="17" style="75" customWidth="1"/>
    <col min="15115" max="15115" width="2.44140625" style="75" customWidth="1"/>
    <col min="15116" max="15116" width="15.44140625" style="75" customWidth="1"/>
    <col min="15117" max="15117" width="2.44140625" style="75" customWidth="1"/>
    <col min="15118" max="15118" width="17.109375" style="75" customWidth="1"/>
    <col min="15119" max="15119" width="2.44140625" style="75" customWidth="1"/>
    <col min="15120" max="15120" width="18.88671875" style="75" customWidth="1"/>
    <col min="15121" max="15121" width="8.88671875" style="75"/>
    <col min="15122" max="15122" width="14" style="75" bestFit="1" customWidth="1"/>
    <col min="15123" max="15362" width="8.88671875" style="75"/>
    <col min="15363" max="15363" width="32.44140625" style="75" customWidth="1"/>
    <col min="15364" max="15364" width="7.5546875" style="75" customWidth="1"/>
    <col min="15365" max="15365" width="3" style="75" customWidth="1"/>
    <col min="15366" max="15366" width="18.44140625" style="75" customWidth="1"/>
    <col min="15367" max="15367" width="2.44140625" style="75" customWidth="1"/>
    <col min="15368" max="15368" width="15.44140625" style="75" customWidth="1"/>
    <col min="15369" max="15369" width="2.44140625" style="75" customWidth="1"/>
    <col min="15370" max="15370" width="17" style="75" customWidth="1"/>
    <col min="15371" max="15371" width="2.44140625" style="75" customWidth="1"/>
    <col min="15372" max="15372" width="15.44140625" style="75" customWidth="1"/>
    <col min="15373" max="15373" width="2.44140625" style="75" customWidth="1"/>
    <col min="15374" max="15374" width="17.109375" style="75" customWidth="1"/>
    <col min="15375" max="15375" width="2.44140625" style="75" customWidth="1"/>
    <col min="15376" max="15376" width="18.88671875" style="75" customWidth="1"/>
    <col min="15377" max="15377" width="8.88671875" style="75"/>
    <col min="15378" max="15378" width="14" style="75" bestFit="1" customWidth="1"/>
    <col min="15379" max="15618" width="8.88671875" style="75"/>
    <col min="15619" max="15619" width="32.44140625" style="75" customWidth="1"/>
    <col min="15620" max="15620" width="7.5546875" style="75" customWidth="1"/>
    <col min="15621" max="15621" width="3" style="75" customWidth="1"/>
    <col min="15622" max="15622" width="18.44140625" style="75" customWidth="1"/>
    <col min="15623" max="15623" width="2.44140625" style="75" customWidth="1"/>
    <col min="15624" max="15624" width="15.44140625" style="75" customWidth="1"/>
    <col min="15625" max="15625" width="2.44140625" style="75" customWidth="1"/>
    <col min="15626" max="15626" width="17" style="75" customWidth="1"/>
    <col min="15627" max="15627" width="2.44140625" style="75" customWidth="1"/>
    <col min="15628" max="15628" width="15.44140625" style="75" customWidth="1"/>
    <col min="15629" max="15629" width="2.44140625" style="75" customWidth="1"/>
    <col min="15630" max="15630" width="17.109375" style="75" customWidth="1"/>
    <col min="15631" max="15631" width="2.44140625" style="75" customWidth="1"/>
    <col min="15632" max="15632" width="18.88671875" style="75" customWidth="1"/>
    <col min="15633" max="15633" width="8.88671875" style="75"/>
    <col min="15634" max="15634" width="14" style="75" bestFit="1" customWidth="1"/>
    <col min="15635" max="15874" width="8.88671875" style="75"/>
    <col min="15875" max="15875" width="32.44140625" style="75" customWidth="1"/>
    <col min="15876" max="15876" width="7.5546875" style="75" customWidth="1"/>
    <col min="15877" max="15877" width="3" style="75" customWidth="1"/>
    <col min="15878" max="15878" width="18.44140625" style="75" customWidth="1"/>
    <col min="15879" max="15879" width="2.44140625" style="75" customWidth="1"/>
    <col min="15880" max="15880" width="15.44140625" style="75" customWidth="1"/>
    <col min="15881" max="15881" width="2.44140625" style="75" customWidth="1"/>
    <col min="15882" max="15882" width="17" style="75" customWidth="1"/>
    <col min="15883" max="15883" width="2.44140625" style="75" customWidth="1"/>
    <col min="15884" max="15884" width="15.44140625" style="75" customWidth="1"/>
    <col min="15885" max="15885" width="2.44140625" style="75" customWidth="1"/>
    <col min="15886" max="15886" width="17.109375" style="75" customWidth="1"/>
    <col min="15887" max="15887" width="2.44140625" style="75" customWidth="1"/>
    <col min="15888" max="15888" width="18.88671875" style="75" customWidth="1"/>
    <col min="15889" max="15889" width="8.88671875" style="75"/>
    <col min="15890" max="15890" width="14" style="75" bestFit="1" customWidth="1"/>
    <col min="15891" max="16130" width="8.88671875" style="75"/>
    <col min="16131" max="16131" width="32.44140625" style="75" customWidth="1"/>
    <col min="16132" max="16132" width="7.5546875" style="75" customWidth="1"/>
    <col min="16133" max="16133" width="3" style="75" customWidth="1"/>
    <col min="16134" max="16134" width="18.44140625" style="75" customWidth="1"/>
    <col min="16135" max="16135" width="2.44140625" style="75" customWidth="1"/>
    <col min="16136" max="16136" width="15.44140625" style="75" customWidth="1"/>
    <col min="16137" max="16137" width="2.44140625" style="75" customWidth="1"/>
    <col min="16138" max="16138" width="17" style="75" customWidth="1"/>
    <col min="16139" max="16139" width="2.44140625" style="75" customWidth="1"/>
    <col min="16140" max="16140" width="15.44140625" style="75" customWidth="1"/>
    <col min="16141" max="16141" width="2.44140625" style="75" customWidth="1"/>
    <col min="16142" max="16142" width="17.109375" style="75" customWidth="1"/>
    <col min="16143" max="16143" width="2.44140625" style="75" customWidth="1"/>
    <col min="16144" max="16144" width="18.88671875" style="75" customWidth="1"/>
    <col min="16145" max="16145" width="8.88671875" style="75"/>
    <col min="16146" max="16146" width="14" style="75" bestFit="1" customWidth="1"/>
    <col min="16147" max="16382" width="8.88671875" style="75"/>
    <col min="16383" max="16384" width="9" style="75" customWidth="1"/>
  </cols>
  <sheetData>
    <row r="1" spans="1:18" ht="23.95" customHeight="1">
      <c r="N1" s="77" t="s">
        <v>119</v>
      </c>
    </row>
    <row r="2" spans="1:18" s="92" customFormat="1" ht="23.95" customHeight="1">
      <c r="A2" s="91" t="s">
        <v>0</v>
      </c>
    </row>
    <row r="3" spans="1:18" s="92" customFormat="1" ht="23.95" customHeight="1">
      <c r="A3" s="92" t="s">
        <v>63</v>
      </c>
    </row>
    <row r="4" spans="1:18" s="92" customFormat="1" ht="23.95" customHeight="1">
      <c r="A4" s="91" t="s">
        <v>152</v>
      </c>
      <c r="Q4" s="93"/>
      <c r="R4" s="93"/>
    </row>
    <row r="5" spans="1:18" s="92" customFormat="1" ht="23.9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77" t="s">
        <v>2</v>
      </c>
      <c r="O5" s="93"/>
    </row>
    <row r="6" spans="1:18" s="92" customFormat="1" ht="23.95" customHeight="1">
      <c r="A6" s="93"/>
      <c r="B6" s="93"/>
      <c r="C6" s="93"/>
      <c r="D6" s="145" t="s">
        <v>137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93"/>
    </row>
    <row r="7" spans="1:18" s="92" customFormat="1" ht="23.95" customHeight="1">
      <c r="A7" s="93"/>
      <c r="B7" s="93"/>
      <c r="C7" s="93"/>
      <c r="D7" s="93"/>
      <c r="E7" s="93"/>
      <c r="F7" s="93"/>
      <c r="G7" s="93"/>
      <c r="H7" s="95" t="s">
        <v>124</v>
      </c>
      <c r="I7" s="93"/>
      <c r="J7" s="93"/>
      <c r="K7" s="93"/>
      <c r="L7" s="93"/>
      <c r="M7" s="93"/>
      <c r="N7" s="77"/>
      <c r="O7" s="93"/>
    </row>
    <row r="8" spans="1:18" s="92" customFormat="1" ht="23.95" customHeight="1">
      <c r="B8" s="75"/>
      <c r="C8" s="75"/>
      <c r="D8" s="75"/>
      <c r="E8" s="75"/>
      <c r="F8" s="75"/>
      <c r="G8" s="75"/>
      <c r="H8" s="95" t="s">
        <v>125</v>
      </c>
      <c r="I8" s="75"/>
      <c r="J8" s="145" t="s">
        <v>64</v>
      </c>
      <c r="K8" s="145"/>
      <c r="L8" s="145"/>
      <c r="O8" s="75"/>
      <c r="P8" s="75"/>
      <c r="Q8" s="75"/>
    </row>
    <row r="9" spans="1:18" s="92" customFormat="1" ht="23.95" customHeight="1">
      <c r="B9" s="75"/>
      <c r="C9" s="75"/>
      <c r="D9" s="76" t="s">
        <v>65</v>
      </c>
      <c r="E9" s="76"/>
      <c r="F9" s="76"/>
      <c r="G9" s="76"/>
      <c r="H9" s="76" t="s">
        <v>126</v>
      </c>
      <c r="I9" s="76"/>
      <c r="J9" s="76" t="s">
        <v>66</v>
      </c>
      <c r="K9" s="76"/>
      <c r="O9" s="75"/>
    </row>
    <row r="10" spans="1:18" s="92" customFormat="1" ht="23.95" customHeight="1">
      <c r="C10" s="75"/>
      <c r="D10" s="94" t="s">
        <v>67</v>
      </c>
      <c r="E10" s="76"/>
      <c r="F10" s="94" t="s">
        <v>33</v>
      </c>
      <c r="G10" s="76"/>
      <c r="H10" s="94" t="s">
        <v>100</v>
      </c>
      <c r="I10" s="76"/>
      <c r="J10" s="94" t="s">
        <v>68</v>
      </c>
      <c r="K10" s="76"/>
      <c r="L10" s="94" t="s">
        <v>36</v>
      </c>
      <c r="M10" s="75"/>
      <c r="N10" s="94" t="s">
        <v>69</v>
      </c>
      <c r="O10" s="75"/>
    </row>
    <row r="11" spans="1:18" s="92" customFormat="1" ht="23.95" customHeight="1">
      <c r="A11" s="96" t="s">
        <v>101</v>
      </c>
      <c r="B11" s="97"/>
      <c r="C11" s="98"/>
      <c r="D11" s="37">
        <v>16160212</v>
      </c>
      <c r="E11" s="37"/>
      <c r="F11" s="37">
        <v>6044227</v>
      </c>
      <c r="G11" s="38"/>
      <c r="H11" s="37">
        <v>246282</v>
      </c>
      <c r="I11" s="38"/>
      <c r="J11" s="37">
        <v>1622500</v>
      </c>
      <c r="K11" s="38"/>
      <c r="L11" s="8">
        <v>19555982</v>
      </c>
      <c r="M11" s="38"/>
      <c r="N11" s="38">
        <v>43629203</v>
      </c>
      <c r="O11" s="75"/>
    </row>
    <row r="12" spans="1:18" s="92" customFormat="1" ht="23.95" customHeight="1">
      <c r="A12" s="98" t="s">
        <v>127</v>
      </c>
      <c r="B12" s="97"/>
      <c r="C12" s="98"/>
      <c r="D12" s="37">
        <v>0</v>
      </c>
      <c r="E12" s="37"/>
      <c r="F12" s="37">
        <v>0</v>
      </c>
      <c r="G12" s="38"/>
      <c r="H12" s="37">
        <v>0</v>
      </c>
      <c r="I12" s="38"/>
      <c r="J12" s="37">
        <v>0</v>
      </c>
      <c r="K12" s="38"/>
      <c r="L12" s="8">
        <v>879529</v>
      </c>
      <c r="M12" s="38"/>
      <c r="N12" s="38">
        <v>879529</v>
      </c>
      <c r="O12" s="75"/>
    </row>
    <row r="13" spans="1:18" s="92" customFormat="1" ht="23.95" customHeight="1">
      <c r="A13" s="98" t="s">
        <v>122</v>
      </c>
      <c r="B13" s="97"/>
      <c r="C13" s="98"/>
      <c r="D13" s="39">
        <v>0</v>
      </c>
      <c r="E13" s="37"/>
      <c r="F13" s="39">
        <v>0</v>
      </c>
      <c r="G13" s="38"/>
      <c r="H13" s="39">
        <v>179212</v>
      </c>
      <c r="I13" s="38"/>
      <c r="J13" s="39">
        <v>0</v>
      </c>
      <c r="K13" s="38"/>
      <c r="L13" s="39">
        <v>0</v>
      </c>
      <c r="M13" s="38"/>
      <c r="N13" s="55">
        <v>179212</v>
      </c>
      <c r="O13" s="75"/>
    </row>
    <row r="14" spans="1:18" s="92" customFormat="1" ht="23.95" customHeight="1">
      <c r="A14" s="98" t="s">
        <v>128</v>
      </c>
      <c r="B14" s="97"/>
      <c r="C14" s="98"/>
      <c r="D14" s="37">
        <v>0</v>
      </c>
      <c r="E14" s="37"/>
      <c r="F14" s="37">
        <v>0</v>
      </c>
      <c r="G14" s="38"/>
      <c r="H14" s="37">
        <v>179212</v>
      </c>
      <c r="I14" s="38"/>
      <c r="J14" s="37">
        <v>0</v>
      </c>
      <c r="K14" s="38"/>
      <c r="L14" s="8">
        <v>879529</v>
      </c>
      <c r="M14" s="38"/>
      <c r="N14" s="38">
        <v>1058741</v>
      </c>
      <c r="O14" s="75"/>
    </row>
    <row r="15" spans="1:18" s="92" customFormat="1" ht="23.95" customHeight="1">
      <c r="A15" s="98" t="s">
        <v>178</v>
      </c>
      <c r="B15" s="97"/>
      <c r="C15" s="98"/>
      <c r="D15" s="8">
        <v>0</v>
      </c>
      <c r="E15" s="8"/>
      <c r="F15" s="8">
        <v>0</v>
      </c>
      <c r="G15" s="70"/>
      <c r="H15" s="8">
        <v>-845</v>
      </c>
      <c r="I15" s="70"/>
      <c r="J15" s="8">
        <v>0</v>
      </c>
      <c r="K15" s="70"/>
      <c r="L15" s="8">
        <v>845</v>
      </c>
      <c r="M15" s="70"/>
      <c r="N15" s="8">
        <v>0</v>
      </c>
      <c r="O15" s="75"/>
    </row>
    <row r="16" spans="1:18" s="92" customFormat="1" ht="23.95" customHeight="1">
      <c r="A16" s="98" t="s">
        <v>179</v>
      </c>
      <c r="B16" s="97"/>
      <c r="C16" s="98"/>
      <c r="D16" s="37">
        <v>0</v>
      </c>
      <c r="E16" s="37"/>
      <c r="F16" s="37">
        <v>0</v>
      </c>
      <c r="G16" s="38"/>
      <c r="H16" s="37">
        <v>0</v>
      </c>
      <c r="I16" s="38"/>
      <c r="J16" s="37">
        <v>0</v>
      </c>
      <c r="K16" s="38"/>
      <c r="L16" s="37">
        <v>-1228160</v>
      </c>
      <c r="M16" s="38"/>
      <c r="N16" s="37">
        <v>-1228160</v>
      </c>
      <c r="O16" s="75"/>
    </row>
    <row r="17" spans="1:20" s="92" customFormat="1" ht="23.95" customHeight="1" thickBot="1">
      <c r="A17" s="96" t="s">
        <v>154</v>
      </c>
      <c r="B17" s="98"/>
      <c r="C17" s="98"/>
      <c r="D17" s="40">
        <v>16160212</v>
      </c>
      <c r="E17" s="8"/>
      <c r="F17" s="40">
        <v>6044227</v>
      </c>
      <c r="G17" s="8"/>
      <c r="H17" s="40">
        <v>424649</v>
      </c>
      <c r="I17" s="8"/>
      <c r="J17" s="40">
        <v>1622500</v>
      </c>
      <c r="K17" s="8"/>
      <c r="L17" s="40">
        <v>19208196</v>
      </c>
      <c r="M17" s="8"/>
      <c r="N17" s="40">
        <v>43459784</v>
      </c>
      <c r="O17" s="75"/>
    </row>
    <row r="18" spans="1:20" s="92" customFormat="1" ht="23.95" customHeight="1" thickTop="1">
      <c r="A18" s="96"/>
      <c r="B18" s="98"/>
      <c r="C18" s="9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75"/>
    </row>
    <row r="19" spans="1:20" s="92" customFormat="1" ht="23.95" customHeight="1">
      <c r="A19" s="96" t="s">
        <v>136</v>
      </c>
      <c r="B19" s="98"/>
      <c r="C19" s="98"/>
      <c r="D19" s="37">
        <v>16160212</v>
      </c>
      <c r="E19" s="37"/>
      <c r="F19" s="37">
        <v>6044227</v>
      </c>
      <c r="G19" s="38"/>
      <c r="H19" s="37">
        <v>467523</v>
      </c>
      <c r="I19" s="38"/>
      <c r="J19" s="37">
        <v>1622500</v>
      </c>
      <c r="K19" s="38"/>
      <c r="L19" s="8">
        <v>19930309</v>
      </c>
      <c r="M19" s="38"/>
      <c r="N19" s="38">
        <f>SUM(D19:L19)</f>
        <v>44224771</v>
      </c>
    </row>
    <row r="20" spans="1:20" s="92" customFormat="1" ht="23.95" customHeight="1">
      <c r="A20" s="98" t="s">
        <v>127</v>
      </c>
      <c r="B20" s="98"/>
      <c r="C20" s="98"/>
      <c r="D20" s="37">
        <v>0</v>
      </c>
      <c r="E20" s="37"/>
      <c r="F20" s="37">
        <v>0</v>
      </c>
      <c r="G20" s="38"/>
      <c r="H20" s="37">
        <v>0</v>
      </c>
      <c r="I20" s="38"/>
      <c r="J20" s="37">
        <v>0</v>
      </c>
      <c r="K20" s="38"/>
      <c r="L20" s="38">
        <v>1510763</v>
      </c>
      <c r="M20" s="38"/>
      <c r="N20" s="38">
        <f>SUM(D20:L20)</f>
        <v>1510763</v>
      </c>
    </row>
    <row r="21" spans="1:20" s="92" customFormat="1" ht="23.95" customHeight="1">
      <c r="A21" s="98" t="s">
        <v>143</v>
      </c>
      <c r="B21" s="98"/>
      <c r="C21" s="98"/>
      <c r="D21" s="39">
        <v>0</v>
      </c>
      <c r="E21" s="37"/>
      <c r="F21" s="39">
        <v>0</v>
      </c>
      <c r="G21" s="38"/>
      <c r="H21" s="39">
        <v>-1935.2</v>
      </c>
      <c r="I21" s="38"/>
      <c r="J21" s="39">
        <v>0</v>
      </c>
      <c r="K21" s="38"/>
      <c r="L21" s="55">
        <v>0</v>
      </c>
      <c r="M21" s="38"/>
      <c r="N21" s="55">
        <f>SUM(D21:L21)</f>
        <v>-1935.2</v>
      </c>
    </row>
    <row r="22" spans="1:20" s="92" customFormat="1" ht="23.95" customHeight="1">
      <c r="A22" s="98" t="s">
        <v>144</v>
      </c>
      <c r="B22" s="99"/>
      <c r="C22" s="98"/>
      <c r="D22" s="37">
        <f>SUM(D20:D21)</f>
        <v>0</v>
      </c>
      <c r="E22" s="37"/>
      <c r="F22" s="37">
        <f>SUM(F20:F21)</f>
        <v>0</v>
      </c>
      <c r="G22" s="38"/>
      <c r="H22" s="37">
        <f>SUM(H20:H21)</f>
        <v>-1935.2</v>
      </c>
      <c r="I22" s="38"/>
      <c r="J22" s="37">
        <f>SUM(J20:J21)</f>
        <v>0</v>
      </c>
      <c r="K22" s="38"/>
      <c r="L22" s="37">
        <f>SUM(L20:L21)</f>
        <v>1510763</v>
      </c>
      <c r="M22" s="38"/>
      <c r="N22" s="37">
        <f>SUM(N20:N21)</f>
        <v>1508827.8</v>
      </c>
    </row>
    <row r="23" spans="1:20" s="92" customFormat="1" ht="23.95" customHeight="1">
      <c r="A23" s="98" t="s">
        <v>179</v>
      </c>
      <c r="B23" s="97"/>
      <c r="C23" s="98"/>
      <c r="D23" s="37">
        <v>0</v>
      </c>
      <c r="E23" s="37"/>
      <c r="F23" s="37">
        <v>0</v>
      </c>
      <c r="G23" s="38"/>
      <c r="H23" s="37">
        <v>0</v>
      </c>
      <c r="I23" s="38"/>
      <c r="J23" s="37">
        <v>0</v>
      </c>
      <c r="K23" s="38"/>
      <c r="L23" s="37">
        <v>-1131191</v>
      </c>
      <c r="M23" s="38"/>
      <c r="N23" s="55">
        <f>SUM(D23:L23)</f>
        <v>-1131191</v>
      </c>
    </row>
    <row r="24" spans="1:20" s="92" customFormat="1" ht="23.95" customHeight="1" thickBot="1">
      <c r="A24" s="96" t="s">
        <v>153</v>
      </c>
      <c r="B24" s="97"/>
      <c r="C24" s="98"/>
      <c r="D24" s="40">
        <f>SUM(D22:D22,D19,D23)</f>
        <v>16160212</v>
      </c>
      <c r="E24" s="8"/>
      <c r="F24" s="40">
        <f>SUM(F22:F22,F19,F23)</f>
        <v>6044227</v>
      </c>
      <c r="G24" s="8"/>
      <c r="H24" s="40">
        <f>SUM(H22:H22,H19,H23)</f>
        <v>465587.8</v>
      </c>
      <c r="I24" s="8"/>
      <c r="J24" s="40">
        <f>SUM(J22:J22,J19,J23)</f>
        <v>1622500</v>
      </c>
      <c r="K24" s="8"/>
      <c r="L24" s="40">
        <f>SUM(L22:L22,L19,L23)</f>
        <v>20309881</v>
      </c>
      <c r="M24" s="8"/>
      <c r="N24" s="40">
        <f>SUM(N22:N22,N19,N23)</f>
        <v>44602407.799999997</v>
      </c>
      <c r="P24" s="100"/>
      <c r="Q24" s="101"/>
      <c r="R24" s="102"/>
      <c r="S24" s="102"/>
      <c r="T24" s="102"/>
    </row>
    <row r="25" spans="1:20" s="92" customFormat="1" ht="23.95" customHeight="1" thickTop="1">
      <c r="A25" s="98"/>
      <c r="B25" s="97"/>
      <c r="C25" s="98"/>
      <c r="D25" s="8"/>
      <c r="E25" s="8"/>
      <c r="F25" s="8"/>
      <c r="G25" s="8"/>
      <c r="H25" s="8"/>
      <c r="I25" s="8"/>
      <c r="J25" s="8"/>
      <c r="K25" s="8"/>
      <c r="L25" s="8"/>
      <c r="M25" s="8"/>
      <c r="N25" s="70"/>
    </row>
    <row r="26" spans="1:20" ht="23.95" customHeight="1">
      <c r="A26" s="103" t="s">
        <v>15</v>
      </c>
      <c r="B26" s="41"/>
      <c r="C26" s="41"/>
      <c r="F26" s="92"/>
      <c r="J26" s="76"/>
      <c r="L26" s="41"/>
      <c r="N26" s="100"/>
      <c r="P26" s="100"/>
    </row>
    <row r="27" spans="1:20" ht="23.95" customHeight="1">
      <c r="D27" s="100"/>
      <c r="E27" s="100"/>
      <c r="F27" s="100"/>
      <c r="H27" s="100"/>
      <c r="J27" s="100"/>
      <c r="L27" s="86"/>
      <c r="N27" s="100"/>
      <c r="P27" s="100"/>
    </row>
    <row r="28" spans="1:20" ht="23.95" hidden="1" customHeight="1">
      <c r="D28" s="100">
        <f>+D24-BS!J62</f>
        <v>0</v>
      </c>
      <c r="E28" s="100"/>
      <c r="F28" s="100">
        <f>+F24-BS!J63</f>
        <v>0</v>
      </c>
      <c r="H28" s="100">
        <f>+H24-BS!J65</f>
        <v>-0.20000000001164153</v>
      </c>
      <c r="J28" s="100">
        <f>+J24-BS!J60</f>
        <v>-14602500</v>
      </c>
      <c r="L28" s="86">
        <f>+L24-BS!J68</f>
        <v>0</v>
      </c>
      <c r="N28" s="100">
        <f>+N24-BS!J69</f>
        <v>-0.20000000298023224</v>
      </c>
      <c r="P28" s="104"/>
    </row>
    <row r="29" spans="1:20" ht="23.95" customHeight="1">
      <c r="L29" s="86"/>
      <c r="N29" s="32"/>
    </row>
    <row r="30" spans="1:20" ht="23.95" customHeight="1">
      <c r="N30" s="100"/>
    </row>
    <row r="36" spans="12:18" s="32" customFormat="1" ht="23.95" customHeight="1">
      <c r="L36" s="42"/>
    </row>
    <row r="37" spans="12:18" ht="23.95" customHeight="1">
      <c r="N37" s="32"/>
      <c r="P37" s="100"/>
      <c r="R37" s="100"/>
    </row>
    <row r="38" spans="12:18" ht="23.95" customHeight="1">
      <c r="N38" s="32"/>
      <c r="R38" s="100"/>
    </row>
    <row r="39" spans="12:18" ht="23.95" customHeight="1">
      <c r="N39" s="32"/>
    </row>
    <row r="40" spans="12:18" ht="23.95" customHeight="1">
      <c r="N40" s="32"/>
    </row>
    <row r="41" spans="12:18" ht="23.95" customHeight="1">
      <c r="N41" s="32"/>
    </row>
    <row r="42" spans="12:18" ht="23.95" customHeight="1">
      <c r="N42" s="32"/>
    </row>
    <row r="43" spans="12:18" ht="23.95" customHeight="1">
      <c r="N43" s="32"/>
    </row>
    <row r="44" spans="12:18" ht="23.95" customHeight="1">
      <c r="N44" s="32"/>
    </row>
    <row r="46" spans="12:18" ht="23.95" customHeight="1">
      <c r="N46" s="100"/>
    </row>
    <row r="49" spans="14:14" ht="23.95" customHeight="1">
      <c r="N49" s="100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26EB-8E04-40DA-831D-27128DBF894D}">
  <dimension ref="A1:T49"/>
  <sheetViews>
    <sheetView showGridLines="0" view="pageBreakPreview" topLeftCell="A22" zoomScale="85" zoomScaleNormal="85" zoomScaleSheetLayoutView="85" workbookViewId="0">
      <selection activeCell="H27" sqref="H27"/>
    </sheetView>
  </sheetViews>
  <sheetFormatPr defaultRowHeight="23.95" customHeight="1"/>
  <cols>
    <col min="1" max="1" width="47.33203125" style="75" customWidth="1"/>
    <col min="2" max="2" width="1.6640625" style="75" customWidth="1"/>
    <col min="3" max="3" width="14.88671875" style="75" customWidth="1"/>
    <col min="4" max="4" width="17" style="75" customWidth="1"/>
    <col min="5" max="5" width="1.88671875" style="75" customWidth="1"/>
    <col min="6" max="6" width="17" style="75" customWidth="1"/>
    <col min="7" max="7" width="1.88671875" style="75" customWidth="1"/>
    <col min="8" max="8" width="21.5546875" style="75" bestFit="1" customWidth="1"/>
    <col min="9" max="9" width="1.88671875" style="75" customWidth="1"/>
    <col min="10" max="10" width="17" style="75" customWidth="1"/>
    <col min="11" max="11" width="1.88671875" style="75" customWidth="1"/>
    <col min="12" max="12" width="17" style="76" customWidth="1"/>
    <col min="13" max="13" width="1.88671875" style="75" customWidth="1"/>
    <col min="14" max="14" width="17" style="75" customWidth="1"/>
    <col min="15" max="15" width="2.44140625" style="75" customWidth="1"/>
    <col min="16" max="16" width="20.109375" style="75" bestFit="1" customWidth="1"/>
    <col min="17" max="18" width="15.6640625" style="75" bestFit="1" customWidth="1"/>
    <col min="19" max="20" width="8.88671875" style="75"/>
    <col min="21" max="21" width="16.6640625" style="75" bestFit="1" customWidth="1"/>
    <col min="22" max="258" width="8.88671875" style="75"/>
    <col min="259" max="259" width="32.44140625" style="75" customWidth="1"/>
    <col min="260" max="260" width="7.5546875" style="75" customWidth="1"/>
    <col min="261" max="261" width="3" style="75" customWidth="1"/>
    <col min="262" max="262" width="18.44140625" style="75" customWidth="1"/>
    <col min="263" max="263" width="2.44140625" style="75" customWidth="1"/>
    <col min="264" max="264" width="15.44140625" style="75" customWidth="1"/>
    <col min="265" max="265" width="2.44140625" style="75" customWidth="1"/>
    <col min="266" max="266" width="17" style="75" customWidth="1"/>
    <col min="267" max="267" width="2.44140625" style="75" customWidth="1"/>
    <col min="268" max="268" width="15.44140625" style="75" customWidth="1"/>
    <col min="269" max="269" width="2.44140625" style="75" customWidth="1"/>
    <col min="270" max="270" width="17.109375" style="75" customWidth="1"/>
    <col min="271" max="271" width="2.44140625" style="75" customWidth="1"/>
    <col min="272" max="272" width="18.88671875" style="75" customWidth="1"/>
    <col min="273" max="273" width="8.88671875" style="75"/>
    <col min="274" max="274" width="14" style="75" bestFit="1" customWidth="1"/>
    <col min="275" max="514" width="8.88671875" style="75"/>
    <col min="515" max="515" width="32.44140625" style="75" customWidth="1"/>
    <col min="516" max="516" width="7.5546875" style="75" customWidth="1"/>
    <col min="517" max="517" width="3" style="75" customWidth="1"/>
    <col min="518" max="518" width="18.44140625" style="75" customWidth="1"/>
    <col min="519" max="519" width="2.44140625" style="75" customWidth="1"/>
    <col min="520" max="520" width="15.44140625" style="75" customWidth="1"/>
    <col min="521" max="521" width="2.44140625" style="75" customWidth="1"/>
    <col min="522" max="522" width="17" style="75" customWidth="1"/>
    <col min="523" max="523" width="2.44140625" style="75" customWidth="1"/>
    <col min="524" max="524" width="15.44140625" style="75" customWidth="1"/>
    <col min="525" max="525" width="2.44140625" style="75" customWidth="1"/>
    <col min="526" max="526" width="17.109375" style="75" customWidth="1"/>
    <col min="527" max="527" width="2.44140625" style="75" customWidth="1"/>
    <col min="528" max="528" width="18.88671875" style="75" customWidth="1"/>
    <col min="529" max="529" width="8.88671875" style="75"/>
    <col min="530" max="530" width="14" style="75" bestFit="1" customWidth="1"/>
    <col min="531" max="770" width="8.88671875" style="75"/>
    <col min="771" max="771" width="32.44140625" style="75" customWidth="1"/>
    <col min="772" max="772" width="7.5546875" style="75" customWidth="1"/>
    <col min="773" max="773" width="3" style="75" customWidth="1"/>
    <col min="774" max="774" width="18.44140625" style="75" customWidth="1"/>
    <col min="775" max="775" width="2.44140625" style="75" customWidth="1"/>
    <col min="776" max="776" width="15.44140625" style="75" customWidth="1"/>
    <col min="777" max="777" width="2.44140625" style="75" customWidth="1"/>
    <col min="778" max="778" width="17" style="75" customWidth="1"/>
    <col min="779" max="779" width="2.44140625" style="75" customWidth="1"/>
    <col min="780" max="780" width="15.44140625" style="75" customWidth="1"/>
    <col min="781" max="781" width="2.44140625" style="75" customWidth="1"/>
    <col min="782" max="782" width="17.109375" style="75" customWidth="1"/>
    <col min="783" max="783" width="2.44140625" style="75" customWidth="1"/>
    <col min="784" max="784" width="18.88671875" style="75" customWidth="1"/>
    <col min="785" max="785" width="8.88671875" style="75"/>
    <col min="786" max="786" width="14" style="75" bestFit="1" customWidth="1"/>
    <col min="787" max="1026" width="8.88671875" style="75"/>
    <col min="1027" max="1027" width="32.44140625" style="75" customWidth="1"/>
    <col min="1028" max="1028" width="7.5546875" style="75" customWidth="1"/>
    <col min="1029" max="1029" width="3" style="75" customWidth="1"/>
    <col min="1030" max="1030" width="18.44140625" style="75" customWidth="1"/>
    <col min="1031" max="1031" width="2.44140625" style="75" customWidth="1"/>
    <col min="1032" max="1032" width="15.44140625" style="75" customWidth="1"/>
    <col min="1033" max="1033" width="2.44140625" style="75" customWidth="1"/>
    <col min="1034" max="1034" width="17" style="75" customWidth="1"/>
    <col min="1035" max="1035" width="2.44140625" style="75" customWidth="1"/>
    <col min="1036" max="1036" width="15.44140625" style="75" customWidth="1"/>
    <col min="1037" max="1037" width="2.44140625" style="75" customWidth="1"/>
    <col min="1038" max="1038" width="17.109375" style="75" customWidth="1"/>
    <col min="1039" max="1039" width="2.44140625" style="75" customWidth="1"/>
    <col min="1040" max="1040" width="18.88671875" style="75" customWidth="1"/>
    <col min="1041" max="1041" width="8.88671875" style="75"/>
    <col min="1042" max="1042" width="14" style="75" bestFit="1" customWidth="1"/>
    <col min="1043" max="1282" width="8.88671875" style="75"/>
    <col min="1283" max="1283" width="32.44140625" style="75" customWidth="1"/>
    <col min="1284" max="1284" width="7.5546875" style="75" customWidth="1"/>
    <col min="1285" max="1285" width="3" style="75" customWidth="1"/>
    <col min="1286" max="1286" width="18.44140625" style="75" customWidth="1"/>
    <col min="1287" max="1287" width="2.44140625" style="75" customWidth="1"/>
    <col min="1288" max="1288" width="15.44140625" style="75" customWidth="1"/>
    <col min="1289" max="1289" width="2.44140625" style="75" customWidth="1"/>
    <col min="1290" max="1290" width="17" style="75" customWidth="1"/>
    <col min="1291" max="1291" width="2.44140625" style="75" customWidth="1"/>
    <col min="1292" max="1292" width="15.44140625" style="75" customWidth="1"/>
    <col min="1293" max="1293" width="2.44140625" style="75" customWidth="1"/>
    <col min="1294" max="1294" width="17.109375" style="75" customWidth="1"/>
    <col min="1295" max="1295" width="2.44140625" style="75" customWidth="1"/>
    <col min="1296" max="1296" width="18.88671875" style="75" customWidth="1"/>
    <col min="1297" max="1297" width="8.88671875" style="75"/>
    <col min="1298" max="1298" width="14" style="75" bestFit="1" customWidth="1"/>
    <col min="1299" max="1538" width="8.88671875" style="75"/>
    <col min="1539" max="1539" width="32.44140625" style="75" customWidth="1"/>
    <col min="1540" max="1540" width="7.5546875" style="75" customWidth="1"/>
    <col min="1541" max="1541" width="3" style="75" customWidth="1"/>
    <col min="1542" max="1542" width="18.44140625" style="75" customWidth="1"/>
    <col min="1543" max="1543" width="2.44140625" style="75" customWidth="1"/>
    <col min="1544" max="1544" width="15.44140625" style="75" customWidth="1"/>
    <col min="1545" max="1545" width="2.44140625" style="75" customWidth="1"/>
    <col min="1546" max="1546" width="17" style="75" customWidth="1"/>
    <col min="1547" max="1547" width="2.44140625" style="75" customWidth="1"/>
    <col min="1548" max="1548" width="15.44140625" style="75" customWidth="1"/>
    <col min="1549" max="1549" width="2.44140625" style="75" customWidth="1"/>
    <col min="1550" max="1550" width="17.109375" style="75" customWidth="1"/>
    <col min="1551" max="1551" width="2.44140625" style="75" customWidth="1"/>
    <col min="1552" max="1552" width="18.88671875" style="75" customWidth="1"/>
    <col min="1553" max="1553" width="8.88671875" style="75"/>
    <col min="1554" max="1554" width="14" style="75" bestFit="1" customWidth="1"/>
    <col min="1555" max="1794" width="8.88671875" style="75"/>
    <col min="1795" max="1795" width="32.44140625" style="75" customWidth="1"/>
    <col min="1796" max="1796" width="7.5546875" style="75" customWidth="1"/>
    <col min="1797" max="1797" width="3" style="75" customWidth="1"/>
    <col min="1798" max="1798" width="18.44140625" style="75" customWidth="1"/>
    <col min="1799" max="1799" width="2.44140625" style="75" customWidth="1"/>
    <col min="1800" max="1800" width="15.44140625" style="75" customWidth="1"/>
    <col min="1801" max="1801" width="2.44140625" style="75" customWidth="1"/>
    <col min="1802" max="1802" width="17" style="75" customWidth="1"/>
    <col min="1803" max="1803" width="2.44140625" style="75" customWidth="1"/>
    <col min="1804" max="1804" width="15.44140625" style="75" customWidth="1"/>
    <col min="1805" max="1805" width="2.44140625" style="75" customWidth="1"/>
    <col min="1806" max="1806" width="17.109375" style="75" customWidth="1"/>
    <col min="1807" max="1807" width="2.44140625" style="75" customWidth="1"/>
    <col min="1808" max="1808" width="18.88671875" style="75" customWidth="1"/>
    <col min="1809" max="1809" width="8.88671875" style="75"/>
    <col min="1810" max="1810" width="14" style="75" bestFit="1" customWidth="1"/>
    <col min="1811" max="2050" width="8.88671875" style="75"/>
    <col min="2051" max="2051" width="32.44140625" style="75" customWidth="1"/>
    <col min="2052" max="2052" width="7.5546875" style="75" customWidth="1"/>
    <col min="2053" max="2053" width="3" style="75" customWidth="1"/>
    <col min="2054" max="2054" width="18.44140625" style="75" customWidth="1"/>
    <col min="2055" max="2055" width="2.44140625" style="75" customWidth="1"/>
    <col min="2056" max="2056" width="15.44140625" style="75" customWidth="1"/>
    <col min="2057" max="2057" width="2.44140625" style="75" customWidth="1"/>
    <col min="2058" max="2058" width="17" style="75" customWidth="1"/>
    <col min="2059" max="2059" width="2.44140625" style="75" customWidth="1"/>
    <col min="2060" max="2060" width="15.44140625" style="75" customWidth="1"/>
    <col min="2061" max="2061" width="2.44140625" style="75" customWidth="1"/>
    <col min="2062" max="2062" width="17.109375" style="75" customWidth="1"/>
    <col min="2063" max="2063" width="2.44140625" style="75" customWidth="1"/>
    <col min="2064" max="2064" width="18.88671875" style="75" customWidth="1"/>
    <col min="2065" max="2065" width="8.88671875" style="75"/>
    <col min="2066" max="2066" width="14" style="75" bestFit="1" customWidth="1"/>
    <col min="2067" max="2306" width="8.88671875" style="75"/>
    <col min="2307" max="2307" width="32.44140625" style="75" customWidth="1"/>
    <col min="2308" max="2308" width="7.5546875" style="75" customWidth="1"/>
    <col min="2309" max="2309" width="3" style="75" customWidth="1"/>
    <col min="2310" max="2310" width="18.44140625" style="75" customWidth="1"/>
    <col min="2311" max="2311" width="2.44140625" style="75" customWidth="1"/>
    <col min="2312" max="2312" width="15.44140625" style="75" customWidth="1"/>
    <col min="2313" max="2313" width="2.44140625" style="75" customWidth="1"/>
    <col min="2314" max="2314" width="17" style="75" customWidth="1"/>
    <col min="2315" max="2315" width="2.44140625" style="75" customWidth="1"/>
    <col min="2316" max="2316" width="15.44140625" style="75" customWidth="1"/>
    <col min="2317" max="2317" width="2.44140625" style="75" customWidth="1"/>
    <col min="2318" max="2318" width="17.109375" style="75" customWidth="1"/>
    <col min="2319" max="2319" width="2.44140625" style="75" customWidth="1"/>
    <col min="2320" max="2320" width="18.88671875" style="75" customWidth="1"/>
    <col min="2321" max="2321" width="8.88671875" style="75"/>
    <col min="2322" max="2322" width="14" style="75" bestFit="1" customWidth="1"/>
    <col min="2323" max="2562" width="8.88671875" style="75"/>
    <col min="2563" max="2563" width="32.44140625" style="75" customWidth="1"/>
    <col min="2564" max="2564" width="7.5546875" style="75" customWidth="1"/>
    <col min="2565" max="2565" width="3" style="75" customWidth="1"/>
    <col min="2566" max="2566" width="18.44140625" style="75" customWidth="1"/>
    <col min="2567" max="2567" width="2.44140625" style="75" customWidth="1"/>
    <col min="2568" max="2568" width="15.44140625" style="75" customWidth="1"/>
    <col min="2569" max="2569" width="2.44140625" style="75" customWidth="1"/>
    <col min="2570" max="2570" width="17" style="75" customWidth="1"/>
    <col min="2571" max="2571" width="2.44140625" style="75" customWidth="1"/>
    <col min="2572" max="2572" width="15.44140625" style="75" customWidth="1"/>
    <col min="2573" max="2573" width="2.44140625" style="75" customWidth="1"/>
    <col min="2574" max="2574" width="17.109375" style="75" customWidth="1"/>
    <col min="2575" max="2575" width="2.44140625" style="75" customWidth="1"/>
    <col min="2576" max="2576" width="18.88671875" style="75" customWidth="1"/>
    <col min="2577" max="2577" width="8.88671875" style="75"/>
    <col min="2578" max="2578" width="14" style="75" bestFit="1" customWidth="1"/>
    <col min="2579" max="2818" width="8.88671875" style="75"/>
    <col min="2819" max="2819" width="32.44140625" style="75" customWidth="1"/>
    <col min="2820" max="2820" width="7.5546875" style="75" customWidth="1"/>
    <col min="2821" max="2821" width="3" style="75" customWidth="1"/>
    <col min="2822" max="2822" width="18.44140625" style="75" customWidth="1"/>
    <col min="2823" max="2823" width="2.44140625" style="75" customWidth="1"/>
    <col min="2824" max="2824" width="15.44140625" style="75" customWidth="1"/>
    <col min="2825" max="2825" width="2.44140625" style="75" customWidth="1"/>
    <col min="2826" max="2826" width="17" style="75" customWidth="1"/>
    <col min="2827" max="2827" width="2.44140625" style="75" customWidth="1"/>
    <col min="2828" max="2828" width="15.44140625" style="75" customWidth="1"/>
    <col min="2829" max="2829" width="2.44140625" style="75" customWidth="1"/>
    <col min="2830" max="2830" width="17.109375" style="75" customWidth="1"/>
    <col min="2831" max="2831" width="2.44140625" style="75" customWidth="1"/>
    <col min="2832" max="2832" width="18.88671875" style="75" customWidth="1"/>
    <col min="2833" max="2833" width="8.88671875" style="75"/>
    <col min="2834" max="2834" width="14" style="75" bestFit="1" customWidth="1"/>
    <col min="2835" max="3074" width="8.88671875" style="75"/>
    <col min="3075" max="3075" width="32.44140625" style="75" customWidth="1"/>
    <col min="3076" max="3076" width="7.5546875" style="75" customWidth="1"/>
    <col min="3077" max="3077" width="3" style="75" customWidth="1"/>
    <col min="3078" max="3078" width="18.44140625" style="75" customWidth="1"/>
    <col min="3079" max="3079" width="2.44140625" style="75" customWidth="1"/>
    <col min="3080" max="3080" width="15.44140625" style="75" customWidth="1"/>
    <col min="3081" max="3081" width="2.44140625" style="75" customWidth="1"/>
    <col min="3082" max="3082" width="17" style="75" customWidth="1"/>
    <col min="3083" max="3083" width="2.44140625" style="75" customWidth="1"/>
    <col min="3084" max="3084" width="15.44140625" style="75" customWidth="1"/>
    <col min="3085" max="3085" width="2.44140625" style="75" customWidth="1"/>
    <col min="3086" max="3086" width="17.109375" style="75" customWidth="1"/>
    <col min="3087" max="3087" width="2.44140625" style="75" customWidth="1"/>
    <col min="3088" max="3088" width="18.88671875" style="75" customWidth="1"/>
    <col min="3089" max="3089" width="8.88671875" style="75"/>
    <col min="3090" max="3090" width="14" style="75" bestFit="1" customWidth="1"/>
    <col min="3091" max="3330" width="8.88671875" style="75"/>
    <col min="3331" max="3331" width="32.44140625" style="75" customWidth="1"/>
    <col min="3332" max="3332" width="7.5546875" style="75" customWidth="1"/>
    <col min="3333" max="3333" width="3" style="75" customWidth="1"/>
    <col min="3334" max="3334" width="18.44140625" style="75" customWidth="1"/>
    <col min="3335" max="3335" width="2.44140625" style="75" customWidth="1"/>
    <col min="3336" max="3336" width="15.44140625" style="75" customWidth="1"/>
    <col min="3337" max="3337" width="2.44140625" style="75" customWidth="1"/>
    <col min="3338" max="3338" width="17" style="75" customWidth="1"/>
    <col min="3339" max="3339" width="2.44140625" style="75" customWidth="1"/>
    <col min="3340" max="3340" width="15.44140625" style="75" customWidth="1"/>
    <col min="3341" max="3341" width="2.44140625" style="75" customWidth="1"/>
    <col min="3342" max="3342" width="17.109375" style="75" customWidth="1"/>
    <col min="3343" max="3343" width="2.44140625" style="75" customWidth="1"/>
    <col min="3344" max="3344" width="18.88671875" style="75" customWidth="1"/>
    <col min="3345" max="3345" width="8.88671875" style="75"/>
    <col min="3346" max="3346" width="14" style="75" bestFit="1" customWidth="1"/>
    <col min="3347" max="3586" width="8.88671875" style="75"/>
    <col min="3587" max="3587" width="32.44140625" style="75" customWidth="1"/>
    <col min="3588" max="3588" width="7.5546875" style="75" customWidth="1"/>
    <col min="3589" max="3589" width="3" style="75" customWidth="1"/>
    <col min="3590" max="3590" width="18.44140625" style="75" customWidth="1"/>
    <col min="3591" max="3591" width="2.44140625" style="75" customWidth="1"/>
    <col min="3592" max="3592" width="15.44140625" style="75" customWidth="1"/>
    <col min="3593" max="3593" width="2.44140625" style="75" customWidth="1"/>
    <col min="3594" max="3594" width="17" style="75" customWidth="1"/>
    <col min="3595" max="3595" width="2.44140625" style="75" customWidth="1"/>
    <col min="3596" max="3596" width="15.44140625" style="75" customWidth="1"/>
    <col min="3597" max="3597" width="2.44140625" style="75" customWidth="1"/>
    <col min="3598" max="3598" width="17.109375" style="75" customWidth="1"/>
    <col min="3599" max="3599" width="2.44140625" style="75" customWidth="1"/>
    <col min="3600" max="3600" width="18.88671875" style="75" customWidth="1"/>
    <col min="3601" max="3601" width="8.88671875" style="75"/>
    <col min="3602" max="3602" width="14" style="75" bestFit="1" customWidth="1"/>
    <col min="3603" max="3842" width="8.88671875" style="75"/>
    <col min="3843" max="3843" width="32.44140625" style="75" customWidth="1"/>
    <col min="3844" max="3844" width="7.5546875" style="75" customWidth="1"/>
    <col min="3845" max="3845" width="3" style="75" customWidth="1"/>
    <col min="3846" max="3846" width="18.44140625" style="75" customWidth="1"/>
    <col min="3847" max="3847" width="2.44140625" style="75" customWidth="1"/>
    <col min="3848" max="3848" width="15.44140625" style="75" customWidth="1"/>
    <col min="3849" max="3849" width="2.44140625" style="75" customWidth="1"/>
    <col min="3850" max="3850" width="17" style="75" customWidth="1"/>
    <col min="3851" max="3851" width="2.44140625" style="75" customWidth="1"/>
    <col min="3852" max="3852" width="15.44140625" style="75" customWidth="1"/>
    <col min="3853" max="3853" width="2.44140625" style="75" customWidth="1"/>
    <col min="3854" max="3854" width="17.109375" style="75" customWidth="1"/>
    <col min="3855" max="3855" width="2.44140625" style="75" customWidth="1"/>
    <col min="3856" max="3856" width="18.88671875" style="75" customWidth="1"/>
    <col min="3857" max="3857" width="8.88671875" style="75"/>
    <col min="3858" max="3858" width="14" style="75" bestFit="1" customWidth="1"/>
    <col min="3859" max="4098" width="8.88671875" style="75"/>
    <col min="4099" max="4099" width="32.44140625" style="75" customWidth="1"/>
    <col min="4100" max="4100" width="7.5546875" style="75" customWidth="1"/>
    <col min="4101" max="4101" width="3" style="75" customWidth="1"/>
    <col min="4102" max="4102" width="18.44140625" style="75" customWidth="1"/>
    <col min="4103" max="4103" width="2.44140625" style="75" customWidth="1"/>
    <col min="4104" max="4104" width="15.44140625" style="75" customWidth="1"/>
    <col min="4105" max="4105" width="2.44140625" style="75" customWidth="1"/>
    <col min="4106" max="4106" width="17" style="75" customWidth="1"/>
    <col min="4107" max="4107" width="2.44140625" style="75" customWidth="1"/>
    <col min="4108" max="4108" width="15.44140625" style="75" customWidth="1"/>
    <col min="4109" max="4109" width="2.44140625" style="75" customWidth="1"/>
    <col min="4110" max="4110" width="17.109375" style="75" customWidth="1"/>
    <col min="4111" max="4111" width="2.44140625" style="75" customWidth="1"/>
    <col min="4112" max="4112" width="18.88671875" style="75" customWidth="1"/>
    <col min="4113" max="4113" width="8.88671875" style="75"/>
    <col min="4114" max="4114" width="14" style="75" bestFit="1" customWidth="1"/>
    <col min="4115" max="4354" width="8.88671875" style="75"/>
    <col min="4355" max="4355" width="32.44140625" style="75" customWidth="1"/>
    <col min="4356" max="4356" width="7.5546875" style="75" customWidth="1"/>
    <col min="4357" max="4357" width="3" style="75" customWidth="1"/>
    <col min="4358" max="4358" width="18.44140625" style="75" customWidth="1"/>
    <col min="4359" max="4359" width="2.44140625" style="75" customWidth="1"/>
    <col min="4360" max="4360" width="15.44140625" style="75" customWidth="1"/>
    <col min="4361" max="4361" width="2.44140625" style="75" customWidth="1"/>
    <col min="4362" max="4362" width="17" style="75" customWidth="1"/>
    <col min="4363" max="4363" width="2.44140625" style="75" customWidth="1"/>
    <col min="4364" max="4364" width="15.44140625" style="75" customWidth="1"/>
    <col min="4365" max="4365" width="2.44140625" style="75" customWidth="1"/>
    <col min="4366" max="4366" width="17.109375" style="75" customWidth="1"/>
    <col min="4367" max="4367" width="2.44140625" style="75" customWidth="1"/>
    <col min="4368" max="4368" width="18.88671875" style="75" customWidth="1"/>
    <col min="4369" max="4369" width="8.88671875" style="75"/>
    <col min="4370" max="4370" width="14" style="75" bestFit="1" customWidth="1"/>
    <col min="4371" max="4610" width="8.88671875" style="75"/>
    <col min="4611" max="4611" width="32.44140625" style="75" customWidth="1"/>
    <col min="4612" max="4612" width="7.5546875" style="75" customWidth="1"/>
    <col min="4613" max="4613" width="3" style="75" customWidth="1"/>
    <col min="4614" max="4614" width="18.44140625" style="75" customWidth="1"/>
    <col min="4615" max="4615" width="2.44140625" style="75" customWidth="1"/>
    <col min="4616" max="4616" width="15.44140625" style="75" customWidth="1"/>
    <col min="4617" max="4617" width="2.44140625" style="75" customWidth="1"/>
    <col min="4618" max="4618" width="17" style="75" customWidth="1"/>
    <col min="4619" max="4619" width="2.44140625" style="75" customWidth="1"/>
    <col min="4620" max="4620" width="15.44140625" style="75" customWidth="1"/>
    <col min="4621" max="4621" width="2.44140625" style="75" customWidth="1"/>
    <col min="4622" max="4622" width="17.109375" style="75" customWidth="1"/>
    <col min="4623" max="4623" width="2.44140625" style="75" customWidth="1"/>
    <col min="4624" max="4624" width="18.88671875" style="75" customWidth="1"/>
    <col min="4625" max="4625" width="8.88671875" style="75"/>
    <col min="4626" max="4626" width="14" style="75" bestFit="1" customWidth="1"/>
    <col min="4627" max="4866" width="8.88671875" style="75"/>
    <col min="4867" max="4867" width="32.44140625" style="75" customWidth="1"/>
    <col min="4868" max="4868" width="7.5546875" style="75" customWidth="1"/>
    <col min="4869" max="4869" width="3" style="75" customWidth="1"/>
    <col min="4870" max="4870" width="18.44140625" style="75" customWidth="1"/>
    <col min="4871" max="4871" width="2.44140625" style="75" customWidth="1"/>
    <col min="4872" max="4872" width="15.44140625" style="75" customWidth="1"/>
    <col min="4873" max="4873" width="2.44140625" style="75" customWidth="1"/>
    <col min="4874" max="4874" width="17" style="75" customWidth="1"/>
    <col min="4875" max="4875" width="2.44140625" style="75" customWidth="1"/>
    <col min="4876" max="4876" width="15.44140625" style="75" customWidth="1"/>
    <col min="4877" max="4877" width="2.44140625" style="75" customWidth="1"/>
    <col min="4878" max="4878" width="17.109375" style="75" customWidth="1"/>
    <col min="4879" max="4879" width="2.44140625" style="75" customWidth="1"/>
    <col min="4880" max="4880" width="18.88671875" style="75" customWidth="1"/>
    <col min="4881" max="4881" width="8.88671875" style="75"/>
    <col min="4882" max="4882" width="14" style="75" bestFit="1" customWidth="1"/>
    <col min="4883" max="5122" width="8.88671875" style="75"/>
    <col min="5123" max="5123" width="32.44140625" style="75" customWidth="1"/>
    <col min="5124" max="5124" width="7.5546875" style="75" customWidth="1"/>
    <col min="5125" max="5125" width="3" style="75" customWidth="1"/>
    <col min="5126" max="5126" width="18.44140625" style="75" customWidth="1"/>
    <col min="5127" max="5127" width="2.44140625" style="75" customWidth="1"/>
    <col min="5128" max="5128" width="15.44140625" style="75" customWidth="1"/>
    <col min="5129" max="5129" width="2.44140625" style="75" customWidth="1"/>
    <col min="5130" max="5130" width="17" style="75" customWidth="1"/>
    <col min="5131" max="5131" width="2.44140625" style="75" customWidth="1"/>
    <col min="5132" max="5132" width="15.44140625" style="75" customWidth="1"/>
    <col min="5133" max="5133" width="2.44140625" style="75" customWidth="1"/>
    <col min="5134" max="5134" width="17.109375" style="75" customWidth="1"/>
    <col min="5135" max="5135" width="2.44140625" style="75" customWidth="1"/>
    <col min="5136" max="5136" width="18.88671875" style="75" customWidth="1"/>
    <col min="5137" max="5137" width="8.88671875" style="75"/>
    <col min="5138" max="5138" width="14" style="75" bestFit="1" customWidth="1"/>
    <col min="5139" max="5378" width="8.88671875" style="75"/>
    <col min="5379" max="5379" width="32.44140625" style="75" customWidth="1"/>
    <col min="5380" max="5380" width="7.5546875" style="75" customWidth="1"/>
    <col min="5381" max="5381" width="3" style="75" customWidth="1"/>
    <col min="5382" max="5382" width="18.44140625" style="75" customWidth="1"/>
    <col min="5383" max="5383" width="2.44140625" style="75" customWidth="1"/>
    <col min="5384" max="5384" width="15.44140625" style="75" customWidth="1"/>
    <col min="5385" max="5385" width="2.44140625" style="75" customWidth="1"/>
    <col min="5386" max="5386" width="17" style="75" customWidth="1"/>
    <col min="5387" max="5387" width="2.44140625" style="75" customWidth="1"/>
    <col min="5388" max="5388" width="15.44140625" style="75" customWidth="1"/>
    <col min="5389" max="5389" width="2.44140625" style="75" customWidth="1"/>
    <col min="5390" max="5390" width="17.109375" style="75" customWidth="1"/>
    <col min="5391" max="5391" width="2.44140625" style="75" customWidth="1"/>
    <col min="5392" max="5392" width="18.88671875" style="75" customWidth="1"/>
    <col min="5393" max="5393" width="8.88671875" style="75"/>
    <col min="5394" max="5394" width="14" style="75" bestFit="1" customWidth="1"/>
    <col min="5395" max="5634" width="8.88671875" style="75"/>
    <col min="5635" max="5635" width="32.44140625" style="75" customWidth="1"/>
    <col min="5636" max="5636" width="7.5546875" style="75" customWidth="1"/>
    <col min="5637" max="5637" width="3" style="75" customWidth="1"/>
    <col min="5638" max="5638" width="18.44140625" style="75" customWidth="1"/>
    <col min="5639" max="5639" width="2.44140625" style="75" customWidth="1"/>
    <col min="5640" max="5640" width="15.44140625" style="75" customWidth="1"/>
    <col min="5641" max="5641" width="2.44140625" style="75" customWidth="1"/>
    <col min="5642" max="5642" width="17" style="75" customWidth="1"/>
    <col min="5643" max="5643" width="2.44140625" style="75" customWidth="1"/>
    <col min="5644" max="5644" width="15.44140625" style="75" customWidth="1"/>
    <col min="5645" max="5645" width="2.44140625" style="75" customWidth="1"/>
    <col min="5646" max="5646" width="17.109375" style="75" customWidth="1"/>
    <col min="5647" max="5647" width="2.44140625" style="75" customWidth="1"/>
    <col min="5648" max="5648" width="18.88671875" style="75" customWidth="1"/>
    <col min="5649" max="5649" width="8.88671875" style="75"/>
    <col min="5650" max="5650" width="14" style="75" bestFit="1" customWidth="1"/>
    <col min="5651" max="5890" width="8.88671875" style="75"/>
    <col min="5891" max="5891" width="32.44140625" style="75" customWidth="1"/>
    <col min="5892" max="5892" width="7.5546875" style="75" customWidth="1"/>
    <col min="5893" max="5893" width="3" style="75" customWidth="1"/>
    <col min="5894" max="5894" width="18.44140625" style="75" customWidth="1"/>
    <col min="5895" max="5895" width="2.44140625" style="75" customWidth="1"/>
    <col min="5896" max="5896" width="15.44140625" style="75" customWidth="1"/>
    <col min="5897" max="5897" width="2.44140625" style="75" customWidth="1"/>
    <col min="5898" max="5898" width="17" style="75" customWidth="1"/>
    <col min="5899" max="5899" width="2.44140625" style="75" customWidth="1"/>
    <col min="5900" max="5900" width="15.44140625" style="75" customWidth="1"/>
    <col min="5901" max="5901" width="2.44140625" style="75" customWidth="1"/>
    <col min="5902" max="5902" width="17.109375" style="75" customWidth="1"/>
    <col min="5903" max="5903" width="2.44140625" style="75" customWidth="1"/>
    <col min="5904" max="5904" width="18.88671875" style="75" customWidth="1"/>
    <col min="5905" max="5905" width="8.88671875" style="75"/>
    <col min="5906" max="5906" width="14" style="75" bestFit="1" customWidth="1"/>
    <col min="5907" max="6146" width="8.88671875" style="75"/>
    <col min="6147" max="6147" width="32.44140625" style="75" customWidth="1"/>
    <col min="6148" max="6148" width="7.5546875" style="75" customWidth="1"/>
    <col min="6149" max="6149" width="3" style="75" customWidth="1"/>
    <col min="6150" max="6150" width="18.44140625" style="75" customWidth="1"/>
    <col min="6151" max="6151" width="2.44140625" style="75" customWidth="1"/>
    <col min="6152" max="6152" width="15.44140625" style="75" customWidth="1"/>
    <col min="6153" max="6153" width="2.44140625" style="75" customWidth="1"/>
    <col min="6154" max="6154" width="17" style="75" customWidth="1"/>
    <col min="6155" max="6155" width="2.44140625" style="75" customWidth="1"/>
    <col min="6156" max="6156" width="15.44140625" style="75" customWidth="1"/>
    <col min="6157" max="6157" width="2.44140625" style="75" customWidth="1"/>
    <col min="6158" max="6158" width="17.109375" style="75" customWidth="1"/>
    <col min="6159" max="6159" width="2.44140625" style="75" customWidth="1"/>
    <col min="6160" max="6160" width="18.88671875" style="75" customWidth="1"/>
    <col min="6161" max="6161" width="8.88671875" style="75"/>
    <col min="6162" max="6162" width="14" style="75" bestFit="1" customWidth="1"/>
    <col min="6163" max="6402" width="8.88671875" style="75"/>
    <col min="6403" max="6403" width="32.44140625" style="75" customWidth="1"/>
    <col min="6404" max="6404" width="7.5546875" style="75" customWidth="1"/>
    <col min="6405" max="6405" width="3" style="75" customWidth="1"/>
    <col min="6406" max="6406" width="18.44140625" style="75" customWidth="1"/>
    <col min="6407" max="6407" width="2.44140625" style="75" customWidth="1"/>
    <col min="6408" max="6408" width="15.44140625" style="75" customWidth="1"/>
    <col min="6409" max="6409" width="2.44140625" style="75" customWidth="1"/>
    <col min="6410" max="6410" width="17" style="75" customWidth="1"/>
    <col min="6411" max="6411" width="2.44140625" style="75" customWidth="1"/>
    <col min="6412" max="6412" width="15.44140625" style="75" customWidth="1"/>
    <col min="6413" max="6413" width="2.44140625" style="75" customWidth="1"/>
    <col min="6414" max="6414" width="17.109375" style="75" customWidth="1"/>
    <col min="6415" max="6415" width="2.44140625" style="75" customWidth="1"/>
    <col min="6416" max="6416" width="18.88671875" style="75" customWidth="1"/>
    <col min="6417" max="6417" width="8.88671875" style="75"/>
    <col min="6418" max="6418" width="14" style="75" bestFit="1" customWidth="1"/>
    <col min="6419" max="6658" width="8.88671875" style="75"/>
    <col min="6659" max="6659" width="32.44140625" style="75" customWidth="1"/>
    <col min="6660" max="6660" width="7.5546875" style="75" customWidth="1"/>
    <col min="6661" max="6661" width="3" style="75" customWidth="1"/>
    <col min="6662" max="6662" width="18.44140625" style="75" customWidth="1"/>
    <col min="6663" max="6663" width="2.44140625" style="75" customWidth="1"/>
    <col min="6664" max="6664" width="15.44140625" style="75" customWidth="1"/>
    <col min="6665" max="6665" width="2.44140625" style="75" customWidth="1"/>
    <col min="6666" max="6666" width="17" style="75" customWidth="1"/>
    <col min="6667" max="6667" width="2.44140625" style="75" customWidth="1"/>
    <col min="6668" max="6668" width="15.44140625" style="75" customWidth="1"/>
    <col min="6669" max="6669" width="2.44140625" style="75" customWidth="1"/>
    <col min="6670" max="6670" width="17.109375" style="75" customWidth="1"/>
    <col min="6671" max="6671" width="2.44140625" style="75" customWidth="1"/>
    <col min="6672" max="6672" width="18.88671875" style="75" customWidth="1"/>
    <col min="6673" max="6673" width="8.88671875" style="75"/>
    <col min="6674" max="6674" width="14" style="75" bestFit="1" customWidth="1"/>
    <col min="6675" max="6914" width="8.88671875" style="75"/>
    <col min="6915" max="6915" width="32.44140625" style="75" customWidth="1"/>
    <col min="6916" max="6916" width="7.5546875" style="75" customWidth="1"/>
    <col min="6917" max="6917" width="3" style="75" customWidth="1"/>
    <col min="6918" max="6918" width="18.44140625" style="75" customWidth="1"/>
    <col min="6919" max="6919" width="2.44140625" style="75" customWidth="1"/>
    <col min="6920" max="6920" width="15.44140625" style="75" customWidth="1"/>
    <col min="6921" max="6921" width="2.44140625" style="75" customWidth="1"/>
    <col min="6922" max="6922" width="17" style="75" customWidth="1"/>
    <col min="6923" max="6923" width="2.44140625" style="75" customWidth="1"/>
    <col min="6924" max="6924" width="15.44140625" style="75" customWidth="1"/>
    <col min="6925" max="6925" width="2.44140625" style="75" customWidth="1"/>
    <col min="6926" max="6926" width="17.109375" style="75" customWidth="1"/>
    <col min="6927" max="6927" width="2.44140625" style="75" customWidth="1"/>
    <col min="6928" max="6928" width="18.88671875" style="75" customWidth="1"/>
    <col min="6929" max="6929" width="8.88671875" style="75"/>
    <col min="6930" max="6930" width="14" style="75" bestFit="1" customWidth="1"/>
    <col min="6931" max="7170" width="8.88671875" style="75"/>
    <col min="7171" max="7171" width="32.44140625" style="75" customWidth="1"/>
    <col min="7172" max="7172" width="7.5546875" style="75" customWidth="1"/>
    <col min="7173" max="7173" width="3" style="75" customWidth="1"/>
    <col min="7174" max="7174" width="18.44140625" style="75" customWidth="1"/>
    <col min="7175" max="7175" width="2.44140625" style="75" customWidth="1"/>
    <col min="7176" max="7176" width="15.44140625" style="75" customWidth="1"/>
    <col min="7177" max="7177" width="2.44140625" style="75" customWidth="1"/>
    <col min="7178" max="7178" width="17" style="75" customWidth="1"/>
    <col min="7179" max="7179" width="2.44140625" style="75" customWidth="1"/>
    <col min="7180" max="7180" width="15.44140625" style="75" customWidth="1"/>
    <col min="7181" max="7181" width="2.44140625" style="75" customWidth="1"/>
    <col min="7182" max="7182" width="17.109375" style="75" customWidth="1"/>
    <col min="7183" max="7183" width="2.44140625" style="75" customWidth="1"/>
    <col min="7184" max="7184" width="18.88671875" style="75" customWidth="1"/>
    <col min="7185" max="7185" width="8.88671875" style="75"/>
    <col min="7186" max="7186" width="14" style="75" bestFit="1" customWidth="1"/>
    <col min="7187" max="7426" width="8.88671875" style="75"/>
    <col min="7427" max="7427" width="32.44140625" style="75" customWidth="1"/>
    <col min="7428" max="7428" width="7.5546875" style="75" customWidth="1"/>
    <col min="7429" max="7429" width="3" style="75" customWidth="1"/>
    <col min="7430" max="7430" width="18.44140625" style="75" customWidth="1"/>
    <col min="7431" max="7431" width="2.44140625" style="75" customWidth="1"/>
    <col min="7432" max="7432" width="15.44140625" style="75" customWidth="1"/>
    <col min="7433" max="7433" width="2.44140625" style="75" customWidth="1"/>
    <col min="7434" max="7434" width="17" style="75" customWidth="1"/>
    <col min="7435" max="7435" width="2.44140625" style="75" customWidth="1"/>
    <col min="7436" max="7436" width="15.44140625" style="75" customWidth="1"/>
    <col min="7437" max="7437" width="2.44140625" style="75" customWidth="1"/>
    <col min="7438" max="7438" width="17.109375" style="75" customWidth="1"/>
    <col min="7439" max="7439" width="2.44140625" style="75" customWidth="1"/>
    <col min="7440" max="7440" width="18.88671875" style="75" customWidth="1"/>
    <col min="7441" max="7441" width="8.88671875" style="75"/>
    <col min="7442" max="7442" width="14" style="75" bestFit="1" customWidth="1"/>
    <col min="7443" max="7682" width="8.88671875" style="75"/>
    <col min="7683" max="7683" width="32.44140625" style="75" customWidth="1"/>
    <col min="7684" max="7684" width="7.5546875" style="75" customWidth="1"/>
    <col min="7685" max="7685" width="3" style="75" customWidth="1"/>
    <col min="7686" max="7686" width="18.44140625" style="75" customWidth="1"/>
    <col min="7687" max="7687" width="2.44140625" style="75" customWidth="1"/>
    <col min="7688" max="7688" width="15.44140625" style="75" customWidth="1"/>
    <col min="7689" max="7689" width="2.44140625" style="75" customWidth="1"/>
    <col min="7690" max="7690" width="17" style="75" customWidth="1"/>
    <col min="7691" max="7691" width="2.44140625" style="75" customWidth="1"/>
    <col min="7692" max="7692" width="15.44140625" style="75" customWidth="1"/>
    <col min="7693" max="7693" width="2.44140625" style="75" customWidth="1"/>
    <col min="7694" max="7694" width="17.109375" style="75" customWidth="1"/>
    <col min="7695" max="7695" width="2.44140625" style="75" customWidth="1"/>
    <col min="7696" max="7696" width="18.88671875" style="75" customWidth="1"/>
    <col min="7697" max="7697" width="8.88671875" style="75"/>
    <col min="7698" max="7698" width="14" style="75" bestFit="1" customWidth="1"/>
    <col min="7699" max="7938" width="8.88671875" style="75"/>
    <col min="7939" max="7939" width="32.44140625" style="75" customWidth="1"/>
    <col min="7940" max="7940" width="7.5546875" style="75" customWidth="1"/>
    <col min="7941" max="7941" width="3" style="75" customWidth="1"/>
    <col min="7942" max="7942" width="18.44140625" style="75" customWidth="1"/>
    <col min="7943" max="7943" width="2.44140625" style="75" customWidth="1"/>
    <col min="7944" max="7944" width="15.44140625" style="75" customWidth="1"/>
    <col min="7945" max="7945" width="2.44140625" style="75" customWidth="1"/>
    <col min="7946" max="7946" width="17" style="75" customWidth="1"/>
    <col min="7947" max="7947" width="2.44140625" style="75" customWidth="1"/>
    <col min="7948" max="7948" width="15.44140625" style="75" customWidth="1"/>
    <col min="7949" max="7949" width="2.44140625" style="75" customWidth="1"/>
    <col min="7950" max="7950" width="17.109375" style="75" customWidth="1"/>
    <col min="7951" max="7951" width="2.44140625" style="75" customWidth="1"/>
    <col min="7952" max="7952" width="18.88671875" style="75" customWidth="1"/>
    <col min="7953" max="7953" width="8.88671875" style="75"/>
    <col min="7954" max="7954" width="14" style="75" bestFit="1" customWidth="1"/>
    <col min="7955" max="8194" width="8.88671875" style="75"/>
    <col min="8195" max="8195" width="32.44140625" style="75" customWidth="1"/>
    <col min="8196" max="8196" width="7.5546875" style="75" customWidth="1"/>
    <col min="8197" max="8197" width="3" style="75" customWidth="1"/>
    <col min="8198" max="8198" width="18.44140625" style="75" customWidth="1"/>
    <col min="8199" max="8199" width="2.44140625" style="75" customWidth="1"/>
    <col min="8200" max="8200" width="15.44140625" style="75" customWidth="1"/>
    <col min="8201" max="8201" width="2.44140625" style="75" customWidth="1"/>
    <col min="8202" max="8202" width="17" style="75" customWidth="1"/>
    <col min="8203" max="8203" width="2.44140625" style="75" customWidth="1"/>
    <col min="8204" max="8204" width="15.44140625" style="75" customWidth="1"/>
    <col min="8205" max="8205" width="2.44140625" style="75" customWidth="1"/>
    <col min="8206" max="8206" width="17.109375" style="75" customWidth="1"/>
    <col min="8207" max="8207" width="2.44140625" style="75" customWidth="1"/>
    <col min="8208" max="8208" width="18.88671875" style="75" customWidth="1"/>
    <col min="8209" max="8209" width="8.88671875" style="75"/>
    <col min="8210" max="8210" width="14" style="75" bestFit="1" customWidth="1"/>
    <col min="8211" max="8450" width="8.88671875" style="75"/>
    <col min="8451" max="8451" width="32.44140625" style="75" customWidth="1"/>
    <col min="8452" max="8452" width="7.5546875" style="75" customWidth="1"/>
    <col min="8453" max="8453" width="3" style="75" customWidth="1"/>
    <col min="8454" max="8454" width="18.44140625" style="75" customWidth="1"/>
    <col min="8455" max="8455" width="2.44140625" style="75" customWidth="1"/>
    <col min="8456" max="8456" width="15.44140625" style="75" customWidth="1"/>
    <col min="8457" max="8457" width="2.44140625" style="75" customWidth="1"/>
    <col min="8458" max="8458" width="17" style="75" customWidth="1"/>
    <col min="8459" max="8459" width="2.44140625" style="75" customWidth="1"/>
    <col min="8460" max="8460" width="15.44140625" style="75" customWidth="1"/>
    <col min="8461" max="8461" width="2.44140625" style="75" customWidth="1"/>
    <col min="8462" max="8462" width="17.109375" style="75" customWidth="1"/>
    <col min="8463" max="8463" width="2.44140625" style="75" customWidth="1"/>
    <col min="8464" max="8464" width="18.88671875" style="75" customWidth="1"/>
    <col min="8465" max="8465" width="8.88671875" style="75"/>
    <col min="8466" max="8466" width="14" style="75" bestFit="1" customWidth="1"/>
    <col min="8467" max="8706" width="8.88671875" style="75"/>
    <col min="8707" max="8707" width="32.44140625" style="75" customWidth="1"/>
    <col min="8708" max="8708" width="7.5546875" style="75" customWidth="1"/>
    <col min="8709" max="8709" width="3" style="75" customWidth="1"/>
    <col min="8710" max="8710" width="18.44140625" style="75" customWidth="1"/>
    <col min="8711" max="8711" width="2.44140625" style="75" customWidth="1"/>
    <col min="8712" max="8712" width="15.44140625" style="75" customWidth="1"/>
    <col min="8713" max="8713" width="2.44140625" style="75" customWidth="1"/>
    <col min="8714" max="8714" width="17" style="75" customWidth="1"/>
    <col min="8715" max="8715" width="2.44140625" style="75" customWidth="1"/>
    <col min="8716" max="8716" width="15.44140625" style="75" customWidth="1"/>
    <col min="8717" max="8717" width="2.44140625" style="75" customWidth="1"/>
    <col min="8718" max="8718" width="17.109375" style="75" customWidth="1"/>
    <col min="8719" max="8719" width="2.44140625" style="75" customWidth="1"/>
    <col min="8720" max="8720" width="18.88671875" style="75" customWidth="1"/>
    <col min="8721" max="8721" width="8.88671875" style="75"/>
    <col min="8722" max="8722" width="14" style="75" bestFit="1" customWidth="1"/>
    <col min="8723" max="8962" width="8.88671875" style="75"/>
    <col min="8963" max="8963" width="32.44140625" style="75" customWidth="1"/>
    <col min="8964" max="8964" width="7.5546875" style="75" customWidth="1"/>
    <col min="8965" max="8965" width="3" style="75" customWidth="1"/>
    <col min="8966" max="8966" width="18.44140625" style="75" customWidth="1"/>
    <col min="8967" max="8967" width="2.44140625" style="75" customWidth="1"/>
    <col min="8968" max="8968" width="15.44140625" style="75" customWidth="1"/>
    <col min="8969" max="8969" width="2.44140625" style="75" customWidth="1"/>
    <col min="8970" max="8970" width="17" style="75" customWidth="1"/>
    <col min="8971" max="8971" width="2.44140625" style="75" customWidth="1"/>
    <col min="8972" max="8972" width="15.44140625" style="75" customWidth="1"/>
    <col min="8973" max="8973" width="2.44140625" style="75" customWidth="1"/>
    <col min="8974" max="8974" width="17.109375" style="75" customWidth="1"/>
    <col min="8975" max="8975" width="2.44140625" style="75" customWidth="1"/>
    <col min="8976" max="8976" width="18.88671875" style="75" customWidth="1"/>
    <col min="8977" max="8977" width="8.88671875" style="75"/>
    <col min="8978" max="8978" width="14" style="75" bestFit="1" customWidth="1"/>
    <col min="8979" max="9218" width="8.88671875" style="75"/>
    <col min="9219" max="9219" width="32.44140625" style="75" customWidth="1"/>
    <col min="9220" max="9220" width="7.5546875" style="75" customWidth="1"/>
    <col min="9221" max="9221" width="3" style="75" customWidth="1"/>
    <col min="9222" max="9222" width="18.44140625" style="75" customWidth="1"/>
    <col min="9223" max="9223" width="2.44140625" style="75" customWidth="1"/>
    <col min="9224" max="9224" width="15.44140625" style="75" customWidth="1"/>
    <col min="9225" max="9225" width="2.44140625" style="75" customWidth="1"/>
    <col min="9226" max="9226" width="17" style="75" customWidth="1"/>
    <col min="9227" max="9227" width="2.44140625" style="75" customWidth="1"/>
    <col min="9228" max="9228" width="15.44140625" style="75" customWidth="1"/>
    <col min="9229" max="9229" width="2.44140625" style="75" customWidth="1"/>
    <col min="9230" max="9230" width="17.109375" style="75" customWidth="1"/>
    <col min="9231" max="9231" width="2.44140625" style="75" customWidth="1"/>
    <col min="9232" max="9232" width="18.88671875" style="75" customWidth="1"/>
    <col min="9233" max="9233" width="8.88671875" style="75"/>
    <col min="9234" max="9234" width="14" style="75" bestFit="1" customWidth="1"/>
    <col min="9235" max="9474" width="8.88671875" style="75"/>
    <col min="9475" max="9475" width="32.44140625" style="75" customWidth="1"/>
    <col min="9476" max="9476" width="7.5546875" style="75" customWidth="1"/>
    <col min="9477" max="9477" width="3" style="75" customWidth="1"/>
    <col min="9478" max="9478" width="18.44140625" style="75" customWidth="1"/>
    <col min="9479" max="9479" width="2.44140625" style="75" customWidth="1"/>
    <col min="9480" max="9480" width="15.44140625" style="75" customWidth="1"/>
    <col min="9481" max="9481" width="2.44140625" style="75" customWidth="1"/>
    <col min="9482" max="9482" width="17" style="75" customWidth="1"/>
    <col min="9483" max="9483" width="2.44140625" style="75" customWidth="1"/>
    <col min="9484" max="9484" width="15.44140625" style="75" customWidth="1"/>
    <col min="9485" max="9485" width="2.44140625" style="75" customWidth="1"/>
    <col min="9486" max="9486" width="17.109375" style="75" customWidth="1"/>
    <col min="9487" max="9487" width="2.44140625" style="75" customWidth="1"/>
    <col min="9488" max="9488" width="18.88671875" style="75" customWidth="1"/>
    <col min="9489" max="9489" width="8.88671875" style="75"/>
    <col min="9490" max="9490" width="14" style="75" bestFit="1" customWidth="1"/>
    <col min="9491" max="9730" width="8.88671875" style="75"/>
    <col min="9731" max="9731" width="32.44140625" style="75" customWidth="1"/>
    <col min="9732" max="9732" width="7.5546875" style="75" customWidth="1"/>
    <col min="9733" max="9733" width="3" style="75" customWidth="1"/>
    <col min="9734" max="9734" width="18.44140625" style="75" customWidth="1"/>
    <col min="9735" max="9735" width="2.44140625" style="75" customWidth="1"/>
    <col min="9736" max="9736" width="15.44140625" style="75" customWidth="1"/>
    <col min="9737" max="9737" width="2.44140625" style="75" customWidth="1"/>
    <col min="9738" max="9738" width="17" style="75" customWidth="1"/>
    <col min="9739" max="9739" width="2.44140625" style="75" customWidth="1"/>
    <col min="9740" max="9740" width="15.44140625" style="75" customWidth="1"/>
    <col min="9741" max="9741" width="2.44140625" style="75" customWidth="1"/>
    <col min="9742" max="9742" width="17.109375" style="75" customWidth="1"/>
    <col min="9743" max="9743" width="2.44140625" style="75" customWidth="1"/>
    <col min="9744" max="9744" width="18.88671875" style="75" customWidth="1"/>
    <col min="9745" max="9745" width="8.88671875" style="75"/>
    <col min="9746" max="9746" width="14" style="75" bestFit="1" customWidth="1"/>
    <col min="9747" max="9986" width="8.88671875" style="75"/>
    <col min="9987" max="9987" width="32.44140625" style="75" customWidth="1"/>
    <col min="9988" max="9988" width="7.5546875" style="75" customWidth="1"/>
    <col min="9989" max="9989" width="3" style="75" customWidth="1"/>
    <col min="9990" max="9990" width="18.44140625" style="75" customWidth="1"/>
    <col min="9991" max="9991" width="2.44140625" style="75" customWidth="1"/>
    <col min="9992" max="9992" width="15.44140625" style="75" customWidth="1"/>
    <col min="9993" max="9993" width="2.44140625" style="75" customWidth="1"/>
    <col min="9994" max="9994" width="17" style="75" customWidth="1"/>
    <col min="9995" max="9995" width="2.44140625" style="75" customWidth="1"/>
    <col min="9996" max="9996" width="15.44140625" style="75" customWidth="1"/>
    <col min="9997" max="9997" width="2.44140625" style="75" customWidth="1"/>
    <col min="9998" max="9998" width="17.109375" style="75" customWidth="1"/>
    <col min="9999" max="9999" width="2.44140625" style="75" customWidth="1"/>
    <col min="10000" max="10000" width="18.88671875" style="75" customWidth="1"/>
    <col min="10001" max="10001" width="8.88671875" style="75"/>
    <col min="10002" max="10002" width="14" style="75" bestFit="1" customWidth="1"/>
    <col min="10003" max="10242" width="8.88671875" style="75"/>
    <col min="10243" max="10243" width="32.44140625" style="75" customWidth="1"/>
    <col min="10244" max="10244" width="7.5546875" style="75" customWidth="1"/>
    <col min="10245" max="10245" width="3" style="75" customWidth="1"/>
    <col min="10246" max="10246" width="18.44140625" style="75" customWidth="1"/>
    <col min="10247" max="10247" width="2.44140625" style="75" customWidth="1"/>
    <col min="10248" max="10248" width="15.44140625" style="75" customWidth="1"/>
    <col min="10249" max="10249" width="2.44140625" style="75" customWidth="1"/>
    <col min="10250" max="10250" width="17" style="75" customWidth="1"/>
    <col min="10251" max="10251" width="2.44140625" style="75" customWidth="1"/>
    <col min="10252" max="10252" width="15.44140625" style="75" customWidth="1"/>
    <col min="10253" max="10253" width="2.44140625" style="75" customWidth="1"/>
    <col min="10254" max="10254" width="17.109375" style="75" customWidth="1"/>
    <col min="10255" max="10255" width="2.44140625" style="75" customWidth="1"/>
    <col min="10256" max="10256" width="18.88671875" style="75" customWidth="1"/>
    <col min="10257" max="10257" width="8.88671875" style="75"/>
    <col min="10258" max="10258" width="14" style="75" bestFit="1" customWidth="1"/>
    <col min="10259" max="10498" width="8.88671875" style="75"/>
    <col min="10499" max="10499" width="32.44140625" style="75" customWidth="1"/>
    <col min="10500" max="10500" width="7.5546875" style="75" customWidth="1"/>
    <col min="10501" max="10501" width="3" style="75" customWidth="1"/>
    <col min="10502" max="10502" width="18.44140625" style="75" customWidth="1"/>
    <col min="10503" max="10503" width="2.44140625" style="75" customWidth="1"/>
    <col min="10504" max="10504" width="15.44140625" style="75" customWidth="1"/>
    <col min="10505" max="10505" width="2.44140625" style="75" customWidth="1"/>
    <col min="10506" max="10506" width="17" style="75" customWidth="1"/>
    <col min="10507" max="10507" width="2.44140625" style="75" customWidth="1"/>
    <col min="10508" max="10508" width="15.44140625" style="75" customWidth="1"/>
    <col min="10509" max="10509" width="2.44140625" style="75" customWidth="1"/>
    <col min="10510" max="10510" width="17.109375" style="75" customWidth="1"/>
    <col min="10511" max="10511" width="2.44140625" style="75" customWidth="1"/>
    <col min="10512" max="10512" width="18.88671875" style="75" customWidth="1"/>
    <col min="10513" max="10513" width="8.88671875" style="75"/>
    <col min="10514" max="10514" width="14" style="75" bestFit="1" customWidth="1"/>
    <col min="10515" max="10754" width="8.88671875" style="75"/>
    <col min="10755" max="10755" width="32.44140625" style="75" customWidth="1"/>
    <col min="10756" max="10756" width="7.5546875" style="75" customWidth="1"/>
    <col min="10757" max="10757" width="3" style="75" customWidth="1"/>
    <col min="10758" max="10758" width="18.44140625" style="75" customWidth="1"/>
    <col min="10759" max="10759" width="2.44140625" style="75" customWidth="1"/>
    <col min="10760" max="10760" width="15.44140625" style="75" customWidth="1"/>
    <col min="10761" max="10761" width="2.44140625" style="75" customWidth="1"/>
    <col min="10762" max="10762" width="17" style="75" customWidth="1"/>
    <col min="10763" max="10763" width="2.44140625" style="75" customWidth="1"/>
    <col min="10764" max="10764" width="15.44140625" style="75" customWidth="1"/>
    <col min="10765" max="10765" width="2.44140625" style="75" customWidth="1"/>
    <col min="10766" max="10766" width="17.109375" style="75" customWidth="1"/>
    <col min="10767" max="10767" width="2.44140625" style="75" customWidth="1"/>
    <col min="10768" max="10768" width="18.88671875" style="75" customWidth="1"/>
    <col min="10769" max="10769" width="8.88671875" style="75"/>
    <col min="10770" max="10770" width="14" style="75" bestFit="1" customWidth="1"/>
    <col min="10771" max="11010" width="8.88671875" style="75"/>
    <col min="11011" max="11011" width="32.44140625" style="75" customWidth="1"/>
    <col min="11012" max="11012" width="7.5546875" style="75" customWidth="1"/>
    <col min="11013" max="11013" width="3" style="75" customWidth="1"/>
    <col min="11014" max="11014" width="18.44140625" style="75" customWidth="1"/>
    <col min="11015" max="11015" width="2.44140625" style="75" customWidth="1"/>
    <col min="11016" max="11016" width="15.44140625" style="75" customWidth="1"/>
    <col min="11017" max="11017" width="2.44140625" style="75" customWidth="1"/>
    <col min="11018" max="11018" width="17" style="75" customWidth="1"/>
    <col min="11019" max="11019" width="2.44140625" style="75" customWidth="1"/>
    <col min="11020" max="11020" width="15.44140625" style="75" customWidth="1"/>
    <col min="11021" max="11021" width="2.44140625" style="75" customWidth="1"/>
    <col min="11022" max="11022" width="17.109375" style="75" customWidth="1"/>
    <col min="11023" max="11023" width="2.44140625" style="75" customWidth="1"/>
    <col min="11024" max="11024" width="18.88671875" style="75" customWidth="1"/>
    <col min="11025" max="11025" width="8.88671875" style="75"/>
    <col min="11026" max="11026" width="14" style="75" bestFit="1" customWidth="1"/>
    <col min="11027" max="11266" width="8.88671875" style="75"/>
    <col min="11267" max="11267" width="32.44140625" style="75" customWidth="1"/>
    <col min="11268" max="11268" width="7.5546875" style="75" customWidth="1"/>
    <col min="11269" max="11269" width="3" style="75" customWidth="1"/>
    <col min="11270" max="11270" width="18.44140625" style="75" customWidth="1"/>
    <col min="11271" max="11271" width="2.44140625" style="75" customWidth="1"/>
    <col min="11272" max="11272" width="15.44140625" style="75" customWidth="1"/>
    <col min="11273" max="11273" width="2.44140625" style="75" customWidth="1"/>
    <col min="11274" max="11274" width="17" style="75" customWidth="1"/>
    <col min="11275" max="11275" width="2.44140625" style="75" customWidth="1"/>
    <col min="11276" max="11276" width="15.44140625" style="75" customWidth="1"/>
    <col min="11277" max="11277" width="2.44140625" style="75" customWidth="1"/>
    <col min="11278" max="11278" width="17.109375" style="75" customWidth="1"/>
    <col min="11279" max="11279" width="2.44140625" style="75" customWidth="1"/>
    <col min="11280" max="11280" width="18.88671875" style="75" customWidth="1"/>
    <col min="11281" max="11281" width="8.88671875" style="75"/>
    <col min="11282" max="11282" width="14" style="75" bestFit="1" customWidth="1"/>
    <col min="11283" max="11522" width="8.88671875" style="75"/>
    <col min="11523" max="11523" width="32.44140625" style="75" customWidth="1"/>
    <col min="11524" max="11524" width="7.5546875" style="75" customWidth="1"/>
    <col min="11525" max="11525" width="3" style="75" customWidth="1"/>
    <col min="11526" max="11526" width="18.44140625" style="75" customWidth="1"/>
    <col min="11527" max="11527" width="2.44140625" style="75" customWidth="1"/>
    <col min="11528" max="11528" width="15.44140625" style="75" customWidth="1"/>
    <col min="11529" max="11529" width="2.44140625" style="75" customWidth="1"/>
    <col min="11530" max="11530" width="17" style="75" customWidth="1"/>
    <col min="11531" max="11531" width="2.44140625" style="75" customWidth="1"/>
    <col min="11532" max="11532" width="15.44140625" style="75" customWidth="1"/>
    <col min="11533" max="11533" width="2.44140625" style="75" customWidth="1"/>
    <col min="11534" max="11534" width="17.109375" style="75" customWidth="1"/>
    <col min="11535" max="11535" width="2.44140625" style="75" customWidth="1"/>
    <col min="11536" max="11536" width="18.88671875" style="75" customWidth="1"/>
    <col min="11537" max="11537" width="8.88671875" style="75"/>
    <col min="11538" max="11538" width="14" style="75" bestFit="1" customWidth="1"/>
    <col min="11539" max="11778" width="8.88671875" style="75"/>
    <col min="11779" max="11779" width="32.44140625" style="75" customWidth="1"/>
    <col min="11780" max="11780" width="7.5546875" style="75" customWidth="1"/>
    <col min="11781" max="11781" width="3" style="75" customWidth="1"/>
    <col min="11782" max="11782" width="18.44140625" style="75" customWidth="1"/>
    <col min="11783" max="11783" width="2.44140625" style="75" customWidth="1"/>
    <col min="11784" max="11784" width="15.44140625" style="75" customWidth="1"/>
    <col min="11785" max="11785" width="2.44140625" style="75" customWidth="1"/>
    <col min="11786" max="11786" width="17" style="75" customWidth="1"/>
    <col min="11787" max="11787" width="2.44140625" style="75" customWidth="1"/>
    <col min="11788" max="11788" width="15.44140625" style="75" customWidth="1"/>
    <col min="11789" max="11789" width="2.44140625" style="75" customWidth="1"/>
    <col min="11790" max="11790" width="17.109375" style="75" customWidth="1"/>
    <col min="11791" max="11791" width="2.44140625" style="75" customWidth="1"/>
    <col min="11792" max="11792" width="18.88671875" style="75" customWidth="1"/>
    <col min="11793" max="11793" width="8.88671875" style="75"/>
    <col min="11794" max="11794" width="14" style="75" bestFit="1" customWidth="1"/>
    <col min="11795" max="12034" width="8.88671875" style="75"/>
    <col min="12035" max="12035" width="32.44140625" style="75" customWidth="1"/>
    <col min="12036" max="12036" width="7.5546875" style="75" customWidth="1"/>
    <col min="12037" max="12037" width="3" style="75" customWidth="1"/>
    <col min="12038" max="12038" width="18.44140625" style="75" customWidth="1"/>
    <col min="12039" max="12039" width="2.44140625" style="75" customWidth="1"/>
    <col min="12040" max="12040" width="15.44140625" style="75" customWidth="1"/>
    <col min="12041" max="12041" width="2.44140625" style="75" customWidth="1"/>
    <col min="12042" max="12042" width="17" style="75" customWidth="1"/>
    <col min="12043" max="12043" width="2.44140625" style="75" customWidth="1"/>
    <col min="12044" max="12044" width="15.44140625" style="75" customWidth="1"/>
    <col min="12045" max="12045" width="2.44140625" style="75" customWidth="1"/>
    <col min="12046" max="12046" width="17.109375" style="75" customWidth="1"/>
    <col min="12047" max="12047" width="2.44140625" style="75" customWidth="1"/>
    <col min="12048" max="12048" width="18.88671875" style="75" customWidth="1"/>
    <col min="12049" max="12049" width="8.88671875" style="75"/>
    <col min="12050" max="12050" width="14" style="75" bestFit="1" customWidth="1"/>
    <col min="12051" max="12290" width="8.88671875" style="75"/>
    <col min="12291" max="12291" width="32.44140625" style="75" customWidth="1"/>
    <col min="12292" max="12292" width="7.5546875" style="75" customWidth="1"/>
    <col min="12293" max="12293" width="3" style="75" customWidth="1"/>
    <col min="12294" max="12294" width="18.44140625" style="75" customWidth="1"/>
    <col min="12295" max="12295" width="2.44140625" style="75" customWidth="1"/>
    <col min="12296" max="12296" width="15.44140625" style="75" customWidth="1"/>
    <col min="12297" max="12297" width="2.44140625" style="75" customWidth="1"/>
    <col min="12298" max="12298" width="17" style="75" customWidth="1"/>
    <col min="12299" max="12299" width="2.44140625" style="75" customWidth="1"/>
    <col min="12300" max="12300" width="15.44140625" style="75" customWidth="1"/>
    <col min="12301" max="12301" width="2.44140625" style="75" customWidth="1"/>
    <col min="12302" max="12302" width="17.109375" style="75" customWidth="1"/>
    <col min="12303" max="12303" width="2.44140625" style="75" customWidth="1"/>
    <col min="12304" max="12304" width="18.88671875" style="75" customWidth="1"/>
    <col min="12305" max="12305" width="8.88671875" style="75"/>
    <col min="12306" max="12306" width="14" style="75" bestFit="1" customWidth="1"/>
    <col min="12307" max="12546" width="8.88671875" style="75"/>
    <col min="12547" max="12547" width="32.44140625" style="75" customWidth="1"/>
    <col min="12548" max="12548" width="7.5546875" style="75" customWidth="1"/>
    <col min="12549" max="12549" width="3" style="75" customWidth="1"/>
    <col min="12550" max="12550" width="18.44140625" style="75" customWidth="1"/>
    <col min="12551" max="12551" width="2.44140625" style="75" customWidth="1"/>
    <col min="12552" max="12552" width="15.44140625" style="75" customWidth="1"/>
    <col min="12553" max="12553" width="2.44140625" style="75" customWidth="1"/>
    <col min="12554" max="12554" width="17" style="75" customWidth="1"/>
    <col min="12555" max="12555" width="2.44140625" style="75" customWidth="1"/>
    <col min="12556" max="12556" width="15.44140625" style="75" customWidth="1"/>
    <col min="12557" max="12557" width="2.44140625" style="75" customWidth="1"/>
    <col min="12558" max="12558" width="17.109375" style="75" customWidth="1"/>
    <col min="12559" max="12559" width="2.44140625" style="75" customWidth="1"/>
    <col min="12560" max="12560" width="18.88671875" style="75" customWidth="1"/>
    <col min="12561" max="12561" width="8.88671875" style="75"/>
    <col min="12562" max="12562" width="14" style="75" bestFit="1" customWidth="1"/>
    <col min="12563" max="12802" width="8.88671875" style="75"/>
    <col min="12803" max="12803" width="32.44140625" style="75" customWidth="1"/>
    <col min="12804" max="12804" width="7.5546875" style="75" customWidth="1"/>
    <col min="12805" max="12805" width="3" style="75" customWidth="1"/>
    <col min="12806" max="12806" width="18.44140625" style="75" customWidth="1"/>
    <col min="12807" max="12807" width="2.44140625" style="75" customWidth="1"/>
    <col min="12808" max="12808" width="15.44140625" style="75" customWidth="1"/>
    <col min="12809" max="12809" width="2.44140625" style="75" customWidth="1"/>
    <col min="12810" max="12810" width="17" style="75" customWidth="1"/>
    <col min="12811" max="12811" width="2.44140625" style="75" customWidth="1"/>
    <col min="12812" max="12812" width="15.44140625" style="75" customWidth="1"/>
    <col min="12813" max="12813" width="2.44140625" style="75" customWidth="1"/>
    <col min="12814" max="12814" width="17.109375" style="75" customWidth="1"/>
    <col min="12815" max="12815" width="2.44140625" style="75" customWidth="1"/>
    <col min="12816" max="12816" width="18.88671875" style="75" customWidth="1"/>
    <col min="12817" max="12817" width="8.88671875" style="75"/>
    <col min="12818" max="12818" width="14" style="75" bestFit="1" customWidth="1"/>
    <col min="12819" max="13058" width="8.88671875" style="75"/>
    <col min="13059" max="13059" width="32.44140625" style="75" customWidth="1"/>
    <col min="13060" max="13060" width="7.5546875" style="75" customWidth="1"/>
    <col min="13061" max="13061" width="3" style="75" customWidth="1"/>
    <col min="13062" max="13062" width="18.44140625" style="75" customWidth="1"/>
    <col min="13063" max="13063" width="2.44140625" style="75" customWidth="1"/>
    <col min="13064" max="13064" width="15.44140625" style="75" customWidth="1"/>
    <col min="13065" max="13065" width="2.44140625" style="75" customWidth="1"/>
    <col min="13066" max="13066" width="17" style="75" customWidth="1"/>
    <col min="13067" max="13067" width="2.44140625" style="75" customWidth="1"/>
    <col min="13068" max="13068" width="15.44140625" style="75" customWidth="1"/>
    <col min="13069" max="13069" width="2.44140625" style="75" customWidth="1"/>
    <col min="13070" max="13070" width="17.109375" style="75" customWidth="1"/>
    <col min="13071" max="13071" width="2.44140625" style="75" customWidth="1"/>
    <col min="13072" max="13072" width="18.88671875" style="75" customWidth="1"/>
    <col min="13073" max="13073" width="8.88671875" style="75"/>
    <col min="13074" max="13074" width="14" style="75" bestFit="1" customWidth="1"/>
    <col min="13075" max="13314" width="8.88671875" style="75"/>
    <col min="13315" max="13315" width="32.44140625" style="75" customWidth="1"/>
    <col min="13316" max="13316" width="7.5546875" style="75" customWidth="1"/>
    <col min="13317" max="13317" width="3" style="75" customWidth="1"/>
    <col min="13318" max="13318" width="18.44140625" style="75" customWidth="1"/>
    <col min="13319" max="13319" width="2.44140625" style="75" customWidth="1"/>
    <col min="13320" max="13320" width="15.44140625" style="75" customWidth="1"/>
    <col min="13321" max="13321" width="2.44140625" style="75" customWidth="1"/>
    <col min="13322" max="13322" width="17" style="75" customWidth="1"/>
    <col min="13323" max="13323" width="2.44140625" style="75" customWidth="1"/>
    <col min="13324" max="13324" width="15.44140625" style="75" customWidth="1"/>
    <col min="13325" max="13325" width="2.44140625" style="75" customWidth="1"/>
    <col min="13326" max="13326" width="17.109375" style="75" customWidth="1"/>
    <col min="13327" max="13327" width="2.44140625" style="75" customWidth="1"/>
    <col min="13328" max="13328" width="18.88671875" style="75" customWidth="1"/>
    <col min="13329" max="13329" width="8.88671875" style="75"/>
    <col min="13330" max="13330" width="14" style="75" bestFit="1" customWidth="1"/>
    <col min="13331" max="13570" width="8.88671875" style="75"/>
    <col min="13571" max="13571" width="32.44140625" style="75" customWidth="1"/>
    <col min="13572" max="13572" width="7.5546875" style="75" customWidth="1"/>
    <col min="13573" max="13573" width="3" style="75" customWidth="1"/>
    <col min="13574" max="13574" width="18.44140625" style="75" customWidth="1"/>
    <col min="13575" max="13575" width="2.44140625" style="75" customWidth="1"/>
    <col min="13576" max="13576" width="15.44140625" style="75" customWidth="1"/>
    <col min="13577" max="13577" width="2.44140625" style="75" customWidth="1"/>
    <col min="13578" max="13578" width="17" style="75" customWidth="1"/>
    <col min="13579" max="13579" width="2.44140625" style="75" customWidth="1"/>
    <col min="13580" max="13580" width="15.44140625" style="75" customWidth="1"/>
    <col min="13581" max="13581" width="2.44140625" style="75" customWidth="1"/>
    <col min="13582" max="13582" width="17.109375" style="75" customWidth="1"/>
    <col min="13583" max="13583" width="2.44140625" style="75" customWidth="1"/>
    <col min="13584" max="13584" width="18.88671875" style="75" customWidth="1"/>
    <col min="13585" max="13585" width="8.88671875" style="75"/>
    <col min="13586" max="13586" width="14" style="75" bestFit="1" customWidth="1"/>
    <col min="13587" max="13826" width="8.88671875" style="75"/>
    <col min="13827" max="13827" width="32.44140625" style="75" customWidth="1"/>
    <col min="13828" max="13828" width="7.5546875" style="75" customWidth="1"/>
    <col min="13829" max="13829" width="3" style="75" customWidth="1"/>
    <col min="13830" max="13830" width="18.44140625" style="75" customWidth="1"/>
    <col min="13831" max="13831" width="2.44140625" style="75" customWidth="1"/>
    <col min="13832" max="13832" width="15.44140625" style="75" customWidth="1"/>
    <col min="13833" max="13833" width="2.44140625" style="75" customWidth="1"/>
    <col min="13834" max="13834" width="17" style="75" customWidth="1"/>
    <col min="13835" max="13835" width="2.44140625" style="75" customWidth="1"/>
    <col min="13836" max="13836" width="15.44140625" style="75" customWidth="1"/>
    <col min="13837" max="13837" width="2.44140625" style="75" customWidth="1"/>
    <col min="13838" max="13838" width="17.109375" style="75" customWidth="1"/>
    <col min="13839" max="13839" width="2.44140625" style="75" customWidth="1"/>
    <col min="13840" max="13840" width="18.88671875" style="75" customWidth="1"/>
    <col min="13841" max="13841" width="8.88671875" style="75"/>
    <col min="13842" max="13842" width="14" style="75" bestFit="1" customWidth="1"/>
    <col min="13843" max="14082" width="8.88671875" style="75"/>
    <col min="14083" max="14083" width="32.44140625" style="75" customWidth="1"/>
    <col min="14084" max="14084" width="7.5546875" style="75" customWidth="1"/>
    <col min="14085" max="14085" width="3" style="75" customWidth="1"/>
    <col min="14086" max="14086" width="18.44140625" style="75" customWidth="1"/>
    <col min="14087" max="14087" width="2.44140625" style="75" customWidth="1"/>
    <col min="14088" max="14088" width="15.44140625" style="75" customWidth="1"/>
    <col min="14089" max="14089" width="2.44140625" style="75" customWidth="1"/>
    <col min="14090" max="14090" width="17" style="75" customWidth="1"/>
    <col min="14091" max="14091" width="2.44140625" style="75" customWidth="1"/>
    <col min="14092" max="14092" width="15.44140625" style="75" customWidth="1"/>
    <col min="14093" max="14093" width="2.44140625" style="75" customWidth="1"/>
    <col min="14094" max="14094" width="17.109375" style="75" customWidth="1"/>
    <col min="14095" max="14095" width="2.44140625" style="75" customWidth="1"/>
    <col min="14096" max="14096" width="18.88671875" style="75" customWidth="1"/>
    <col min="14097" max="14097" width="8.88671875" style="75"/>
    <col min="14098" max="14098" width="14" style="75" bestFit="1" customWidth="1"/>
    <col min="14099" max="14338" width="8.88671875" style="75"/>
    <col min="14339" max="14339" width="32.44140625" style="75" customWidth="1"/>
    <col min="14340" max="14340" width="7.5546875" style="75" customWidth="1"/>
    <col min="14341" max="14341" width="3" style="75" customWidth="1"/>
    <col min="14342" max="14342" width="18.44140625" style="75" customWidth="1"/>
    <col min="14343" max="14343" width="2.44140625" style="75" customWidth="1"/>
    <col min="14344" max="14344" width="15.44140625" style="75" customWidth="1"/>
    <col min="14345" max="14345" width="2.44140625" style="75" customWidth="1"/>
    <col min="14346" max="14346" width="17" style="75" customWidth="1"/>
    <col min="14347" max="14347" width="2.44140625" style="75" customWidth="1"/>
    <col min="14348" max="14348" width="15.44140625" style="75" customWidth="1"/>
    <col min="14349" max="14349" width="2.44140625" style="75" customWidth="1"/>
    <col min="14350" max="14350" width="17.109375" style="75" customWidth="1"/>
    <col min="14351" max="14351" width="2.44140625" style="75" customWidth="1"/>
    <col min="14352" max="14352" width="18.88671875" style="75" customWidth="1"/>
    <col min="14353" max="14353" width="8.88671875" style="75"/>
    <col min="14354" max="14354" width="14" style="75" bestFit="1" customWidth="1"/>
    <col min="14355" max="14594" width="8.88671875" style="75"/>
    <col min="14595" max="14595" width="32.44140625" style="75" customWidth="1"/>
    <col min="14596" max="14596" width="7.5546875" style="75" customWidth="1"/>
    <col min="14597" max="14597" width="3" style="75" customWidth="1"/>
    <col min="14598" max="14598" width="18.44140625" style="75" customWidth="1"/>
    <col min="14599" max="14599" width="2.44140625" style="75" customWidth="1"/>
    <col min="14600" max="14600" width="15.44140625" style="75" customWidth="1"/>
    <col min="14601" max="14601" width="2.44140625" style="75" customWidth="1"/>
    <col min="14602" max="14602" width="17" style="75" customWidth="1"/>
    <col min="14603" max="14603" width="2.44140625" style="75" customWidth="1"/>
    <col min="14604" max="14604" width="15.44140625" style="75" customWidth="1"/>
    <col min="14605" max="14605" width="2.44140625" style="75" customWidth="1"/>
    <col min="14606" max="14606" width="17.109375" style="75" customWidth="1"/>
    <col min="14607" max="14607" width="2.44140625" style="75" customWidth="1"/>
    <col min="14608" max="14608" width="18.88671875" style="75" customWidth="1"/>
    <col min="14609" max="14609" width="8.88671875" style="75"/>
    <col min="14610" max="14610" width="14" style="75" bestFit="1" customWidth="1"/>
    <col min="14611" max="14850" width="8.88671875" style="75"/>
    <col min="14851" max="14851" width="32.44140625" style="75" customWidth="1"/>
    <col min="14852" max="14852" width="7.5546875" style="75" customWidth="1"/>
    <col min="14853" max="14853" width="3" style="75" customWidth="1"/>
    <col min="14854" max="14854" width="18.44140625" style="75" customWidth="1"/>
    <col min="14855" max="14855" width="2.44140625" style="75" customWidth="1"/>
    <col min="14856" max="14856" width="15.44140625" style="75" customWidth="1"/>
    <col min="14857" max="14857" width="2.44140625" style="75" customWidth="1"/>
    <col min="14858" max="14858" width="17" style="75" customWidth="1"/>
    <col min="14859" max="14859" width="2.44140625" style="75" customWidth="1"/>
    <col min="14860" max="14860" width="15.44140625" style="75" customWidth="1"/>
    <col min="14861" max="14861" width="2.44140625" style="75" customWidth="1"/>
    <col min="14862" max="14862" width="17.109375" style="75" customWidth="1"/>
    <col min="14863" max="14863" width="2.44140625" style="75" customWidth="1"/>
    <col min="14864" max="14864" width="18.88671875" style="75" customWidth="1"/>
    <col min="14865" max="14865" width="8.88671875" style="75"/>
    <col min="14866" max="14866" width="14" style="75" bestFit="1" customWidth="1"/>
    <col min="14867" max="15106" width="8.88671875" style="75"/>
    <col min="15107" max="15107" width="32.44140625" style="75" customWidth="1"/>
    <col min="15108" max="15108" width="7.5546875" style="75" customWidth="1"/>
    <col min="15109" max="15109" width="3" style="75" customWidth="1"/>
    <col min="15110" max="15110" width="18.44140625" style="75" customWidth="1"/>
    <col min="15111" max="15111" width="2.44140625" style="75" customWidth="1"/>
    <col min="15112" max="15112" width="15.44140625" style="75" customWidth="1"/>
    <col min="15113" max="15113" width="2.44140625" style="75" customWidth="1"/>
    <col min="15114" max="15114" width="17" style="75" customWidth="1"/>
    <col min="15115" max="15115" width="2.44140625" style="75" customWidth="1"/>
    <col min="15116" max="15116" width="15.44140625" style="75" customWidth="1"/>
    <col min="15117" max="15117" width="2.44140625" style="75" customWidth="1"/>
    <col min="15118" max="15118" width="17.109375" style="75" customWidth="1"/>
    <col min="15119" max="15119" width="2.44140625" style="75" customWidth="1"/>
    <col min="15120" max="15120" width="18.88671875" style="75" customWidth="1"/>
    <col min="15121" max="15121" width="8.88671875" style="75"/>
    <col min="15122" max="15122" width="14" style="75" bestFit="1" customWidth="1"/>
    <col min="15123" max="15362" width="8.88671875" style="75"/>
    <col min="15363" max="15363" width="32.44140625" style="75" customWidth="1"/>
    <col min="15364" max="15364" width="7.5546875" style="75" customWidth="1"/>
    <col min="15365" max="15365" width="3" style="75" customWidth="1"/>
    <col min="15366" max="15366" width="18.44140625" style="75" customWidth="1"/>
    <col min="15367" max="15367" width="2.44140625" style="75" customWidth="1"/>
    <col min="15368" max="15368" width="15.44140625" style="75" customWidth="1"/>
    <col min="15369" max="15369" width="2.44140625" style="75" customWidth="1"/>
    <col min="15370" max="15370" width="17" style="75" customWidth="1"/>
    <col min="15371" max="15371" width="2.44140625" style="75" customWidth="1"/>
    <col min="15372" max="15372" width="15.44140625" style="75" customWidth="1"/>
    <col min="15373" max="15373" width="2.44140625" style="75" customWidth="1"/>
    <col min="15374" max="15374" width="17.109375" style="75" customWidth="1"/>
    <col min="15375" max="15375" width="2.44140625" style="75" customWidth="1"/>
    <col min="15376" max="15376" width="18.88671875" style="75" customWidth="1"/>
    <col min="15377" max="15377" width="8.88671875" style="75"/>
    <col min="15378" max="15378" width="14" style="75" bestFit="1" customWidth="1"/>
    <col min="15379" max="15618" width="8.88671875" style="75"/>
    <col min="15619" max="15619" width="32.44140625" style="75" customWidth="1"/>
    <col min="15620" max="15620" width="7.5546875" style="75" customWidth="1"/>
    <col min="15621" max="15621" width="3" style="75" customWidth="1"/>
    <col min="15622" max="15622" width="18.44140625" style="75" customWidth="1"/>
    <col min="15623" max="15623" width="2.44140625" style="75" customWidth="1"/>
    <col min="15624" max="15624" width="15.44140625" style="75" customWidth="1"/>
    <col min="15625" max="15625" width="2.44140625" style="75" customWidth="1"/>
    <col min="15626" max="15626" width="17" style="75" customWidth="1"/>
    <col min="15627" max="15627" width="2.44140625" style="75" customWidth="1"/>
    <col min="15628" max="15628" width="15.44140625" style="75" customWidth="1"/>
    <col min="15629" max="15629" width="2.44140625" style="75" customWidth="1"/>
    <col min="15630" max="15630" width="17.109375" style="75" customWidth="1"/>
    <col min="15631" max="15631" width="2.44140625" style="75" customWidth="1"/>
    <col min="15632" max="15632" width="18.88671875" style="75" customWidth="1"/>
    <col min="15633" max="15633" width="8.88671875" style="75"/>
    <col min="15634" max="15634" width="14" style="75" bestFit="1" customWidth="1"/>
    <col min="15635" max="15874" width="8.88671875" style="75"/>
    <col min="15875" max="15875" width="32.44140625" style="75" customWidth="1"/>
    <col min="15876" max="15876" width="7.5546875" style="75" customWidth="1"/>
    <col min="15877" max="15877" width="3" style="75" customWidth="1"/>
    <col min="15878" max="15878" width="18.44140625" style="75" customWidth="1"/>
    <col min="15879" max="15879" width="2.44140625" style="75" customWidth="1"/>
    <col min="15880" max="15880" width="15.44140625" style="75" customWidth="1"/>
    <col min="15881" max="15881" width="2.44140625" style="75" customWidth="1"/>
    <col min="15882" max="15882" width="17" style="75" customWidth="1"/>
    <col min="15883" max="15883" width="2.44140625" style="75" customWidth="1"/>
    <col min="15884" max="15884" width="15.44140625" style="75" customWidth="1"/>
    <col min="15885" max="15885" width="2.44140625" style="75" customWidth="1"/>
    <col min="15886" max="15886" width="17.109375" style="75" customWidth="1"/>
    <col min="15887" max="15887" width="2.44140625" style="75" customWidth="1"/>
    <col min="15888" max="15888" width="18.88671875" style="75" customWidth="1"/>
    <col min="15889" max="15889" width="8.88671875" style="75"/>
    <col min="15890" max="15890" width="14" style="75" bestFit="1" customWidth="1"/>
    <col min="15891" max="16130" width="8.88671875" style="75"/>
    <col min="16131" max="16131" width="32.44140625" style="75" customWidth="1"/>
    <col min="16132" max="16132" width="7.5546875" style="75" customWidth="1"/>
    <col min="16133" max="16133" width="3" style="75" customWidth="1"/>
    <col min="16134" max="16134" width="18.44140625" style="75" customWidth="1"/>
    <col min="16135" max="16135" width="2.44140625" style="75" customWidth="1"/>
    <col min="16136" max="16136" width="15.44140625" style="75" customWidth="1"/>
    <col min="16137" max="16137" width="2.44140625" style="75" customWidth="1"/>
    <col min="16138" max="16138" width="17" style="75" customWidth="1"/>
    <col min="16139" max="16139" width="2.44140625" style="75" customWidth="1"/>
    <col min="16140" max="16140" width="15.44140625" style="75" customWidth="1"/>
    <col min="16141" max="16141" width="2.44140625" style="75" customWidth="1"/>
    <col min="16142" max="16142" width="17.109375" style="75" customWidth="1"/>
    <col min="16143" max="16143" width="2.44140625" style="75" customWidth="1"/>
    <col min="16144" max="16144" width="18.88671875" style="75" customWidth="1"/>
    <col min="16145" max="16145" width="8.88671875" style="75"/>
    <col min="16146" max="16146" width="14" style="75" bestFit="1" customWidth="1"/>
    <col min="16147" max="16382" width="8.88671875" style="75"/>
    <col min="16383" max="16384" width="9" style="75" customWidth="1"/>
  </cols>
  <sheetData>
    <row r="1" spans="1:18" ht="23.95" customHeight="1">
      <c r="N1" s="77" t="s">
        <v>119</v>
      </c>
    </row>
    <row r="2" spans="1:18" s="92" customFormat="1" ht="23.95" customHeight="1">
      <c r="A2" s="91" t="s">
        <v>0</v>
      </c>
    </row>
    <row r="3" spans="1:18" s="92" customFormat="1" ht="23.95" customHeight="1">
      <c r="A3" s="92" t="s">
        <v>138</v>
      </c>
    </row>
    <row r="4" spans="1:18" s="92" customFormat="1" ht="23.95" customHeight="1">
      <c r="A4" s="91" t="s">
        <v>152</v>
      </c>
      <c r="Q4" s="93"/>
      <c r="R4" s="93"/>
    </row>
    <row r="5" spans="1:18" s="92" customFormat="1" ht="23.9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77" t="s">
        <v>2</v>
      </c>
      <c r="O5" s="93"/>
    </row>
    <row r="6" spans="1:18" s="92" customFormat="1" ht="23.95" customHeight="1">
      <c r="A6" s="93"/>
      <c r="B6" s="93"/>
      <c r="C6" s="93"/>
      <c r="D6" s="145" t="s">
        <v>103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93"/>
    </row>
    <row r="7" spans="1:18" s="92" customFormat="1" ht="23.95" customHeight="1">
      <c r="A7" s="93"/>
      <c r="B7" s="93"/>
      <c r="C7" s="93"/>
      <c r="D7" s="93"/>
      <c r="E7" s="93"/>
      <c r="F7" s="93"/>
      <c r="G7" s="93"/>
      <c r="H7" s="95" t="s">
        <v>124</v>
      </c>
      <c r="I7" s="93"/>
      <c r="J7" s="93"/>
      <c r="K7" s="93"/>
      <c r="L7" s="93"/>
      <c r="M7" s="93"/>
      <c r="N7" s="77"/>
      <c r="O7" s="93"/>
    </row>
    <row r="8" spans="1:18" s="92" customFormat="1" ht="23.95" customHeight="1">
      <c r="B8" s="75"/>
      <c r="C8" s="75"/>
      <c r="D8" s="75"/>
      <c r="E8" s="75"/>
      <c r="F8" s="75"/>
      <c r="G8" s="75"/>
      <c r="H8" s="95" t="s">
        <v>125</v>
      </c>
      <c r="I8" s="75"/>
      <c r="J8" s="145" t="s">
        <v>64</v>
      </c>
      <c r="K8" s="145"/>
      <c r="L8" s="145"/>
      <c r="O8" s="75"/>
      <c r="P8" s="75"/>
      <c r="Q8" s="75"/>
    </row>
    <row r="9" spans="1:18" s="92" customFormat="1" ht="23.95" customHeight="1">
      <c r="B9" s="75"/>
      <c r="C9" s="75"/>
      <c r="D9" s="76" t="s">
        <v>65</v>
      </c>
      <c r="E9" s="76"/>
      <c r="F9" s="76"/>
      <c r="G9" s="76"/>
      <c r="H9" s="76" t="s">
        <v>126</v>
      </c>
      <c r="I9" s="76"/>
      <c r="J9" s="76" t="s">
        <v>66</v>
      </c>
      <c r="K9" s="76"/>
      <c r="O9" s="75"/>
    </row>
    <row r="10" spans="1:18" s="92" customFormat="1" ht="23.95" customHeight="1">
      <c r="C10" s="75"/>
      <c r="D10" s="94" t="s">
        <v>67</v>
      </c>
      <c r="E10" s="76"/>
      <c r="F10" s="94" t="s">
        <v>33</v>
      </c>
      <c r="G10" s="76"/>
      <c r="H10" s="94" t="s">
        <v>100</v>
      </c>
      <c r="I10" s="76"/>
      <c r="J10" s="94" t="s">
        <v>68</v>
      </c>
      <c r="K10" s="76"/>
      <c r="L10" s="94" t="s">
        <v>36</v>
      </c>
      <c r="M10" s="75"/>
      <c r="N10" s="94" t="s">
        <v>69</v>
      </c>
      <c r="O10" s="75"/>
    </row>
    <row r="11" spans="1:18" s="92" customFormat="1" ht="23.95" customHeight="1">
      <c r="A11" s="96" t="s">
        <v>101</v>
      </c>
      <c r="B11" s="97"/>
      <c r="C11" s="98"/>
      <c r="D11" s="37">
        <v>16160212</v>
      </c>
      <c r="E11" s="37"/>
      <c r="F11" s="37">
        <v>6044227</v>
      </c>
      <c r="G11" s="38"/>
      <c r="H11" s="37">
        <v>246282</v>
      </c>
      <c r="I11" s="38"/>
      <c r="J11" s="37">
        <v>1622500</v>
      </c>
      <c r="K11" s="38"/>
      <c r="L11" s="8">
        <v>19555982</v>
      </c>
      <c r="M11" s="38"/>
      <c r="N11" s="38">
        <v>43629203</v>
      </c>
    </row>
    <row r="12" spans="1:18" s="92" customFormat="1" ht="23.95" customHeight="1">
      <c r="A12" s="98" t="s">
        <v>127</v>
      </c>
      <c r="B12" s="97"/>
      <c r="C12" s="98"/>
      <c r="D12" s="37">
        <v>0</v>
      </c>
      <c r="E12" s="37"/>
      <c r="F12" s="37">
        <v>0</v>
      </c>
      <c r="G12" s="38"/>
      <c r="H12" s="37">
        <v>0</v>
      </c>
      <c r="I12" s="38"/>
      <c r="J12" s="37">
        <v>0</v>
      </c>
      <c r="K12" s="38"/>
      <c r="L12" s="8">
        <v>879529</v>
      </c>
      <c r="M12" s="38"/>
      <c r="N12" s="38">
        <v>879529</v>
      </c>
    </row>
    <row r="13" spans="1:18" s="92" customFormat="1" ht="23.95" customHeight="1">
      <c r="A13" s="98" t="s">
        <v>122</v>
      </c>
      <c r="B13" s="97"/>
      <c r="C13" s="98"/>
      <c r="D13" s="39">
        <v>0</v>
      </c>
      <c r="E13" s="37"/>
      <c r="F13" s="39">
        <v>0</v>
      </c>
      <c r="G13" s="38"/>
      <c r="H13" s="39">
        <v>179212</v>
      </c>
      <c r="I13" s="38"/>
      <c r="J13" s="39">
        <v>0</v>
      </c>
      <c r="K13" s="38"/>
      <c r="L13" s="39">
        <v>0</v>
      </c>
      <c r="M13" s="38"/>
      <c r="N13" s="39">
        <v>179212</v>
      </c>
    </row>
    <row r="14" spans="1:18" s="92" customFormat="1" ht="23.95" customHeight="1">
      <c r="A14" s="98" t="s">
        <v>128</v>
      </c>
      <c r="B14" s="97"/>
      <c r="C14" s="98"/>
      <c r="D14" s="37">
        <v>0</v>
      </c>
      <c r="E14" s="37"/>
      <c r="F14" s="37">
        <v>0</v>
      </c>
      <c r="G14" s="38"/>
      <c r="H14" s="37">
        <v>179212</v>
      </c>
      <c r="I14" s="38"/>
      <c r="J14" s="37">
        <v>0</v>
      </c>
      <c r="K14" s="38"/>
      <c r="L14" s="8">
        <v>879529</v>
      </c>
      <c r="M14" s="38"/>
      <c r="N14" s="38">
        <v>1058741</v>
      </c>
    </row>
    <row r="15" spans="1:18" s="92" customFormat="1" ht="23.95" customHeight="1">
      <c r="A15" s="98" t="s">
        <v>180</v>
      </c>
      <c r="B15" s="97"/>
      <c r="C15" s="98"/>
      <c r="D15" s="8">
        <v>0</v>
      </c>
      <c r="E15" s="8"/>
      <c r="F15" s="8">
        <v>0</v>
      </c>
      <c r="G15" s="70"/>
      <c r="H15" s="8">
        <v>-845</v>
      </c>
      <c r="I15" s="70"/>
      <c r="J15" s="8">
        <v>0</v>
      </c>
      <c r="K15" s="70"/>
      <c r="L15" s="8">
        <v>845</v>
      </c>
      <c r="M15" s="70"/>
      <c r="N15" s="8">
        <v>0</v>
      </c>
    </row>
    <row r="16" spans="1:18" s="92" customFormat="1" ht="23.95" customHeight="1">
      <c r="A16" s="98" t="s">
        <v>179</v>
      </c>
      <c r="B16" s="97"/>
      <c r="C16" s="98"/>
      <c r="D16" s="37">
        <v>0</v>
      </c>
      <c r="E16" s="37"/>
      <c r="F16" s="37">
        <v>0</v>
      </c>
      <c r="G16" s="38"/>
      <c r="H16" s="37">
        <v>0</v>
      </c>
      <c r="I16" s="38"/>
      <c r="J16" s="37">
        <v>0</v>
      </c>
      <c r="K16" s="38"/>
      <c r="L16" s="37">
        <v>-1228160</v>
      </c>
      <c r="M16" s="38"/>
      <c r="N16" s="37">
        <v>-1228160</v>
      </c>
    </row>
    <row r="17" spans="1:20" s="92" customFormat="1" ht="23.95" customHeight="1" thickBot="1">
      <c r="A17" s="96" t="s">
        <v>154</v>
      </c>
      <c r="B17" s="98"/>
      <c r="C17" s="98"/>
      <c r="D17" s="40">
        <v>16160212</v>
      </c>
      <c r="E17" s="8"/>
      <c r="F17" s="40">
        <v>6044227</v>
      </c>
      <c r="G17" s="8"/>
      <c r="H17" s="40">
        <v>424649</v>
      </c>
      <c r="I17" s="8"/>
      <c r="J17" s="40">
        <v>1622500</v>
      </c>
      <c r="K17" s="8"/>
      <c r="L17" s="40">
        <v>19208196</v>
      </c>
      <c r="M17" s="8"/>
      <c r="N17" s="40">
        <v>43459784</v>
      </c>
      <c r="O17" s="101"/>
      <c r="P17" s="102"/>
      <c r="Q17" s="101"/>
      <c r="R17" s="102"/>
      <c r="S17" s="102"/>
      <c r="T17" s="102"/>
    </row>
    <row r="18" spans="1:20" s="92" customFormat="1" ht="23.95" customHeight="1" thickTop="1">
      <c r="A18" s="98"/>
      <c r="B18" s="98"/>
      <c r="C18" s="9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01"/>
      <c r="P18" s="102"/>
      <c r="Q18" s="101"/>
      <c r="R18" s="102"/>
      <c r="S18" s="102"/>
      <c r="T18" s="102"/>
    </row>
    <row r="19" spans="1:20" s="92" customFormat="1" ht="23.95" customHeight="1">
      <c r="A19" s="96" t="s">
        <v>136</v>
      </c>
      <c r="B19" s="98"/>
      <c r="C19" s="98"/>
      <c r="D19" s="37">
        <v>16160212</v>
      </c>
      <c r="E19" s="37"/>
      <c r="F19" s="37">
        <v>6044227</v>
      </c>
      <c r="G19" s="38"/>
      <c r="H19" s="37">
        <v>467523</v>
      </c>
      <c r="I19" s="38"/>
      <c r="J19" s="37">
        <v>1622500</v>
      </c>
      <c r="K19" s="38"/>
      <c r="L19" s="8">
        <v>19901777</v>
      </c>
      <c r="M19" s="38"/>
      <c r="N19" s="38">
        <f>SUM(D19:L19)</f>
        <v>44196239</v>
      </c>
    </row>
    <row r="20" spans="1:20" s="92" customFormat="1" ht="23.95" customHeight="1">
      <c r="A20" s="98" t="s">
        <v>127</v>
      </c>
      <c r="B20" s="98"/>
      <c r="C20" s="98"/>
      <c r="D20" s="37">
        <v>0</v>
      </c>
      <c r="E20" s="37"/>
      <c r="F20" s="37">
        <v>0</v>
      </c>
      <c r="G20" s="38"/>
      <c r="H20" s="37">
        <v>0</v>
      </c>
      <c r="I20" s="38"/>
      <c r="J20" s="37">
        <v>0</v>
      </c>
      <c r="K20" s="38"/>
      <c r="L20" s="38">
        <v>1480548</v>
      </c>
      <c r="M20" s="38"/>
      <c r="N20" s="38">
        <f>SUM(D20:L20)</f>
        <v>1480548</v>
      </c>
    </row>
    <row r="21" spans="1:20" s="92" customFormat="1" ht="23.95" customHeight="1">
      <c r="A21" s="98" t="s">
        <v>143</v>
      </c>
      <c r="B21" s="98"/>
      <c r="C21" s="98"/>
      <c r="D21" s="39">
        <v>0</v>
      </c>
      <c r="E21" s="37"/>
      <c r="F21" s="39">
        <v>0</v>
      </c>
      <c r="G21" s="38"/>
      <c r="H21" s="39">
        <v>-1935</v>
      </c>
      <c r="I21" s="38"/>
      <c r="J21" s="39">
        <v>0</v>
      </c>
      <c r="K21" s="38"/>
      <c r="L21" s="55">
        <v>0</v>
      </c>
      <c r="M21" s="38"/>
      <c r="N21" s="55">
        <f>SUM(D21:L21)</f>
        <v>-1935</v>
      </c>
    </row>
    <row r="22" spans="1:20" s="92" customFormat="1" ht="23.95" customHeight="1">
      <c r="A22" s="98" t="s">
        <v>144</v>
      </c>
      <c r="B22" s="99"/>
      <c r="C22" s="98"/>
      <c r="D22" s="37">
        <f>SUM(D20:D21)</f>
        <v>0</v>
      </c>
      <c r="E22" s="37"/>
      <c r="F22" s="37">
        <f>SUM(F20:F21)</f>
        <v>0</v>
      </c>
      <c r="G22" s="38"/>
      <c r="H22" s="37">
        <f>SUM(H20:H21)</f>
        <v>-1935</v>
      </c>
      <c r="I22" s="38"/>
      <c r="J22" s="37">
        <f>SUM(J20:J21)</f>
        <v>0</v>
      </c>
      <c r="K22" s="38"/>
      <c r="L22" s="37">
        <f>SUM(L20:L21)</f>
        <v>1480548</v>
      </c>
      <c r="M22" s="38"/>
      <c r="N22" s="37">
        <f>SUM(N20:N21)</f>
        <v>1478613</v>
      </c>
    </row>
    <row r="23" spans="1:20" s="92" customFormat="1" ht="23.95" customHeight="1">
      <c r="A23" s="98" t="s">
        <v>179</v>
      </c>
      <c r="B23" s="97"/>
      <c r="C23" s="98"/>
      <c r="D23" s="37">
        <v>0</v>
      </c>
      <c r="E23" s="37"/>
      <c r="F23" s="37">
        <v>0</v>
      </c>
      <c r="G23" s="38"/>
      <c r="H23" s="37">
        <v>0</v>
      </c>
      <c r="I23" s="38"/>
      <c r="J23" s="37">
        <v>0</v>
      </c>
      <c r="K23" s="38"/>
      <c r="L23" s="37">
        <v>-1131191</v>
      </c>
      <c r="M23" s="38"/>
      <c r="N23" s="55">
        <f>SUM(D23:L23)</f>
        <v>-1131191</v>
      </c>
    </row>
    <row r="24" spans="1:20" s="92" customFormat="1" ht="23.95" customHeight="1" thickBot="1">
      <c r="A24" s="96" t="s">
        <v>153</v>
      </c>
      <c r="B24" s="97"/>
      <c r="C24" s="98"/>
      <c r="D24" s="40">
        <f>SUM(D22:D22,D19,D23)</f>
        <v>16160212</v>
      </c>
      <c r="E24" s="8"/>
      <c r="F24" s="40">
        <f>SUM(F22:F22,F19,F23)</f>
        <v>6044227</v>
      </c>
      <c r="G24" s="8"/>
      <c r="H24" s="40">
        <f>SUM(H22:H22,H19,H23)</f>
        <v>465588</v>
      </c>
      <c r="I24" s="8"/>
      <c r="J24" s="40">
        <f>SUM(J22:J22,J19,J23)</f>
        <v>1622500</v>
      </c>
      <c r="K24" s="8"/>
      <c r="L24" s="40">
        <f>SUM(L22:L22,L19,L23)</f>
        <v>20251134</v>
      </c>
      <c r="M24" s="8"/>
      <c r="N24" s="40">
        <f>SUM(N22:N22,N19,N23)</f>
        <v>44543661</v>
      </c>
      <c r="P24" s="100"/>
      <c r="Q24" s="101"/>
      <c r="R24" s="102"/>
      <c r="S24" s="102"/>
      <c r="T24" s="102"/>
    </row>
    <row r="25" spans="1:20" s="92" customFormat="1" ht="23.95" customHeight="1" thickTop="1">
      <c r="A25" s="98"/>
      <c r="B25" s="97"/>
      <c r="C25" s="98"/>
      <c r="D25" s="8"/>
      <c r="E25" s="8"/>
      <c r="F25" s="8"/>
      <c r="G25" s="8"/>
      <c r="H25" s="8"/>
      <c r="I25" s="8"/>
      <c r="J25" s="8"/>
      <c r="K25" s="8"/>
      <c r="L25" s="8"/>
      <c r="M25" s="8"/>
      <c r="N25" s="70"/>
    </row>
    <row r="26" spans="1:20" ht="23.95" customHeight="1">
      <c r="A26" s="103" t="s">
        <v>15</v>
      </c>
      <c r="B26" s="41"/>
      <c r="C26" s="41"/>
      <c r="J26" s="76"/>
      <c r="L26" s="41"/>
      <c r="N26" s="100"/>
      <c r="P26" s="100"/>
    </row>
    <row r="27" spans="1:20" ht="23.95" customHeight="1">
      <c r="D27" s="100"/>
      <c r="E27" s="100"/>
      <c r="F27" s="100"/>
      <c r="H27" s="100"/>
      <c r="J27" s="100"/>
      <c r="L27" s="86"/>
      <c r="N27" s="100"/>
      <c r="P27" s="100"/>
    </row>
    <row r="28" spans="1:20" ht="23.95" hidden="1" customHeight="1">
      <c r="D28" s="100">
        <f>+D24-BS!N62</f>
        <v>0</v>
      </c>
      <c r="E28" s="100"/>
      <c r="F28" s="100">
        <f>+F24-BS!N63</f>
        <v>0</v>
      </c>
      <c r="H28" s="100">
        <f>+H24-BS!N65</f>
        <v>0</v>
      </c>
      <c r="J28" s="100">
        <f>+J24-BS!N60</f>
        <v>-14602500</v>
      </c>
      <c r="L28" s="86">
        <f>+L24-BS!N68</f>
        <v>0</v>
      </c>
      <c r="N28" s="100">
        <f>+N24-BS!N69</f>
        <v>0</v>
      </c>
      <c r="P28" s="104"/>
    </row>
    <row r="29" spans="1:20" ht="23.95" customHeight="1">
      <c r="L29" s="86"/>
      <c r="N29" s="32"/>
    </row>
    <row r="30" spans="1:20" ht="23.95" customHeight="1">
      <c r="N30" s="100"/>
    </row>
    <row r="36" spans="12:18" s="32" customFormat="1" ht="23.95" customHeight="1">
      <c r="L36" s="42"/>
    </row>
    <row r="37" spans="12:18" ht="23.95" customHeight="1">
      <c r="N37" s="32"/>
      <c r="P37" s="100"/>
      <c r="R37" s="100"/>
    </row>
    <row r="38" spans="12:18" ht="23.95" customHeight="1">
      <c r="N38" s="32"/>
      <c r="R38" s="100"/>
    </row>
    <row r="39" spans="12:18" ht="23.95" customHeight="1">
      <c r="N39" s="32"/>
    </row>
    <row r="40" spans="12:18" ht="23.95" customHeight="1">
      <c r="N40" s="32"/>
    </row>
    <row r="41" spans="12:18" ht="23.95" customHeight="1">
      <c r="N41" s="32"/>
    </row>
    <row r="42" spans="12:18" ht="23.95" customHeight="1">
      <c r="N42" s="32"/>
    </row>
    <row r="43" spans="12:18" ht="23.95" customHeight="1">
      <c r="N43" s="32"/>
    </row>
    <row r="44" spans="12:18" ht="23.95" customHeight="1">
      <c r="N44" s="32"/>
    </row>
    <row r="46" spans="12:18" ht="23.95" customHeight="1">
      <c r="N46" s="100"/>
    </row>
    <row r="49" spans="14:14" ht="23.95" customHeight="1">
      <c r="N49" s="100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6"/>
  <sheetViews>
    <sheetView showGridLines="0" tabSelected="1" view="pageBreakPreview" zoomScale="85" zoomScaleNormal="145" zoomScaleSheetLayoutView="85" workbookViewId="0">
      <selection activeCell="K37" sqref="K37"/>
    </sheetView>
  </sheetViews>
  <sheetFormatPr defaultColWidth="9" defaultRowHeight="23.95" customHeight="1"/>
  <cols>
    <col min="1" max="2" width="1.6640625" style="113" customWidth="1"/>
    <col min="3" max="3" width="1.5546875" style="113" customWidth="1"/>
    <col min="4" max="4" width="47" style="113" customWidth="1"/>
    <col min="5" max="5" width="1" style="113" customWidth="1"/>
    <col min="6" max="6" width="1.21875" style="113" hidden="1" customWidth="1"/>
    <col min="7" max="7" width="18.21875" style="113" customWidth="1"/>
    <col min="8" max="8" width="0.6640625" style="113" customWidth="1"/>
    <col min="9" max="9" width="18.21875" style="113" customWidth="1"/>
    <col min="10" max="10" width="0.6640625" style="113" customWidth="1"/>
    <col min="11" max="11" width="18.21875" style="11" customWidth="1"/>
    <col min="12" max="12" width="0.6640625" style="11" customWidth="1"/>
    <col min="13" max="13" width="18.21875" style="11" customWidth="1"/>
    <col min="14" max="14" width="3.88671875" style="11" customWidth="1"/>
    <col min="15" max="15" width="17.33203125" style="11" hidden="1" customWidth="1"/>
    <col min="16" max="16" width="15.44140625" style="11" hidden="1" customWidth="1"/>
    <col min="17" max="17" width="21" style="12" hidden="1" customWidth="1"/>
    <col min="18" max="18" width="12.109375" style="113" hidden="1" customWidth="1"/>
    <col min="19" max="19" width="15" style="12" hidden="1" customWidth="1"/>
    <col min="20" max="20" width="14.109375" style="113" hidden="1" customWidth="1"/>
    <col min="21" max="21" width="14.33203125" style="113" bestFit="1" customWidth="1"/>
    <col min="22" max="22" width="17.44140625" style="113" customWidth="1"/>
    <col min="23" max="23" width="3.6640625" style="113" customWidth="1"/>
    <col min="24" max="24" width="12.88671875" style="113" customWidth="1"/>
    <col min="25" max="16384" width="9" style="113"/>
  </cols>
  <sheetData>
    <row r="1" spans="1:22" ht="23.95" customHeight="1">
      <c r="M1" s="77" t="s">
        <v>119</v>
      </c>
    </row>
    <row r="2" spans="1:22" s="114" customFormat="1" ht="23.95" customHeight="1">
      <c r="A2" s="91" t="s">
        <v>0</v>
      </c>
      <c r="B2" s="91"/>
      <c r="N2" s="13"/>
      <c r="O2" s="13"/>
      <c r="P2" s="13"/>
      <c r="Q2" s="14"/>
      <c r="S2" s="15"/>
    </row>
    <row r="3" spans="1:22" s="114" customFormat="1" ht="23.95" customHeight="1">
      <c r="A3" s="115" t="s">
        <v>70</v>
      </c>
      <c r="B3" s="92"/>
      <c r="T3" s="146"/>
      <c r="U3" s="146"/>
      <c r="V3" s="146"/>
    </row>
    <row r="4" spans="1:22" s="114" customFormat="1" ht="23.95" customHeight="1">
      <c r="A4" s="92" t="s">
        <v>152</v>
      </c>
      <c r="B4" s="92"/>
      <c r="T4" s="146"/>
      <c r="U4" s="146"/>
      <c r="V4" s="146"/>
    </row>
    <row r="5" spans="1:22" ht="23.95" customHeight="1">
      <c r="A5" s="116"/>
      <c r="B5" s="116"/>
      <c r="C5" s="85"/>
      <c r="D5" s="116"/>
      <c r="E5" s="116"/>
      <c r="F5" s="116"/>
      <c r="G5" s="116"/>
      <c r="H5" s="116"/>
      <c r="I5" s="116"/>
      <c r="J5" s="116"/>
      <c r="K5" s="116"/>
      <c r="L5" s="116"/>
      <c r="M5" s="77" t="s">
        <v>2</v>
      </c>
      <c r="N5" s="117"/>
      <c r="P5" s="116"/>
      <c r="Q5" s="16"/>
    </row>
    <row r="6" spans="1:22" ht="23.95" customHeight="1">
      <c r="A6" s="116"/>
      <c r="B6" s="116"/>
      <c r="C6" s="85"/>
      <c r="D6" s="116"/>
      <c r="E6" s="116"/>
      <c r="F6" s="116"/>
      <c r="G6" s="143" t="s">
        <v>133</v>
      </c>
      <c r="H6" s="143"/>
      <c r="I6" s="143"/>
      <c r="J6" s="92"/>
      <c r="K6" s="93"/>
      <c r="L6" s="92"/>
      <c r="M6" s="77"/>
      <c r="N6" s="117"/>
      <c r="P6" s="116"/>
      <c r="Q6" s="16"/>
    </row>
    <row r="7" spans="1:22" ht="23.95" customHeight="1">
      <c r="A7" s="116"/>
      <c r="B7" s="116"/>
      <c r="C7" s="85"/>
      <c r="D7" s="116"/>
      <c r="E7" s="116"/>
      <c r="F7" s="116"/>
      <c r="G7" s="141" t="s">
        <v>170</v>
      </c>
      <c r="H7" s="141"/>
      <c r="I7" s="141"/>
      <c r="J7" s="75"/>
      <c r="K7" s="141" t="s">
        <v>103</v>
      </c>
      <c r="L7" s="141"/>
      <c r="M7" s="141"/>
      <c r="N7" s="117"/>
      <c r="P7" s="116"/>
      <c r="Q7" s="16"/>
    </row>
    <row r="8" spans="1:22" ht="23.95" customHeight="1">
      <c r="A8" s="116"/>
      <c r="B8" s="116"/>
      <c r="C8" s="116"/>
      <c r="D8" s="116"/>
      <c r="E8" s="118"/>
      <c r="F8" s="118"/>
      <c r="G8" s="94">
        <v>2025</v>
      </c>
      <c r="H8" s="76"/>
      <c r="I8" s="94">
        <v>2024</v>
      </c>
      <c r="J8" s="116"/>
      <c r="K8" s="119">
        <v>2025</v>
      </c>
      <c r="L8" s="116"/>
      <c r="M8" s="119">
        <v>2024</v>
      </c>
      <c r="N8" s="116"/>
      <c r="P8" s="116"/>
      <c r="Q8" s="116"/>
    </row>
    <row r="9" spans="1:22" ht="23.95" customHeight="1">
      <c r="A9" s="103" t="s">
        <v>71</v>
      </c>
      <c r="G9" s="17"/>
      <c r="H9" s="17"/>
      <c r="I9" s="17"/>
      <c r="K9" s="17"/>
      <c r="L9" s="17"/>
      <c r="M9" s="17"/>
      <c r="N9" s="17"/>
      <c r="O9" s="17"/>
      <c r="P9" s="17"/>
      <c r="Q9" s="18"/>
    </row>
    <row r="10" spans="1:22" ht="23.95" customHeight="1">
      <c r="B10" s="113" t="s">
        <v>155</v>
      </c>
      <c r="G10" s="33">
        <f>PL!H94</f>
        <v>1924699</v>
      </c>
      <c r="H10" s="33"/>
      <c r="I10" s="33">
        <f>PL!J94</f>
        <v>1083542</v>
      </c>
      <c r="K10" s="33">
        <f>PL!L94</f>
        <v>1894484</v>
      </c>
      <c r="L10" s="26"/>
      <c r="M10" s="33">
        <f>PL!N94</f>
        <v>1083542</v>
      </c>
      <c r="P10" s="11">
        <v>3922877662.2400002</v>
      </c>
      <c r="Q10" s="19"/>
      <c r="R10" s="120"/>
    </row>
    <row r="11" spans="1:22" ht="23.95" customHeight="1">
      <c r="B11" s="121" t="s">
        <v>203</v>
      </c>
      <c r="G11" s="26"/>
      <c r="H11" s="26"/>
      <c r="I11" s="26"/>
      <c r="K11" s="26"/>
      <c r="L11" s="26"/>
      <c r="M11" s="26"/>
      <c r="O11" s="20"/>
      <c r="P11" s="11">
        <v>0</v>
      </c>
      <c r="Q11" s="19"/>
    </row>
    <row r="12" spans="1:22" ht="23.95" customHeight="1">
      <c r="B12" s="121"/>
      <c r="C12" s="113" t="s">
        <v>205</v>
      </c>
      <c r="G12" s="26"/>
      <c r="H12" s="26"/>
      <c r="I12" s="26"/>
      <c r="K12" s="26"/>
      <c r="L12" s="26"/>
      <c r="M12" s="26"/>
      <c r="P12" s="11">
        <v>0</v>
      </c>
      <c r="Q12" s="19"/>
    </row>
    <row r="13" spans="1:22" ht="23.95" customHeight="1">
      <c r="B13" s="121"/>
      <c r="C13" s="113" t="s">
        <v>204</v>
      </c>
      <c r="G13" s="26"/>
      <c r="H13" s="26"/>
      <c r="I13" s="26"/>
      <c r="K13" s="26"/>
      <c r="L13" s="26"/>
      <c r="M13" s="26"/>
      <c r="Q13" s="19"/>
    </row>
    <row r="14" spans="1:22" ht="23.95" customHeight="1">
      <c r="A14" s="103"/>
      <c r="C14" s="121" t="s">
        <v>72</v>
      </c>
      <c r="G14" s="31">
        <v>84244</v>
      </c>
      <c r="H14" s="31"/>
      <c r="I14" s="31">
        <v>79966</v>
      </c>
      <c r="K14" s="31">
        <v>84244</v>
      </c>
      <c r="L14" s="27"/>
      <c r="M14" s="31">
        <v>79966</v>
      </c>
      <c r="N14" s="21"/>
      <c r="O14" s="21"/>
      <c r="P14" s="11">
        <v>70247789.290000007</v>
      </c>
      <c r="Q14" s="19"/>
      <c r="R14" s="120"/>
    </row>
    <row r="15" spans="1:22" ht="23.95" customHeight="1">
      <c r="A15" s="103"/>
      <c r="C15" s="121" t="s">
        <v>194</v>
      </c>
      <c r="G15" s="31"/>
      <c r="H15" s="31"/>
      <c r="I15" s="31"/>
      <c r="K15" s="31"/>
      <c r="L15" s="27"/>
      <c r="M15" s="31"/>
      <c r="N15" s="21"/>
      <c r="O15" s="21"/>
      <c r="Q15" s="19"/>
      <c r="R15" s="120"/>
    </row>
    <row r="16" spans="1:22" ht="23.95" customHeight="1">
      <c r="A16" s="103"/>
      <c r="C16" s="103" t="s">
        <v>195</v>
      </c>
      <c r="G16" s="31">
        <v>-30215</v>
      </c>
      <c r="H16" s="31"/>
      <c r="I16" s="31">
        <v>0</v>
      </c>
      <c r="K16" s="31">
        <v>0</v>
      </c>
      <c r="L16" s="27"/>
      <c r="M16" s="31">
        <v>0</v>
      </c>
      <c r="N16" s="21"/>
      <c r="O16" s="21"/>
      <c r="Q16" s="19"/>
      <c r="R16" s="120"/>
    </row>
    <row r="17" spans="3:20" ht="23.95" customHeight="1">
      <c r="C17" s="103" t="s">
        <v>156</v>
      </c>
      <c r="G17" s="31">
        <v>30825</v>
      </c>
      <c r="H17" s="31"/>
      <c r="I17" s="31">
        <v>35129</v>
      </c>
      <c r="K17" s="31">
        <v>30825</v>
      </c>
      <c r="L17" s="27"/>
      <c r="M17" s="31">
        <v>35129</v>
      </c>
      <c r="N17" s="21"/>
      <c r="O17" s="21"/>
      <c r="P17" s="11">
        <v>48308407.319999993</v>
      </c>
      <c r="Q17" s="19"/>
      <c r="R17" s="120"/>
    </row>
    <row r="18" spans="3:20" ht="23.95" customHeight="1">
      <c r="C18" s="103" t="s">
        <v>157</v>
      </c>
      <c r="G18" s="33">
        <v>5251</v>
      </c>
      <c r="H18" s="33"/>
      <c r="I18" s="33">
        <v>976</v>
      </c>
      <c r="K18" s="33">
        <v>5251</v>
      </c>
      <c r="L18" s="26"/>
      <c r="M18" s="33">
        <v>976</v>
      </c>
      <c r="P18" s="11">
        <v>-377019.06</v>
      </c>
      <c r="Q18" s="19"/>
      <c r="R18" s="120"/>
    </row>
    <row r="19" spans="3:20" ht="23.95" customHeight="1">
      <c r="C19" s="103" t="s">
        <v>73</v>
      </c>
      <c r="G19" s="33">
        <v>-4508</v>
      </c>
      <c r="H19" s="33"/>
      <c r="I19" s="33">
        <v>-318</v>
      </c>
      <c r="K19" s="33">
        <v>-4508</v>
      </c>
      <c r="L19" s="26"/>
      <c r="M19" s="33">
        <v>-318</v>
      </c>
      <c r="P19" s="11">
        <v>-3723605.44</v>
      </c>
      <c r="Q19" s="19"/>
      <c r="R19" s="120"/>
    </row>
    <row r="20" spans="3:20" ht="23.95" customHeight="1">
      <c r="C20" s="103" t="s">
        <v>185</v>
      </c>
      <c r="G20" s="31">
        <v>29335</v>
      </c>
      <c r="H20" s="31"/>
      <c r="I20" s="31">
        <v>-252689</v>
      </c>
      <c r="K20" s="31">
        <v>29335</v>
      </c>
      <c r="L20" s="27"/>
      <c r="M20" s="31">
        <v>-252689</v>
      </c>
      <c r="N20" s="21"/>
      <c r="O20" s="21"/>
      <c r="P20" s="11">
        <v>-302472599.13</v>
      </c>
      <c r="Q20" s="19"/>
      <c r="R20" s="120"/>
    </row>
    <row r="21" spans="3:20" ht="23.95" customHeight="1">
      <c r="C21" s="103" t="s">
        <v>158</v>
      </c>
      <c r="G21" s="31">
        <v>0</v>
      </c>
      <c r="H21" s="31"/>
      <c r="I21" s="31">
        <v>-253</v>
      </c>
      <c r="K21" s="31">
        <v>0</v>
      </c>
      <c r="L21" s="27"/>
      <c r="M21" s="31">
        <v>-253</v>
      </c>
      <c r="N21" s="21"/>
      <c r="O21" s="21"/>
      <c r="Q21" s="19"/>
      <c r="R21" s="120"/>
    </row>
    <row r="22" spans="3:20" ht="23.95" customHeight="1">
      <c r="C22" s="103" t="s">
        <v>74</v>
      </c>
      <c r="G22" s="31">
        <v>30464</v>
      </c>
      <c r="H22" s="31"/>
      <c r="I22" s="31">
        <v>31565</v>
      </c>
      <c r="K22" s="31">
        <v>30464</v>
      </c>
      <c r="L22" s="27"/>
      <c r="M22" s="31">
        <v>31565</v>
      </c>
      <c r="N22" s="21"/>
      <c r="O22" s="21"/>
      <c r="P22" s="11">
        <v>33147163</v>
      </c>
      <c r="Q22" s="19"/>
      <c r="R22" s="120"/>
    </row>
    <row r="23" spans="3:20" ht="23.95" customHeight="1">
      <c r="C23" s="103" t="s">
        <v>198</v>
      </c>
      <c r="G23" s="31">
        <v>-5352</v>
      </c>
      <c r="H23" s="31"/>
      <c r="I23" s="31">
        <v>-111</v>
      </c>
      <c r="K23" s="31">
        <v>-5352</v>
      </c>
      <c r="L23" s="27"/>
      <c r="M23" s="31">
        <v>-111</v>
      </c>
      <c r="N23" s="21"/>
      <c r="O23" s="21"/>
      <c r="P23" s="11">
        <v>-5728298.6399999997</v>
      </c>
      <c r="Q23" s="19"/>
      <c r="R23" s="120"/>
    </row>
    <row r="24" spans="3:20" ht="23.95" customHeight="1">
      <c r="C24" s="103" t="s">
        <v>129</v>
      </c>
      <c r="G24" s="31">
        <v>2051044</v>
      </c>
      <c r="H24" s="31"/>
      <c r="I24" s="31">
        <v>2394782</v>
      </c>
      <c r="K24" s="31">
        <v>2051044</v>
      </c>
      <c r="L24" s="27"/>
      <c r="M24" s="31">
        <v>2394782</v>
      </c>
      <c r="N24" s="21"/>
      <c r="O24" s="21"/>
      <c r="Q24" s="19"/>
      <c r="R24" s="120"/>
    </row>
    <row r="25" spans="3:20" ht="23.95" customHeight="1">
      <c r="C25" s="103" t="s">
        <v>177</v>
      </c>
      <c r="D25" s="122"/>
      <c r="E25" s="122"/>
      <c r="F25" s="122"/>
      <c r="G25" s="34">
        <v>46730</v>
      </c>
      <c r="H25" s="31"/>
      <c r="I25" s="34">
        <v>88533</v>
      </c>
      <c r="J25" s="122"/>
      <c r="K25" s="34">
        <v>46730</v>
      </c>
      <c r="L25" s="27"/>
      <c r="M25" s="34">
        <v>88533</v>
      </c>
      <c r="N25" s="21"/>
      <c r="P25" s="11">
        <v>-19941187.860000014</v>
      </c>
      <c r="Q25" s="19"/>
      <c r="R25" s="120"/>
    </row>
    <row r="26" spans="3:20" ht="23.95" customHeight="1">
      <c r="G26" s="27">
        <f>SUM(G10:G25)</f>
        <v>4162517</v>
      </c>
      <c r="H26" s="27"/>
      <c r="I26" s="27">
        <f>SUM(I10:I25)</f>
        <v>3461122</v>
      </c>
      <c r="K26" s="27">
        <f>SUM(K10:K25)</f>
        <v>4162517</v>
      </c>
      <c r="L26" s="27"/>
      <c r="M26" s="27">
        <f>SUM(M10:M25)</f>
        <v>3461122</v>
      </c>
      <c r="N26" s="21"/>
      <c r="O26" s="21">
        <v>0</v>
      </c>
      <c r="P26" s="11">
        <v>3900443636.9900002</v>
      </c>
      <c r="Q26" s="19"/>
      <c r="R26" s="120"/>
    </row>
    <row r="27" spans="3:20" ht="23.95" customHeight="1">
      <c r="C27" s="103" t="s">
        <v>75</v>
      </c>
      <c r="G27" s="27">
        <v>-3147293</v>
      </c>
      <c r="H27" s="27"/>
      <c r="I27" s="27">
        <v>-3522667</v>
      </c>
      <c r="K27" s="27">
        <v>-3147293</v>
      </c>
      <c r="L27" s="27"/>
      <c r="M27" s="27">
        <v>-3522667</v>
      </c>
      <c r="N27" s="21"/>
      <c r="P27" s="11">
        <v>74760922.960000038</v>
      </c>
      <c r="Q27" s="19"/>
      <c r="R27" s="120"/>
    </row>
    <row r="28" spans="3:20" ht="23.95" customHeight="1">
      <c r="C28" s="103" t="s">
        <v>139</v>
      </c>
      <c r="G28" s="27">
        <v>-45052</v>
      </c>
      <c r="H28" s="27"/>
      <c r="I28" s="27">
        <v>-2407</v>
      </c>
      <c r="K28" s="27">
        <v>-45052</v>
      </c>
      <c r="L28" s="27"/>
      <c r="M28" s="27">
        <v>-2407</v>
      </c>
      <c r="N28" s="21"/>
      <c r="P28" s="11">
        <v>-1801092.73</v>
      </c>
      <c r="Q28" s="19"/>
      <c r="R28" s="120"/>
    </row>
    <row r="29" spans="3:20" ht="23.95" customHeight="1">
      <c r="C29" s="103" t="s">
        <v>76</v>
      </c>
      <c r="G29" s="27">
        <v>3084865</v>
      </c>
      <c r="H29" s="27"/>
      <c r="I29" s="27">
        <v>2600476</v>
      </c>
      <c r="K29" s="27">
        <v>3084865</v>
      </c>
      <c r="L29" s="27"/>
      <c r="M29" s="27">
        <v>2600476</v>
      </c>
      <c r="N29" s="21"/>
      <c r="P29" s="11">
        <v>850472712.30999994</v>
      </c>
      <c r="Q29" s="19"/>
      <c r="R29" s="120"/>
    </row>
    <row r="30" spans="3:20" ht="23.95" customHeight="1">
      <c r="C30" s="103" t="s">
        <v>159</v>
      </c>
      <c r="G30" s="27">
        <v>45044</v>
      </c>
      <c r="H30" s="27"/>
      <c r="I30" s="27">
        <v>2407</v>
      </c>
      <c r="K30" s="27">
        <v>45044</v>
      </c>
      <c r="L30" s="27"/>
      <c r="M30" s="27">
        <v>2407</v>
      </c>
      <c r="N30" s="21"/>
      <c r="P30" s="11">
        <v>37851924.549999997</v>
      </c>
      <c r="Q30" s="19"/>
      <c r="R30" s="120"/>
    </row>
    <row r="31" spans="3:20" ht="23.95" customHeight="1">
      <c r="C31" s="103" t="s">
        <v>77</v>
      </c>
      <c r="G31" s="27">
        <v>-1672440</v>
      </c>
      <c r="H31" s="27"/>
      <c r="I31" s="27">
        <v>-1571883</v>
      </c>
      <c r="K31" s="27">
        <v>-1672440</v>
      </c>
      <c r="L31" s="27"/>
      <c r="M31" s="27">
        <v>-1571883</v>
      </c>
      <c r="N31" s="21"/>
      <c r="P31" s="21">
        <v>-939056293.87</v>
      </c>
      <c r="Q31" s="19"/>
      <c r="R31" s="120"/>
      <c r="S31" s="21">
        <v>0</v>
      </c>
    </row>
    <row r="32" spans="3:20" ht="23.95" customHeight="1">
      <c r="C32" s="103" t="s">
        <v>80</v>
      </c>
      <c r="G32" s="53">
        <v>-106556</v>
      </c>
      <c r="H32" s="27"/>
      <c r="I32" s="53">
        <v>-317107</v>
      </c>
      <c r="K32" s="53">
        <v>-106556</v>
      </c>
      <c r="L32" s="27"/>
      <c r="M32" s="53">
        <v>-317107</v>
      </c>
      <c r="N32" s="21"/>
      <c r="O32" s="22"/>
      <c r="P32" s="21">
        <v>-5427736.2000000002</v>
      </c>
      <c r="Q32" s="19" t="s">
        <v>78</v>
      </c>
      <c r="R32" s="120" t="s">
        <v>79</v>
      </c>
      <c r="S32" s="21">
        <v>-334819.45000000019</v>
      </c>
      <c r="T32" s="120"/>
    </row>
    <row r="33" spans="1:22" ht="23.95" customHeight="1">
      <c r="B33" s="103" t="s">
        <v>196</v>
      </c>
      <c r="G33" s="123"/>
      <c r="H33" s="124"/>
      <c r="I33" s="123"/>
      <c r="K33" s="123"/>
      <c r="L33" s="124"/>
      <c r="M33" s="123"/>
      <c r="N33" s="21"/>
      <c r="O33" s="21">
        <v>0</v>
      </c>
      <c r="P33" s="21">
        <v>192592257.66000098</v>
      </c>
      <c r="Q33" s="19"/>
      <c r="S33" s="21"/>
      <c r="T33" s="120"/>
    </row>
    <row r="34" spans="1:22" ht="23.95" customHeight="1">
      <c r="B34" s="113" t="s">
        <v>197</v>
      </c>
      <c r="G34" s="27">
        <f>SUM(G26:G33)</f>
        <v>2321085</v>
      </c>
      <c r="H34" s="27"/>
      <c r="I34" s="27">
        <f>SUM(I26:I33)</f>
        <v>649941</v>
      </c>
      <c r="K34" s="27">
        <f>SUM(K26:K33)</f>
        <v>2321085</v>
      </c>
      <c r="L34" s="27"/>
      <c r="M34" s="27">
        <f>SUM(M26:M33)</f>
        <v>649941</v>
      </c>
      <c r="N34" s="21"/>
      <c r="O34" s="21"/>
      <c r="P34" s="21"/>
      <c r="Q34" s="19"/>
      <c r="S34" s="21"/>
      <c r="T34" s="120"/>
    </row>
    <row r="35" spans="1:22" ht="23.95" customHeight="1">
      <c r="G35" s="27"/>
      <c r="H35" s="27"/>
      <c r="I35" s="27"/>
      <c r="K35" s="27"/>
      <c r="L35" s="27"/>
      <c r="M35" s="27"/>
      <c r="N35" s="21"/>
      <c r="O35" s="21"/>
      <c r="P35" s="21"/>
      <c r="Q35" s="19"/>
      <c r="S35" s="21"/>
      <c r="T35" s="120"/>
    </row>
    <row r="36" spans="1:22" ht="23.95" customHeight="1">
      <c r="A36" s="125" t="s">
        <v>15</v>
      </c>
      <c r="G36" s="27"/>
      <c r="H36" s="27"/>
      <c r="I36" s="27"/>
      <c r="K36" s="27"/>
      <c r="L36" s="27"/>
      <c r="M36" s="27"/>
      <c r="N36" s="21"/>
      <c r="O36" s="21"/>
      <c r="P36" s="21"/>
      <c r="Q36" s="19"/>
      <c r="S36" s="21"/>
      <c r="T36" s="120"/>
    </row>
    <row r="37" spans="1:22" ht="23.95" customHeight="1">
      <c r="A37" s="125"/>
      <c r="G37" s="27"/>
      <c r="H37" s="27"/>
      <c r="I37" s="27"/>
      <c r="K37" s="27"/>
      <c r="L37" s="27"/>
      <c r="M37" s="27"/>
      <c r="N37" s="21"/>
      <c r="O37" s="21"/>
      <c r="P37" s="21"/>
      <c r="Q37" s="19"/>
      <c r="S37" s="21"/>
      <c r="T37" s="120"/>
    </row>
    <row r="38" spans="1:22" ht="23.95" customHeight="1">
      <c r="A38" s="125"/>
      <c r="G38" s="27"/>
      <c r="H38" s="27"/>
      <c r="I38" s="27"/>
      <c r="K38" s="27"/>
      <c r="L38" s="27"/>
      <c r="M38" s="27"/>
      <c r="N38" s="21"/>
      <c r="O38" s="21"/>
      <c r="P38" s="21"/>
      <c r="Q38" s="19"/>
      <c r="S38" s="21"/>
      <c r="T38" s="120"/>
    </row>
    <row r="39" spans="1:22" ht="23.95" customHeight="1">
      <c r="A39" s="125"/>
      <c r="G39" s="27"/>
      <c r="H39" s="27"/>
      <c r="I39" s="27"/>
      <c r="K39" s="27"/>
      <c r="L39" s="27"/>
      <c r="M39" s="27"/>
      <c r="N39" s="21"/>
      <c r="O39" s="21"/>
      <c r="P39" s="21"/>
      <c r="Q39" s="19"/>
      <c r="S39" s="21"/>
      <c r="T39" s="120"/>
    </row>
    <row r="40" spans="1:22" ht="23.95" customHeight="1">
      <c r="A40" s="125"/>
      <c r="G40" s="27"/>
      <c r="H40" s="27"/>
      <c r="I40" s="27"/>
      <c r="K40" s="27"/>
      <c r="L40" s="27"/>
      <c r="M40" s="27"/>
      <c r="N40" s="21"/>
      <c r="O40" s="21"/>
      <c r="P40" s="21"/>
      <c r="Q40" s="19"/>
      <c r="S40" s="21"/>
      <c r="T40" s="120"/>
    </row>
    <row r="41" spans="1:22" ht="23.95" customHeight="1">
      <c r="A41" s="125"/>
      <c r="G41" s="27"/>
      <c r="H41" s="27"/>
      <c r="I41" s="27"/>
      <c r="K41" s="27"/>
      <c r="L41" s="27"/>
      <c r="M41" s="27"/>
      <c r="N41" s="21"/>
      <c r="O41" s="21"/>
      <c r="P41" s="21"/>
      <c r="Q41" s="19"/>
      <c r="S41" s="21"/>
      <c r="T41" s="120"/>
    </row>
    <row r="42" spans="1:22" ht="23.95" customHeight="1">
      <c r="A42" s="125"/>
      <c r="G42" s="27"/>
      <c r="H42" s="27"/>
      <c r="I42" s="27"/>
      <c r="K42" s="27"/>
      <c r="L42" s="27"/>
      <c r="M42" s="77" t="s">
        <v>119</v>
      </c>
      <c r="N42" s="21"/>
      <c r="O42" s="21"/>
      <c r="P42" s="21"/>
      <c r="Q42" s="19"/>
      <c r="S42" s="21"/>
      <c r="T42" s="120"/>
    </row>
    <row r="43" spans="1:22" s="114" customFormat="1" ht="23.95" customHeight="1">
      <c r="A43" s="91" t="s">
        <v>0</v>
      </c>
      <c r="B43" s="91"/>
      <c r="N43" s="13"/>
      <c r="O43" s="13"/>
      <c r="P43" s="13"/>
      <c r="Q43" s="14"/>
      <c r="S43" s="15"/>
    </row>
    <row r="44" spans="1:22" s="114" customFormat="1" ht="23.95" customHeight="1">
      <c r="A44" s="115" t="s">
        <v>91</v>
      </c>
      <c r="B44" s="92"/>
      <c r="T44" s="146"/>
      <c r="U44" s="146"/>
      <c r="V44" s="146"/>
    </row>
    <row r="45" spans="1:22" s="114" customFormat="1" ht="23.95" customHeight="1">
      <c r="A45" s="92" t="s">
        <v>152</v>
      </c>
      <c r="B45" s="92"/>
      <c r="T45" s="146"/>
      <c r="U45" s="146"/>
      <c r="V45" s="146"/>
    </row>
    <row r="46" spans="1:22" ht="23.95" customHeight="1">
      <c r="A46" s="116"/>
      <c r="B46" s="116"/>
      <c r="C46" s="85"/>
      <c r="D46" s="116"/>
      <c r="E46" s="116"/>
      <c r="F46" s="116"/>
      <c r="G46" s="116"/>
      <c r="H46" s="116"/>
      <c r="I46" s="116"/>
      <c r="J46" s="116"/>
      <c r="K46" s="116"/>
      <c r="L46" s="116"/>
      <c r="M46" s="77" t="s">
        <v>2</v>
      </c>
      <c r="N46" s="117"/>
      <c r="P46" s="116"/>
      <c r="Q46" s="16"/>
    </row>
    <row r="47" spans="1:22" ht="23.95" customHeight="1">
      <c r="A47" s="116"/>
      <c r="B47" s="116"/>
      <c r="C47" s="85"/>
      <c r="D47" s="116"/>
      <c r="E47" s="116"/>
      <c r="F47" s="116"/>
      <c r="G47" s="143" t="s">
        <v>133</v>
      </c>
      <c r="H47" s="143"/>
      <c r="I47" s="143"/>
      <c r="J47" s="92"/>
      <c r="K47" s="93"/>
      <c r="L47" s="92"/>
      <c r="M47" s="77"/>
      <c r="N47" s="117"/>
      <c r="P47" s="116"/>
      <c r="Q47" s="16"/>
    </row>
    <row r="48" spans="1:22" ht="23.95" customHeight="1">
      <c r="A48" s="116"/>
      <c r="B48" s="116"/>
      <c r="C48" s="85"/>
      <c r="D48" s="116"/>
      <c r="E48" s="116"/>
      <c r="F48" s="116"/>
      <c r="G48" s="141" t="s">
        <v>170</v>
      </c>
      <c r="H48" s="141"/>
      <c r="I48" s="141"/>
      <c r="J48" s="75"/>
      <c r="K48" s="141" t="s">
        <v>103</v>
      </c>
      <c r="L48" s="141"/>
      <c r="M48" s="141"/>
      <c r="N48" s="117"/>
      <c r="P48" s="116"/>
      <c r="Q48" s="16"/>
    </row>
    <row r="49" spans="1:19" ht="23.95" customHeight="1">
      <c r="A49" s="116"/>
      <c r="B49" s="116"/>
      <c r="C49" s="116"/>
      <c r="D49" s="116"/>
      <c r="E49" s="118"/>
      <c r="F49" s="118"/>
      <c r="G49" s="94">
        <v>2025</v>
      </c>
      <c r="H49" s="76"/>
      <c r="I49" s="94">
        <v>2024</v>
      </c>
      <c r="J49" s="116"/>
      <c r="K49" s="119">
        <v>2025</v>
      </c>
      <c r="L49" s="116"/>
      <c r="M49" s="119">
        <v>2024</v>
      </c>
      <c r="N49" s="116"/>
      <c r="P49" s="116"/>
      <c r="Q49" s="116"/>
    </row>
    <row r="50" spans="1:19" ht="23.95" customHeight="1">
      <c r="B50" s="103" t="s">
        <v>160</v>
      </c>
      <c r="C50" s="23"/>
      <c r="D50" s="23"/>
      <c r="E50" s="23"/>
      <c r="F50" s="23"/>
      <c r="G50" s="26"/>
      <c r="H50" s="26"/>
      <c r="I50" s="26"/>
      <c r="J50" s="23"/>
      <c r="K50" s="26"/>
      <c r="L50" s="26"/>
      <c r="M50" s="26"/>
      <c r="P50" s="21">
        <v>0</v>
      </c>
      <c r="Q50" s="19"/>
      <c r="S50" s="21">
        <v>0</v>
      </c>
    </row>
    <row r="51" spans="1:19" ht="23.95" customHeight="1">
      <c r="C51" s="103" t="s">
        <v>81</v>
      </c>
      <c r="G51" s="33">
        <v>2193759</v>
      </c>
      <c r="H51" s="33"/>
      <c r="I51" s="33">
        <v>-2692525</v>
      </c>
      <c r="J51" s="33"/>
      <c r="K51" s="33">
        <v>2193759</v>
      </c>
      <c r="L51" s="26"/>
      <c r="M51" s="33">
        <v>-2692525</v>
      </c>
      <c r="P51" s="21">
        <v>-3821599989.25</v>
      </c>
      <c r="Q51" s="12" t="s">
        <v>82</v>
      </c>
      <c r="R51" s="120" t="s">
        <v>79</v>
      </c>
      <c r="S51" s="21">
        <v>0</v>
      </c>
    </row>
    <row r="52" spans="1:19" ht="23.95" customHeight="1">
      <c r="C52" s="103" t="s">
        <v>83</v>
      </c>
      <c r="G52" s="33">
        <v>92659</v>
      </c>
      <c r="H52" s="33"/>
      <c r="I52" s="33">
        <v>-99754</v>
      </c>
      <c r="J52" s="33"/>
      <c r="K52" s="33">
        <v>92659</v>
      </c>
      <c r="L52" s="26"/>
      <c r="M52" s="33">
        <v>-99754</v>
      </c>
      <c r="P52" s="21">
        <v>-114257832.83</v>
      </c>
      <c r="S52" s="21">
        <v>0</v>
      </c>
    </row>
    <row r="53" spans="1:19" ht="23.95" customHeight="1">
      <c r="A53" s="103"/>
      <c r="C53" s="85" t="s">
        <v>84</v>
      </c>
      <c r="D53" s="23"/>
      <c r="E53" s="23"/>
      <c r="F53" s="23"/>
      <c r="G53" s="33">
        <v>1251438</v>
      </c>
      <c r="H53" s="33"/>
      <c r="I53" s="33">
        <v>1776987</v>
      </c>
      <c r="J53" s="33"/>
      <c r="K53" s="33">
        <v>1251438</v>
      </c>
      <c r="L53" s="26"/>
      <c r="M53" s="33">
        <v>1776987</v>
      </c>
      <c r="P53" s="21">
        <v>-348977492.42999995</v>
      </c>
      <c r="Q53" s="12" t="s">
        <v>85</v>
      </c>
      <c r="R53" s="120" t="s">
        <v>79</v>
      </c>
      <c r="S53" s="21">
        <v>6182</v>
      </c>
    </row>
    <row r="54" spans="1:19" ht="23.95" customHeight="1">
      <c r="C54" s="85" t="s">
        <v>86</v>
      </c>
      <c r="D54" s="120"/>
      <c r="E54" s="120"/>
      <c r="F54" s="120"/>
      <c r="G54" s="33">
        <v>580587</v>
      </c>
      <c r="H54" s="33"/>
      <c r="I54" s="33">
        <v>203540</v>
      </c>
      <c r="J54" s="33"/>
      <c r="K54" s="33">
        <v>580587</v>
      </c>
      <c r="L54" s="26"/>
      <c r="M54" s="33">
        <v>203540</v>
      </c>
      <c r="P54" s="21"/>
      <c r="Q54" s="11"/>
      <c r="R54" s="120"/>
      <c r="S54" s="21"/>
    </row>
    <row r="55" spans="1:19" ht="23.95" customHeight="1">
      <c r="C55" s="85" t="s">
        <v>87</v>
      </c>
      <c r="D55" s="120"/>
      <c r="E55" s="120"/>
      <c r="F55" s="120"/>
      <c r="G55" s="33">
        <v>-117500</v>
      </c>
      <c r="H55" s="33"/>
      <c r="I55" s="33">
        <v>-237133</v>
      </c>
      <c r="J55" s="33"/>
      <c r="K55" s="33">
        <v>-117500</v>
      </c>
      <c r="L55" s="26"/>
      <c r="M55" s="33">
        <v>-237133</v>
      </c>
      <c r="P55" s="21">
        <v>1088701420.21</v>
      </c>
      <c r="Q55" s="11"/>
      <c r="R55" s="120"/>
      <c r="S55" s="21">
        <v>-9.5367431640625E-7</v>
      </c>
    </row>
    <row r="56" spans="1:19" ht="23.95" customHeight="1">
      <c r="C56" s="113" t="s">
        <v>88</v>
      </c>
      <c r="G56" s="33">
        <v>-61345</v>
      </c>
      <c r="H56" s="33"/>
      <c r="I56" s="33">
        <v>-69867</v>
      </c>
      <c r="J56" s="33"/>
      <c r="K56" s="33">
        <v>-61345</v>
      </c>
      <c r="L56" s="26"/>
      <c r="M56" s="33">
        <v>-69867</v>
      </c>
      <c r="P56" s="21">
        <v>-3357210.5399999954</v>
      </c>
      <c r="Q56" s="11"/>
      <c r="R56" s="120"/>
      <c r="S56" s="21">
        <v>0</v>
      </c>
    </row>
    <row r="57" spans="1:19" ht="23.95" customHeight="1">
      <c r="B57" s="103" t="s">
        <v>89</v>
      </c>
      <c r="G57" s="128"/>
      <c r="H57" s="33"/>
      <c r="I57" s="128"/>
      <c r="J57" s="33"/>
      <c r="K57" s="128"/>
      <c r="L57" s="26"/>
      <c r="M57" s="33"/>
      <c r="P57" s="21">
        <v>0</v>
      </c>
      <c r="R57" s="120"/>
      <c r="S57" s="21">
        <v>0</v>
      </c>
    </row>
    <row r="58" spans="1:19" ht="23.95" customHeight="1">
      <c r="B58" s="103"/>
      <c r="C58" s="113" t="s">
        <v>90</v>
      </c>
      <c r="G58" s="33">
        <v>-48288</v>
      </c>
      <c r="H58" s="33"/>
      <c r="I58" s="33">
        <v>-61977</v>
      </c>
      <c r="J58" s="33"/>
      <c r="K58" s="33">
        <v>-48288</v>
      </c>
      <c r="L58" s="26"/>
      <c r="M58" s="33">
        <v>-61977</v>
      </c>
      <c r="P58" s="21"/>
      <c r="R58" s="120"/>
      <c r="S58" s="21"/>
    </row>
    <row r="59" spans="1:19" ht="23.95" customHeight="1">
      <c r="C59" s="103" t="s">
        <v>25</v>
      </c>
      <c r="D59" s="23"/>
      <c r="E59" s="23"/>
      <c r="F59" s="23"/>
      <c r="G59" s="33">
        <v>-114969</v>
      </c>
      <c r="H59" s="33"/>
      <c r="I59" s="33">
        <v>-145568</v>
      </c>
      <c r="J59" s="33"/>
      <c r="K59" s="33">
        <v>-114969</v>
      </c>
      <c r="L59" s="26"/>
      <c r="M59" s="33">
        <v>-145568</v>
      </c>
      <c r="P59" s="21">
        <v>-656800924.36999989</v>
      </c>
      <c r="Q59" s="11">
        <v>-307823431.93999994</v>
      </c>
      <c r="R59" s="120"/>
      <c r="S59" s="21"/>
    </row>
    <row r="60" spans="1:19" ht="23.95" customHeight="1">
      <c r="C60" s="103" t="s">
        <v>181</v>
      </c>
      <c r="D60" s="120"/>
      <c r="E60" s="120"/>
      <c r="F60" s="120"/>
      <c r="G60" s="35">
        <f>SUM(G34,G51:G59)</f>
        <v>6097426</v>
      </c>
      <c r="H60" s="31"/>
      <c r="I60" s="35">
        <f>SUM(I34,I51:I59)</f>
        <v>-676356</v>
      </c>
      <c r="J60" s="120"/>
      <c r="K60" s="35">
        <f>SUM(K34,K51:K59)</f>
        <v>6097426</v>
      </c>
      <c r="L60" s="27"/>
      <c r="M60" s="35">
        <f>SUM(M34,M51:M59)</f>
        <v>-676356</v>
      </c>
      <c r="N60" s="21"/>
      <c r="O60" s="24">
        <v>0</v>
      </c>
      <c r="P60" s="21">
        <v>-2606726819.8899994</v>
      </c>
      <c r="Q60" s="11"/>
      <c r="R60" s="120"/>
      <c r="S60" s="21"/>
    </row>
    <row r="61" spans="1:19" ht="23.95" customHeight="1">
      <c r="A61" s="103" t="s">
        <v>92</v>
      </c>
      <c r="G61" s="26"/>
      <c r="H61" s="26"/>
      <c r="I61" s="26"/>
      <c r="K61" s="26"/>
      <c r="L61" s="26"/>
      <c r="M61" s="26"/>
      <c r="O61" s="116"/>
      <c r="P61" s="116"/>
      <c r="Q61" s="116"/>
      <c r="R61" s="120"/>
    </row>
    <row r="62" spans="1:19" ht="23.95" customHeight="1">
      <c r="A62" s="103"/>
      <c r="C62" s="103" t="s">
        <v>161</v>
      </c>
      <c r="G62" s="26">
        <v>0</v>
      </c>
      <c r="H62" s="26"/>
      <c r="I62" s="26">
        <v>-12500</v>
      </c>
      <c r="K62" s="26">
        <v>0</v>
      </c>
      <c r="L62" s="26"/>
      <c r="M62" s="26">
        <v>-12500</v>
      </c>
      <c r="O62" s="116"/>
      <c r="P62" s="116"/>
      <c r="Q62" s="116"/>
      <c r="R62" s="120"/>
    </row>
    <row r="63" spans="1:19" ht="23.95" customHeight="1">
      <c r="C63" s="103" t="s">
        <v>162</v>
      </c>
      <c r="E63" s="126"/>
      <c r="F63" s="126"/>
      <c r="G63" s="31">
        <v>-65456</v>
      </c>
      <c r="H63" s="31"/>
      <c r="I63" s="31">
        <v>-32429</v>
      </c>
      <c r="J63" s="118"/>
      <c r="K63" s="31">
        <v>-65456</v>
      </c>
      <c r="L63" s="27"/>
      <c r="M63" s="31">
        <v>-32429</v>
      </c>
      <c r="N63" s="21"/>
      <c r="O63" s="21"/>
      <c r="P63" s="21">
        <v>41750215.629999995</v>
      </c>
      <c r="Q63" s="116"/>
      <c r="R63" s="120"/>
    </row>
    <row r="64" spans="1:19" ht="23.95" customHeight="1">
      <c r="C64" s="103" t="s">
        <v>93</v>
      </c>
      <c r="E64" s="126"/>
      <c r="F64" s="126"/>
      <c r="G64" s="31">
        <v>-12452</v>
      </c>
      <c r="H64" s="31"/>
      <c r="I64" s="31">
        <v>-10832</v>
      </c>
      <c r="J64" s="118"/>
      <c r="K64" s="31">
        <v>-12452</v>
      </c>
      <c r="L64" s="27"/>
      <c r="M64" s="31">
        <v>-10832</v>
      </c>
      <c r="N64" s="21"/>
      <c r="O64" s="21"/>
      <c r="P64" s="21">
        <v>-155762.62</v>
      </c>
      <c r="Q64" s="116"/>
      <c r="R64" s="120"/>
    </row>
    <row r="65" spans="1:21" ht="23.95" customHeight="1">
      <c r="C65" s="103" t="s">
        <v>186</v>
      </c>
      <c r="E65" s="126"/>
      <c r="F65" s="126"/>
      <c r="G65" s="31">
        <v>5352</v>
      </c>
      <c r="H65" s="31"/>
      <c r="I65" s="31">
        <v>111</v>
      </c>
      <c r="J65" s="118"/>
      <c r="K65" s="31">
        <v>5352</v>
      </c>
      <c r="L65" s="27"/>
      <c r="M65" s="31">
        <v>111</v>
      </c>
      <c r="N65" s="21"/>
      <c r="O65" s="21"/>
      <c r="P65" s="21"/>
      <c r="Q65" s="116"/>
      <c r="R65" s="120"/>
    </row>
    <row r="66" spans="1:21" ht="23.95" customHeight="1">
      <c r="C66" s="103" t="s">
        <v>199</v>
      </c>
      <c r="E66" s="126"/>
      <c r="F66" s="126"/>
      <c r="G66" s="31"/>
      <c r="H66" s="31"/>
      <c r="I66" s="31"/>
      <c r="J66" s="118"/>
      <c r="K66" s="31"/>
      <c r="L66" s="27"/>
      <c r="M66" s="31"/>
      <c r="N66" s="21"/>
      <c r="O66" s="21"/>
      <c r="P66" s="21"/>
      <c r="Q66" s="116"/>
      <c r="R66" s="120"/>
    </row>
    <row r="67" spans="1:21" ht="23.95" customHeight="1">
      <c r="C67" s="113" t="s">
        <v>200</v>
      </c>
      <c r="E67" s="126"/>
      <c r="F67" s="126"/>
      <c r="G67" s="34">
        <v>0</v>
      </c>
      <c r="H67" s="31"/>
      <c r="I67" s="34">
        <v>1057</v>
      </c>
      <c r="J67" s="118"/>
      <c r="K67" s="34">
        <v>0</v>
      </c>
      <c r="L67" s="27"/>
      <c r="M67" s="34">
        <v>1057</v>
      </c>
      <c r="N67" s="21"/>
      <c r="O67" s="21"/>
      <c r="P67" s="21"/>
      <c r="Q67" s="116"/>
      <c r="R67" s="120"/>
    </row>
    <row r="68" spans="1:21" ht="23.95" customHeight="1">
      <c r="B68" s="103"/>
      <c r="C68" s="103" t="s">
        <v>94</v>
      </c>
      <c r="G68" s="34">
        <f>SUM(G62:G67)</f>
        <v>-72556</v>
      </c>
      <c r="H68" s="31"/>
      <c r="I68" s="34">
        <f>SUM(I62:I67)</f>
        <v>-54593</v>
      </c>
      <c r="K68" s="34">
        <f>SUM(K62:K67)</f>
        <v>-72556</v>
      </c>
      <c r="L68" s="27"/>
      <c r="M68" s="34">
        <f>SUM(M62:M67)</f>
        <v>-54593</v>
      </c>
      <c r="N68" s="21"/>
      <c r="O68" s="24"/>
      <c r="P68" s="21">
        <v>50332051.710000001</v>
      </c>
      <c r="Q68" s="116"/>
      <c r="R68" s="120"/>
    </row>
    <row r="69" spans="1:21" ht="23.95" customHeight="1">
      <c r="A69" s="103" t="s">
        <v>95</v>
      </c>
      <c r="G69" s="27"/>
      <c r="H69" s="27"/>
      <c r="I69" s="27"/>
      <c r="K69" s="27"/>
      <c r="L69" s="27"/>
      <c r="M69" s="27"/>
      <c r="N69" s="21"/>
      <c r="O69" s="21"/>
      <c r="P69" s="21">
        <v>0</v>
      </c>
      <c r="Q69" s="116"/>
      <c r="R69" s="120"/>
    </row>
    <row r="70" spans="1:21" ht="23.95" customHeight="1">
      <c r="C70" s="103" t="s">
        <v>96</v>
      </c>
      <c r="G70" s="31">
        <v>15200000</v>
      </c>
      <c r="H70" s="31"/>
      <c r="I70" s="31">
        <v>20010000</v>
      </c>
      <c r="J70" s="31"/>
      <c r="K70" s="31">
        <v>15200000</v>
      </c>
      <c r="L70" s="27"/>
      <c r="M70" s="31">
        <v>20010000</v>
      </c>
      <c r="N70" s="21"/>
      <c r="O70" s="21"/>
      <c r="P70" s="21">
        <v>-31200000000</v>
      </c>
      <c r="Q70" s="116"/>
      <c r="R70" s="120"/>
      <c r="T70" s="120"/>
    </row>
    <row r="71" spans="1:21" ht="23.95" customHeight="1">
      <c r="C71" s="103" t="s">
        <v>201</v>
      </c>
      <c r="G71" s="31"/>
      <c r="H71" s="31"/>
      <c r="I71" s="31"/>
      <c r="J71" s="31"/>
      <c r="K71" s="31"/>
      <c r="L71" s="27"/>
      <c r="M71" s="31"/>
      <c r="N71" s="21"/>
      <c r="O71" s="21"/>
      <c r="P71" s="21"/>
      <c r="Q71" s="116"/>
      <c r="R71" s="120"/>
      <c r="T71" s="120"/>
    </row>
    <row r="72" spans="1:21" ht="23.95" customHeight="1">
      <c r="C72" s="113" t="s">
        <v>202</v>
      </c>
      <c r="G72" s="31">
        <v>-19906184</v>
      </c>
      <c r="H72" s="31"/>
      <c r="I72" s="31">
        <v>-18694680</v>
      </c>
      <c r="J72" s="31"/>
      <c r="K72" s="31">
        <v>-19906184</v>
      </c>
      <c r="L72" s="27"/>
      <c r="M72" s="31">
        <v>-18694680</v>
      </c>
      <c r="N72" s="21"/>
      <c r="O72" s="21"/>
      <c r="P72" s="21">
        <v>21608689724.43</v>
      </c>
      <c r="Q72" s="116"/>
      <c r="R72" s="120"/>
      <c r="U72" s="124"/>
    </row>
    <row r="73" spans="1:21" ht="23.95" customHeight="1">
      <c r="C73" s="113" t="s">
        <v>163</v>
      </c>
      <c r="G73" s="31">
        <v>-2830</v>
      </c>
      <c r="H73" s="31"/>
      <c r="I73" s="31">
        <v>-6022</v>
      </c>
      <c r="J73" s="31"/>
      <c r="K73" s="31">
        <v>-2830</v>
      </c>
      <c r="L73" s="27"/>
      <c r="M73" s="31">
        <v>-6022</v>
      </c>
      <c r="N73" s="21"/>
      <c r="O73" s="21"/>
      <c r="P73" s="21"/>
      <c r="Q73" s="116"/>
      <c r="R73" s="120"/>
    </row>
    <row r="74" spans="1:21" ht="23.95" customHeight="1">
      <c r="C74" s="103" t="s">
        <v>164</v>
      </c>
      <c r="G74" s="31">
        <v>-1131191</v>
      </c>
      <c r="H74" s="31"/>
      <c r="I74" s="31">
        <v>-1228160</v>
      </c>
      <c r="J74" s="31"/>
      <c r="K74" s="31">
        <v>-1131191</v>
      </c>
      <c r="L74" s="27"/>
      <c r="M74" s="31">
        <v>-1228160</v>
      </c>
      <c r="N74" s="21"/>
      <c r="O74" s="21"/>
      <c r="P74" s="21">
        <v>0</v>
      </c>
      <c r="Q74" s="116"/>
      <c r="R74" s="120"/>
    </row>
    <row r="75" spans="1:21" ht="23.95" customHeight="1">
      <c r="C75" s="103" t="s">
        <v>165</v>
      </c>
      <c r="G75" s="34">
        <v>-506</v>
      </c>
      <c r="H75" s="31"/>
      <c r="I75" s="34">
        <v>0</v>
      </c>
      <c r="J75" s="31"/>
      <c r="K75" s="34">
        <v>-506</v>
      </c>
      <c r="L75" s="27"/>
      <c r="M75" s="34">
        <v>0</v>
      </c>
      <c r="N75" s="21"/>
      <c r="O75" s="21"/>
      <c r="P75" s="21"/>
      <c r="Q75" s="116"/>
      <c r="R75" s="120"/>
    </row>
    <row r="76" spans="1:21" ht="23.95" customHeight="1">
      <c r="C76" s="113" t="s">
        <v>166</v>
      </c>
      <c r="G76" s="34">
        <f>SUM(G70:G75)</f>
        <v>-5840711</v>
      </c>
      <c r="H76" s="31"/>
      <c r="I76" s="34">
        <f>SUM(I70:I75)</f>
        <v>81138</v>
      </c>
      <c r="K76" s="34">
        <f>SUM(K70:K75)</f>
        <v>-5840711</v>
      </c>
      <c r="L76" s="27"/>
      <c r="M76" s="34">
        <f>SUM(M70:M75)</f>
        <v>81138</v>
      </c>
      <c r="N76" s="21"/>
      <c r="O76" s="24"/>
      <c r="P76" s="21">
        <v>-2469581222.0699997</v>
      </c>
      <c r="Q76" s="116"/>
      <c r="R76" s="120"/>
    </row>
    <row r="77" spans="1:21" ht="23.95" customHeight="1">
      <c r="A77" s="103" t="s">
        <v>182</v>
      </c>
      <c r="G77" s="31">
        <f>G60+G76+G68</f>
        <v>184159</v>
      </c>
      <c r="H77" s="31"/>
      <c r="I77" s="31">
        <f>I60+I76+I68</f>
        <v>-649811</v>
      </c>
      <c r="K77" s="31">
        <f>K60+K76+K68</f>
        <v>184159</v>
      </c>
      <c r="L77" s="27"/>
      <c r="M77" s="31">
        <f>M60+M76+M68</f>
        <v>-649811</v>
      </c>
      <c r="N77" s="21"/>
      <c r="O77" s="21"/>
      <c r="P77" s="21">
        <v>187477649.5299997</v>
      </c>
      <c r="Q77" s="116"/>
      <c r="R77" s="120"/>
    </row>
    <row r="78" spans="1:21" ht="23.95" customHeight="1">
      <c r="A78" s="103" t="s">
        <v>130</v>
      </c>
      <c r="G78" s="33">
        <v>1745287</v>
      </c>
      <c r="H78" s="33"/>
      <c r="I78" s="33">
        <v>1730034</v>
      </c>
      <c r="K78" s="33">
        <v>1745287</v>
      </c>
      <c r="L78" s="26"/>
      <c r="M78" s="33">
        <v>1730034</v>
      </c>
      <c r="O78" s="21"/>
      <c r="P78" s="21">
        <v>-1031572255.2</v>
      </c>
      <c r="Q78" s="116"/>
      <c r="R78" s="120"/>
    </row>
    <row r="79" spans="1:21" ht="23.95" customHeight="1" thickBot="1">
      <c r="A79" s="103" t="s">
        <v>167</v>
      </c>
      <c r="E79" s="126"/>
      <c r="F79" s="126"/>
      <c r="G79" s="36">
        <f>SUM(G77:G78)</f>
        <v>1929446</v>
      </c>
      <c r="H79" s="31"/>
      <c r="I79" s="36">
        <f>SUM(I77:I78)</f>
        <v>1080223</v>
      </c>
      <c r="J79" s="118"/>
      <c r="K79" s="36">
        <f>SUM(K77:K78)</f>
        <v>1929446</v>
      </c>
      <c r="L79" s="27"/>
      <c r="M79" s="36">
        <f>SUM(M77:M78)</f>
        <v>1080223</v>
      </c>
      <c r="N79" s="21"/>
      <c r="O79" s="25"/>
      <c r="P79" s="21">
        <v>-844094605.67000031</v>
      </c>
      <c r="Q79" s="116"/>
      <c r="R79" s="120"/>
    </row>
    <row r="80" spans="1:21" ht="23.95" customHeight="1" thickTop="1">
      <c r="A80" s="103"/>
      <c r="E80" s="126"/>
      <c r="F80" s="126"/>
      <c r="G80" s="31"/>
      <c r="H80" s="31"/>
      <c r="I80" s="31"/>
      <c r="J80" s="118"/>
      <c r="K80" s="31"/>
      <c r="L80" s="27"/>
      <c r="M80" s="31"/>
      <c r="N80" s="21"/>
      <c r="O80" s="21"/>
      <c r="P80" s="21"/>
      <c r="Q80" s="116"/>
      <c r="R80" s="120"/>
    </row>
    <row r="81" spans="1:18" ht="23.5" customHeight="1">
      <c r="A81" s="125" t="s">
        <v>15</v>
      </c>
      <c r="E81" s="126"/>
      <c r="F81" s="126"/>
      <c r="G81" s="27"/>
      <c r="H81" s="27"/>
      <c r="I81" s="27"/>
      <c r="J81" s="118"/>
      <c r="K81" s="27"/>
      <c r="L81" s="27"/>
      <c r="M81" s="27"/>
      <c r="N81" s="21"/>
      <c r="O81" s="21"/>
      <c r="P81" s="21"/>
      <c r="Q81" s="116"/>
      <c r="R81" s="120"/>
    </row>
    <row r="82" spans="1:18" ht="23.5" customHeight="1">
      <c r="A82" s="125"/>
      <c r="E82" s="126"/>
      <c r="F82" s="126"/>
      <c r="G82" s="27"/>
      <c r="H82" s="27"/>
      <c r="I82" s="27"/>
      <c r="J82" s="118"/>
      <c r="K82" s="27"/>
      <c r="L82" s="27"/>
      <c r="M82" s="27"/>
      <c r="N82" s="21"/>
      <c r="O82" s="21"/>
      <c r="P82" s="21"/>
      <c r="Q82" s="116"/>
      <c r="R82" s="120"/>
    </row>
    <row r="83" spans="1:18" ht="23.5" customHeight="1">
      <c r="A83" s="125"/>
      <c r="E83" s="126"/>
      <c r="F83" s="126"/>
      <c r="G83" s="27"/>
      <c r="H83" s="27"/>
      <c r="I83" s="27"/>
      <c r="J83" s="118"/>
      <c r="K83" s="27"/>
      <c r="L83" s="27"/>
      <c r="M83" s="27"/>
      <c r="N83" s="21"/>
      <c r="O83" s="21"/>
      <c r="P83" s="21"/>
      <c r="Q83" s="116"/>
      <c r="R83" s="120"/>
    </row>
    <row r="84" spans="1:18" ht="23.5" customHeight="1">
      <c r="A84" s="125"/>
      <c r="E84" s="126"/>
      <c r="F84" s="126"/>
      <c r="G84" s="27"/>
      <c r="H84" s="27"/>
      <c r="I84" s="27"/>
      <c r="J84" s="118"/>
      <c r="K84" s="27"/>
      <c r="L84" s="27"/>
      <c r="M84" s="27"/>
      <c r="N84" s="21"/>
      <c r="O84" s="21"/>
      <c r="P84" s="21"/>
      <c r="Q84" s="116"/>
      <c r="R84" s="120"/>
    </row>
    <row r="85" spans="1:18" ht="23.95" customHeight="1">
      <c r="A85" s="125"/>
      <c r="E85" s="126"/>
      <c r="F85" s="126"/>
      <c r="G85" s="27"/>
      <c r="H85" s="27"/>
      <c r="I85" s="27"/>
      <c r="J85" s="118"/>
      <c r="K85" s="27"/>
      <c r="L85" s="27"/>
      <c r="M85" s="27"/>
      <c r="N85" s="21"/>
      <c r="O85" s="21"/>
      <c r="P85" s="21"/>
      <c r="Q85" s="116"/>
      <c r="R85" s="120"/>
    </row>
    <row r="86" spans="1:18" ht="23.95" customHeight="1">
      <c r="A86" s="125"/>
      <c r="E86" s="126"/>
      <c r="F86" s="126"/>
      <c r="G86" s="27"/>
      <c r="H86" s="27"/>
      <c r="I86" s="27"/>
      <c r="J86" s="118"/>
      <c r="K86" s="27"/>
      <c r="L86" s="27"/>
      <c r="M86" s="77" t="s">
        <v>119</v>
      </c>
      <c r="N86" s="21"/>
      <c r="O86" s="21"/>
      <c r="P86" s="21"/>
      <c r="Q86" s="116"/>
      <c r="R86" s="120"/>
    </row>
    <row r="87" spans="1:18" ht="23.95" customHeight="1">
      <c r="A87" s="91" t="s">
        <v>0</v>
      </c>
      <c r="B87" s="91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21"/>
      <c r="O87" s="21"/>
      <c r="P87" s="21"/>
      <c r="Q87" s="116"/>
      <c r="R87" s="120"/>
    </row>
    <row r="88" spans="1:18" ht="23.95" customHeight="1">
      <c r="A88" s="115" t="s">
        <v>91</v>
      </c>
      <c r="B88" s="92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21"/>
      <c r="O88" s="21"/>
      <c r="P88" s="21"/>
      <c r="Q88" s="116"/>
      <c r="R88" s="120"/>
    </row>
    <row r="89" spans="1:18" ht="23.95" customHeight="1">
      <c r="A89" s="92" t="s">
        <v>152</v>
      </c>
      <c r="B89" s="92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21"/>
      <c r="O89" s="21"/>
      <c r="P89" s="21"/>
      <c r="Q89" s="116"/>
      <c r="R89" s="120"/>
    </row>
    <row r="90" spans="1:18" ht="23.95" customHeight="1">
      <c r="A90" s="116"/>
      <c r="B90" s="116"/>
      <c r="C90" s="85"/>
      <c r="D90" s="116"/>
      <c r="E90" s="116"/>
      <c r="F90" s="116"/>
      <c r="G90" s="116"/>
      <c r="H90" s="116"/>
      <c r="I90" s="116"/>
      <c r="J90" s="116"/>
      <c r="K90" s="116"/>
      <c r="L90" s="116"/>
      <c r="M90" s="77" t="s">
        <v>2</v>
      </c>
      <c r="N90" s="21"/>
      <c r="O90" s="21"/>
      <c r="P90" s="21"/>
      <c r="Q90" s="116"/>
      <c r="R90" s="120"/>
    </row>
    <row r="91" spans="1:18" ht="23.95" customHeight="1">
      <c r="A91" s="116"/>
      <c r="B91" s="116"/>
      <c r="C91" s="85"/>
      <c r="D91" s="116"/>
      <c r="E91" s="116"/>
      <c r="F91" s="116"/>
      <c r="G91" s="143" t="s">
        <v>133</v>
      </c>
      <c r="H91" s="143"/>
      <c r="I91" s="143"/>
      <c r="J91" s="92"/>
      <c r="K91" s="93"/>
      <c r="L91" s="92"/>
      <c r="M91" s="77"/>
      <c r="N91" s="21"/>
      <c r="O91" s="21"/>
      <c r="P91" s="21"/>
      <c r="Q91" s="116"/>
      <c r="R91" s="120"/>
    </row>
    <row r="92" spans="1:18" ht="23.95" customHeight="1">
      <c r="A92" s="116"/>
      <c r="B92" s="116"/>
      <c r="C92" s="85"/>
      <c r="D92" s="116"/>
      <c r="E92" s="116"/>
      <c r="F92" s="116"/>
      <c r="G92" s="141" t="s">
        <v>170</v>
      </c>
      <c r="H92" s="141"/>
      <c r="I92" s="141"/>
      <c r="J92" s="75"/>
      <c r="K92" s="141" t="s">
        <v>103</v>
      </c>
      <c r="L92" s="141"/>
      <c r="M92" s="141"/>
      <c r="N92" s="21"/>
      <c r="O92" s="21"/>
      <c r="P92" s="21"/>
      <c r="Q92" s="116"/>
      <c r="R92" s="120"/>
    </row>
    <row r="93" spans="1:18" ht="23.95" customHeight="1">
      <c r="A93" s="116"/>
      <c r="B93" s="116"/>
      <c r="C93" s="116"/>
      <c r="D93" s="116"/>
      <c r="E93" s="118"/>
      <c r="F93" s="118"/>
      <c r="G93" s="94">
        <v>2025</v>
      </c>
      <c r="H93" s="76"/>
      <c r="I93" s="94">
        <v>2024</v>
      </c>
      <c r="J93" s="116"/>
      <c r="K93" s="119">
        <v>2025</v>
      </c>
      <c r="L93" s="116"/>
      <c r="M93" s="119">
        <v>2024</v>
      </c>
      <c r="N93" s="21"/>
      <c r="O93" s="21"/>
      <c r="P93" s="21"/>
      <c r="Q93" s="116"/>
      <c r="R93" s="120"/>
    </row>
    <row r="94" spans="1:18" ht="23.95" customHeight="1">
      <c r="A94" s="127" t="s">
        <v>131</v>
      </c>
      <c r="E94" s="126"/>
      <c r="F94" s="126"/>
      <c r="G94" s="27"/>
      <c r="H94" s="27"/>
      <c r="I94" s="27"/>
      <c r="J94" s="118"/>
      <c r="K94" s="27"/>
      <c r="L94" s="27"/>
      <c r="M94" s="27"/>
      <c r="N94" s="21"/>
      <c r="O94" s="21"/>
      <c r="P94" s="21"/>
      <c r="Q94" s="116"/>
      <c r="R94" s="120"/>
    </row>
    <row r="95" spans="1:18" ht="23.95" customHeight="1">
      <c r="A95" s="103" t="s">
        <v>97</v>
      </c>
      <c r="E95" s="126"/>
      <c r="F95" s="126"/>
      <c r="G95" s="27"/>
      <c r="H95" s="27"/>
      <c r="I95" s="27"/>
      <c r="J95" s="118"/>
      <c r="K95" s="27"/>
      <c r="L95" s="27"/>
      <c r="M95" s="27"/>
      <c r="N95" s="21"/>
      <c r="O95" s="21"/>
      <c r="P95" s="21"/>
      <c r="Q95" s="116"/>
      <c r="R95" s="120"/>
    </row>
    <row r="96" spans="1:18" ht="23.95" customHeight="1">
      <c r="A96" s="103"/>
      <c r="B96" s="103" t="s">
        <v>98</v>
      </c>
      <c r="E96" s="126"/>
      <c r="F96" s="126"/>
      <c r="G96" s="31">
        <v>304687</v>
      </c>
      <c r="H96" s="31"/>
      <c r="I96" s="31">
        <v>2245618</v>
      </c>
      <c r="J96" s="31"/>
      <c r="K96" s="31">
        <v>304687</v>
      </c>
      <c r="L96" s="27"/>
      <c r="M96" s="31">
        <v>2245618</v>
      </c>
      <c r="N96" s="21"/>
      <c r="O96" s="21"/>
      <c r="P96" s="21"/>
      <c r="Q96" s="116"/>
      <c r="R96" s="120"/>
    </row>
    <row r="97" spans="1:18" ht="23.95" customHeight="1">
      <c r="A97" s="103"/>
      <c r="B97" s="103" t="s">
        <v>168</v>
      </c>
      <c r="E97" s="126"/>
      <c r="F97" s="126"/>
      <c r="G97" s="31">
        <v>1136</v>
      </c>
      <c r="H97" s="31"/>
      <c r="I97" s="31">
        <v>342</v>
      </c>
      <c r="J97" s="31"/>
      <c r="K97" s="31">
        <v>1136</v>
      </c>
      <c r="L97" s="27"/>
      <c r="M97" s="31">
        <v>342</v>
      </c>
      <c r="N97" s="21"/>
      <c r="O97" s="21"/>
      <c r="P97" s="21"/>
      <c r="Q97" s="116"/>
      <c r="R97" s="120"/>
    </row>
    <row r="98" spans="1:18" ht="23.95" customHeight="1">
      <c r="A98" s="103"/>
      <c r="B98" s="103" t="s">
        <v>169</v>
      </c>
      <c r="E98" s="126"/>
      <c r="F98" s="126"/>
      <c r="G98" s="31">
        <v>15149</v>
      </c>
      <c r="H98" s="31"/>
      <c r="I98" s="31">
        <v>5466</v>
      </c>
      <c r="J98" s="31"/>
      <c r="K98" s="31">
        <v>15149</v>
      </c>
      <c r="L98" s="27"/>
      <c r="M98" s="31">
        <v>5466</v>
      </c>
      <c r="N98" s="21"/>
      <c r="O98" s="21"/>
      <c r="P98" s="21"/>
      <c r="Q98" s="116"/>
      <c r="R98" s="120"/>
    </row>
    <row r="99" spans="1:18" ht="23.95" customHeight="1">
      <c r="A99" s="103"/>
      <c r="B99" s="103" t="s">
        <v>207</v>
      </c>
      <c r="E99" s="126"/>
      <c r="F99" s="126"/>
      <c r="G99" s="31"/>
      <c r="H99" s="31"/>
      <c r="I99" s="31"/>
      <c r="J99" s="31"/>
      <c r="K99" s="31"/>
      <c r="L99" s="27"/>
      <c r="M99" s="31"/>
      <c r="N99" s="21"/>
      <c r="O99" s="21"/>
      <c r="P99" s="21"/>
      <c r="Q99" s="116"/>
      <c r="R99" s="120"/>
    </row>
    <row r="100" spans="1:18" ht="23.95" customHeight="1">
      <c r="A100" s="103"/>
      <c r="B100" s="103" t="s">
        <v>206</v>
      </c>
      <c r="E100" s="126"/>
      <c r="F100" s="126"/>
      <c r="G100" s="31">
        <v>2756529</v>
      </c>
      <c r="H100" s="31"/>
      <c r="I100" s="31">
        <v>3033806</v>
      </c>
      <c r="J100" s="31"/>
      <c r="K100" s="31">
        <v>2756529</v>
      </c>
      <c r="L100" s="27"/>
      <c r="M100" s="31">
        <v>3033806</v>
      </c>
      <c r="N100" s="21"/>
      <c r="O100" s="21"/>
      <c r="P100" s="21"/>
      <c r="Q100" s="116"/>
      <c r="R100" s="120"/>
    </row>
    <row r="101" spans="1:18" ht="23.95" customHeight="1">
      <c r="A101" s="103"/>
      <c r="B101" s="103" t="s">
        <v>99</v>
      </c>
      <c r="E101" s="126"/>
      <c r="F101" s="126"/>
      <c r="G101" s="31">
        <v>148503</v>
      </c>
      <c r="H101" s="31"/>
      <c r="I101" s="31">
        <v>180429</v>
      </c>
      <c r="J101" s="31"/>
      <c r="K101" s="31">
        <v>148503</v>
      </c>
      <c r="L101" s="27"/>
      <c r="M101" s="31">
        <v>180429</v>
      </c>
      <c r="N101" s="21"/>
      <c r="O101" s="21"/>
      <c r="P101" s="21"/>
      <c r="Q101" s="116"/>
      <c r="R101" s="120"/>
    </row>
    <row r="102" spans="1:18" ht="23.95" customHeight="1">
      <c r="A102" s="103"/>
      <c r="B102" s="103" t="s">
        <v>183</v>
      </c>
      <c r="C102" s="103"/>
      <c r="E102" s="126"/>
      <c r="F102" s="126"/>
      <c r="G102" s="31">
        <v>13388</v>
      </c>
      <c r="H102" s="31"/>
      <c r="I102" s="31">
        <v>0</v>
      </c>
      <c r="J102" s="31"/>
      <c r="K102" s="31">
        <v>13388</v>
      </c>
      <c r="L102" s="27"/>
      <c r="M102" s="31">
        <v>0</v>
      </c>
      <c r="N102" s="21"/>
      <c r="O102" s="21"/>
      <c r="P102" s="21"/>
      <c r="Q102" s="116"/>
      <c r="R102" s="120"/>
    </row>
    <row r="103" spans="1:18" ht="23.95" customHeight="1">
      <c r="A103" s="125"/>
      <c r="B103" s="113" t="s">
        <v>184</v>
      </c>
      <c r="G103" s="31">
        <v>8853</v>
      </c>
      <c r="H103" s="31"/>
      <c r="I103" s="31">
        <v>0</v>
      </c>
      <c r="J103" s="31"/>
      <c r="K103" s="31">
        <v>8853</v>
      </c>
      <c r="L103" s="21"/>
      <c r="M103" s="31">
        <v>0</v>
      </c>
      <c r="N103" s="21"/>
      <c r="O103" s="21"/>
      <c r="P103" s="116"/>
      <c r="Q103" s="116"/>
    </row>
    <row r="104" spans="1:18" ht="23.95" customHeight="1">
      <c r="A104" s="125"/>
      <c r="G104" s="31"/>
      <c r="H104" s="31"/>
      <c r="I104" s="31"/>
      <c r="J104" s="31"/>
      <c r="K104" s="31"/>
      <c r="L104" s="21"/>
      <c r="M104" s="21"/>
      <c r="N104" s="21"/>
      <c r="O104" s="21"/>
      <c r="P104" s="116"/>
      <c r="Q104" s="116"/>
    </row>
    <row r="105" spans="1:18" ht="23.95" customHeight="1">
      <c r="A105" s="125" t="s">
        <v>15</v>
      </c>
      <c r="K105" s="21"/>
      <c r="L105" s="21"/>
      <c r="M105" s="21"/>
      <c r="N105" s="21"/>
      <c r="O105" s="21"/>
      <c r="P105" s="21"/>
    </row>
    <row r="106" spans="1:18" ht="23.95" customHeight="1">
      <c r="K106" s="21"/>
      <c r="L106" s="21"/>
      <c r="M106" s="21"/>
      <c r="N106" s="21"/>
      <c r="O106" s="21"/>
      <c r="P106" s="21"/>
    </row>
  </sheetData>
  <mergeCells count="13">
    <mergeCell ref="K92:M92"/>
    <mergeCell ref="K7:M7"/>
    <mergeCell ref="T3:V3"/>
    <mergeCell ref="T4:V4"/>
    <mergeCell ref="T45:V45"/>
    <mergeCell ref="T44:V44"/>
    <mergeCell ref="K48:M48"/>
    <mergeCell ref="G92:I92"/>
    <mergeCell ref="G6:I6"/>
    <mergeCell ref="G7:I7"/>
    <mergeCell ref="G47:I47"/>
    <mergeCell ref="G48:I48"/>
    <mergeCell ref="G91:I91"/>
  </mergeCells>
  <pageMargins left="0.86614173228346458" right="0.55118110236220474" top="0.9055118110236221" bottom="0" header="0" footer="0"/>
  <pageSetup paperSize="9" scale="70" fitToWidth="0" fitToHeight="0" orientation="portrait" r:id="rId1"/>
  <headerFooter alignWithMargins="0"/>
  <rowBreaks count="2" manualBreakCount="2">
    <brk id="41" max="10" man="1"/>
    <brk id="8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E13E35-707E-4071-8031-11BFCCCCA905}">
  <ds:schemaRefs>
    <ds:schemaRef ds:uri="http://schemas.microsoft.com/office/2006/documentManagement/types"/>
    <ds:schemaRef ds:uri="cb6edeaf-2f52-4808-af44-85c5f52026aa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50c908b1-f277-4340-90a9-4611d0b0f078"/>
    <ds:schemaRef ds:uri="dc66e44f-79af-4ec6-ab5d-7eabaebddb0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27F1675-F647-4163-AA33-3E8ABDD4F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Equity</vt:lpstr>
      <vt:lpstr>CE Separate</vt:lpstr>
      <vt:lpstr>CF</vt:lpstr>
      <vt:lpstr>BS!Print_Area</vt:lpstr>
      <vt:lpstr>'CE Equity'!Print_Area</vt:lpstr>
      <vt:lpstr>'CE 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Monthira Nitsuwan</cp:lastModifiedBy>
  <cp:revision/>
  <cp:lastPrinted>2025-08-11T10:29:07Z</cp:lastPrinted>
  <dcterms:created xsi:type="dcterms:W3CDTF">2019-07-15T02:04:57Z</dcterms:created>
  <dcterms:modified xsi:type="dcterms:W3CDTF">2025-08-13T10:38:35Z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2025-08-13T11:23:10Z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b9c43fa7-3ab3-4163-b90b-d9040cd1cfc2</vt:lpwstr>
  </property>
  <property fmtid="{D5CDD505-2E9C-101B-9397-08002B2CF9AE}" pid="10" name="MSIP_Label_baa91971-3dad-4fb5-8579-65446e152441_ContentBits">
    <vt:lpwstr>0</vt:lpwstr>
  </property>
</Properties>
</file>