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muangklang\Desktop\SCN\2025\Q2\Draft FS\ไฟล์ตลาด\TH\"/>
    </mc:Choice>
  </mc:AlternateContent>
  <xr:revisionPtr revIDLastSave="0" documentId="8_{A4BE9C1F-1CAA-4A8E-8CE0-084EAE9ECD76}" xr6:coauthVersionLast="47" xr6:coauthVersionMax="47" xr10:uidLastSave="{00000000-0000-0000-0000-000000000000}"/>
  <bookViews>
    <workbookView xWindow="28690" yWindow="-110" windowWidth="29020" windowHeight="15700" tabRatio="757" activeTab="5" xr2:uid="{00000000-000D-0000-FFFF-FFFF00000000}"/>
  </bookViews>
  <sheets>
    <sheet name="BS 3-5" sheetId="13" r:id="rId1"/>
    <sheet name="PL(3) 6-7" sheetId="20" r:id="rId2"/>
    <sheet name="PL(6) 8-9" sheetId="14" r:id="rId3"/>
    <sheet name="SH 10" sheetId="16" r:id="rId4"/>
    <sheet name="SH 11" sheetId="17" r:id="rId5"/>
    <sheet name="CF 12-13" sheetId="18" r:id="rId6"/>
    <sheet name="Q2-20_CF 12-14 " sheetId="12" state="hidden" r:id="rId7"/>
    <sheet name="Sheet1" sheetId="5" state="hidden" r:id="rId8"/>
  </sheets>
  <definedNames>
    <definedName name="_Hlk120336604" localSheetId="0">'BS 3-5'!#REF!</definedName>
    <definedName name="_xlnm.Print_Area" localSheetId="0">'BS 3-5'!$A$1:$I$115</definedName>
    <definedName name="_xlnm.Print_Area" localSheetId="5">'CF 12-13'!$A$1:$I$108</definedName>
    <definedName name="_xlnm.Print_Area" localSheetId="1">'PL(3) 6-7'!$A$1:$I$90</definedName>
    <definedName name="_xlnm.Print_Area" localSheetId="2">'PL(6) 8-9'!$A$1:$I$90</definedName>
    <definedName name="_xlnm.Print_Area" localSheetId="3">'SH 10'!$A$1:$Y$48</definedName>
    <definedName name="_xlnm.Print_Area" localSheetId="4">'SH 11'!$A$1:$K$43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4" i="14" l="1"/>
  <c r="C47" i="18"/>
  <c r="C22" i="17" l="1"/>
  <c r="E22" i="17"/>
  <c r="G22" i="17"/>
  <c r="C40" i="17"/>
  <c r="C35" i="17"/>
  <c r="S38" i="16"/>
  <c r="S39" i="16"/>
  <c r="S37" i="16"/>
  <c r="D40" i="16"/>
  <c r="U33" i="16"/>
  <c r="Y33" i="16" s="1"/>
  <c r="S33" i="16"/>
  <c r="S11" i="16"/>
  <c r="Q40" i="16"/>
  <c r="E35" i="17"/>
  <c r="G35" i="17"/>
  <c r="I35" i="17"/>
  <c r="C17" i="17"/>
  <c r="E17" i="17"/>
  <c r="G17" i="17"/>
  <c r="I17" i="17"/>
  <c r="K17" i="17"/>
  <c r="K15" i="17"/>
  <c r="K16" i="17"/>
  <c r="D18" i="16"/>
  <c r="F18" i="16"/>
  <c r="I18" i="16"/>
  <c r="K18" i="16"/>
  <c r="O18" i="16"/>
  <c r="Q18" i="16"/>
  <c r="W18" i="16"/>
  <c r="S16" i="16"/>
  <c r="S17" i="16"/>
  <c r="U17" i="16"/>
  <c r="Y17" i="16" s="1"/>
  <c r="S29" i="16"/>
  <c r="U29" i="16"/>
  <c r="Y29" i="16" s="1"/>
  <c r="I88" i="20"/>
  <c r="G88" i="20"/>
  <c r="E88" i="20"/>
  <c r="C88" i="20"/>
  <c r="H83" i="20"/>
  <c r="F83" i="20"/>
  <c r="D83" i="20"/>
  <c r="I82" i="20"/>
  <c r="G82" i="20"/>
  <c r="E82" i="20"/>
  <c r="I63" i="20"/>
  <c r="G63" i="20"/>
  <c r="G83" i="20" s="1"/>
  <c r="E63" i="20"/>
  <c r="E47" i="20"/>
  <c r="I47" i="20" s="1"/>
  <c r="C47" i="20"/>
  <c r="G47" i="20" s="1"/>
  <c r="C46" i="20"/>
  <c r="G46" i="20" s="1"/>
  <c r="E30" i="20"/>
  <c r="C30" i="20"/>
  <c r="E29" i="20"/>
  <c r="C29" i="20"/>
  <c r="I12" i="20"/>
  <c r="I15" i="20" s="1"/>
  <c r="I21" i="20" s="1"/>
  <c r="I27" i="20" s="1"/>
  <c r="I31" i="20" s="1"/>
  <c r="I36" i="20" s="1"/>
  <c r="I49" i="20" s="1"/>
  <c r="I84" i="20" s="1"/>
  <c r="G12" i="20"/>
  <c r="G15" i="20" s="1"/>
  <c r="G21" i="20" s="1"/>
  <c r="G27" i="20" s="1"/>
  <c r="G31" i="20" s="1"/>
  <c r="E12" i="20"/>
  <c r="E15" i="20" s="1"/>
  <c r="E21" i="20" s="1"/>
  <c r="E27" i="20" s="1"/>
  <c r="C12" i="20"/>
  <c r="C15" i="20" s="1"/>
  <c r="C21" i="20" s="1"/>
  <c r="C27" i="20" s="1"/>
  <c r="C31" i="20" s="1"/>
  <c r="G7" i="20"/>
  <c r="G6" i="20"/>
  <c r="I83" i="20" l="1"/>
  <c r="E83" i="20"/>
  <c r="C43" i="17"/>
  <c r="G103" i="13" s="1"/>
  <c r="E31" i="20"/>
  <c r="E36" i="20" s="1"/>
  <c r="E49" i="20" s="1"/>
  <c r="E84" i="20" s="1"/>
  <c r="E89" i="20" s="1"/>
  <c r="G36" i="20"/>
  <c r="G49" i="20" s="1"/>
  <c r="G84" i="20" s="1"/>
  <c r="G34" i="20"/>
  <c r="C34" i="20"/>
  <c r="C36" i="20"/>
  <c r="C49" i="20" s="1"/>
  <c r="C84" i="20" s="1"/>
  <c r="I87" i="20"/>
  <c r="I89" i="20"/>
  <c r="E87" i="20" l="1"/>
  <c r="G87" i="20"/>
  <c r="G89" i="20"/>
  <c r="C89" i="20"/>
  <c r="C87" i="20"/>
  <c r="K67" i="13" l="1"/>
  <c r="C101" i="18" l="1"/>
  <c r="C73" i="13" l="1"/>
  <c r="O44" i="16"/>
  <c r="C46" i="13"/>
  <c r="C28" i="13"/>
  <c r="C48" i="13" l="1"/>
  <c r="G28" i="13"/>
  <c r="G54" i="13" l="1"/>
  <c r="C54" i="13"/>
  <c r="C96" i="13" s="1"/>
  <c r="I25" i="18"/>
  <c r="G25" i="18"/>
  <c r="C25" i="18"/>
  <c r="E25" i="18"/>
  <c r="I15" i="18"/>
  <c r="G15" i="18"/>
  <c r="C15" i="18"/>
  <c r="E15" i="18"/>
  <c r="I13" i="18"/>
  <c r="G13" i="18"/>
  <c r="C13" i="18"/>
  <c r="E13" i="18"/>
  <c r="I12" i="18"/>
  <c r="G12" i="18"/>
  <c r="C12" i="18"/>
  <c r="E12" i="18"/>
  <c r="G25" i="17"/>
  <c r="E25" i="17"/>
  <c r="C25" i="17"/>
  <c r="W25" i="16"/>
  <c r="O26" i="16"/>
  <c r="K25" i="16"/>
  <c r="U16" i="16"/>
  <c r="Y16" i="16" s="1"/>
  <c r="U11" i="16"/>
  <c r="G6" i="14"/>
  <c r="I28" i="13"/>
  <c r="E28" i="13"/>
  <c r="U15" i="16" l="1"/>
  <c r="U18" i="16" s="1"/>
  <c r="I81" i="18"/>
  <c r="G81" i="18"/>
  <c r="C81" i="18"/>
  <c r="K39" i="16"/>
  <c r="U39" i="16" s="1"/>
  <c r="F37" i="16"/>
  <c r="U37" i="16" s="1"/>
  <c r="G88" i="14" l="1"/>
  <c r="C88" i="14"/>
  <c r="W43" i="16" s="1"/>
  <c r="W40" i="16" l="1"/>
  <c r="O40" i="16"/>
  <c r="K40" i="16"/>
  <c r="I40" i="16"/>
  <c r="F38" i="16" l="1"/>
  <c r="F40" i="16" l="1"/>
  <c r="U38" i="16"/>
  <c r="G104" i="18"/>
  <c r="G101" i="18"/>
  <c r="C104" i="18" l="1"/>
  <c r="K10" i="17" l="1"/>
  <c r="E101" i="18" l="1"/>
  <c r="E81" i="18"/>
  <c r="K39" i="17"/>
  <c r="G40" i="17"/>
  <c r="G43" i="17" s="1"/>
  <c r="G107" i="13" s="1"/>
  <c r="E40" i="17"/>
  <c r="E43" i="17" s="1"/>
  <c r="G104" i="13" s="1"/>
  <c r="W45" i="16" l="1"/>
  <c r="W48" i="16" s="1"/>
  <c r="C111" i="13" s="1"/>
  <c r="S43" i="16"/>
  <c r="Y11" i="16"/>
  <c r="Y37" i="16" l="1"/>
  <c r="Q27" i="16"/>
  <c r="W27" i="16"/>
  <c r="O27" i="16"/>
  <c r="S25" i="16"/>
  <c r="S21" i="16"/>
  <c r="S15" i="16"/>
  <c r="S18" i="16" s="1"/>
  <c r="I27" i="16"/>
  <c r="F27" i="16"/>
  <c r="D27" i="16"/>
  <c r="U21" i="16"/>
  <c r="Y21" i="16" s="1"/>
  <c r="D22" i="16"/>
  <c r="D45" i="16"/>
  <c r="D48" i="16" s="1"/>
  <c r="C103" i="13" s="1"/>
  <c r="L103" i="13" s="1"/>
  <c r="D23" i="16" l="1"/>
  <c r="D30" i="16" s="1"/>
  <c r="U26" i="16"/>
  <c r="Y26" i="16" s="1"/>
  <c r="S26" i="16"/>
  <c r="S27" i="16" s="1"/>
  <c r="U44" i="16"/>
  <c r="S44" i="16"/>
  <c r="U25" i="16" l="1"/>
  <c r="K27" i="16"/>
  <c r="U27" i="16" l="1"/>
  <c r="Y25" i="16"/>
  <c r="Y27" i="16" s="1"/>
  <c r="I88" i="14"/>
  <c r="E88" i="14"/>
  <c r="K32" i="17"/>
  <c r="Y38" i="16" l="1"/>
  <c r="K33" i="17" l="1"/>
  <c r="K28" i="17"/>
  <c r="E56" i="18" l="1"/>
  <c r="I56" i="18" s="1"/>
  <c r="C56" i="18"/>
  <c r="G56" i="18" s="1"/>
  <c r="C55" i="18"/>
  <c r="G55" i="18" s="1"/>
  <c r="C54" i="18"/>
  <c r="G54" i="18" s="1"/>
  <c r="I7" i="18"/>
  <c r="G7" i="18"/>
  <c r="G6" i="18"/>
  <c r="G5" i="18"/>
  <c r="I101" i="18"/>
  <c r="H37" i="18"/>
  <c r="F37" i="18"/>
  <c r="K24" i="17"/>
  <c r="K42" i="17"/>
  <c r="K34" i="17"/>
  <c r="K35" i="17" s="1"/>
  <c r="K21" i="17"/>
  <c r="K14" i="17"/>
  <c r="U40" i="16"/>
  <c r="Y40" i="16" s="1"/>
  <c r="S40" i="16"/>
  <c r="F22" i="16"/>
  <c r="F23" i="16" s="1"/>
  <c r="F30" i="16" s="1"/>
  <c r="I22" i="16"/>
  <c r="I23" i="16" s="1"/>
  <c r="I30" i="16" s="1"/>
  <c r="K22" i="16"/>
  <c r="O22" i="16"/>
  <c r="Q22" i="16"/>
  <c r="W22" i="16"/>
  <c r="S47" i="16"/>
  <c r="U47" i="16" s="1"/>
  <c r="Y47" i="16" s="1"/>
  <c r="Q45" i="16"/>
  <c r="Q48" i="16" s="1"/>
  <c r="I45" i="16"/>
  <c r="I48" i="16" s="1"/>
  <c r="C107" i="13" s="1"/>
  <c r="F45" i="16"/>
  <c r="S22" i="16"/>
  <c r="E47" i="14"/>
  <c r="I47" i="14" s="1"/>
  <c r="C47" i="14"/>
  <c r="G47" i="14" s="1"/>
  <c r="C46" i="14"/>
  <c r="G46" i="14" s="1"/>
  <c r="G7" i="14"/>
  <c r="H83" i="14"/>
  <c r="F83" i="14"/>
  <c r="D83" i="14"/>
  <c r="I82" i="14"/>
  <c r="G82" i="14"/>
  <c r="E82" i="14"/>
  <c r="I63" i="14"/>
  <c r="G63" i="14"/>
  <c r="E63" i="14"/>
  <c r="E30" i="14"/>
  <c r="C30" i="14"/>
  <c r="E29" i="14"/>
  <c r="I12" i="14"/>
  <c r="I15" i="14" s="1"/>
  <c r="I21" i="14" s="1"/>
  <c r="I27" i="14" s="1"/>
  <c r="I31" i="14" s="1"/>
  <c r="I36" i="14" s="1"/>
  <c r="G12" i="14"/>
  <c r="G15" i="14" s="1"/>
  <c r="G21" i="14" s="1"/>
  <c r="G27" i="14" s="1"/>
  <c r="G31" i="14" s="1"/>
  <c r="G34" i="14" s="1"/>
  <c r="E12" i="14"/>
  <c r="E15" i="14" s="1"/>
  <c r="C12" i="14"/>
  <c r="F48" i="16" l="1"/>
  <c r="C104" i="13" s="1"/>
  <c r="E21" i="14"/>
  <c r="E27" i="14" s="1"/>
  <c r="E31" i="14" s="1"/>
  <c r="E36" i="14" s="1"/>
  <c r="I49" i="14"/>
  <c r="I20" i="17"/>
  <c r="K20" i="17" s="1"/>
  <c r="K22" i="17" s="1"/>
  <c r="I10" i="18"/>
  <c r="I37" i="18" s="1"/>
  <c r="I46" i="18" s="1"/>
  <c r="I48" i="18" s="1"/>
  <c r="I103" i="18" s="1"/>
  <c r="I107" i="18" s="1"/>
  <c r="C15" i="14"/>
  <c r="C21" i="14" s="1"/>
  <c r="C27" i="14" s="1"/>
  <c r="Y39" i="16"/>
  <c r="O23" i="16"/>
  <c r="O30" i="16" s="1"/>
  <c r="K23" i="16"/>
  <c r="K30" i="16" s="1"/>
  <c r="I84" i="14"/>
  <c r="Q23" i="16"/>
  <c r="Q30" i="16" s="1"/>
  <c r="W23" i="16"/>
  <c r="W30" i="16" s="1"/>
  <c r="S23" i="16"/>
  <c r="S30" i="16" s="1"/>
  <c r="I83" i="14"/>
  <c r="E83" i="14"/>
  <c r="G83" i="14"/>
  <c r="G36" i="14"/>
  <c r="C29" i="14"/>
  <c r="E10" i="18" l="1"/>
  <c r="E37" i="18" s="1"/>
  <c r="E46" i="18" s="1"/>
  <c r="E48" i="18" s="1"/>
  <c r="E103" i="18" s="1"/>
  <c r="E107" i="18" s="1"/>
  <c r="E49" i="14"/>
  <c r="E84" i="14" s="1"/>
  <c r="E87" i="14" s="1"/>
  <c r="K25" i="17"/>
  <c r="I22" i="17"/>
  <c r="I25" i="17" s="1"/>
  <c r="G49" i="14"/>
  <c r="G84" i="14" s="1"/>
  <c r="G87" i="14" s="1"/>
  <c r="G10" i="18"/>
  <c r="I38" i="17"/>
  <c r="C31" i="14"/>
  <c r="Y22" i="16"/>
  <c r="U22" i="16"/>
  <c r="U23" i="16" s="1"/>
  <c r="U30" i="16" s="1"/>
  <c r="Y15" i="16"/>
  <c r="Y18" i="16" s="1"/>
  <c r="E89" i="14" l="1"/>
  <c r="C34" i="14"/>
  <c r="G37" i="18"/>
  <c r="G46" i="18" s="1"/>
  <c r="G48" i="18" s="1"/>
  <c r="G103" i="18" s="1"/>
  <c r="G107" i="18" s="1"/>
  <c r="K38" i="17"/>
  <c r="K40" i="17" s="1"/>
  <c r="K43" i="17" s="1"/>
  <c r="I40" i="17"/>
  <c r="I43" i="17" s="1"/>
  <c r="C36" i="14"/>
  <c r="G89" i="14"/>
  <c r="I87" i="14"/>
  <c r="I89" i="14"/>
  <c r="Y23" i="16"/>
  <c r="Y30" i="16" s="1"/>
  <c r="I73" i="13"/>
  <c r="G73" i="13"/>
  <c r="E73" i="13"/>
  <c r="E55" i="13"/>
  <c r="I55" i="13" s="1"/>
  <c r="C55" i="13"/>
  <c r="E54" i="13"/>
  <c r="I54" i="13" s="1"/>
  <c r="I46" i="13"/>
  <c r="E46" i="13"/>
  <c r="G130" i="18" l="1"/>
  <c r="G110" i="18"/>
  <c r="K43" i="16"/>
  <c r="K45" i="16" s="1"/>
  <c r="K48" i="16" s="1"/>
  <c r="C108" i="13" s="1"/>
  <c r="G108" i="13"/>
  <c r="G110" i="13" s="1"/>
  <c r="G55" i="13"/>
  <c r="C97" i="13"/>
  <c r="G97" i="13" s="1"/>
  <c r="C49" i="14"/>
  <c r="C10" i="18"/>
  <c r="C37" i="18" s="1"/>
  <c r="C46" i="18" s="1"/>
  <c r="O45" i="16"/>
  <c r="O48" i="16" s="1"/>
  <c r="I48" i="13"/>
  <c r="G96" i="13"/>
  <c r="E97" i="13"/>
  <c r="I97" i="13" s="1"/>
  <c r="E96" i="13"/>
  <c r="I96" i="13" s="1"/>
  <c r="I110" i="13"/>
  <c r="I112" i="13" s="1"/>
  <c r="E110" i="13"/>
  <c r="E112" i="13" s="1"/>
  <c r="I88" i="13"/>
  <c r="I90" i="13" s="1"/>
  <c r="E88" i="13"/>
  <c r="E90" i="13" s="1"/>
  <c r="E48" i="13"/>
  <c r="H118" i="13"/>
  <c r="F118" i="13"/>
  <c r="D118" i="13"/>
  <c r="G88" i="13"/>
  <c r="G90" i="13" s="1"/>
  <c r="C88" i="13"/>
  <c r="C90" i="13" s="1"/>
  <c r="G46" i="13"/>
  <c r="P12" i="13"/>
  <c r="U43" i="16" l="1"/>
  <c r="Y43" i="16" s="1"/>
  <c r="C48" i="18"/>
  <c r="C103" i="18" s="1"/>
  <c r="C107" i="18" s="1"/>
  <c r="C84" i="14"/>
  <c r="C87" i="14" s="1"/>
  <c r="E114" i="13"/>
  <c r="E118" i="13" s="1"/>
  <c r="I114" i="13"/>
  <c r="I118" i="13" s="1"/>
  <c r="S45" i="16"/>
  <c r="G48" i="13"/>
  <c r="C130" i="18" l="1"/>
  <c r="C110" i="18"/>
  <c r="C89" i="14"/>
  <c r="S48" i="16"/>
  <c r="C109" i="13" s="1"/>
  <c r="Y44" i="16"/>
  <c r="Y45" i="16" s="1"/>
  <c r="Y48" i="16" s="1"/>
  <c r="U45" i="16"/>
  <c r="U48" i="16" s="1"/>
  <c r="I78" i="12"/>
  <c r="G78" i="12"/>
  <c r="E78" i="12"/>
  <c r="C78" i="12"/>
  <c r="I64" i="12"/>
  <c r="G64" i="12"/>
  <c r="E64" i="12"/>
  <c r="C64" i="12"/>
  <c r="H27" i="12"/>
  <c r="F27" i="12"/>
  <c r="G15" i="12"/>
  <c r="I27" i="12"/>
  <c r="I37" i="12" s="1"/>
  <c r="I39" i="12" s="1"/>
  <c r="G27" i="12"/>
  <c r="G37" i="12" s="1"/>
  <c r="G39" i="12" s="1"/>
  <c r="E27" i="12"/>
  <c r="E37" i="12" s="1"/>
  <c r="E39" i="12" s="1"/>
  <c r="C27" i="12"/>
  <c r="C37" i="12" s="1"/>
  <c r="C39" i="12" s="1"/>
  <c r="C110" i="13" l="1"/>
  <c r="C112" i="13" s="1"/>
  <c r="C114" i="13" s="1"/>
  <c r="C118" i="13" s="1"/>
  <c r="C80" i="12"/>
  <c r="C82" i="12" s="1"/>
  <c r="I80" i="12"/>
  <c r="I82" i="12" s="1"/>
  <c r="G80" i="12"/>
  <c r="G82" i="12" s="1"/>
  <c r="E80" i="12"/>
  <c r="E82" i="12" s="1"/>
  <c r="Y50" i="16" l="1"/>
  <c r="G112" i="13"/>
  <c r="M43" i="17" s="1"/>
  <c r="G114" i="13" l="1"/>
  <c r="G118" i="13" s="1"/>
</calcChain>
</file>

<file path=xl/sharedStrings.xml><?xml version="1.0" encoding="utf-8"?>
<sst xmlns="http://schemas.openxmlformats.org/spreadsheetml/2006/main" count="616" uniqueCount="325">
  <si>
    <t>บริษัท สแกน อินเตอร์ จำกัด (มหาชน) และบริษัทย่อย</t>
  </si>
  <si>
    <t xml:space="preserve">   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</si>
  <si>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</si>
  <si>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</si>
  <si>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</si>
  <si>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</si>
  <si>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</si>
  <si>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</si>
  <si>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</si>
  <si>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</si>
  <si>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 xml:space="preserve">     เงินสดและรายการเทียบเท่าเงินสด</t>
  </si>
  <si>
    <t>ลูกหนี้การค้าและลูกหนี้หมุนเวียนอื่น</t>
  </si>
  <si>
    <t>2, 3</t>
  </si>
  <si>
    <t>เงินให้กู้ยืมระยะสั้นแก่กิจการที่เกี่ยวข้องกัน</t>
  </si>
  <si>
    <t>เงินให้กู้ยืมระยะสั้นแก่บริษัทย่อย</t>
  </si>
  <si>
    <t>เงินให้กู้ยืมระยะสั้นแก่บริษัทร่วม</t>
  </si>
  <si>
    <t>เงินให้กู้ยืมระยะสั้นแก่การร่วมค้า</t>
  </si>
  <si>
    <t>เงินให้กู้ยืมระยะสั้นแก่ผู้ดำเนินงานอื่น</t>
  </si>
  <si>
    <t>ส่วนของเงินให้กู้ยืมระยะยาวแก่กิจการที่เกี่ยวข้องกัน</t>
  </si>
  <si>
    <t xml:space="preserve">   ที่ถึงกำหนดชำระภายในหนึ่งปี</t>
  </si>
  <si>
    <t>ส่วนของเงินให้กู้ยืมระยะยาวแก่ผู้ดำเนินงานอื่น</t>
  </si>
  <si>
    <t>ส่วนของเงินให้กู้ยืมระยะยาวแก่กิจการอื่น</t>
  </si>
  <si>
    <t>ส่วนของลูกหนี้ตามสัญญาเช่า</t>
  </si>
  <si>
    <t>สินค้าคงเหลือ</t>
  </si>
  <si>
    <t xml:space="preserve">    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</si>
  <si>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</si>
  <si>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</si>
  <si>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เงินฝากธนาคารที่มีภาระผูกพัน</t>
  </si>
  <si>
    <t>ลูกหนี้ตามสัญญาเช่า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</si>
  <si>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</si>
  <si>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</si>
  <si>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เงินลงทุนในการร่วมค้า</t>
  </si>
  <si>
    <t>เงินลงทุนในบริษัทย่อย</t>
  </si>
  <si>
    <t>ลูกหนี้ไม่หมุนเวียนอื่น</t>
  </si>
  <si>
    <t>เงินให้กู้ยืมระยะยาวแก่กิจการที่เกี่ยวข้องกัน</t>
  </si>
  <si>
    <t>เงินให้กู้ยืมระยะยาวแก่กิจการอื่น</t>
  </si>
  <si>
    <t>อสังหาริมทรัพย์เพื่อการลงทุน</t>
  </si>
  <si>
    <t xml:space="preserve">   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</si>
  <si>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</si>
  <si>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</si>
  <si>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</si>
  <si>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</si>
  <si>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</si>
  <si>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</si>
  <si>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</si>
  <si>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</si>
  <si>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</si>
  <si>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 xml:space="preserve">     เจ้าหนี้การค้าและเจ้าหนี้หมุนเวียนอื่น</t>
  </si>
  <si>
    <t>หนี้สินที่เกิดจากสัญญา - หมุนเวียน</t>
  </si>
  <si>
    <t>ส่วนของเงินกู้ยืมระยะยาวจากสถาบันการเงิน</t>
  </si>
  <si>
    <t xml:space="preserve">     ที่ถึงกำหนดชำระภายในหนึ่งปี</t>
  </si>
  <si>
    <t>ส่วนของหนี้สินตามสัญญาเช่า</t>
  </si>
  <si>
    <t>หุ้นกู้ที่ถึงกำหนดชำระภายในหนึ่งปี</t>
  </si>
  <si>
    <r>
      <t>ภาษีเงินได้</t>
    </r>
    <r>
      <rPr>
        <sz val="15"/>
        <rFont val="Angsana New"/>
        <family val="1"/>
      </rPr>
      <t>นิติบุคคลค้างจ่าย</t>
    </r>
  </si>
  <si>
    <t>ประมาณการหนี้สินสำหรับการรับประกัน</t>
  </si>
  <si>
    <t xml:space="preserve">สินค้าและบริการ     </t>
  </si>
  <si>
    <t>รวมหนี้สินหมุนเวียน</t>
  </si>
  <si>
    <t xml:space="preserve">     หนี้สินไม่หมุนเวียน</t>
  </si>
  <si>
    <t xml:space="preserve">     เงินกู้ยืมระยะยาวจากสถาบันการเงิน</t>
  </si>
  <si>
    <t>หนี้สินตามสัญญาเช่า</t>
  </si>
  <si>
    <t>เจ้าหนี้ไม่หมุนเวียนอื่น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</si>
  <si>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</si>
  <si>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</si>
  <si>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</t>
  </si>
  <si>
    <t xml:space="preserve">ผลประโยชน์พนักงาน     </t>
  </si>
  <si>
    <t>หนี้สินที่เกิดจากสัญญา - ไม่หมุนเวียน</t>
  </si>
  <si>
    <t>หุ้นกู้ที่มีลักษณะคล้ายทุน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</si>
  <si>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</si>
  <si>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</si>
  <si>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</si>
  <si>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    ทุนเรือนหุ้น</t>
  </si>
  <si>
    <t xml:space="preserve">   ทุนจดทะเบียน  </t>
  </si>
  <si>
    <t xml:space="preserve">   ทุนที่ออกและชำระแล้ว</t>
  </si>
  <si>
    <t>ส่วนเกินมูลค่าหุ้นสามัญ</t>
  </si>
  <si>
    <t xml:space="preserve">     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</si>
  <si>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</si>
  <si>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</si>
  <si>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</si>
  <si>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</si>
  <si>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</si>
  <si>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</si>
  <si>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</si>
  <si>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</si>
  <si>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</si>
  <si>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>สำหรับงวดสามเดือนสิ้นสุดวันที่</t>
  </si>
  <si>
    <t>รายได้</t>
  </si>
  <si>
    <t xml:space="preserve">        รายได้จากการขาย</t>
  </si>
  <si>
    <t xml:space="preserve">        รายได้จากการให้บริการ</t>
  </si>
  <si>
    <t xml:space="preserve">        ต้นทุนขาย</t>
  </si>
  <si>
    <t>ต้นทุนการให้บริการ</t>
  </si>
  <si>
    <t>กำไรขั้นต้น</t>
  </si>
  <si>
    <t>กำไรจากอัตราแลกเปลี่ยนสุทธิ</t>
  </si>
  <si>
    <t>รายได้อื่น</t>
  </si>
  <si>
    <t>ต้นทุนในการจัดจำหน่าย</t>
  </si>
  <si>
    <t>ค่าใช้จ่ายในการบริหาร</t>
  </si>
  <si>
    <t>กำไรจากกิจกรรมการดำเนินงาน</t>
  </si>
  <si>
    <t>ต้นทุนทางการเงิน</t>
  </si>
  <si>
    <t>ส่วนแบ่งกำไรจากเงินลงทุนในบริษัทร่วม</t>
  </si>
  <si>
    <t xml:space="preserve">    และการร่วมค้าที่ใช้วิธีส่วนได้เสีย </t>
  </si>
  <si>
    <t>กำไร (ขาดทุน) ก่อนภาษีเงินได้</t>
  </si>
  <si>
    <t>กำไร (ขาดทุน) สำหรับปีจากการดำเนินงานต่อเนื่อง</t>
  </si>
  <si>
    <t>กำไร (ขาดทุน) สำหรับปีจากการดำเนินงานที่ยกเลิก - สุทธิจากภาษี</t>
  </si>
  <si>
    <t>กำไร (ขาดทุน) สำหรับงวด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</si>
  <si>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</si>
  <si>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</si>
  <si>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</si>
  <si>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</si>
  <si>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งบกำไรขาดทุนเบ็ดเสร็จ (ไม่ได้ตรวจสอบ)</t>
  </si>
  <si>
    <t>กำไร (ขาดทุน) เบ็ดเสร็จอื่น</t>
  </si>
  <si>
    <t>รายการที่อาจถูกจัดประเภทใหม่ไว้ใน</t>
  </si>
  <si>
    <t xml:space="preserve">    กำไรหรือขาดทุนในภายหลัง</t>
  </si>
  <si>
    <t>ผลต่างของอัตราแลกเปลี่ยนจากการแปลงค่างบการเงิน</t>
  </si>
  <si>
    <t>ผลกำไร (ขาดทุน) จากการป้องกันความเสี่ยงกระแสเงินสด</t>
  </si>
  <si>
    <t>ผลกำไร (ขาดทุน) จากการป้องกันความเสี่ยงของเงินลงทุน</t>
  </si>
  <si>
    <t xml:space="preserve">   สุทธิในหน่วยงานต่างประเทศ</t>
  </si>
  <si>
    <t>ผลกำไร (ขาดทุน) จากการวัดมูลค่าสินทรัพย์ทางการเงิน</t>
  </si>
  <si>
    <t xml:space="preserve">ส่วนแบ่งกำไรขาดทุนเบ็ดเสร็จอื่นของบริษัทย่อย </t>
  </si>
  <si>
    <t xml:space="preserve">   การร่วมค้า และบริษัทร่วมตามวิธีส่วนได้เสีย</t>
  </si>
  <si>
    <t>องค์ประกอบอื่นของกำไรขาดทุนเบ็ดเสร็จอื่น</t>
  </si>
  <si>
    <t>รวมรายการที่อาจถูกจัดประเภทใหม่ไว้ในกำไร</t>
  </si>
  <si>
    <t>กำไรขาดทุนเบ็ดเสร็จรวมสำหรับงวด</t>
  </si>
  <si>
    <t>รายการที่จะไม่ถูกจัดประเภทใหม่ไว้ในกำไร</t>
  </si>
  <si>
    <t xml:space="preserve">    หรือขาดทุนในภายหลัง</t>
  </si>
  <si>
    <t xml:space="preserve">   ให้วัดมูลค่าด้วยมูลค่ายุติธรรมผ่านกำไรขาดทุนเบ็ดเสร็จอื่น</t>
  </si>
  <si>
    <t>ผลกำไร (ขาดทุน) จากการตีราคาสินทรัพย์ใหม่</t>
  </si>
  <si>
    <t>ผลกำไรจากการวัดมูลค่าใหม่ของ</t>
  </si>
  <si>
    <t xml:space="preserve">    ผลประโยชน์พนักงานที่กำหนดไว้</t>
  </si>
  <si>
    <t>การเปลี่ยนแปลงมูลค่ายุติธรรมของหนี้สินทางการเงิน</t>
  </si>
  <si>
    <t xml:space="preserve">   ที่เป็นผลจากการเปลี่ยนแปลงความเสี่ยงด้านเครดิต</t>
  </si>
  <si>
    <t>ผลกำไร (ขาดทุน) จากเครื่องมือป้องกันความเสี่ยง</t>
  </si>
  <si>
    <t xml:space="preserve">   ในการป้องกันความเสี่ยงเงินลงทุนในตราสารทุน</t>
  </si>
  <si>
    <t>ภาษีเงินได้ของรายการที่จะไม่ถูกจัดประเภทใหม่</t>
  </si>
  <si>
    <t xml:space="preserve">    ไว้ในกำไรหรือขาดทุนในภายหลัง</t>
  </si>
  <si>
    <t>รวมรายการที่จะไม่ถูกจัดประเภทใหม่ไว้ในกำไร</t>
  </si>
  <si>
    <t>กำไรขาดทุนเบ็ดเสร็จอื่นสำหรับงวด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</si>
  <si>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</si>
  <si>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</si>
  <si>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กำไรจากการขายเงินลงทุนในบริษัทย่อย</t>
  </si>
  <si>
    <t>กำไรจากการซื้อในราคาที่ต่ำกว่ามูลค่ายุติธรรม</t>
  </si>
  <si>
    <t>กำไรจากการเปลี่ยนแปลงสถานะเงินลงทุน</t>
  </si>
  <si>
    <t>รายได้ภาษีเงินได้</t>
  </si>
  <si>
    <t>งบการเปลี่ยนแปลงส่วนของผู้ถือหุ้น (ไม่ได้ตรวจสอบ)</t>
  </si>
  <si>
    <t xml:space="preserve">งบการเงินรวม </t>
  </si>
  <si>
    <t>กำไรสะสม</t>
  </si>
  <si>
    <t>ผลต่างของอัตรา</t>
  </si>
  <si>
    <t>รวมธุรกิจภายใต้</t>
  </si>
  <si>
    <t>รวมองค์ประกอบ</t>
  </si>
  <si>
    <t>ส่วนได้เสีย</t>
  </si>
  <si>
    <t>ทุนที่ออกและ</t>
  </si>
  <si>
    <t>ส่วนเกิน</t>
  </si>
  <si>
    <t>ทุนสำรอง</t>
  </si>
  <si>
    <t>เงินลงทุน</t>
  </si>
  <si>
    <t>แลกเปลี่ยนจากการ</t>
  </si>
  <si>
    <t>การควบคุม</t>
  </si>
  <si>
    <t>อื่นของส่วนของ</t>
  </si>
  <si>
    <t>รวมส่วนของ</t>
  </si>
  <si>
    <t>ที่ไม่มีอำนาจ</t>
  </si>
  <si>
    <t>รวมส่วน</t>
  </si>
  <si>
    <t>ชำระแล้ว</t>
  </si>
  <si>
    <t>มูลค่าหุ้น</t>
  </si>
  <si>
    <t>ตามกฎหมาย</t>
  </si>
  <si>
    <t>ยังไม่ได้จัดสรร</t>
  </si>
  <si>
    <t>เผื่อขาย</t>
  </si>
  <si>
    <t>แปลงค่างบการเงิน</t>
  </si>
  <si>
    <t>เดียวกัน</t>
  </si>
  <si>
    <t>ผู้ถือหุ้น</t>
  </si>
  <si>
    <t>บริษัทใหญ่</t>
  </si>
  <si>
    <t>ควบคุม</t>
  </si>
  <si>
    <t>ของผู้ถือหุ้น</t>
  </si>
  <si>
    <t>รายการกับผู้ถือหุ้นที่บันทึกโดยตรงเข้าส่วนของผู้ถือหุ้น</t>
  </si>
  <si>
    <t xml:space="preserve"> 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</si>
  <si>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</t>
  </si>
  <si>
    <t xml:space="preserve">    รวมการเปลี่ยนแปลงในส่วนได้เสียในบริษัทย่อย 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</si>
  <si>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</si>
  <si>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</si>
  <si>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 xml:space="preserve">     กำไร</t>
  </si>
  <si>
    <t xml:space="preserve">     กำไรขาดทุนเบ็ดเสร็จอื่น</t>
  </si>
  <si>
    <t>รวมกำไรขาดทุนเบ็ดเสร็จสำหรับงวด</t>
  </si>
  <si>
    <t>โอนไปสำรองตามกฎหมาย</t>
  </si>
  <si>
    <t>ยอดคงเหลือ ณ วันที่ 1 มกราคม 2567</t>
  </si>
  <si>
    <t xml:space="preserve">    เงินทุนที่ได้รับจากผู้ถือหุ้นและการจัดสรรส่วนทุนให้ผู้ถือหุ้นของบริษัทใหญ่</t>
  </si>
  <si>
    <t xml:space="preserve">    หุ้นทุนออกให้ตามสิทธิ</t>
  </si>
  <si>
    <t xml:space="preserve">    การจ่ายโดยใช้หุ้นเป็นเกณฑ์</t>
  </si>
  <si>
    <t xml:space="preserve">    เงินปันผลให้ผู้ถือหุ้นของบริษัท</t>
  </si>
  <si>
    <t xml:space="preserve">     กำไร </t>
  </si>
  <si>
    <t xml:space="preserve">     ขาดทุน</t>
  </si>
  <si>
    <t>งบกระแสเงินสด (ไม่ได้ตรวจสอบ)</t>
  </si>
  <si>
    <t xml:space="preserve"> 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</si>
  <si>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</si>
  <si>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</si>
  <si>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 xml:space="preserve">        ค่าเสื่อมราคาและค่าตัดจำหน่าย</t>
  </si>
  <si>
    <t>กลับรายการประมาณการรื้อถอน</t>
  </si>
  <si>
    <t>ผลขาดทุนด้านเครดิตที่คาดว่าจะเกิดขึ้น</t>
  </si>
  <si>
    <t>กลับรายการผลขาดทุนจากการเปลี่ยนแปลงมูลค่ายุติธรรม</t>
  </si>
  <si>
    <t>(กำไร) ผลขาดทุนจากการเปลี่ยนแปลงมูลค่ายุติธรรม</t>
  </si>
  <si>
    <t xml:space="preserve">   ของตราสารอนุพันธ์</t>
  </si>
  <si>
    <t>ประมาณการค่าความเสียหายของคดีความ</t>
  </si>
  <si>
    <t>ประมาณการหนี้สินไม่หมุนเวียนสำหรับผลประโยชน์พนักงาน</t>
  </si>
  <si>
    <t>ส่วนแบ่งกำไรจากเงินลงทุนในบริษัทร่วมและการร่วมค้าที่ใช้วิธีส่วนได้เสีย (สุทธิจากภาษี)</t>
  </si>
  <si>
    <t>ขาดทุนจากการด้อยค่าของทรัพย์สิน</t>
  </si>
  <si>
    <t>7</t>
  </si>
  <si>
    <t>กำไรจากการจำหน่ายที่ดิน อาคารและอุปกรณ์</t>
  </si>
  <si>
    <t>การจ่ายโดยใช้หุ้นเป็นเกณฑ์</t>
  </si>
  <si>
    <t>เงินปันผลรับ</t>
  </si>
  <si>
    <t>ดอกเบี้ยรับ</t>
  </si>
  <si>
    <t>การเปลี่ยนแปลงในสินทรัพย์และหนี้สินดำเนินงาน</t>
  </si>
  <si>
    <t xml:space="preserve">ลูกหนี้การค้าและลูกหนี้หมุนเวียนอื่น    </t>
  </si>
  <si>
    <t xml:space="preserve">เจ้าหนี้การค้าและเจ้าหนี้หมุนเวียนอื่น    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</si>
  <si>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</si>
  <si>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</si>
  <si>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</si>
  <si>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เงินฝากประจำที่มีข้อจำกัดในการใช้เพิ่มขึ้น</t>
  </si>
  <si>
    <t>เงินสดรับจากการชำระคืนเงินให้กู้ยืมระยะสั้นแก่ผู้ดำเนินงานอื่น</t>
  </si>
  <si>
    <t>เงินสดรับจากการชำระคืนเงินให้กู้ยืมแก่กิจการที่เกี่ยวข้องกัน</t>
  </si>
  <si>
    <t>เงินสดจ่ายให้กู้ยืมแก่กิจการที่เกี่ยวข้องกัน</t>
  </si>
  <si>
    <t>เงินสดจ่ายจากการชำระคืนเงินให้กู้ยืมแก่ผู้ดำเนินงานอื่น</t>
  </si>
  <si>
    <t>เงินสดรับจากการชำระคืนเงินให้กู้ยืมแก่กิจการอื่น</t>
  </si>
  <si>
    <t>เงินสดรับจากการชำระคืนเงินให้กู้ยืมแก่กิจการร่วมค้า</t>
  </si>
  <si>
    <t>เงินสดรับจากการขายบริษัทย่อยสุทธิ</t>
  </si>
  <si>
    <t>เงินสดจ่ายสุทธิเพื่อซื้อธุรกิจ</t>
  </si>
  <si>
    <t>เงินสดจ่ายเพื่อลงทุนในกิจการร่วมค้า</t>
  </si>
  <si>
    <t>เงินสดจ่ายเพื่อเพิ่มทุนในการร่วมค้า</t>
  </si>
  <si>
    <t>เงินสดจ่ายเพื่อลงทุนในบริษัทย่อย</t>
  </si>
  <si>
    <t xml:space="preserve">     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</si>
  <si>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</si>
  <si>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เงินสดรับจากการขายสินทรัพย์ไม่มีตัวตน</t>
  </si>
  <si>
    <t>เงินสดจ่ายเพื่อซื้อสินทรัพย์ไม่มีตัวตน</t>
  </si>
  <si>
    <t>เงินสดจ่ายเพื่อซื้อสินทรัพย์ทางการเงินอื่น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</si>
  <si>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</si>
  <si>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</si>
  <si>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</si>
  <si>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</si>
  <si>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เงินสดจ่ายเพื่อชำระเงินกู้ยืมระยะสั้นจากบุคคลและกิจการที่เกี่ยวข้องกัน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</si>
  <si>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</si>
  <si>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</si>
  <si>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เงินสดจ่ายเพื่อชำระหนี้สินตามสัญญาเช่า</t>
  </si>
  <si>
    <t>เงินสดรับจากหุ้นทุนออกให้ตามสิทธิ</t>
  </si>
  <si>
    <t>เงินสดรับจากการออกหุ้นกู้</t>
  </si>
  <si>
    <t>เงินปันผลจ่าย</t>
  </si>
  <si>
    <t>ดอกเบี้ยจ่าย</t>
  </si>
  <si>
    <t>เงินสดรับจากการเพิ่มทุนในบริษัทย่อยจากส่วนได้เสียที่ไม่มีอำนาจควบคุม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</si>
  <si>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</si>
  <si>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</si>
  <si>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</si>
  <si>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</si>
  <si>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 xml:space="preserve">   คงเหลือสิ้นงวด</t>
  </si>
  <si>
    <t>ข้อมูลงบกระแสเงินสดเปิดเผยเพิ่มเติม</t>
  </si>
  <si>
    <t>รายการที่ไม่ใช่เงินสด</t>
  </si>
  <si>
    <t>เงินปันผลค้างจ่าย</t>
  </si>
  <si>
    <t>31 มิถุนายน</t>
  </si>
  <si>
    <t>สำหรับงวดหกเดือนสิ้นสุด</t>
  </si>
  <si>
    <t>30 มิถุนายน</t>
  </si>
  <si>
    <t>ปรับรายการที่กระทบกำไรเป็นเงินสดรับ (จ่าย)</t>
  </si>
  <si>
    <t>ค่าใช้จ่ายภาษีเงินได้</t>
  </si>
  <si>
    <t>ผลขาดทุนจากการด้อยค่าที่รับรู้ในกำไรหรือขาดทุน</t>
  </si>
  <si>
    <t>(กลับรายการ) ผลขาดทุนจากการเปลี่ยนแปลงมูลค่ายุติธรรมของ</t>
  </si>
  <si>
    <t xml:space="preserve">   ตราสารอนุพันธ์ที่ยังไม่เกิดขึ้น</t>
  </si>
  <si>
    <t>กำไรจากอัตราแลกเปลี่ยนที่ยังไม่เกิดขึ้น</t>
  </si>
  <si>
    <t>ส่วนแบ่งกำไรจากเงินลงทุนในบริษัทร่วมและการร่วมค้า</t>
  </si>
  <si>
    <t>หนี้สูญและค่าเผื่อหนี้สงสัยจะสูญ</t>
  </si>
  <si>
    <t>(กลับรายการ) ค่าเผื่อมูลค่าสินค้าคงเหลือและสินค้าล้าสมัยลดลง</t>
  </si>
  <si>
    <t xml:space="preserve">กลับรายการค่าใช้จ่ายจากหนี้สินการรับประกันสินค้าและบริการ </t>
  </si>
  <si>
    <t>สินทรัพย์หมุนเวียนอื่น</t>
  </si>
  <si>
    <t>จ่ายภาษีเงินได้</t>
  </si>
  <si>
    <t>การเปลี่ยนแปลงในเงินฝากธนาคารที่มีภาระผูกพัน</t>
  </si>
  <si>
    <t>เงินสดจ่ายให้กู้ยืมระยะสั้นแก่กิจการที่เกี่ยวข้องกัน</t>
  </si>
  <si>
    <t>เงินสดจ่ายให้กู้ยืมระยะยาวแก่กิจการร่วมค้า</t>
  </si>
  <si>
    <t>เงินสดจ่ายเพื่อลงทุนในบริษัทร่วม</t>
  </si>
  <si>
    <t>เงินสดจ่ายล่วงหน้าค่าหุ้น</t>
  </si>
  <si>
    <t>เงินสดจ่ายเพื่อซื้อบริษัทย่อยสุทธิจากเงินสดที่ได้มา</t>
  </si>
  <si>
    <t>เงินสดจ่ายเพื่อเพิ่มทุนในบริษัทย่อย</t>
  </si>
  <si>
    <t>เงินสดสุทธิได้มาจาก (ใช้ไปใน) กิจกรรมลงทุน</t>
  </si>
  <si>
    <t>เงินสดจ่ายเพื่อชำระเงินกู้ยืมระยะสั้นจากกิจการที่เกี่ยวข้องกัน</t>
  </si>
  <si>
    <t>จ่ายค่าธรรมเนียมทางการเงิน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</si>
  <si>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</si>
  <si>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</si>
  <si>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</si>
  <si>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เจ้าหนี้ค่าซื้อสินค้า</t>
  </si>
  <si>
    <t>เจ้าหนี้ค่าซื้อที่ดิน อาคารและอุปกรณ์</t>
  </si>
  <si>
    <t>เจ้าหนี้ค่าซื้อสินทรัพย์ไม่มีตัวตน</t>
  </si>
  <si>
    <t>โอนที่ดิน อาคารและอุปกรณ์เป็นอสังหาริมทรัพย์เพื่อการลงทุน</t>
  </si>
  <si>
    <t>โอนที่ดิน อาคารและอุปกรณ์เป็นสินค้าคงเหลือ</t>
  </si>
  <si>
    <t>สินทรัพย์ตามสัญญาเช่า</t>
  </si>
  <si>
    <t>หนี้สินอนุพันธ์</t>
  </si>
  <si>
    <t>บริษัท ไทยพลาสติกและเคมีภัณฑ์ จำกัด (มหาชน) และบริษัทย่อย</t>
  </si>
  <si>
    <t>งบกำไรขาดทุน</t>
  </si>
  <si>
    <t>สำหรับปีสิ้นสุดวันที่ 31 ธันวาคม 2556</t>
  </si>
  <si>
    <t>(ปรับปรุงใหม่)</t>
  </si>
  <si>
    <t>การแบ่งปันกำไร</t>
  </si>
  <si>
    <t xml:space="preserve">    ส่วนที่เป็นของผู้ถือหุ้นบริษัทใหญ่</t>
  </si>
  <si>
    <t>กำไรสำหรับปี</t>
  </si>
  <si>
    <t>กำไรต่อหุ้นขั้นพื้นฐาน (บาท)</t>
  </si>
  <si>
    <t>ส่วนที่เป็นของผู้ถือหุ้นบริษัทใหญ่</t>
  </si>
  <si>
    <t>สินทรัพย์ไม่หมุนเวียนที่จัดประเภทเป็นสินทรัพย์ที่ถือไว้เพื่อขาย</t>
  </si>
  <si>
    <t>ยอดคงเหลือ ณ วันที่ 1 มกราคม 2568</t>
  </si>
  <si>
    <t>รวมกำไร (ขาดทุน) เบ็ดเสร็จสำหรับงวด</t>
  </si>
  <si>
    <t>เงินกู้ยืมระยะยาวจากกรรมการ</t>
  </si>
  <si>
    <t>เงินสดจ่ายเพื่อชำระหุ้นกู้</t>
  </si>
  <si>
    <t>(กลับรายการ) ผลขาดทุนจากการด้อยค่าซึ่งเป็นไปตาม TFRS 9</t>
  </si>
  <si>
    <t xml:space="preserve">     กำไร (ขาดทุน) เบ็ดเสร็จอื่น</t>
  </si>
  <si>
    <t>(กลับรายการ) ขาดทุนจากการปรับมูลค่าสินค้า</t>
  </si>
  <si>
    <t>กระแสเงินสดสุทธิได้มาจากกิจกรรมลงทุน</t>
  </si>
  <si>
    <t>เงินสดรับจากเงินกู้ยืมระยะสั้นจากบุคคลและกิจการที่เกี่ยวข้องกัน</t>
  </si>
  <si>
    <t>จ่ายค่าธรรมเนียมออกหุ้นกู้</t>
  </si>
  <si>
    <t>(กลับรายการ) ผลขาดทุนจากการด้อยค่าตาม TFRS 9 ที่รับรู้ในงบกำไรขาดทุน</t>
  </si>
  <si>
    <t>ส่วนของเงินกู้ยืมระยะยาวจากกรรมการ</t>
  </si>
  <si>
    <t>เงินสดจ่ายจากการชำระคืนเงินให้กู้ยืมแก่กิจการอื่น</t>
  </si>
  <si>
    <t>(กลับรายการ) ประมาณการหนี้สินการรับประกันสินค้าและบริการ</t>
  </si>
  <si>
    <t>เงินสดจ่ายให้กู้ยืมแก่กิจการอื่น</t>
  </si>
  <si>
    <t>เงินสดรับจากเงินกู้ยืมระยะยาวจากบุคคลที่เกี่ยวข้องกัน</t>
  </si>
  <si>
    <t>กำไร (ขาดทุน) เบ็ดเสร็จสำหรับงวด</t>
  </si>
  <si>
    <t>ยอดคงเหลือ ณ วันที่ 30 มิถุนายน 2567</t>
  </si>
  <si>
    <t>ยอดคงเหลือ ณ วันที่ 30 มิถุนายน 2568</t>
  </si>
  <si>
    <t>เงินสดและรายการเทียบเท่าเงินสด ณ วันที่ 30 มิถุนายน</t>
  </si>
  <si>
    <t>สำหรับงวดหกเดือนสิ้นสุดวันที่</t>
  </si>
  <si>
    <t>สำหรับงวดหกเดือนสิ้นสุดวันที่ 30 มิถุนายน 2567</t>
  </si>
  <si>
    <t>สำหรับงวดหกเดือนสิ้นสุดวันที่ 30 มิถุนายน 2568</t>
  </si>
  <si>
    <t>รายได้ (ค่าใช้จ่าย) ภาษีเงินได้</t>
  </si>
  <si>
    <t>เงินสดรับจากการชำระคืนเงินให้กู้ยืมแก่ผู้ดำเนินงานอื่น</t>
  </si>
  <si>
    <t>ผลขาดทุนจากการด้อยค่าซึ่งเป็นไปตาม TFRS 9</t>
  </si>
  <si>
    <t>เงินกู้ยืมระยะสั้นจากกิจการที่เกี่ยวข้องกัน</t>
  </si>
  <si>
    <t>ภาษีเงินได้จ่ายออก</t>
  </si>
  <si>
    <t xml:space="preserve">    เงินปันผล</t>
  </si>
  <si>
    <r>
      <t xml:space="preserve">กำไร (ขาดทุน) ต่อหุ้นปรับลด </t>
    </r>
    <r>
      <rPr>
        <b/>
        <i/>
        <sz val="15"/>
        <rFont val="Angsana New"/>
        <family val="1"/>
      </rPr>
      <t>(บาท)</t>
    </r>
  </si>
  <si>
    <t>เงินสดรับเพื่อชำระเงินกู้ยืมระยะสั้นจากกิจการที่เกี่ยวข้องกัน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</si>
</sst>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\ ;\(#,##0\)"/>
    <numFmt numFmtId="169" formatCode="#,##0.00\ ;\(#,##0.00\)"/>
    <numFmt numFmtId="170" formatCode="_(* #,##0_);_(* \(#,##0\);_(* &quot;-&quot;??_);_(@_)"/>
    <numFmt numFmtId="171" formatCode="_(* #,##0.00000_);_(* \(#,##0.00000\);_(* &quot;-&quot;??_);_(@_)"/>
    <numFmt numFmtId="172" formatCode="&quot;฿&quot;\t#,##0_);[Red]\(&quot;฿&quot;\t#,##0\)"/>
    <numFmt numFmtId="173" formatCode="0.00_)"/>
    <numFmt numFmtId="174" formatCode="_(* #,##0.000000_);_(* \(#,##0.000000\);_(* &quot;-&quot;??_);_(@_)"/>
    <numFmt numFmtId="175" formatCode="_(* #,##0.0_);_(* \(#,##0.0\);_(* &quot;-&quot;??_);_(@_)"/>
    <numFmt numFmtId="176" formatCode="_(* #,##0.000_);_(* \(#,##0.000\);_(* &quot;-&quot;??_);_(@_)"/>
    <numFmt numFmtId="177" formatCode="0.000"/>
  </numFmts>
  <fonts count="55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i/>
      <sz val="15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0"/>
      <name val="Arial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  <font>
      <sz val="10"/>
      <name val="MS Sans Serif"/>
      <family val="2"/>
      <charset val="22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sz val="14"/>
      <name val="Cordia New"/>
      <family val="2"/>
    </font>
    <font>
      <b/>
      <sz val="18"/>
      <color indexed="56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sz val="12"/>
      <name val="นูลมรผ"/>
      <charset val="129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name val="Arial"/>
      <family val="2"/>
    </font>
    <font>
      <sz val="17"/>
      <name val="Angsana New"/>
      <family val="1"/>
    </font>
    <font>
      <i/>
      <sz val="17"/>
      <name val="Angsana New"/>
      <family val="1"/>
    </font>
    <font>
      <b/>
      <sz val="20"/>
      <name val="Angsana New"/>
      <family val="1"/>
    </font>
    <font>
      <sz val="16"/>
      <color rgb="FFFF0000"/>
      <name val="Angsana New"/>
      <family val="1"/>
    </font>
    <font>
      <sz val="15"/>
      <color rgb="FFFF0000"/>
      <name val="Angsana New"/>
      <family val="1"/>
    </font>
    <font>
      <sz val="15"/>
      <color theme="1"/>
      <name val="Angsana New"/>
      <family val="1"/>
    </font>
    <font>
      <sz val="15"/>
      <color theme="0" tint="-0.34998626667073579"/>
      <name val="Angsana New"/>
      <family val="1"/>
    </font>
    <font>
      <i/>
      <sz val="15"/>
      <color theme="0" tint="-0.34998626667073579"/>
      <name val="Angsana New"/>
      <family val="1"/>
    </font>
    <font>
      <b/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i/>
      <sz val="15"/>
      <color theme="1"/>
      <name val="Angsana New"/>
      <family val="1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CCCCFF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57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9" fontId="14" fillId="0" borderId="0"/>
    <xf numFmtId="43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5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1" fontId="14" fillId="0" borderId="0"/>
    <xf numFmtId="0" fontId="16" fillId="0" borderId="0" applyProtection="0"/>
    <xf numFmtId="0" fontId="17" fillId="0" borderId="0"/>
    <xf numFmtId="2" fontId="16" fillId="0" borderId="0" applyProtection="0"/>
    <xf numFmtId="38" fontId="18" fillId="22" borderId="0" applyNumberFormat="0" applyBorder="0" applyAlignment="0" applyProtection="0"/>
    <xf numFmtId="0" fontId="19" fillId="0" borderId="3" applyNumberFormat="0" applyAlignment="0" applyProtection="0">
      <alignment horizontal="left" vertical="center"/>
    </xf>
    <xf numFmtId="0" fontId="19" fillId="0" borderId="4">
      <alignment horizontal="left" vertical="center"/>
    </xf>
    <xf numFmtId="0" fontId="20" fillId="0" borderId="0" applyProtection="0"/>
    <xf numFmtId="0" fontId="21" fillId="0" borderId="0" applyProtection="0"/>
    <xf numFmtId="10" fontId="18" fillId="23" borderId="8" applyNumberFormat="0" applyBorder="0" applyAlignment="0" applyProtection="0"/>
    <xf numFmtId="172" fontId="17" fillId="0" borderId="0" applyFont="0" applyFill="0" applyBorder="0" applyAlignment="0" applyProtection="0"/>
    <xf numFmtId="37" fontId="22" fillId="0" borderId="0"/>
    <xf numFmtId="173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0" fontId="11" fillId="0" borderId="0" applyFont="0" applyFill="0" applyBorder="0" applyAlignment="0" applyProtection="0"/>
    <xf numFmtId="0" fontId="11" fillId="0" borderId="0">
      <alignment vertical="justify"/>
    </xf>
    <xf numFmtId="0" fontId="11" fillId="0" borderId="0">
      <alignment vertical="justify"/>
    </xf>
    <xf numFmtId="1" fontId="11" fillId="0" borderId="12" applyNumberFormat="0" applyFill="0" applyAlignment="0" applyProtection="0">
      <alignment horizontal="center" vertical="center"/>
    </xf>
    <xf numFmtId="0" fontId="24" fillId="0" borderId="13" applyAlignment="0">
      <alignment horizontal="centerContinuous"/>
    </xf>
    <xf numFmtId="6" fontId="25" fillId="0" borderId="0" applyFont="0" applyFill="0" applyBorder="0" applyAlignment="0" applyProtection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165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31" fillId="21" borderId="2" applyNumberFormat="0" applyAlignment="0" applyProtection="0"/>
    <xf numFmtId="0" fontId="32" fillId="0" borderId="9" applyNumberFormat="0" applyFill="0" applyAlignment="0" applyProtection="0"/>
    <xf numFmtId="0" fontId="38" fillId="3" borderId="0" applyNumberFormat="0" applyBorder="0" applyAlignment="0" applyProtection="0"/>
    <xf numFmtId="0" fontId="39" fillId="20" borderId="11" applyNumberFormat="0" applyAlignment="0" applyProtection="0"/>
    <xf numFmtId="0" fontId="26" fillId="20" borderId="1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3" fillId="4" borderId="0" applyNumberFormat="0" applyBorder="0" applyAlignment="0" applyProtection="0"/>
    <xf numFmtId="9" fontId="34" fillId="0" borderId="0" applyFont="0" applyFill="0" applyBorder="0" applyAlignment="0" applyProtection="0"/>
    <xf numFmtId="0" fontId="29" fillId="0" borderId="0"/>
    <xf numFmtId="0" fontId="35" fillId="7" borderId="1" applyNumberFormat="0" applyAlignment="0" applyProtection="0"/>
    <xf numFmtId="0" fontId="36" fillId="24" borderId="0" applyNumberFormat="0" applyBorder="0" applyAlignment="0" applyProtection="0"/>
    <xf numFmtId="0" fontId="37" fillId="0" borderId="14" applyNumberFormat="0" applyFill="0" applyAlignment="0" applyProtection="0"/>
    <xf numFmtId="6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7" fontId="11" fillId="0" borderId="0" applyFont="0" applyFill="0" applyBorder="0" applyAlignment="0" applyProtection="0"/>
    <xf numFmtId="0" fontId="34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25" borderId="10" applyNumberFormat="0" applyFont="0" applyAlignment="0" applyProtection="0"/>
    <xf numFmtId="0" fontId="40" fillId="0" borderId="5" applyNumberFormat="0" applyFill="0" applyAlignment="0" applyProtection="0"/>
    <xf numFmtId="0" fontId="41" fillId="0" borderId="6" applyNumberFormat="0" applyFill="0" applyAlignment="0" applyProtection="0"/>
    <xf numFmtId="0" fontId="42" fillId="0" borderId="7" applyNumberFormat="0" applyFill="0" applyAlignment="0" applyProtection="0"/>
    <xf numFmtId="0" fontId="4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1" fillId="0" borderId="0" applyFont="0" applyFill="0" applyBorder="0" applyAlignment="0" applyProtection="0"/>
    <xf numFmtId="0" fontId="1" fillId="0" borderId="0">
      <alignment vertical="justify"/>
    </xf>
    <xf numFmtId="0" fontId="1" fillId="0" borderId="0">
      <alignment vertical="justify"/>
    </xf>
    <xf numFmtId="1" fontId="1" fillId="0" borderId="12" applyNumberFormat="0" applyFill="0" applyAlignment="0" applyProtection="0">
      <alignment horizontal="center" vertical="center"/>
    </xf>
    <xf numFmtId="0" fontId="1" fillId="0" borderId="0">
      <alignment horizontal="centerContinuous" vertical="center"/>
    </xf>
    <xf numFmtId="0" fontId="1" fillId="0" borderId="0">
      <alignment horizontal="centerContinuous" vertical="center"/>
    </xf>
  </cellStyleXfs>
  <cellXfs count="422">
    <xf numFmtId="0" fontId="0" fillId="0" borderId="0" xfId="0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/>
    <xf numFmtId="0" fontId="6" fillId="0" borderId="0" xfId="0" applyFont="1" applyAlignment="1">
      <alignment horizontal="center"/>
    </xf>
    <xf numFmtId="0" fontId="9" fillId="0" borderId="0" xfId="0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vertical="center"/>
    </xf>
    <xf numFmtId="37" fontId="4" fillId="0" borderId="15" xfId="0" applyNumberFormat="1" applyFont="1" applyBorder="1" applyAlignment="1">
      <alignment vertical="center"/>
    </xf>
    <xf numFmtId="37" fontId="2" fillId="0" borderId="0" xfId="0" applyNumberFormat="1" applyFont="1" applyAlignment="1">
      <alignment vertical="center"/>
    </xf>
    <xf numFmtId="49" fontId="5" fillId="0" borderId="0" xfId="0" applyNumberFormat="1" applyFont="1" applyAlignment="1">
      <alignment readingOrder="2"/>
    </xf>
    <xf numFmtId="49" fontId="2" fillId="0" borderId="0" xfId="0" applyNumberFormat="1" applyFont="1" applyAlignment="1">
      <alignment vertical="center" readingOrder="2"/>
    </xf>
    <xf numFmtId="49" fontId="8" fillId="0" borderId="0" xfId="0" applyNumberFormat="1" applyFont="1" applyAlignment="1">
      <alignment readingOrder="2"/>
    </xf>
    <xf numFmtId="49" fontId="4" fillId="0" borderId="0" xfId="0" applyNumberFormat="1" applyFont="1" applyAlignment="1">
      <alignment vertical="center" readingOrder="2"/>
    </xf>
    <xf numFmtId="37" fontId="8" fillId="0" borderId="0" xfId="0" applyNumberFormat="1" applyFont="1" applyAlignment="1">
      <alignment horizontal="center" vertical="center"/>
    </xf>
    <xf numFmtId="39" fontId="4" fillId="0" borderId="0" xfId="0" applyNumberFormat="1" applyFont="1" applyAlignment="1">
      <alignment horizontal="right" vertical="center"/>
    </xf>
    <xf numFmtId="3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left" vertical="center"/>
    </xf>
    <xf numFmtId="49" fontId="5" fillId="0" borderId="0" xfId="0" applyNumberFormat="1" applyFont="1"/>
    <xf numFmtId="49" fontId="4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37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vertical="center"/>
    </xf>
    <xf numFmtId="49" fontId="2" fillId="0" borderId="0" xfId="0" applyNumberFormat="1" applyFont="1" applyAlignment="1">
      <alignment horizontal="left" vertical="center" readingOrder="2"/>
    </xf>
    <xf numFmtId="39" fontId="2" fillId="0" borderId="0" xfId="0" applyNumberFormat="1" applyFont="1" applyAlignment="1">
      <alignment vertical="center"/>
    </xf>
    <xf numFmtId="39" fontId="4" fillId="0" borderId="15" xfId="0" applyNumberFormat="1" applyFont="1" applyBorder="1" applyAlignment="1">
      <alignment horizontal="right" vertical="center"/>
    </xf>
    <xf numFmtId="0" fontId="7" fillId="0" borderId="0" xfId="0" applyFont="1" applyAlignment="1">
      <alignment horizontal="right"/>
    </xf>
    <xf numFmtId="37" fontId="0" fillId="0" borderId="16" xfId="0" applyNumberFormat="1" applyBorder="1" applyAlignment="1">
      <alignment vertical="center"/>
    </xf>
    <xf numFmtId="0" fontId="4" fillId="0" borderId="0" xfId="0" applyFont="1" applyAlignment="1">
      <alignment horizontal="left" vertical="center"/>
    </xf>
    <xf numFmtId="43" fontId="0" fillId="0" borderId="16" xfId="0" applyNumberFormat="1" applyBorder="1" applyAlignment="1">
      <alignment horizontal="center" vertical="center"/>
    </xf>
    <xf numFmtId="16" fontId="0" fillId="0" borderId="0" xfId="0" applyNumberFormat="1" applyAlignment="1">
      <alignment horizontal="center"/>
    </xf>
    <xf numFmtId="0" fontId="5" fillId="0" borderId="0" xfId="0" applyFont="1" applyAlignment="1">
      <alignment readingOrder="2"/>
    </xf>
    <xf numFmtId="49" fontId="0" fillId="0" borderId="0" xfId="0" applyNumberFormat="1" applyAlignment="1">
      <alignment vertical="center" readingOrder="2"/>
    </xf>
    <xf numFmtId="49" fontId="0" fillId="0" borderId="0" xfId="0" applyNumberFormat="1" applyAlignment="1">
      <alignment horizontal="left" vertical="center" readingOrder="2"/>
    </xf>
    <xf numFmtId="43" fontId="9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9" fontId="8" fillId="0" borderId="0" xfId="0" applyNumberFormat="1" applyFont="1" applyAlignment="1">
      <alignment vertical="center"/>
    </xf>
    <xf numFmtId="0" fontId="0" fillId="0" borderId="0" xfId="0" applyAlignment="1">
      <alignment horizontal="left"/>
    </xf>
    <xf numFmtId="170" fontId="0" fillId="0" borderId="0" xfId="20" applyNumberFormat="1" applyFont="1" applyFill="1" applyAlignment="1">
      <alignment vertical="center"/>
    </xf>
    <xf numFmtId="170" fontId="0" fillId="0" borderId="0" xfId="20" applyNumberFormat="1" applyFont="1" applyFill="1" applyAlignment="1">
      <alignment horizontal="center" vertical="center"/>
    </xf>
    <xf numFmtId="170" fontId="4" fillId="0" borderId="0" xfId="20" applyNumberFormat="1" applyFont="1" applyFill="1" applyBorder="1" applyAlignment="1">
      <alignment vertical="center"/>
    </xf>
    <xf numFmtId="0" fontId="4" fillId="0" borderId="0" xfId="0" applyFont="1"/>
    <xf numFmtId="170" fontId="4" fillId="0" borderId="16" xfId="20" applyNumberFormat="1" applyFont="1" applyFill="1" applyBorder="1" applyAlignment="1">
      <alignment vertical="center"/>
    </xf>
    <xf numFmtId="170" fontId="0" fillId="0" borderId="0" xfId="20" applyNumberFormat="1" applyFont="1" applyFill="1" applyAlignment="1">
      <alignment horizontal="right" vertical="center"/>
    </xf>
    <xf numFmtId="170" fontId="4" fillId="0" borderId="4" xfId="20" applyNumberFormat="1" applyFont="1" applyFill="1" applyBorder="1" applyAlignment="1">
      <alignment vertical="center"/>
    </xf>
    <xf numFmtId="170" fontId="4" fillId="0" borderId="0" xfId="20" applyNumberFormat="1" applyFont="1" applyFill="1" applyAlignment="1">
      <alignment vertical="center"/>
    </xf>
    <xf numFmtId="170" fontId="4" fillId="0" borderId="18" xfId="20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49" fontId="8" fillId="0" borderId="0" xfId="0" applyNumberFormat="1" applyFont="1" applyAlignment="1">
      <alignment vertical="center" readingOrder="2"/>
    </xf>
    <xf numFmtId="170" fontId="2" fillId="0" borderId="0" xfId="20" applyNumberFormat="1" applyFont="1" applyFill="1" applyAlignment="1">
      <alignment vertical="center"/>
    </xf>
    <xf numFmtId="170" fontId="2" fillId="0" borderId="0" xfId="20" applyNumberFormat="1" applyFont="1" applyFill="1" applyAlignment="1">
      <alignment horizontal="right" vertical="center"/>
    </xf>
    <xf numFmtId="43" fontId="9" fillId="0" borderId="0" xfId="114" applyFont="1" applyFill="1" applyAlignment="1">
      <alignment vertical="center"/>
    </xf>
    <xf numFmtId="49" fontId="3" fillId="0" borderId="0" xfId="0" applyNumberFormat="1" applyFont="1" applyAlignment="1">
      <alignment horizontal="center" vertical="center"/>
    </xf>
    <xf numFmtId="170" fontId="2" fillId="0" borderId="0" xfId="20" applyNumberFormat="1" applyFont="1" applyFill="1" applyBorder="1" applyAlignment="1">
      <alignment vertical="center"/>
    </xf>
    <xf numFmtId="170" fontId="2" fillId="0" borderId="0" xfId="20" applyNumberFormat="1" applyFont="1" applyFill="1" applyBorder="1" applyAlignment="1">
      <alignment horizontal="right" vertical="center"/>
    </xf>
    <xf numFmtId="43" fontId="7" fillId="0" borderId="0" xfId="114" applyFont="1" applyFill="1" applyAlignment="1">
      <alignment vertical="center"/>
    </xf>
    <xf numFmtId="49" fontId="0" fillId="0" borderId="0" xfId="0" applyNumberFormat="1" applyAlignment="1">
      <alignment horizontal="left" vertical="center"/>
    </xf>
    <xf numFmtId="170" fontId="2" fillId="0" borderId="0" xfId="20" applyNumberFormat="1" applyFont="1" applyFill="1" applyBorder="1" applyAlignment="1">
      <alignment horizontal="center" vertical="center"/>
    </xf>
    <xf numFmtId="170" fontId="2" fillId="0" borderId="16" xfId="20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43" fontId="10" fillId="0" borderId="0" xfId="114" applyFont="1" applyFill="1" applyAlignment="1">
      <alignment vertical="center"/>
    </xf>
    <xf numFmtId="170" fontId="2" fillId="0" borderId="0" xfId="20" applyNumberFormat="1" applyFont="1" applyFill="1" applyAlignment="1">
      <alignment horizontal="centerContinuous" vertical="center"/>
    </xf>
    <xf numFmtId="170" fontId="2" fillId="0" borderId="17" xfId="20" applyNumberFormat="1" applyFont="1" applyFill="1" applyBorder="1" applyAlignment="1">
      <alignment vertical="center"/>
    </xf>
    <xf numFmtId="170" fontId="2" fillId="0" borderId="16" xfId="20" applyNumberFormat="1" applyFont="1" applyFill="1" applyBorder="1" applyAlignment="1">
      <alignment vertical="center"/>
    </xf>
    <xf numFmtId="170" fontId="4" fillId="0" borderId="0" xfId="114" applyNumberFormat="1" applyFont="1" applyFill="1" applyBorder="1" applyAlignment="1">
      <alignment vertical="center"/>
    </xf>
    <xf numFmtId="170" fontId="4" fillId="0" borderId="0" xfId="114" applyNumberFormat="1" applyFont="1" applyFill="1" applyAlignment="1">
      <alignment vertical="center"/>
    </xf>
    <xf numFmtId="170" fontId="2" fillId="0" borderId="0" xfId="114" applyNumberFormat="1" applyFont="1" applyFill="1" applyAlignment="1">
      <alignment horizontal="center" vertical="center"/>
    </xf>
    <xf numFmtId="170" fontId="2" fillId="0" borderId="0" xfId="20" applyNumberFormat="1" applyFont="1" applyFill="1" applyBorder="1" applyAlignment="1">
      <alignment horizontal="centerContinuous" vertical="center"/>
    </xf>
    <xf numFmtId="49" fontId="2" fillId="0" borderId="0" xfId="0" applyNumberFormat="1" applyFont="1" applyAlignment="1">
      <alignment vertical="center"/>
    </xf>
    <xf numFmtId="170" fontId="0" fillId="0" borderId="0" xfId="0" applyNumberFormat="1" applyAlignment="1">
      <alignment vertical="center"/>
    </xf>
    <xf numFmtId="0" fontId="8" fillId="0" borderId="0" xfId="0" applyFont="1" applyAlignment="1">
      <alignment vertical="center"/>
    </xf>
    <xf numFmtId="0" fontId="5" fillId="0" borderId="0" xfId="0" applyFont="1"/>
    <xf numFmtId="0" fontId="4" fillId="0" borderId="0" xfId="0" applyFont="1" applyAlignment="1">
      <alignment horizontal="center" vertical="center"/>
    </xf>
    <xf numFmtId="49" fontId="3" fillId="0" borderId="0" xfId="0" applyNumberFormat="1" applyFont="1" applyAlignment="1">
      <alignment vertical="center"/>
    </xf>
    <xf numFmtId="49" fontId="0" fillId="27" borderId="0" xfId="0" applyNumberFormat="1" applyFill="1" applyAlignment="1">
      <alignment vertical="center"/>
    </xf>
    <xf numFmtId="0" fontId="0" fillId="0" borderId="0" xfId="0" applyAlignment="1">
      <alignment horizontal="right"/>
    </xf>
    <xf numFmtId="49" fontId="0" fillId="0" borderId="0" xfId="0" applyNumberFormat="1" applyAlignment="1">
      <alignment readingOrder="2"/>
    </xf>
    <xf numFmtId="0" fontId="2" fillId="0" borderId="0" xfId="0" applyFont="1"/>
    <xf numFmtId="0" fontId="0" fillId="26" borderId="0" xfId="0" applyFill="1" applyAlignment="1">
      <alignment horizontal="center"/>
    </xf>
    <xf numFmtId="170" fontId="2" fillId="26" borderId="0" xfId="20" applyNumberFormat="1" applyFont="1" applyFill="1" applyAlignment="1">
      <alignment vertical="center"/>
    </xf>
    <xf numFmtId="43" fontId="2" fillId="0" borderId="0" xfId="114" applyFont="1"/>
    <xf numFmtId="43" fontId="2" fillId="0" borderId="0" xfId="0" applyNumberFormat="1" applyFont="1"/>
    <xf numFmtId="170" fontId="2" fillId="26" borderId="0" xfId="20" applyNumberFormat="1" applyFont="1" applyFill="1" applyAlignment="1">
      <alignment horizontal="right" vertical="center"/>
    </xf>
    <xf numFmtId="170" fontId="2" fillId="0" borderId="0" xfId="20" applyNumberFormat="1" applyFont="1" applyFill="1" applyAlignment="1">
      <alignment horizontal="right"/>
    </xf>
    <xf numFmtId="170" fontId="2" fillId="0" borderId="0" xfId="20" applyNumberFormat="1" applyFont="1" applyFill="1" applyBorder="1" applyAlignment="1">
      <alignment horizontal="right"/>
    </xf>
    <xf numFmtId="170" fontId="2" fillId="26" borderId="0" xfId="20" applyNumberFormat="1" applyFont="1" applyFill="1" applyAlignment="1">
      <alignment horizontal="right"/>
    </xf>
    <xf numFmtId="170" fontId="2" fillId="26" borderId="0" xfId="20" applyNumberFormat="1" applyFont="1" applyFill="1" applyBorder="1" applyAlignment="1">
      <alignment horizontal="center" vertical="center"/>
    </xf>
    <xf numFmtId="170" fontId="0" fillId="26" borderId="0" xfId="20" applyNumberFormat="1" applyFont="1" applyFill="1" applyBorder="1" applyAlignment="1">
      <alignment horizontal="center" vertical="center"/>
    </xf>
    <xf numFmtId="170" fontId="2" fillId="26" borderId="16" xfId="20" applyNumberFormat="1" applyFont="1" applyFill="1" applyBorder="1" applyAlignment="1">
      <alignment horizontal="center" vertical="center"/>
    </xf>
    <xf numFmtId="170" fontId="2" fillId="26" borderId="16" xfId="20" applyNumberFormat="1" applyFont="1" applyFill="1" applyBorder="1" applyAlignment="1">
      <alignment horizontal="right"/>
    </xf>
    <xf numFmtId="170" fontId="2" fillId="0" borderId="16" xfId="20" applyNumberFormat="1" applyFont="1" applyFill="1" applyBorder="1" applyAlignment="1">
      <alignment horizontal="right"/>
    </xf>
    <xf numFmtId="170" fontId="2" fillId="0" borderId="0" xfId="20" applyNumberFormat="1" applyFont="1" applyFill="1" applyAlignment="1"/>
    <xf numFmtId="170" fontId="2" fillId="26" borderId="0" xfId="20" applyNumberFormat="1" applyFont="1" applyFill="1" applyAlignment="1">
      <alignment horizontal="center"/>
    </xf>
    <xf numFmtId="170" fontId="2" fillId="0" borderId="0" xfId="20" applyNumberFormat="1" applyFont="1" applyFill="1" applyAlignment="1">
      <alignment horizontal="center"/>
    </xf>
    <xf numFmtId="170" fontId="2" fillId="0" borderId="0" xfId="20" applyNumberFormat="1" applyFont="1" applyFill="1" applyAlignment="1">
      <alignment horizontal="centerContinuous"/>
    </xf>
    <xf numFmtId="170" fontId="2" fillId="26" borderId="16" xfId="20" applyNumberFormat="1" applyFont="1" applyFill="1" applyBorder="1" applyAlignment="1">
      <alignment vertical="center"/>
    </xf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readingOrder="2"/>
    </xf>
    <xf numFmtId="49" fontId="8" fillId="0" borderId="0" xfId="0" applyNumberFormat="1" applyFont="1" applyAlignment="1">
      <alignment horizontal="left" readingOrder="2"/>
    </xf>
    <xf numFmtId="169" fontId="2" fillId="0" borderId="0" xfId="0" applyNumberFormat="1" applyFont="1"/>
    <xf numFmtId="170" fontId="0" fillId="0" borderId="0" xfId="20" applyNumberFormat="1" applyFont="1" applyFill="1" applyAlignment="1">
      <alignment horizontal="right"/>
    </xf>
    <xf numFmtId="170" fontId="0" fillId="26" borderId="0" xfId="20" applyNumberFormat="1" applyFont="1" applyFill="1" applyAlignment="1">
      <alignment horizontal="right" vertical="center"/>
    </xf>
    <xf numFmtId="170" fontId="2" fillId="0" borderId="0" xfId="0" applyNumberFormat="1" applyFont="1"/>
    <xf numFmtId="170" fontId="0" fillId="26" borderId="0" xfId="20" applyNumberFormat="1" applyFont="1" applyFill="1" applyAlignment="1">
      <alignment horizontal="right"/>
    </xf>
    <xf numFmtId="170" fontId="2" fillId="26" borderId="0" xfId="20" applyNumberFormat="1" applyFont="1" applyFill="1" applyBorder="1" applyAlignment="1">
      <alignment horizontal="right" vertical="center"/>
    </xf>
    <xf numFmtId="170" fontId="0" fillId="0" borderId="0" xfId="20" applyNumberFormat="1" applyFont="1" applyFill="1" applyBorder="1" applyAlignment="1">
      <alignment horizontal="right" vertical="center"/>
    </xf>
    <xf numFmtId="170" fontId="2" fillId="26" borderId="0" xfId="20" applyNumberFormat="1" applyFont="1" applyFill="1" applyBorder="1" applyAlignment="1">
      <alignment vertical="center"/>
    </xf>
    <xf numFmtId="170" fontId="0" fillId="26" borderId="0" xfId="20" applyNumberFormat="1" applyFont="1" applyFill="1" applyAlignment="1">
      <alignment vertical="center"/>
    </xf>
    <xf numFmtId="170" fontId="0" fillId="26" borderId="0" xfId="20" applyNumberFormat="1" applyFont="1" applyFill="1"/>
    <xf numFmtId="170" fontId="0" fillId="0" borderId="0" xfId="20" applyNumberFormat="1" applyFont="1"/>
    <xf numFmtId="170" fontId="0" fillId="26" borderId="0" xfId="20" applyNumberFormat="1" applyFont="1" applyFill="1" applyBorder="1" applyAlignment="1">
      <alignment vertical="center"/>
    </xf>
    <xf numFmtId="170" fontId="0" fillId="0" borderId="0" xfId="20" applyNumberFormat="1" applyFont="1" applyFill="1" applyBorder="1" applyAlignment="1">
      <alignment vertical="center"/>
    </xf>
    <xf numFmtId="170" fontId="9" fillId="0" borderId="0" xfId="0" applyNumberFormat="1" applyFont="1" applyAlignment="1">
      <alignment vertical="center"/>
    </xf>
    <xf numFmtId="170" fontId="0" fillId="0" borderId="0" xfId="0" applyNumberFormat="1"/>
    <xf numFmtId="43" fontId="0" fillId="0" borderId="0" xfId="114" applyFont="1"/>
    <xf numFmtId="43" fontId="0" fillId="0" borderId="0" xfId="0" applyNumberFormat="1"/>
    <xf numFmtId="175" fontId="0" fillId="0" borderId="0" xfId="20" applyNumberFormat="1" applyFont="1"/>
    <xf numFmtId="170" fontId="0" fillId="0" borderId="0" xfId="20" applyNumberFormat="1" applyFont="1" applyAlignment="1">
      <alignment vertical="center"/>
    </xf>
    <xf numFmtId="170" fontId="2" fillId="0" borderId="0" xfId="20" applyNumberFormat="1" applyFont="1" applyAlignment="1">
      <alignment horizontal="center" vertical="center"/>
    </xf>
    <xf numFmtId="170" fontId="0" fillId="26" borderId="0" xfId="20" applyNumberFormat="1" applyFont="1" applyFill="1" applyAlignment="1">
      <alignment horizontal="center" vertical="center"/>
    </xf>
    <xf numFmtId="170" fontId="0" fillId="0" borderId="0" xfId="20" applyNumberFormat="1" applyFont="1" applyAlignment="1">
      <alignment horizontal="center" vertical="center"/>
    </xf>
    <xf numFmtId="170" fontId="2" fillId="26" borderId="0" xfId="115" applyNumberFormat="1" applyFont="1" applyFill="1" applyAlignment="1">
      <alignment horizontal="right" vertical="center"/>
    </xf>
    <xf numFmtId="170" fontId="0" fillId="0" borderId="0" xfId="115" applyNumberFormat="1" applyFont="1" applyAlignment="1">
      <alignment horizontal="right" vertical="center"/>
    </xf>
    <xf numFmtId="170" fontId="0" fillId="0" borderId="0" xfId="20" applyNumberFormat="1" applyFont="1" applyFill="1" applyBorder="1" applyAlignment="1">
      <alignment horizontal="right"/>
    </xf>
    <xf numFmtId="0" fontId="3" fillId="28" borderId="0" xfId="0" applyFont="1" applyFill="1" applyAlignment="1">
      <alignment horizontal="center"/>
    </xf>
    <xf numFmtId="170" fontId="0" fillId="28" borderId="0" xfId="20" applyNumberFormat="1" applyFont="1" applyFill="1" applyAlignment="1">
      <alignment horizontal="right" vertical="center"/>
    </xf>
    <xf numFmtId="49" fontId="0" fillId="28" borderId="0" xfId="0" applyNumberFormat="1" applyFill="1" applyAlignment="1">
      <alignment horizontal="left" vertical="center"/>
    </xf>
    <xf numFmtId="170" fontId="0" fillId="28" borderId="0" xfId="20" applyNumberFormat="1" applyFont="1" applyFill="1" applyAlignment="1">
      <alignment horizontal="right"/>
    </xf>
    <xf numFmtId="49" fontId="0" fillId="29" borderId="0" xfId="0" applyNumberFormat="1" applyFill="1" applyAlignment="1">
      <alignment vertical="center" readingOrder="2"/>
    </xf>
    <xf numFmtId="0" fontId="0" fillId="29" borderId="0" xfId="0" applyFill="1" applyAlignment="1">
      <alignment vertical="center"/>
    </xf>
    <xf numFmtId="170" fontId="2" fillId="29" borderId="0" xfId="20" applyNumberFormat="1" applyFont="1" applyFill="1" applyAlignment="1">
      <alignment vertical="center"/>
    </xf>
    <xf numFmtId="170" fontId="2" fillId="29" borderId="0" xfId="20" applyNumberFormat="1" applyFont="1" applyFill="1" applyAlignment="1">
      <alignment horizontal="right"/>
    </xf>
    <xf numFmtId="49" fontId="0" fillId="29" borderId="0" xfId="0" applyNumberFormat="1" applyFill="1" applyAlignment="1">
      <alignment horizontal="left" vertical="center" indent="1" readingOrder="2"/>
    </xf>
    <xf numFmtId="49" fontId="0" fillId="30" borderId="0" xfId="0" applyNumberFormat="1" applyFill="1" applyAlignment="1">
      <alignment horizontal="left" vertical="center" readingOrder="2"/>
    </xf>
    <xf numFmtId="0" fontId="0" fillId="27" borderId="0" xfId="0" applyFill="1" applyAlignment="1">
      <alignment horizontal="left"/>
    </xf>
    <xf numFmtId="49" fontId="0" fillId="31" borderId="0" xfId="0" applyNumberFormat="1" applyFill="1" applyAlignment="1">
      <alignment horizontal="left" vertical="center"/>
    </xf>
    <xf numFmtId="49" fontId="0" fillId="31" borderId="0" xfId="0" applyNumberFormat="1" applyFill="1" applyAlignment="1">
      <alignment vertical="center" readingOrder="2"/>
    </xf>
    <xf numFmtId="0" fontId="0" fillId="31" borderId="0" xfId="0" applyFill="1" applyAlignment="1">
      <alignment vertical="center"/>
    </xf>
    <xf numFmtId="168" fontId="0" fillId="0" borderId="0" xfId="0" applyNumberFormat="1"/>
    <xf numFmtId="170" fontId="0" fillId="0" borderId="0" xfId="114" applyNumberFormat="1" applyFont="1" applyFill="1" applyAlignment="1" applyProtection="1">
      <alignment horizontal="center"/>
      <protection locked="0"/>
    </xf>
    <xf numFmtId="170" fontId="49" fillId="0" borderId="0" xfId="114" applyNumberFormat="1" applyFont="1" applyFill="1" applyAlignment="1" applyProtection="1">
      <alignment horizontal="center"/>
      <protection locked="0"/>
    </xf>
    <xf numFmtId="170" fontId="0" fillId="0" borderId="16" xfId="114" applyNumberFormat="1" applyFont="1" applyFill="1" applyBorder="1" applyAlignment="1" applyProtection="1">
      <alignment horizontal="center"/>
      <protection locked="0"/>
    </xf>
    <xf numFmtId="170" fontId="4" fillId="0" borderId="0" xfId="114" applyNumberFormat="1" applyFont="1" applyFill="1" applyBorder="1" applyAlignment="1" applyProtection="1">
      <protection locked="0"/>
    </xf>
    <xf numFmtId="170" fontId="4" fillId="0" borderId="0" xfId="114" applyNumberFormat="1" applyFont="1" applyFill="1" applyBorder="1" applyAlignment="1" applyProtection="1">
      <alignment horizontal="center"/>
      <protection locked="0"/>
    </xf>
    <xf numFmtId="170" fontId="0" fillId="0" borderId="0" xfId="114" applyNumberFormat="1" applyFont="1" applyFill="1" applyBorder="1" applyAlignment="1" applyProtection="1">
      <alignment horizontal="center"/>
      <protection locked="0"/>
    </xf>
    <xf numFmtId="170" fontId="0" fillId="0" borderId="15" xfId="114" applyNumberFormat="1" applyFont="1" applyFill="1" applyBorder="1" applyAlignment="1" applyProtection="1">
      <alignment horizontal="center"/>
      <protection locked="0"/>
    </xf>
    <xf numFmtId="170" fontId="4" fillId="0" borderId="4" xfId="114" applyNumberFormat="1" applyFont="1" applyFill="1" applyBorder="1" applyAlignment="1" applyProtection="1"/>
    <xf numFmtId="170" fontId="4" fillId="0" borderId="15" xfId="114" applyNumberFormat="1" applyFont="1" applyFill="1" applyBorder="1" applyAlignment="1" applyProtection="1"/>
    <xf numFmtId="170" fontId="4" fillId="0" borderId="4" xfId="114" applyNumberFormat="1" applyFont="1" applyFill="1" applyBorder="1" applyAlignment="1" applyProtection="1">
      <alignment horizontal="center"/>
    </xf>
    <xf numFmtId="170" fontId="4" fillId="0" borderId="16" xfId="114" applyNumberFormat="1" applyFont="1" applyFill="1" applyBorder="1" applyAlignment="1" applyProtection="1">
      <alignment horizontal="center"/>
    </xf>
    <xf numFmtId="170" fontId="0" fillId="0" borderId="0" xfId="114" applyNumberFormat="1" applyFont="1" applyFill="1" applyAlignment="1" applyProtection="1">
      <alignment horizontal="center"/>
    </xf>
    <xf numFmtId="170" fontId="4" fillId="0" borderId="17" xfId="114" applyNumberFormat="1" applyFont="1" applyFill="1" applyBorder="1" applyAlignment="1" applyProtection="1">
      <alignment horizontal="center"/>
    </xf>
    <xf numFmtId="170" fontId="0" fillId="0" borderId="0" xfId="123" applyNumberFormat="1" applyFont="1" applyFill="1" applyAlignment="1" applyProtection="1">
      <alignment vertical="center"/>
      <protection locked="0"/>
    </xf>
    <xf numFmtId="170" fontId="0" fillId="0" borderId="0" xfId="20" applyNumberFormat="1" applyFont="1" applyFill="1" applyProtection="1">
      <protection locked="0"/>
    </xf>
    <xf numFmtId="170" fontId="4" fillId="0" borderId="0" xfId="123" applyNumberFormat="1" applyFont="1" applyFill="1" applyAlignment="1" applyProtection="1">
      <alignment vertical="center"/>
      <protection locked="0"/>
    </xf>
    <xf numFmtId="170" fontId="0" fillId="0" borderId="0" xfId="123" applyNumberFormat="1" applyFont="1" applyFill="1" applyBorder="1" applyAlignment="1" applyProtection="1">
      <alignment vertical="center"/>
      <protection locked="0"/>
    </xf>
    <xf numFmtId="170" fontId="4" fillId="0" borderId="0" xfId="123" applyNumberFormat="1" applyFont="1" applyFill="1" applyBorder="1" applyAlignment="1" applyProtection="1">
      <alignment vertical="center"/>
      <protection locked="0"/>
    </xf>
    <xf numFmtId="170" fontId="0" fillId="0" borderId="0" xfId="114" applyNumberFormat="1" applyFont="1" applyFill="1" applyBorder="1" applyAlignment="1" applyProtection="1">
      <alignment vertical="center"/>
      <protection locked="0"/>
    </xf>
    <xf numFmtId="170" fontId="0" fillId="0" borderId="0" xfId="20" applyNumberFormat="1" applyFont="1" applyFill="1" applyBorder="1" applyAlignment="1" applyProtection="1">
      <protection locked="0"/>
    </xf>
    <xf numFmtId="170" fontId="0" fillId="0" borderId="0" xfId="114" applyNumberFormat="1" applyFont="1" applyFill="1" applyAlignment="1" applyProtection="1">
      <alignment vertical="center"/>
      <protection locked="0"/>
    </xf>
    <xf numFmtId="170" fontId="4" fillId="0" borderId="0" xfId="114" applyNumberFormat="1" applyFont="1" applyFill="1" applyBorder="1" applyAlignment="1" applyProtection="1">
      <alignment vertical="center"/>
      <protection locked="0"/>
    </xf>
    <xf numFmtId="170" fontId="0" fillId="0" borderId="16" xfId="123" applyNumberFormat="1" applyFont="1" applyFill="1" applyBorder="1" applyAlignment="1" applyProtection="1">
      <alignment vertical="center"/>
      <protection locked="0"/>
    </xf>
    <xf numFmtId="170" fontId="0" fillId="0" borderId="0" xfId="20" applyNumberFormat="1" applyFont="1" applyFill="1" applyAlignment="1" applyProtection="1">
      <alignment vertical="center"/>
      <protection locked="0"/>
    </xf>
    <xf numFmtId="170" fontId="4" fillId="0" borderId="0" xfId="123" applyNumberFormat="1" applyFont="1" applyFill="1" applyBorder="1" applyAlignment="1" applyProtection="1">
      <alignment horizontal="center" vertical="center"/>
      <protection locked="0"/>
    </xf>
    <xf numFmtId="170" fontId="0" fillId="0" borderId="0" xfId="123" applyNumberFormat="1" applyFont="1" applyFill="1" applyBorder="1" applyAlignment="1" applyProtection="1">
      <alignment horizontal="right" vertical="center"/>
      <protection locked="0"/>
    </xf>
    <xf numFmtId="43" fontId="0" fillId="0" borderId="0" xfId="123" applyFont="1" applyFill="1" applyProtection="1">
      <protection locked="0"/>
    </xf>
    <xf numFmtId="170" fontId="4" fillId="0" borderId="0" xfId="114" applyNumberFormat="1" applyFont="1" applyFill="1" applyBorder="1" applyAlignment="1" applyProtection="1">
      <alignment horizontal="center" vertical="center"/>
      <protection locked="0"/>
    </xf>
    <xf numFmtId="170" fontId="4" fillId="0" borderId="16" xfId="123" applyNumberFormat="1" applyFont="1" applyFill="1" applyBorder="1" applyAlignment="1" applyProtection="1">
      <alignment vertical="center"/>
      <protection locked="0"/>
    </xf>
    <xf numFmtId="170" fontId="4" fillId="0" borderId="0" xfId="123" applyNumberFormat="1" applyFont="1" applyFill="1" applyBorder="1" applyAlignment="1" applyProtection="1">
      <alignment horizontal="right" vertical="center"/>
      <protection locked="0"/>
    </xf>
    <xf numFmtId="43" fontId="0" fillId="0" borderId="0" xfId="123" applyFont="1" applyFill="1" applyAlignment="1" applyProtection="1">
      <alignment vertical="center"/>
      <protection locked="0"/>
    </xf>
    <xf numFmtId="170" fontId="4" fillId="0" borderId="0" xfId="114" applyNumberFormat="1" applyFont="1" applyFill="1" applyAlignment="1" applyProtection="1">
      <alignment vertical="center"/>
      <protection locked="0"/>
    </xf>
    <xf numFmtId="170" fontId="0" fillId="0" borderId="0" xfId="123" applyNumberFormat="1" applyFont="1" applyFill="1" applyBorder="1" applyAlignment="1" applyProtection="1">
      <protection locked="0"/>
    </xf>
    <xf numFmtId="170" fontId="0" fillId="0" borderId="0" xfId="114" applyNumberFormat="1" applyFont="1" applyFill="1" applyBorder="1" applyAlignment="1" applyProtection="1">
      <protection locked="0"/>
    </xf>
    <xf numFmtId="43" fontId="0" fillId="0" borderId="0" xfId="123" applyFont="1" applyFill="1" applyBorder="1" applyAlignment="1" applyProtection="1">
      <alignment horizontal="right" vertical="center"/>
      <protection locked="0"/>
    </xf>
    <xf numFmtId="43" fontId="0" fillId="0" borderId="0" xfId="123" applyFont="1" applyFill="1" applyBorder="1" applyAlignment="1" applyProtection="1">
      <alignment vertical="center"/>
      <protection locked="0"/>
    </xf>
    <xf numFmtId="43" fontId="0" fillId="0" borderId="0" xfId="114" applyFont="1" applyFill="1" applyBorder="1" applyAlignment="1" applyProtection="1">
      <alignment vertical="center"/>
      <protection locked="0"/>
    </xf>
    <xf numFmtId="170" fontId="4" fillId="0" borderId="0" xfId="20" applyNumberFormat="1" applyFont="1" applyFill="1" applyBorder="1" applyAlignment="1" applyProtection="1">
      <alignment horizontal="right" vertical="center"/>
      <protection locked="0"/>
    </xf>
    <xf numFmtId="170" fontId="0" fillId="0" borderId="16" xfId="20" applyNumberFormat="1" applyFont="1" applyFill="1" applyBorder="1" applyAlignment="1" applyProtection="1">
      <alignment horizontal="center" vertical="center"/>
      <protection locked="0"/>
    </xf>
    <xf numFmtId="170" fontId="0" fillId="0" borderId="0" xfId="20" applyNumberFormat="1" applyFont="1" applyFill="1" applyBorder="1" applyAlignment="1" applyProtection="1">
      <alignment horizontal="center" vertical="center"/>
      <protection locked="0"/>
    </xf>
    <xf numFmtId="170" fontId="4" fillId="0" borderId="0" xfId="114" applyNumberFormat="1" applyFont="1" applyFill="1" applyBorder="1" applyAlignment="1" applyProtection="1">
      <alignment horizontal="right" vertical="center"/>
      <protection locked="0"/>
    </xf>
    <xf numFmtId="170" fontId="0" fillId="0" borderId="0" xfId="123" applyNumberFormat="1" applyFont="1" applyFill="1" applyBorder="1" applyAlignment="1" applyProtection="1">
      <alignment horizontal="center" vertical="center"/>
      <protection locked="0"/>
    </xf>
    <xf numFmtId="170" fontId="4" fillId="0" borderId="16" xfId="20" applyNumberFormat="1" applyFont="1" applyFill="1" applyBorder="1" applyAlignment="1" applyProtection="1">
      <alignment horizontal="center" vertical="center"/>
      <protection locked="0"/>
    </xf>
    <xf numFmtId="170" fontId="0" fillId="0" borderId="0" xfId="20" applyNumberFormat="1" applyFont="1" applyFill="1" applyBorder="1" applyProtection="1">
      <protection locked="0"/>
    </xf>
    <xf numFmtId="170" fontId="4" fillId="0" borderId="0" xfId="20" applyNumberFormat="1" applyFont="1" applyFill="1" applyBorder="1" applyAlignment="1" applyProtection="1">
      <alignment horizontal="center" vertical="center"/>
      <protection locked="0"/>
    </xf>
    <xf numFmtId="170" fontId="0" fillId="0" borderId="0" xfId="114" applyNumberFormat="1" applyFont="1" applyFill="1" applyBorder="1" applyAlignment="1" applyProtection="1">
      <alignment horizontal="center" vertical="center"/>
      <protection locked="0"/>
    </xf>
    <xf numFmtId="170" fontId="0" fillId="0" borderId="16" xfId="123" applyNumberFormat="1" applyFont="1" applyFill="1" applyBorder="1" applyAlignment="1" applyProtection="1">
      <alignment horizontal="center" vertical="center"/>
      <protection locked="0"/>
    </xf>
    <xf numFmtId="170" fontId="4" fillId="0" borderId="16" xfId="20" applyNumberFormat="1" applyFont="1" applyFill="1" applyBorder="1" applyProtection="1">
      <protection locked="0"/>
    </xf>
    <xf numFmtId="170" fontId="4" fillId="0" borderId="0" xfId="20" applyNumberFormat="1" applyFont="1" applyFill="1" applyBorder="1" applyProtection="1">
      <protection locked="0"/>
    </xf>
    <xf numFmtId="170" fontId="0" fillId="0" borderId="16" xfId="114" applyNumberFormat="1" applyFont="1" applyFill="1" applyBorder="1" applyAlignment="1" applyProtection="1">
      <alignment horizontal="center" vertical="center"/>
      <protection locked="0"/>
    </xf>
    <xf numFmtId="0" fontId="4" fillId="0" borderId="0" xfId="20" applyNumberFormat="1" applyFont="1" applyFill="1" applyAlignment="1" applyProtection="1">
      <protection locked="0"/>
    </xf>
    <xf numFmtId="41" fontId="0" fillId="0" borderId="0" xfId="123" applyNumberFormat="1" applyFont="1" applyFill="1" applyBorder="1" applyAlignment="1" applyProtection="1">
      <alignment horizontal="center" vertical="center"/>
      <protection locked="0"/>
    </xf>
    <xf numFmtId="170" fontId="7" fillId="0" borderId="16" xfId="20" applyNumberFormat="1" applyFont="1" applyFill="1" applyBorder="1" applyAlignment="1" applyProtection="1">
      <protection locked="0"/>
    </xf>
    <xf numFmtId="170" fontId="7" fillId="0" borderId="0" xfId="20" applyNumberFormat="1" applyFont="1" applyFill="1" applyAlignment="1" applyProtection="1">
      <protection locked="0"/>
    </xf>
    <xf numFmtId="41" fontId="0" fillId="0" borderId="0" xfId="20" applyNumberFormat="1" applyFont="1" applyFill="1" applyBorder="1" applyAlignment="1" applyProtection="1">
      <protection locked="0"/>
    </xf>
    <xf numFmtId="43" fontId="44" fillId="0" borderId="0" xfId="123" applyFont="1" applyFill="1" applyAlignment="1" applyProtection="1">
      <protection locked="0"/>
    </xf>
    <xf numFmtId="170" fontId="5" fillId="0" borderId="0" xfId="20" applyNumberFormat="1" applyFont="1" applyFill="1" applyBorder="1" applyAlignment="1" applyProtection="1">
      <protection locked="0"/>
    </xf>
    <xf numFmtId="41" fontId="5" fillId="0" borderId="0" xfId="123" applyNumberFormat="1" applyFont="1" applyFill="1" applyAlignment="1" applyProtection="1">
      <alignment vertical="center"/>
      <protection locked="0"/>
    </xf>
    <xf numFmtId="41" fontId="7" fillId="0" borderId="0" xfId="123" applyNumberFormat="1" applyFont="1" applyFill="1" applyAlignment="1" applyProtection="1">
      <alignment vertical="center"/>
      <protection locked="0"/>
    </xf>
    <xf numFmtId="43" fontId="4" fillId="0" borderId="0" xfId="20" applyFont="1" applyFill="1" applyAlignment="1" applyProtection="1">
      <alignment horizontal="center"/>
      <protection locked="0"/>
    </xf>
    <xf numFmtId="170" fontId="4" fillId="0" borderId="0" xfId="20" applyNumberFormat="1" applyFont="1" applyFill="1" applyBorder="1" applyAlignment="1" applyProtection="1">
      <protection locked="0"/>
    </xf>
    <xf numFmtId="43" fontId="4" fillId="0" borderId="0" xfId="20" applyFont="1" applyFill="1" applyAlignment="1" applyProtection="1">
      <protection locked="0"/>
    </xf>
    <xf numFmtId="43" fontId="0" fillId="0" borderId="0" xfId="20" applyFont="1" applyFill="1" applyAlignment="1" applyProtection="1">
      <alignment horizontal="center"/>
      <protection locked="0"/>
    </xf>
    <xf numFmtId="170" fontId="0" fillId="0" borderId="0" xfId="20" applyNumberFormat="1" applyFont="1" applyFill="1" applyAlignment="1" applyProtection="1">
      <protection locked="0"/>
    </xf>
    <xf numFmtId="43" fontId="0" fillId="0" borderId="0" xfId="20" applyFont="1" applyFill="1" applyAlignment="1" applyProtection="1">
      <protection locked="0"/>
    </xf>
    <xf numFmtId="170" fontId="0" fillId="0" borderId="16" xfId="20" applyNumberFormat="1" applyFont="1" applyFill="1" applyBorder="1" applyAlignment="1" applyProtection="1">
      <protection locked="0"/>
    </xf>
    <xf numFmtId="170" fontId="2" fillId="0" borderId="0" xfId="20" applyNumberFormat="1" applyFont="1" applyFill="1" applyAlignment="1" applyProtection="1">
      <alignment vertical="center"/>
      <protection locked="0"/>
    </xf>
    <xf numFmtId="170" fontId="0" fillId="0" borderId="0" xfId="20" applyNumberFormat="1" applyFont="1" applyFill="1" applyAlignment="1" applyProtection="1">
      <alignment horizontal="right" vertical="center"/>
      <protection locked="0"/>
    </xf>
    <xf numFmtId="43" fontId="9" fillId="0" borderId="0" xfId="114" applyFont="1" applyFill="1" applyAlignment="1" applyProtection="1">
      <alignment vertical="center"/>
      <protection locked="0"/>
    </xf>
    <xf numFmtId="170" fontId="2" fillId="0" borderId="0" xfId="20" applyNumberFormat="1" applyFont="1" applyFill="1" applyAlignment="1" applyProtection="1">
      <alignment horizontal="right" vertical="center"/>
      <protection locked="0"/>
    </xf>
    <xf numFmtId="170" fontId="0" fillId="0" borderId="0" xfId="20" applyNumberFormat="1" applyFont="1" applyFill="1" applyAlignment="1" applyProtection="1">
      <alignment horizontal="center" vertical="center"/>
      <protection locked="0"/>
    </xf>
    <xf numFmtId="170" fontId="0" fillId="0" borderId="0" xfId="20" applyNumberFormat="1" applyFont="1" applyFill="1" applyBorder="1" applyAlignment="1" applyProtection="1">
      <alignment horizontal="right" vertical="center"/>
      <protection locked="0"/>
    </xf>
    <xf numFmtId="170" fontId="0" fillId="0" borderId="0" xfId="20" applyNumberFormat="1" applyFont="1" applyFill="1" applyBorder="1" applyAlignment="1" applyProtection="1">
      <alignment vertical="center"/>
      <protection locked="0"/>
    </xf>
    <xf numFmtId="170" fontId="2" fillId="0" borderId="0" xfId="20" applyNumberFormat="1" applyFont="1" applyFill="1" applyBorder="1" applyAlignment="1" applyProtection="1">
      <alignment horizontal="right" vertical="center"/>
      <protection locked="0"/>
    </xf>
    <xf numFmtId="43" fontId="7" fillId="0" borderId="0" xfId="114" applyFont="1" applyFill="1" applyAlignment="1" applyProtection="1">
      <alignment vertical="center"/>
      <protection locked="0"/>
    </xf>
    <xf numFmtId="43" fontId="7" fillId="0" borderId="0" xfId="114" applyFont="1" applyFill="1" applyAlignment="1" applyProtection="1">
      <alignment horizontal="center" vertical="center"/>
      <protection locked="0"/>
    </xf>
    <xf numFmtId="170" fontId="2" fillId="0" borderId="16" xfId="20" applyNumberFormat="1" applyFont="1" applyFill="1" applyBorder="1" applyAlignment="1" applyProtection="1">
      <alignment horizontal="center" vertical="center"/>
      <protection locked="0"/>
    </xf>
    <xf numFmtId="170" fontId="2" fillId="0" borderId="16" xfId="20" applyNumberFormat="1" applyFont="1" applyFill="1" applyBorder="1" applyAlignment="1" applyProtection="1">
      <alignment horizontal="right" vertical="center"/>
      <protection locked="0"/>
    </xf>
    <xf numFmtId="43" fontId="7" fillId="0" borderId="0" xfId="20" applyFont="1" applyFill="1" applyAlignment="1" applyProtection="1">
      <alignment vertical="center"/>
      <protection locked="0"/>
    </xf>
    <xf numFmtId="170" fontId="2" fillId="0" borderId="0" xfId="20" applyNumberFormat="1" applyFont="1" applyFill="1" applyBorder="1" applyAlignment="1" applyProtection="1">
      <alignment vertical="center"/>
      <protection locked="0"/>
    </xf>
    <xf numFmtId="43" fontId="10" fillId="0" borderId="0" xfId="114" applyFont="1" applyFill="1" applyAlignment="1" applyProtection="1">
      <alignment vertical="center"/>
      <protection locked="0"/>
    </xf>
    <xf numFmtId="43" fontId="2" fillId="0" borderId="0" xfId="20" applyFont="1" applyFill="1" applyAlignment="1" applyProtection="1">
      <alignment vertical="center"/>
      <protection locked="0"/>
    </xf>
    <xf numFmtId="170" fontId="2" fillId="0" borderId="0" xfId="20" applyNumberFormat="1" applyFont="1" applyFill="1" applyAlignment="1" applyProtection="1">
      <alignment horizontal="centerContinuous" vertical="center"/>
      <protection locked="0"/>
    </xf>
    <xf numFmtId="170" fontId="2" fillId="0" borderId="16" xfId="20" applyNumberFormat="1" applyFont="1" applyFill="1" applyBorder="1" applyAlignment="1" applyProtection="1">
      <alignment vertical="center"/>
      <protection locked="0"/>
    </xf>
    <xf numFmtId="170" fontId="4" fillId="0" borderId="0" xfId="20" applyNumberFormat="1" applyFont="1" applyFill="1" applyBorder="1" applyAlignment="1" applyProtection="1">
      <alignment vertical="center"/>
      <protection locked="0"/>
    </xf>
    <xf numFmtId="170" fontId="4" fillId="0" borderId="0" xfId="20" applyNumberFormat="1" applyFont="1" applyFill="1" applyAlignment="1" applyProtection="1">
      <alignment vertical="center"/>
      <protection locked="0"/>
    </xf>
    <xf numFmtId="170" fontId="2" fillId="0" borderId="0" xfId="20" applyNumberFormat="1" applyFont="1" applyFill="1" applyBorder="1" applyAlignment="1" applyProtection="1">
      <alignment horizontal="centerContinuous" vertical="center"/>
      <protection locked="0"/>
    </xf>
    <xf numFmtId="170" fontId="2" fillId="0" borderId="0" xfId="115" applyNumberFormat="1" applyFont="1" applyFill="1" applyBorder="1" applyAlignment="1" applyProtection="1">
      <alignment horizontal="right" vertical="center"/>
      <protection locked="0"/>
    </xf>
    <xf numFmtId="170" fontId="2" fillId="0" borderId="0" xfId="20" applyNumberFormat="1" applyFont="1" applyFill="1" applyAlignment="1" applyProtection="1">
      <alignment horizontal="center" vertical="center"/>
      <protection locked="0"/>
    </xf>
    <xf numFmtId="170" fontId="4" fillId="0" borderId="17" xfId="123" applyNumberFormat="1" applyFont="1" applyFill="1" applyBorder="1" applyAlignment="1" applyProtection="1">
      <alignment vertical="center"/>
    </xf>
    <xf numFmtId="170" fontId="4" fillId="0" borderId="15" xfId="123" applyNumberFormat="1" applyFont="1" applyFill="1" applyBorder="1" applyAlignment="1" applyProtection="1">
      <alignment vertical="center"/>
    </xf>
    <xf numFmtId="170" fontId="4" fillId="0" borderId="18" xfId="123" applyNumberFormat="1" applyFont="1" applyFill="1" applyBorder="1" applyAlignment="1" applyProtection="1">
      <alignment vertical="center"/>
    </xf>
    <xf numFmtId="170" fontId="0" fillId="0" borderId="0" xfId="123" applyNumberFormat="1" applyFont="1" applyFill="1" applyAlignment="1" applyProtection="1">
      <alignment vertical="center"/>
    </xf>
    <xf numFmtId="176" fontId="4" fillId="0" borderId="15" xfId="123" applyNumberFormat="1" applyFont="1" applyFill="1" applyBorder="1" applyAlignment="1" applyProtection="1">
      <alignment vertical="center"/>
    </xf>
    <xf numFmtId="170" fontId="0" fillId="0" borderId="0" xfId="123" applyNumberFormat="1" applyFont="1" applyFill="1" applyBorder="1" applyAlignment="1" applyProtection="1">
      <alignment vertical="center"/>
    </xf>
    <xf numFmtId="170" fontId="0" fillId="0" borderId="16" xfId="123" applyNumberFormat="1" applyFont="1" applyFill="1" applyBorder="1" applyAlignment="1" applyProtection="1">
      <alignment horizontal="center" vertical="center"/>
    </xf>
    <xf numFmtId="170" fontId="2" fillId="0" borderId="0" xfId="20" applyNumberFormat="1" applyFont="1" applyFill="1" applyBorder="1" applyAlignment="1" applyProtection="1"/>
    <xf numFmtId="170" fontId="4" fillId="0" borderId="4" xfId="20" applyNumberFormat="1" applyFont="1" applyFill="1" applyBorder="1" applyAlignment="1" applyProtection="1"/>
    <xf numFmtId="170" fontId="0" fillId="0" borderId="0" xfId="20" applyNumberFormat="1" applyFont="1" applyFill="1" applyAlignment="1" applyProtection="1"/>
    <xf numFmtId="170" fontId="0" fillId="0" borderId="0" xfId="20" applyNumberFormat="1" applyFont="1" applyFill="1" applyBorder="1" applyAlignment="1" applyProtection="1"/>
    <xf numFmtId="170" fontId="0" fillId="0" borderId="16" xfId="20" applyNumberFormat="1" applyFont="1" applyFill="1" applyBorder="1" applyAlignment="1" applyProtection="1"/>
    <xf numFmtId="170" fontId="4" fillId="0" borderId="15" xfId="20" applyNumberFormat="1" applyFont="1" applyFill="1" applyBorder="1" applyAlignment="1" applyProtection="1"/>
    <xf numFmtId="41" fontId="4" fillId="0" borderId="0" xfId="20" applyNumberFormat="1" applyFont="1" applyFill="1" applyBorder="1" applyAlignment="1" applyProtection="1">
      <alignment horizontal="center" vertical="center"/>
    </xf>
    <xf numFmtId="170" fontId="7" fillId="0" borderId="0" xfId="20" applyNumberFormat="1" applyFont="1" applyFill="1" applyAlignment="1" applyProtection="1"/>
    <xf numFmtId="170" fontId="7" fillId="0" borderId="16" xfId="20" applyNumberFormat="1" applyFont="1" applyFill="1" applyBorder="1" applyAlignment="1" applyProtection="1"/>
    <xf numFmtId="170" fontId="5" fillId="0" borderId="16" xfId="20" applyNumberFormat="1" applyFont="1" applyFill="1" applyBorder="1" applyAlignment="1" applyProtection="1"/>
    <xf numFmtId="170" fontId="5" fillId="0" borderId="4" xfId="20" applyNumberFormat="1" applyFont="1" applyFill="1" applyBorder="1" applyAlignment="1" applyProtection="1"/>
    <xf numFmtId="170" fontId="5" fillId="0" borderId="15" xfId="20" applyNumberFormat="1" applyFont="1" applyFill="1" applyBorder="1" applyAlignment="1" applyProtection="1"/>
    <xf numFmtId="170" fontId="0" fillId="0" borderId="0" xfId="20" applyNumberFormat="1" applyFont="1" applyFill="1" applyAlignment="1" applyProtection="1">
      <alignment vertical="center"/>
    </xf>
    <xf numFmtId="170" fontId="0" fillId="0" borderId="0" xfId="20" applyNumberFormat="1" applyFont="1" applyFill="1" applyBorder="1" applyAlignment="1" applyProtection="1">
      <alignment horizontal="center" vertical="center"/>
    </xf>
    <xf numFmtId="170" fontId="2" fillId="0" borderId="0" xfId="20" applyNumberFormat="1" applyFont="1" applyFill="1" applyBorder="1" applyAlignment="1" applyProtection="1">
      <alignment vertical="center"/>
    </xf>
    <xf numFmtId="170" fontId="2" fillId="0" borderId="17" xfId="20" applyNumberFormat="1" applyFont="1" applyFill="1" applyBorder="1" applyAlignment="1" applyProtection="1">
      <alignment vertical="center"/>
    </xf>
    <xf numFmtId="170" fontId="4" fillId="0" borderId="16" xfId="20" applyNumberFormat="1" applyFont="1" applyFill="1" applyBorder="1" applyAlignment="1" applyProtection="1">
      <alignment vertical="center"/>
    </xf>
    <xf numFmtId="170" fontId="4" fillId="0" borderId="4" xfId="20" applyNumberFormat="1" applyFont="1" applyFill="1" applyBorder="1" applyAlignment="1" applyProtection="1">
      <alignment vertical="center"/>
    </xf>
    <xf numFmtId="170" fontId="4" fillId="0" borderId="0" xfId="20" applyNumberFormat="1" applyFont="1" applyFill="1" applyAlignment="1" applyProtection="1">
      <alignment vertical="center"/>
    </xf>
    <xf numFmtId="170" fontId="4" fillId="0" borderId="18" xfId="20" applyNumberFormat="1" applyFont="1" applyFill="1" applyBorder="1" applyAlignment="1" applyProtection="1">
      <alignment vertical="center"/>
    </xf>
    <xf numFmtId="41" fontId="4" fillId="0" borderId="0" xfId="123" applyNumberFormat="1" applyFont="1" applyFill="1" applyBorder="1" applyAlignment="1" applyProtection="1">
      <alignment horizontal="center" vertical="center"/>
      <protection locked="0"/>
    </xf>
    <xf numFmtId="41" fontId="4" fillId="0" borderId="0" xfId="123" applyNumberFormat="1" applyFont="1" applyFill="1" applyBorder="1" applyAlignment="1" applyProtection="1">
      <alignment vertical="center"/>
      <protection locked="0"/>
    </xf>
    <xf numFmtId="170" fontId="7" fillId="0" borderId="0" xfId="20" applyNumberFormat="1" applyFont="1" applyFill="1" applyBorder="1" applyAlignment="1" applyProtection="1">
      <protection locked="0"/>
    </xf>
    <xf numFmtId="41" fontId="0" fillId="0" borderId="0" xfId="123" applyNumberFormat="1" applyFont="1" applyFill="1" applyBorder="1" applyAlignment="1" applyProtection="1">
      <alignment vertical="center"/>
      <protection locked="0"/>
    </xf>
    <xf numFmtId="41" fontId="0" fillId="0" borderId="0" xfId="20" applyNumberFormat="1" applyFont="1" applyFill="1" applyBorder="1" applyAlignment="1" applyProtection="1">
      <alignment horizontal="center" vertical="center"/>
    </xf>
    <xf numFmtId="41" fontId="0" fillId="0" borderId="16" xfId="20" applyNumberFormat="1" applyFont="1" applyFill="1" applyBorder="1" applyAlignment="1" applyProtection="1">
      <alignment horizontal="center" vertical="center"/>
    </xf>
    <xf numFmtId="41" fontId="4" fillId="0" borderId="0" xfId="123" applyNumberFormat="1" applyFont="1" applyFill="1" applyAlignment="1" applyProtection="1">
      <alignment vertical="center"/>
      <protection locked="0"/>
    </xf>
    <xf numFmtId="41" fontId="0" fillId="0" borderId="0" xfId="123" applyNumberFormat="1" applyFont="1" applyFill="1" applyAlignment="1" applyProtection="1">
      <alignment vertical="center"/>
      <protection locked="0"/>
    </xf>
    <xf numFmtId="41" fontId="0" fillId="0" borderId="0" xfId="20" applyNumberFormat="1" applyFont="1" applyFill="1" applyBorder="1" applyAlignment="1" applyProtection="1">
      <alignment horizontal="center" vertical="center"/>
      <protection locked="0"/>
    </xf>
    <xf numFmtId="41" fontId="0" fillId="0" borderId="0" xfId="20" applyNumberFormat="1" applyFont="1" applyFill="1" applyAlignment="1" applyProtection="1">
      <alignment vertical="center"/>
      <protection locked="0"/>
    </xf>
    <xf numFmtId="41" fontId="0" fillId="0" borderId="0" xfId="20" applyNumberFormat="1" applyFont="1" applyFill="1" applyBorder="1" applyAlignment="1" applyProtection="1">
      <alignment horizontal="right" vertical="center"/>
      <protection locked="0"/>
    </xf>
    <xf numFmtId="41" fontId="0" fillId="0" borderId="0" xfId="20" applyNumberFormat="1" applyFont="1" applyFill="1" applyBorder="1" applyAlignment="1" applyProtection="1">
      <alignment vertical="center"/>
      <protection locked="0"/>
    </xf>
    <xf numFmtId="41" fontId="5" fillId="0" borderId="0" xfId="123" applyNumberFormat="1" applyFont="1" applyFill="1" applyBorder="1" applyAlignment="1" applyProtection="1">
      <alignment horizontal="center" vertical="center"/>
      <protection locked="0"/>
    </xf>
    <xf numFmtId="41" fontId="5" fillId="0" borderId="0" xfId="123" applyNumberFormat="1" applyFont="1" applyFill="1" applyBorder="1" applyAlignment="1" applyProtection="1">
      <alignment vertical="center"/>
      <protection locked="0"/>
    </xf>
    <xf numFmtId="170" fontId="4" fillId="0" borderId="0" xfId="20" applyNumberFormat="1" applyFont="1" applyFill="1" applyBorder="1" applyAlignment="1" applyProtection="1"/>
    <xf numFmtId="170" fontId="2" fillId="0" borderId="0" xfId="20" applyNumberFormat="1" applyFont="1" applyFill="1" applyAlignment="1" applyProtection="1">
      <protection locked="0"/>
    </xf>
    <xf numFmtId="170" fontId="2" fillId="0" borderId="0" xfId="20" applyNumberFormat="1" applyFont="1" applyFill="1" applyBorder="1" applyAlignment="1" applyProtection="1">
      <protection locked="0"/>
    </xf>
    <xf numFmtId="170" fontId="4" fillId="0" borderId="16" xfId="20" applyNumberFormat="1" applyFont="1" applyFill="1" applyBorder="1" applyAlignment="1" applyProtection="1">
      <protection locked="0"/>
    </xf>
    <xf numFmtId="170" fontId="4" fillId="0" borderId="0" xfId="20" applyNumberFormat="1" applyFont="1" applyFill="1" applyAlignment="1" applyProtection="1">
      <protection locked="0"/>
    </xf>
    <xf numFmtId="170" fontId="2" fillId="0" borderId="16" xfId="20" applyNumberFormat="1" applyFont="1" applyFill="1" applyBorder="1" applyAlignment="1" applyProtection="1"/>
    <xf numFmtId="170" fontId="4" fillId="0" borderId="16" xfId="20" applyNumberFormat="1" applyFont="1" applyFill="1" applyBorder="1" applyAlignment="1" applyProtection="1"/>
    <xf numFmtId="170" fontId="2" fillId="0" borderId="0" xfId="114" applyNumberFormat="1" applyFont="1" applyFill="1" applyBorder="1" applyAlignment="1" applyProtection="1">
      <alignment vertical="center"/>
      <protection locked="0"/>
    </xf>
    <xf numFmtId="170" fontId="2" fillId="0" borderId="0" xfId="114" applyNumberFormat="1" applyFont="1" applyFill="1" applyAlignment="1" applyProtection="1">
      <alignment vertical="center"/>
      <protection locked="0"/>
    </xf>
    <xf numFmtId="170" fontId="48" fillId="0" borderId="0" xfId="114" applyNumberFormat="1" applyFont="1" applyFill="1" applyAlignment="1" applyProtection="1">
      <alignment vertical="center"/>
      <protection locked="0"/>
    </xf>
    <xf numFmtId="170" fontId="2" fillId="0" borderId="0" xfId="123" applyNumberFormat="1" applyFont="1" applyFill="1" applyAlignment="1" applyProtection="1">
      <alignment vertical="center"/>
      <protection locked="0"/>
    </xf>
    <xf numFmtId="170" fontId="2" fillId="0" borderId="0" xfId="114" applyNumberFormat="1" applyFont="1" applyFill="1" applyAlignment="1" applyProtection="1">
      <alignment horizontal="center"/>
    </xf>
    <xf numFmtId="170" fontId="2" fillId="0" borderId="0" xfId="20" applyNumberFormat="1" applyFont="1" applyFill="1" applyAlignment="1" applyProtection="1">
      <alignment vertical="center"/>
    </xf>
    <xf numFmtId="43" fontId="0" fillId="0" borderId="0" xfId="20" applyFont="1" applyFill="1" applyBorder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0" fontId="47" fillId="0" borderId="0" xfId="0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5" fillId="0" borderId="0" xfId="0" applyFont="1" applyAlignment="1" applyProtection="1">
      <alignment readingOrder="2"/>
      <protection locked="0"/>
    </xf>
    <xf numFmtId="0" fontId="6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right"/>
      <protection locked="0"/>
    </xf>
    <xf numFmtId="49" fontId="5" fillId="0" borderId="0" xfId="0" applyNumberFormat="1" applyFont="1" applyAlignment="1" applyProtection="1">
      <alignment vertical="center"/>
      <protection locked="0"/>
    </xf>
    <xf numFmtId="0" fontId="48" fillId="0" borderId="0" xfId="0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/>
      <protection locked="0"/>
    </xf>
    <xf numFmtId="0" fontId="46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 wrapText="1"/>
      <protection locked="0"/>
    </xf>
    <xf numFmtId="0" fontId="48" fillId="0" borderId="0" xfId="0" applyFont="1" applyAlignment="1" applyProtection="1">
      <alignment horizontal="center" vertical="center"/>
      <protection locked="0"/>
    </xf>
    <xf numFmtId="0" fontId="53" fillId="0" borderId="0" xfId="0" applyFont="1" applyAlignment="1" applyProtection="1">
      <alignment horizontal="center" vertical="center"/>
      <protection locked="0"/>
    </xf>
    <xf numFmtId="0" fontId="3" fillId="0" borderId="0" xfId="0" applyFont="1" applyProtection="1">
      <protection locked="0"/>
    </xf>
    <xf numFmtId="0" fontId="8" fillId="0" borderId="0" xfId="0" applyFont="1" applyProtection="1">
      <protection locked="0"/>
    </xf>
    <xf numFmtId="0" fontId="53" fillId="0" borderId="0" xfId="0" applyFont="1" applyAlignment="1" applyProtection="1">
      <alignment horizontal="center"/>
      <protection locked="0"/>
    </xf>
    <xf numFmtId="49" fontId="0" fillId="0" borderId="0" xfId="0" applyNumberFormat="1" applyAlignment="1" applyProtection="1">
      <alignment vertical="center" readingOrder="2"/>
      <protection locked="0"/>
    </xf>
    <xf numFmtId="37" fontId="3" fillId="0" borderId="0" xfId="0" applyNumberFormat="1" applyFont="1" applyAlignment="1" applyProtection="1">
      <alignment horizontal="center" vertical="center"/>
      <protection locked="0"/>
    </xf>
    <xf numFmtId="49" fontId="4" fillId="0" borderId="0" xfId="0" applyNumberFormat="1" applyFont="1" applyAlignment="1" applyProtection="1">
      <alignment vertical="center" readingOrder="2"/>
      <protection locked="0"/>
    </xf>
    <xf numFmtId="0" fontId="4" fillId="0" borderId="0" xfId="0" applyFont="1" applyProtection="1">
      <protection locked="0"/>
    </xf>
    <xf numFmtId="37" fontId="8" fillId="0" borderId="0" xfId="0" applyNumberFormat="1" applyFont="1" applyAlignment="1" applyProtection="1">
      <alignment horizontal="center" vertical="center"/>
      <protection locked="0"/>
    </xf>
    <xf numFmtId="170" fontId="0" fillId="0" borderId="0" xfId="0" applyNumberFormat="1" applyProtection="1">
      <protection locked="0"/>
    </xf>
    <xf numFmtId="49" fontId="0" fillId="0" borderId="0" xfId="0" applyNumberFormat="1" applyAlignment="1" applyProtection="1">
      <alignment horizontal="left" vertical="center" indent="1" readingOrder="2"/>
      <protection locked="0"/>
    </xf>
    <xf numFmtId="0" fontId="9" fillId="0" borderId="0" xfId="0" applyFont="1" applyAlignment="1" applyProtection="1">
      <alignment vertical="center"/>
      <protection locked="0"/>
    </xf>
    <xf numFmtId="49" fontId="4" fillId="0" borderId="0" xfId="0" applyNumberFormat="1" applyFont="1" applyAlignment="1" applyProtection="1">
      <alignment horizontal="left" vertical="center"/>
      <protection locked="0"/>
    </xf>
    <xf numFmtId="2" fontId="0" fillId="0" borderId="0" xfId="0" applyNumberFormat="1" applyProtection="1">
      <protection locked="0"/>
    </xf>
    <xf numFmtId="49" fontId="0" fillId="0" borderId="0" xfId="0" applyNumberFormat="1" applyAlignment="1" applyProtection="1">
      <alignment horizontal="left" vertical="center" readingOrder="2"/>
      <protection locked="0"/>
    </xf>
    <xf numFmtId="37" fontId="0" fillId="0" borderId="0" xfId="0" applyNumberFormat="1" applyAlignment="1" applyProtection="1">
      <alignment vertical="center"/>
      <protection locked="0"/>
    </xf>
    <xf numFmtId="174" fontId="0" fillId="0" borderId="0" xfId="0" applyNumberFormat="1" applyProtection="1">
      <protection locked="0"/>
    </xf>
    <xf numFmtId="37" fontId="4" fillId="0" borderId="0" xfId="0" applyNumberFormat="1" applyFont="1" applyAlignment="1" applyProtection="1">
      <alignment horizontal="right" vertical="center"/>
      <protection locked="0"/>
    </xf>
    <xf numFmtId="37" fontId="4" fillId="0" borderId="0" xfId="0" applyNumberFormat="1" applyFont="1" applyAlignment="1" applyProtection="1">
      <alignment vertical="center"/>
      <protection locked="0"/>
    </xf>
    <xf numFmtId="49" fontId="4" fillId="0" borderId="0" xfId="0" applyNumberFormat="1" applyFont="1" applyProtection="1">
      <protection locked="0"/>
    </xf>
    <xf numFmtId="43" fontId="9" fillId="0" borderId="0" xfId="0" applyNumberFormat="1" applyFont="1" applyAlignment="1" applyProtection="1">
      <alignment vertical="center"/>
      <protection locked="0"/>
    </xf>
    <xf numFmtId="177" fontId="0" fillId="0" borderId="0" xfId="0" applyNumberFormat="1" applyProtection="1">
      <protection locked="0"/>
    </xf>
    <xf numFmtId="49" fontId="4" fillId="0" borderId="0" xfId="0" applyNumberFormat="1" applyFont="1" applyAlignment="1" applyProtection="1">
      <alignment vertical="center"/>
      <protection locked="0"/>
    </xf>
    <xf numFmtId="49" fontId="8" fillId="0" borderId="0" xfId="0" applyNumberFormat="1" applyFont="1" applyAlignment="1" applyProtection="1">
      <alignment vertical="center"/>
      <protection locked="0"/>
    </xf>
    <xf numFmtId="49" fontId="0" fillId="0" borderId="0" xfId="0" applyNumberFormat="1" applyAlignment="1" applyProtection="1">
      <alignment vertical="center"/>
      <protection locked="0"/>
    </xf>
    <xf numFmtId="0" fontId="4" fillId="0" borderId="0" xfId="0" applyFont="1" applyAlignment="1" applyProtection="1">
      <alignment horizontal="left"/>
      <protection locked="0"/>
    </xf>
    <xf numFmtId="0" fontId="8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49" fontId="5" fillId="0" borderId="0" xfId="0" applyNumberFormat="1" applyFont="1" applyAlignment="1" applyProtection="1">
      <alignment horizontal="left" readingOrder="2"/>
      <protection locked="0"/>
    </xf>
    <xf numFmtId="49" fontId="0" fillId="0" borderId="0" xfId="0" applyNumberFormat="1" applyAlignment="1" applyProtection="1">
      <alignment readingOrder="2"/>
      <protection locked="0"/>
    </xf>
    <xf numFmtId="16" fontId="0" fillId="0" borderId="0" xfId="0" applyNumberFormat="1" applyProtection="1">
      <protection locked="0"/>
    </xf>
    <xf numFmtId="49" fontId="5" fillId="0" borderId="0" xfId="0" applyNumberFormat="1" applyFont="1" applyAlignment="1" applyProtection="1">
      <alignment readingOrder="2"/>
      <protection locked="0"/>
    </xf>
    <xf numFmtId="49" fontId="8" fillId="0" borderId="0" xfId="0" applyNumberFormat="1" applyFont="1" applyAlignment="1" applyProtection="1">
      <alignment readingOrder="2"/>
      <protection locked="0"/>
    </xf>
    <xf numFmtId="37" fontId="9" fillId="0" borderId="0" xfId="0" applyNumberFormat="1" applyFont="1" applyProtection="1">
      <protection locked="0"/>
    </xf>
    <xf numFmtId="0" fontId="9" fillId="0" borderId="0" xfId="0" applyFont="1" applyProtection="1">
      <protection locked="0"/>
    </xf>
    <xf numFmtId="37" fontId="3" fillId="0" borderId="0" xfId="0" applyNumberFormat="1" applyFont="1" applyAlignment="1" applyProtection="1">
      <alignment horizontal="center"/>
      <protection locked="0"/>
    </xf>
    <xf numFmtId="170" fontId="9" fillId="0" borderId="0" xfId="0" applyNumberFormat="1" applyFont="1" applyProtection="1">
      <protection locked="0"/>
    </xf>
    <xf numFmtId="49" fontId="0" fillId="0" borderId="0" xfId="0" applyNumberFormat="1" applyProtection="1">
      <protection locked="0"/>
    </xf>
    <xf numFmtId="49" fontId="4" fillId="0" borderId="0" xfId="0" applyNumberFormat="1" applyFont="1" applyAlignment="1" applyProtection="1">
      <alignment readingOrder="2"/>
      <protection locked="0"/>
    </xf>
    <xf numFmtId="37" fontId="4" fillId="0" borderId="0" xfId="0" applyNumberFormat="1" applyFont="1" applyProtection="1">
      <protection locked="0"/>
    </xf>
    <xf numFmtId="37" fontId="0" fillId="0" borderId="0" xfId="0" applyNumberFormat="1" applyProtection="1">
      <protection locked="0"/>
    </xf>
    <xf numFmtId="168" fontId="0" fillId="0" borderId="0" xfId="0" applyNumberFormat="1" applyProtection="1">
      <protection locked="0"/>
    </xf>
    <xf numFmtId="43" fontId="9" fillId="0" borderId="0" xfId="0" applyNumberFormat="1" applyFont="1" applyProtection="1">
      <protection locked="0"/>
    </xf>
    <xf numFmtId="37" fontId="8" fillId="0" borderId="0" xfId="0" applyNumberFormat="1" applyFont="1" applyAlignment="1" applyProtection="1">
      <alignment horizontal="center"/>
      <protection locked="0"/>
    </xf>
    <xf numFmtId="0" fontId="10" fillId="0" borderId="0" xfId="0" applyFont="1" applyProtection="1">
      <protection locked="0"/>
    </xf>
    <xf numFmtId="37" fontId="4" fillId="0" borderId="17" xfId="0" applyNumberFormat="1" applyFont="1" applyBorder="1" applyProtection="1">
      <protection locked="0"/>
    </xf>
    <xf numFmtId="49" fontId="5" fillId="0" borderId="0" xfId="0" applyNumberFormat="1" applyFont="1" applyProtection="1">
      <protection locked="0"/>
    </xf>
    <xf numFmtId="169" fontId="0" fillId="0" borderId="0" xfId="0" applyNumberFormat="1" applyProtection="1">
      <protection locked="0"/>
    </xf>
    <xf numFmtId="37" fontId="0" fillId="0" borderId="0" xfId="0" applyNumberFormat="1" applyAlignment="1">
      <alignment vertical="center"/>
    </xf>
    <xf numFmtId="0" fontId="50" fillId="0" borderId="0" xfId="0" applyFont="1" applyProtection="1">
      <protection locked="0"/>
    </xf>
    <xf numFmtId="0" fontId="51" fillId="0" borderId="0" xfId="0" applyFont="1" applyAlignment="1" applyProtection="1">
      <alignment horizontal="center"/>
      <protection locked="0"/>
    </xf>
    <xf numFmtId="170" fontId="52" fillId="0" borderId="0" xfId="0" applyNumberFormat="1" applyFont="1" applyProtection="1">
      <protection locked="0"/>
    </xf>
    <xf numFmtId="43" fontId="0" fillId="0" borderId="0" xfId="20" applyFont="1" applyFill="1" applyAlignment="1" applyProtection="1">
      <alignment vertical="center" wrapText="1"/>
      <protection locked="0"/>
    </xf>
    <xf numFmtId="0" fontId="5" fillId="0" borderId="0" xfId="0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54" fillId="0" borderId="0" xfId="0" applyFont="1" applyAlignment="1" applyProtection="1">
      <alignment horizontal="center"/>
      <protection locked="0"/>
    </xf>
    <xf numFmtId="49" fontId="4" fillId="0" borderId="0" xfId="0" applyNumberFormat="1" applyFont="1" applyAlignment="1" applyProtection="1">
      <alignment horizontal="left" readingOrder="2"/>
      <protection locked="0"/>
    </xf>
    <xf numFmtId="0" fontId="8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170" fontId="7" fillId="0" borderId="0" xfId="0" applyNumberFormat="1" applyFont="1" applyProtection="1">
      <protection locked="0"/>
    </xf>
    <xf numFmtId="0" fontId="44" fillId="0" borderId="0" xfId="0" applyFon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41" fontId="3" fillId="0" borderId="0" xfId="0" applyNumberFormat="1" applyFont="1" applyAlignment="1" applyProtection="1">
      <alignment vertical="center"/>
      <protection locked="0"/>
    </xf>
    <xf numFmtId="41" fontId="4" fillId="0" borderId="0" xfId="0" applyNumberFormat="1" applyFont="1" applyAlignment="1" applyProtection="1">
      <alignment vertical="center"/>
      <protection locked="0"/>
    </xf>
    <xf numFmtId="41" fontId="4" fillId="0" borderId="0" xfId="0" applyNumberFormat="1" applyFont="1" applyAlignment="1">
      <alignment vertical="center"/>
    </xf>
    <xf numFmtId="0" fontId="8" fillId="0" borderId="0" xfId="0" applyFont="1" applyAlignment="1" applyProtection="1">
      <alignment horizontal="center" vertical="center"/>
      <protection locked="0"/>
    </xf>
    <xf numFmtId="41" fontId="4" fillId="0" borderId="0" xfId="0" applyNumberFormat="1" applyFont="1" applyAlignment="1" applyProtection="1">
      <alignment horizontal="right" vertical="center"/>
      <protection locked="0"/>
    </xf>
    <xf numFmtId="170" fontId="44" fillId="0" borderId="0" xfId="0" applyNumberFormat="1" applyFont="1" applyProtection="1">
      <protection locked="0"/>
    </xf>
    <xf numFmtId="0" fontId="7" fillId="0" borderId="0" xfId="0" applyFont="1" applyAlignment="1" applyProtection="1">
      <alignment horizontal="left" vertical="center"/>
      <protection locked="0"/>
    </xf>
    <xf numFmtId="41" fontId="4" fillId="0" borderId="0" xfId="0" applyNumberFormat="1" applyFont="1" applyAlignment="1" applyProtection="1">
      <alignment horizontal="center" vertical="center"/>
      <protection locked="0"/>
    </xf>
    <xf numFmtId="41" fontId="0" fillId="0" borderId="0" xfId="0" applyNumberFormat="1" applyAlignment="1" applyProtection="1">
      <alignment horizontal="right" vertical="center"/>
      <protection locked="0"/>
    </xf>
    <xf numFmtId="41" fontId="0" fillId="0" borderId="0" xfId="0" applyNumberFormat="1" applyAlignment="1" applyProtection="1">
      <alignment horizontal="center" vertical="center"/>
      <protection locked="0"/>
    </xf>
    <xf numFmtId="41" fontId="0" fillId="0" borderId="0" xfId="0" applyNumberFormat="1" applyProtection="1">
      <protection locked="0"/>
    </xf>
    <xf numFmtId="41" fontId="44" fillId="0" borderId="0" xfId="0" applyNumberFormat="1" applyFont="1" applyProtection="1">
      <protection locked="0"/>
    </xf>
    <xf numFmtId="41" fontId="5" fillId="0" borderId="0" xfId="0" applyNumberFormat="1" applyFont="1" applyAlignment="1" applyProtection="1">
      <alignment horizontal="right" vertical="center"/>
      <protection locked="0"/>
    </xf>
    <xf numFmtId="49" fontId="44" fillId="0" borderId="0" xfId="0" applyNumberFormat="1" applyFont="1" applyProtection="1">
      <protection locked="0"/>
    </xf>
    <xf numFmtId="0" fontId="45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vertical="center" readingOrder="2"/>
      <protection locked="0"/>
    </xf>
    <xf numFmtId="0" fontId="0" fillId="0" borderId="0" xfId="0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49" fontId="8" fillId="0" borderId="0" xfId="0" applyNumberFormat="1" applyFont="1" applyAlignment="1" applyProtection="1">
      <alignment vertical="center" readingOrder="2"/>
      <protection locked="0"/>
    </xf>
    <xf numFmtId="168" fontId="0" fillId="0" borderId="0" xfId="0" applyNumberFormat="1" applyAlignment="1" applyProtection="1">
      <alignment vertical="center"/>
      <protection locked="0"/>
    </xf>
    <xf numFmtId="49" fontId="3" fillId="0" borderId="0" xfId="0" applyNumberFormat="1" applyFont="1" applyAlignment="1" applyProtection="1">
      <alignment vertical="center"/>
      <protection locked="0"/>
    </xf>
    <xf numFmtId="49" fontId="0" fillId="0" borderId="0" xfId="0" applyNumberFormat="1" applyAlignment="1" applyProtection="1">
      <alignment horizontal="left" vertical="center"/>
      <protection locked="0"/>
    </xf>
    <xf numFmtId="49" fontId="3" fillId="0" borderId="0" xfId="0" applyNumberFormat="1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170" fontId="7" fillId="0" borderId="0" xfId="0" applyNumberFormat="1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center"/>
      <protection locked="0"/>
    </xf>
    <xf numFmtId="43" fontId="2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right" vertical="center"/>
      <protection locked="0"/>
    </xf>
    <xf numFmtId="49" fontId="2" fillId="0" borderId="0" xfId="0" applyNumberFormat="1" applyFont="1" applyAlignment="1" applyProtection="1">
      <alignment vertical="center" readingOrder="2"/>
      <protection locked="0"/>
    </xf>
    <xf numFmtId="49" fontId="8" fillId="0" borderId="0" xfId="0" applyNumberFormat="1" applyFont="1" applyAlignment="1" applyProtection="1">
      <alignment horizontal="left" vertical="center" readingOrder="2"/>
      <protection locked="0"/>
    </xf>
    <xf numFmtId="169" fontId="2" fillId="0" borderId="0" xfId="0" applyNumberFormat="1" applyFont="1" applyAlignment="1" applyProtection="1">
      <alignment vertical="center"/>
      <protection locked="0"/>
    </xf>
    <xf numFmtId="170" fontId="2" fillId="0" borderId="0" xfId="0" applyNumberFormat="1" applyFont="1" applyAlignment="1" applyProtection="1">
      <alignment vertical="center"/>
      <protection locked="0"/>
    </xf>
    <xf numFmtId="49" fontId="2" fillId="0" borderId="0" xfId="0" applyNumberFormat="1" applyFont="1" applyAlignment="1" applyProtection="1">
      <alignment vertical="center"/>
      <protection locked="0"/>
    </xf>
    <xf numFmtId="170" fontId="0" fillId="0" borderId="0" xfId="0" applyNumberFormat="1" applyAlignment="1" applyProtection="1">
      <alignment vertical="center"/>
      <protection locked="0"/>
    </xf>
    <xf numFmtId="0" fontId="7" fillId="0" borderId="0" xfId="0" applyFont="1" applyAlignment="1" applyProtection="1">
      <alignment horizontal="right" vertical="center"/>
      <protection locked="0"/>
    </xf>
    <xf numFmtId="37" fontId="2" fillId="0" borderId="0" xfId="0" applyNumberFormat="1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49" fontId="0" fillId="0" borderId="0" xfId="0" applyNumberFormat="1" applyAlignment="1" applyProtection="1">
      <alignment horizontal="left" vertical="center"/>
      <protection locked="0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57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75" xfId="19" xr:uid="{00000000-0005-0000-0000-000012000000}"/>
    <cellStyle name="Comma" xfId="20" builtinId="3"/>
    <cellStyle name="Comma 10" xfId="21" xr:uid="{00000000-0005-0000-0000-000014000000}"/>
    <cellStyle name="Comma 10 2" xfId="116" xr:uid="{0EF2A76F-55ED-418C-9270-F39F7B5FB936}"/>
    <cellStyle name="Comma 11" xfId="22" xr:uid="{00000000-0005-0000-0000-000015000000}"/>
    <cellStyle name="Comma 11 2" xfId="117" xr:uid="{F9218690-AFEC-42B7-A2F3-F6F606F1022A}"/>
    <cellStyle name="Comma 12" xfId="23" xr:uid="{00000000-0005-0000-0000-000016000000}"/>
    <cellStyle name="Comma 12 2" xfId="118" xr:uid="{435A8A9F-866E-4652-AC85-7A4F5C842F29}"/>
    <cellStyle name="Comma 13" xfId="24" xr:uid="{00000000-0005-0000-0000-000017000000}"/>
    <cellStyle name="Comma 13 2" xfId="119" xr:uid="{543EEBCC-B035-403A-964B-362E924C514C}"/>
    <cellStyle name="Comma 14" xfId="25" xr:uid="{00000000-0005-0000-0000-000018000000}"/>
    <cellStyle name="Comma 14 2" xfId="120" xr:uid="{69083D34-E667-4B49-8D96-B9110782ADAD}"/>
    <cellStyle name="Comma 15" xfId="26" xr:uid="{00000000-0005-0000-0000-000019000000}"/>
    <cellStyle name="Comma 15 2" xfId="27" xr:uid="{00000000-0005-0000-0000-00001A000000}"/>
    <cellStyle name="Comma 15 2 2" xfId="122" xr:uid="{CA241454-AAB4-4597-8F5E-C4F02C706755}"/>
    <cellStyle name="Comma 15 3" xfId="121" xr:uid="{3B4787A8-DE0D-42A1-A76B-047C49EC145D}"/>
    <cellStyle name="Comma 16" xfId="28" xr:uid="{00000000-0005-0000-0000-00001B000000}"/>
    <cellStyle name="Comma 16 2" xfId="29" xr:uid="{00000000-0005-0000-0000-00001C000000}"/>
    <cellStyle name="Comma 16 2 2" xfId="123" xr:uid="{9BA7292D-35FD-4CCC-A146-50B82D70D0E0}"/>
    <cellStyle name="Comma 16 3" xfId="114" xr:uid="{0EE4C465-5287-4429-A95E-2FE8D10A5DDF}"/>
    <cellStyle name="Comma 2" xfId="30" xr:uid="{00000000-0005-0000-0000-00001D000000}"/>
    <cellStyle name="Comma 2 2" xfId="31" xr:uid="{00000000-0005-0000-0000-00001E000000}"/>
    <cellStyle name="Comma 2 2 2" xfId="125" xr:uid="{64C9209B-648F-4B7E-9D53-76B4B5ECDA1B}"/>
    <cellStyle name="Comma 2 3" xfId="124" xr:uid="{7724BB92-8494-4E26-874F-6F66DCC1EB29}"/>
    <cellStyle name="Comma 3" xfId="32" xr:uid="{00000000-0005-0000-0000-00001F000000}"/>
    <cellStyle name="Comma 3 2" xfId="126" xr:uid="{F31C52CE-E7E4-41FB-8271-4EB827509FA2}"/>
    <cellStyle name="Comma 4" xfId="33" xr:uid="{00000000-0005-0000-0000-000020000000}"/>
    <cellStyle name="Comma 4 2" xfId="127" xr:uid="{C4F5F7B3-2684-4341-826B-03064108D3DA}"/>
    <cellStyle name="Comma 5" xfId="34" xr:uid="{00000000-0005-0000-0000-000021000000}"/>
    <cellStyle name="Comma 5 2" xfId="128" xr:uid="{44714EBD-B396-402C-BEA7-BD2A18228B3F}"/>
    <cellStyle name="Comma 6" xfId="35" xr:uid="{00000000-0005-0000-0000-000022000000}"/>
    <cellStyle name="Comma 6 2" xfId="129" xr:uid="{11EA3EAB-989A-442E-A589-32A08CEAD399}"/>
    <cellStyle name="Comma 7" xfId="36" xr:uid="{00000000-0005-0000-0000-000023000000}"/>
    <cellStyle name="Comma 7 2" xfId="130" xr:uid="{49F616FF-9B3D-494B-B472-1ADF5DB39CCE}"/>
    <cellStyle name="Comma 75" xfId="37" xr:uid="{00000000-0005-0000-0000-000024000000}"/>
    <cellStyle name="Comma 75 2" xfId="131" xr:uid="{00FFA1B0-85B4-4A64-A772-343DA3028EBA}"/>
    <cellStyle name="Comma 8" xfId="38" xr:uid="{00000000-0005-0000-0000-000025000000}"/>
    <cellStyle name="Comma 8 2" xfId="132" xr:uid="{2DF8A3DE-9CE7-434B-8E89-06401DCCC2BF}"/>
    <cellStyle name="Comma 9" xfId="39" xr:uid="{00000000-0005-0000-0000-000026000000}"/>
    <cellStyle name="Comma 9 2" xfId="133" xr:uid="{D8137FA7-FF36-430A-B295-08E59DA82167}"/>
    <cellStyle name="comma zerodec" xfId="40" xr:uid="{00000000-0005-0000-0000-000027000000}"/>
    <cellStyle name="Currency 2" xfId="41" xr:uid="{00000000-0005-0000-0000-000028000000}"/>
    <cellStyle name="Currency 2 2" xfId="115" xr:uid="{27FDD371-5E40-4D17-8E86-15F907EC0229}"/>
    <cellStyle name="Currency 3" xfId="42" xr:uid="{00000000-0005-0000-0000-000029000000}"/>
    <cellStyle name="Currency 3 2" xfId="134" xr:uid="{52800D63-8755-4AE2-B022-01219714FA26}"/>
    <cellStyle name="Currency1" xfId="43" xr:uid="{00000000-0005-0000-0000-00002A000000}"/>
    <cellStyle name="Date" xfId="44" xr:uid="{00000000-0005-0000-0000-00002B000000}"/>
    <cellStyle name="Dollar (zero dec)" xfId="45" xr:uid="{00000000-0005-0000-0000-00002C000000}"/>
    <cellStyle name="Fixed" xfId="46" xr:uid="{00000000-0005-0000-0000-00002D000000}"/>
    <cellStyle name="Grey" xfId="47" xr:uid="{00000000-0005-0000-0000-00002E000000}"/>
    <cellStyle name="Header1" xfId="48" xr:uid="{00000000-0005-0000-0000-00002F000000}"/>
    <cellStyle name="Header2" xfId="49" xr:uid="{00000000-0005-0000-0000-000030000000}"/>
    <cellStyle name="HEADING1" xfId="50" xr:uid="{00000000-0005-0000-0000-000031000000}"/>
    <cellStyle name="HEADING2" xfId="51" xr:uid="{00000000-0005-0000-0000-000032000000}"/>
    <cellStyle name="Input [yellow]" xfId="52" xr:uid="{00000000-0005-0000-0000-000033000000}"/>
    <cellStyle name="Migliaia (0)" xfId="53" xr:uid="{00000000-0005-0000-0000-000034000000}"/>
    <cellStyle name="no dec" xfId="54" xr:uid="{00000000-0005-0000-0000-000035000000}"/>
    <cellStyle name="Normal" xfId="0" builtinId="0"/>
    <cellStyle name="Normal - Style1" xfId="55" xr:uid="{00000000-0005-0000-0000-000037000000}"/>
    <cellStyle name="Normal 10" xfId="56" xr:uid="{00000000-0005-0000-0000-000038000000}"/>
    <cellStyle name="Normal 10 2" xfId="135" xr:uid="{1A8E80B7-EFAD-467A-8175-9E02C8088355}"/>
    <cellStyle name="Normal 11" xfId="57" xr:uid="{00000000-0005-0000-0000-000039000000}"/>
    <cellStyle name="Normal 11 2" xfId="136" xr:uid="{C68BF300-4D53-4599-9023-C720E85BCFF1}"/>
    <cellStyle name="Normal 12" xfId="58" xr:uid="{00000000-0005-0000-0000-00003A000000}"/>
    <cellStyle name="Normal 12 2" xfId="137" xr:uid="{07B44C77-E4FE-46BE-815D-3681AB71D13A}"/>
    <cellStyle name="Normal 13" xfId="59" xr:uid="{00000000-0005-0000-0000-00003B000000}"/>
    <cellStyle name="Normal 13 2" xfId="138" xr:uid="{E06866A7-D2BB-4004-98D3-CDCD86B06C9C}"/>
    <cellStyle name="Normal 14" xfId="60" xr:uid="{00000000-0005-0000-0000-00003C000000}"/>
    <cellStyle name="Normal 14 2" xfId="139" xr:uid="{5757728C-5F2C-4DB3-9E14-4E3E1FC40857}"/>
    <cellStyle name="Normal 15" xfId="61" xr:uid="{00000000-0005-0000-0000-00003D000000}"/>
    <cellStyle name="Normal 15 2" xfId="62" xr:uid="{00000000-0005-0000-0000-00003E000000}"/>
    <cellStyle name="Normal 15 2 2" xfId="141" xr:uid="{B22B2A4D-2BA3-4773-A206-A5B8DDCD43AF}"/>
    <cellStyle name="Normal 15 3" xfId="140" xr:uid="{A1D81334-A216-4907-B7BD-C1B69534F4C2}"/>
    <cellStyle name="Normal 2" xfId="63" xr:uid="{00000000-0005-0000-0000-00003F000000}"/>
    <cellStyle name="Normal 2 2" xfId="142" xr:uid="{4B6F5C6A-07C9-4336-B565-4B69DA84EBD9}"/>
    <cellStyle name="Normal 3" xfId="64" xr:uid="{00000000-0005-0000-0000-000040000000}"/>
    <cellStyle name="Normal 3 2" xfId="143" xr:uid="{750D03B2-26B6-4F47-83F2-4C34C8A3A5B0}"/>
    <cellStyle name="Normal 4" xfId="65" xr:uid="{00000000-0005-0000-0000-000041000000}"/>
    <cellStyle name="Normal 4 2" xfId="144" xr:uid="{FD8ADA20-1CB1-4B1C-A1B2-674DC6609B27}"/>
    <cellStyle name="Normal 5" xfId="66" xr:uid="{00000000-0005-0000-0000-000042000000}"/>
    <cellStyle name="Normal 5 2" xfId="145" xr:uid="{6BC661B7-309E-4BAF-9BFE-FCCEC5E25160}"/>
    <cellStyle name="Normal 6" xfId="67" xr:uid="{00000000-0005-0000-0000-000043000000}"/>
    <cellStyle name="Normal 6 2" xfId="146" xr:uid="{4C6F6B5C-3BA1-4CBA-B258-5BDAB7A5CF2B}"/>
    <cellStyle name="Normal 7" xfId="68" xr:uid="{00000000-0005-0000-0000-000044000000}"/>
    <cellStyle name="Normal 7 2" xfId="147" xr:uid="{F7B9D13F-B8EE-45AE-9929-1E9572906D2B}"/>
    <cellStyle name="Normal 8" xfId="69" xr:uid="{00000000-0005-0000-0000-000045000000}"/>
    <cellStyle name="Normal 8 2" xfId="70" xr:uid="{00000000-0005-0000-0000-000046000000}"/>
    <cellStyle name="Normal 8 2 2" xfId="149" xr:uid="{F7B6C0AD-316F-4263-9836-D6F4A4B713A8}"/>
    <cellStyle name="Normal 8 3" xfId="148" xr:uid="{8B4BE26D-8441-4246-A3C3-244B5B44785B}"/>
    <cellStyle name="Normal 9" xfId="71" xr:uid="{00000000-0005-0000-0000-000047000000}"/>
    <cellStyle name="Normal 9 2" xfId="150" xr:uid="{3DD3E650-1A6F-440C-9A77-2505B5F17B5C}"/>
    <cellStyle name="Percent [2]" xfId="72" xr:uid="{00000000-0005-0000-0000-000048000000}"/>
    <cellStyle name="Percent [2] 2" xfId="151" xr:uid="{82B18A58-3C8D-4A40-B2DA-A5D9E3BE59C8}"/>
    <cellStyle name="Q" xfId="73" xr:uid="{00000000-0005-0000-0000-000049000000}"/>
    <cellStyle name="Q 2" xfId="152" xr:uid="{BE6A55D5-FFFE-4495-BA12-4B421E56BA90}"/>
    <cellStyle name="Q_Depre" xfId="74" xr:uid="{00000000-0005-0000-0000-00004A000000}"/>
    <cellStyle name="Q_Depre 2" xfId="153" xr:uid="{2BE657FF-A02A-4E87-9829-D3D9C681BA2E}"/>
    <cellStyle name="Quantity" xfId="75" xr:uid="{00000000-0005-0000-0000-00004B000000}"/>
    <cellStyle name="Quantity 2" xfId="154" xr:uid="{2F70C33F-C447-4F9A-B545-68382E447E04}"/>
    <cellStyle name="small border line" xfId="76" xr:uid="{00000000-0005-0000-0000-00004C000000}"/>
    <cellStyle name="Valuta (0)" xfId="77" xr:uid="{00000000-0005-0000-0000-00004D000000}"/>
    <cellStyle name="W" xfId="78" xr:uid="{00000000-0005-0000-0000-00004E000000}"/>
    <cellStyle name="W 2" xfId="155" xr:uid="{685C402D-5628-4DDF-9B6D-1DC75BB1F6C6}"/>
    <cellStyle name="W_Depre" xfId="79" xr:uid="{00000000-0005-0000-0000-00004F000000}"/>
    <cellStyle name="W_Depre 2" xfId="156" xr:uid="{6289B8E1-4A82-488F-963B-46ED53CF328A}"/>
    <cellStyle name="เครื่องหมายจุลภาค [0]_Book3" xfId="80" xr:uid="{00000000-0005-0000-0000-000050000000}"/>
    <cellStyle name="เครื่องหมายจุลภาค_Book3" xfId="81" xr:uid="{00000000-0005-0000-0000-000051000000}"/>
    <cellStyle name="เครื่องหมายสกุลเงิน [0]_Book3" xfId="82" xr:uid="{00000000-0005-0000-0000-000052000000}"/>
    <cellStyle name="เครื่องหมายสกุลเงิน_Book3" xfId="83" xr:uid="{00000000-0005-0000-0000-000053000000}"/>
    <cellStyle name="เซลล์ตรวจสอบ" xfId="84" xr:uid="{00000000-0005-0000-0000-000054000000}"/>
    <cellStyle name="เซลล์ที่มีการเชื่อมโยง" xfId="85" xr:uid="{00000000-0005-0000-0000-000055000000}"/>
    <cellStyle name="แย่" xfId="86" xr:uid="{00000000-0005-0000-0000-000056000000}"/>
    <cellStyle name="แสดงผล" xfId="87" xr:uid="{00000000-0005-0000-0000-000057000000}"/>
    <cellStyle name="การคำนวณ" xfId="88" xr:uid="{00000000-0005-0000-0000-000058000000}"/>
    <cellStyle name="ข้อความเตือน" xfId="89" xr:uid="{00000000-0005-0000-0000-000059000000}"/>
    <cellStyle name="ข้อความอธิบาย" xfId="90" xr:uid="{00000000-0005-0000-0000-00005A000000}"/>
    <cellStyle name="ชื่อเรื่อง" xfId="91" xr:uid="{00000000-0005-0000-0000-00005B000000}"/>
    <cellStyle name="ดี" xfId="92" xr:uid="{00000000-0005-0000-0000-00005C000000}"/>
    <cellStyle name="น้บะภฒ_95" xfId="93" xr:uid="{00000000-0005-0000-0000-00005D000000}"/>
    <cellStyle name="ปกติ_Book3" xfId="94" xr:uid="{00000000-0005-0000-0000-00005E000000}"/>
    <cellStyle name="ป้อนค่า" xfId="95" xr:uid="{00000000-0005-0000-0000-00005F000000}"/>
    <cellStyle name="ปานกลาง" xfId="96" xr:uid="{00000000-0005-0000-0000-000060000000}"/>
    <cellStyle name="ผลรวม" xfId="97" xr:uid="{00000000-0005-0000-0000-000061000000}"/>
    <cellStyle name="ฤธถ [0]_95" xfId="98" xr:uid="{00000000-0005-0000-0000-000062000000}"/>
    <cellStyle name="ฤธถ_95" xfId="99" xr:uid="{00000000-0005-0000-0000-000063000000}"/>
    <cellStyle name="ล๋ศญ [0]_95" xfId="100" xr:uid="{00000000-0005-0000-0000-000064000000}"/>
    <cellStyle name="ล๋ศญ_95" xfId="101" xr:uid="{00000000-0005-0000-0000-000065000000}"/>
    <cellStyle name="วฅมุ_4ฟ๙ฝวภ๛" xfId="102" xr:uid="{00000000-0005-0000-0000-000066000000}"/>
    <cellStyle name="ส่วนที่ถูกเน้น1" xfId="103" xr:uid="{00000000-0005-0000-0000-000067000000}"/>
    <cellStyle name="ส่วนที่ถูกเน้น2" xfId="104" xr:uid="{00000000-0005-0000-0000-000068000000}"/>
    <cellStyle name="ส่วนที่ถูกเน้น3" xfId="105" xr:uid="{00000000-0005-0000-0000-000069000000}"/>
    <cellStyle name="ส่วนที่ถูกเน้น4" xfId="106" xr:uid="{00000000-0005-0000-0000-00006A000000}"/>
    <cellStyle name="ส่วนที่ถูกเน้น5" xfId="107" xr:uid="{00000000-0005-0000-0000-00006B000000}"/>
    <cellStyle name="ส่วนที่ถูกเน้น6" xfId="108" xr:uid="{00000000-0005-0000-0000-00006C000000}"/>
    <cellStyle name="หมายเหตุ" xfId="109" xr:uid="{00000000-0005-0000-0000-00006D000000}"/>
    <cellStyle name="หัวเรื่อง 1" xfId="110" xr:uid="{00000000-0005-0000-0000-00006E000000}"/>
    <cellStyle name="หัวเรื่อง 2" xfId="111" xr:uid="{00000000-0005-0000-0000-00006F000000}"/>
    <cellStyle name="หัวเรื่อง 3" xfId="112" xr:uid="{00000000-0005-0000-0000-000070000000}"/>
    <cellStyle name="หัวเรื่อง 4" xfId="113" xr:uid="{00000000-0005-0000-0000-000071000000}"/>
  </cellStyles>
  <dxfs count="0"/>
  <tableStyles count="0" defaultTableStyle="TableStyleMedium9" defaultPivotStyle="PivotStyleLight16"/>
  <colors>
    <mruColors>
      <color rgb="FF66FFFF"/>
      <color rgb="FFA1F9B0"/>
      <color rgb="FFFFFF99"/>
      <color rgb="FFFFFFCC"/>
      <color rgb="FFF9DFF7"/>
      <color rgb="FFCCCCFF"/>
      <color rgb="FFCCFFCC"/>
      <color rgb="FFEEEBC0"/>
      <color rgb="FFF2B4EC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6CCB4-EEFA-41F6-B8AF-FD38EB0C3B9E}">
  <dimension ref="A1:P119"/>
  <sheetViews>
    <sheetView view="pageBreakPreview" topLeftCell="A92" zoomScale="80" zoomScaleNormal="72" zoomScaleSheetLayoutView="80" workbookViewId="0">
      <selection activeCell="A118" sqref="A118"/>
    </sheetView>
  </sheetViews>
  <sheetFormatPr defaultColWidth="9.09765625" defaultRowHeight="22.5" customHeight="1"/>
  <cols>
    <col min="1" max="1" width="62.3984375" style="292" customWidth="1"/>
    <col min="2" max="2" width="11.09765625" style="291" customWidth="1"/>
    <col min="3" max="3" width="14" style="292" customWidth="1"/>
    <col min="4" max="4" width="1.09765625" style="292" customWidth="1"/>
    <col min="5" max="5" width="14" style="292" customWidth="1"/>
    <col min="6" max="6" width="1.09765625" style="292" customWidth="1"/>
    <col min="7" max="7" width="14" style="292" customWidth="1"/>
    <col min="8" max="8" width="1.09765625" style="292" customWidth="1"/>
    <col min="9" max="9" width="14" style="292" customWidth="1"/>
    <col min="10" max="10" width="9.09765625" style="292"/>
    <col min="11" max="11" width="16.09765625" style="292" customWidth="1"/>
    <col min="12" max="12" width="11.09765625" style="292" customWidth="1"/>
    <col min="13" max="15" width="9.09765625" style="292"/>
    <col min="16" max="16" width="9.09765625" style="292" customWidth="1"/>
    <col min="17" max="16384" width="9.09765625" style="292"/>
  </cols>
  <sheetData>
    <row r="1" spans="1:16" ht="22.5" customHeight="1">
      <c r="A1" s="293" t="s">
        <v>0</v>
      </c>
      <c r="B1" s="294"/>
      <c r="C1" s="288"/>
      <c r="D1" s="288"/>
      <c r="E1" s="288"/>
      <c r="F1" s="288"/>
      <c r="G1" s="288"/>
      <c r="H1" s="288"/>
      <c r="I1" s="288"/>
    </row>
    <row r="2" spans="1:16" ht="22.5" customHeight="1">
      <c r="A2" s="293" t="s">
        <v>1</v>
      </c>
      <c r="B2" s="294"/>
      <c r="C2" s="288"/>
      <c r="D2" s="288"/>
      <c r="E2" s="288"/>
      <c r="F2" s="288"/>
      <c r="G2" s="288"/>
      <c r="H2" s="288"/>
      <c r="I2" s="288"/>
    </row>
    <row r="3" spans="1:16" ht="7.4" customHeight="1">
      <c r="A3" s="332"/>
      <c r="B3" s="333"/>
      <c r="C3" s="288"/>
      <c r="D3" s="288"/>
      <c r="E3" s="288"/>
      <c r="F3" s="288"/>
      <c r="G3" s="288"/>
      <c r="H3" s="288"/>
      <c r="I3" s="288"/>
      <c r="J3" s="334"/>
    </row>
    <row r="4" spans="1:16" ht="22.5" customHeight="1">
      <c r="A4" s="301"/>
      <c r="C4" s="411" t="s">
        <v>2</v>
      </c>
      <c r="D4" s="411"/>
      <c r="E4" s="411"/>
      <c r="F4" s="298"/>
      <c r="G4" s="411" t="s">
        <v>3</v>
      </c>
      <c r="H4" s="411"/>
      <c r="I4" s="411"/>
    </row>
    <row r="5" spans="1:16" ht="22.5" customHeight="1">
      <c r="A5" s="288"/>
      <c r="C5" s="290" t="s">
        <v>251</v>
      </c>
      <c r="E5" s="290" t="s">
        <v>4</v>
      </c>
      <c r="F5" s="290"/>
      <c r="G5" s="290" t="s">
        <v>251</v>
      </c>
      <c r="I5" s="290" t="s">
        <v>4</v>
      </c>
    </row>
    <row r="6" spans="1:16" ht="22.5" customHeight="1">
      <c r="A6" s="335" t="s">
        <v>5</v>
      </c>
      <c r="B6" s="291" t="s">
        <v>6</v>
      </c>
      <c r="C6" s="290">
        <v>2568</v>
      </c>
      <c r="D6" s="290"/>
      <c r="E6" s="290">
        <v>2567</v>
      </c>
      <c r="F6" s="290"/>
      <c r="G6" s="290">
        <v>2568</v>
      </c>
      <c r="H6" s="290"/>
      <c r="I6" s="290">
        <v>2567</v>
      </c>
    </row>
    <row r="7" spans="1:16" ht="22.5" customHeight="1">
      <c r="A7" s="335"/>
      <c r="C7" s="290" t="s">
        <v>7</v>
      </c>
      <c r="D7" s="290"/>
      <c r="E7" s="290"/>
      <c r="F7" s="290"/>
      <c r="G7" s="290" t="s">
        <v>7</v>
      </c>
      <c r="H7" s="290"/>
      <c r="I7" s="290"/>
    </row>
    <row r="8" spans="1:16" ht="22.5" customHeight="1">
      <c r="C8" s="412" t="s">
        <v>8</v>
      </c>
      <c r="D8" s="412"/>
      <c r="E8" s="412"/>
      <c r="F8" s="412"/>
      <c r="G8" s="412"/>
      <c r="H8" s="412"/>
      <c r="I8" s="412"/>
    </row>
    <row r="9" spans="1:16" s="338" customFormat="1" ht="22.5" customHeight="1">
      <c r="A9" s="336" t="s">
        <v>9</v>
      </c>
      <c r="B9" s="337"/>
      <c r="C9" s="337"/>
      <c r="D9" s="337"/>
      <c r="E9" s="337"/>
      <c r="F9" s="337"/>
      <c r="G9" s="337"/>
      <c r="H9" s="337"/>
      <c r="I9" s="337"/>
    </row>
    <row r="10" spans="1:16" s="338" customFormat="1" ht="22.5" customHeight="1">
      <c r="A10" s="333" t="s">
        <v>10</v>
      </c>
      <c r="B10" s="339"/>
      <c r="C10" s="144">
        <v>23997</v>
      </c>
      <c r="D10" s="144"/>
      <c r="E10" s="144">
        <v>24578</v>
      </c>
      <c r="F10" s="144"/>
      <c r="G10" s="144">
        <v>8799</v>
      </c>
      <c r="H10" s="144"/>
      <c r="I10" s="144">
        <v>2627</v>
      </c>
      <c r="K10" s="340"/>
      <c r="L10" s="340"/>
      <c r="N10" s="340"/>
    </row>
    <row r="11" spans="1:16" s="338" customFormat="1" ht="22.5" customHeight="1">
      <c r="A11" s="341" t="s">
        <v>11</v>
      </c>
      <c r="B11" s="339" t="s">
        <v>12</v>
      </c>
      <c r="C11" s="144">
        <v>286726</v>
      </c>
      <c r="D11" s="144"/>
      <c r="E11" s="144">
        <v>296438</v>
      </c>
      <c r="F11" s="144"/>
      <c r="G11" s="144">
        <v>396957</v>
      </c>
      <c r="H11" s="144"/>
      <c r="I11" s="144">
        <v>398195</v>
      </c>
      <c r="K11" s="340"/>
      <c r="L11" s="340"/>
    </row>
    <row r="12" spans="1:16" s="338" customFormat="1" ht="22.5" customHeight="1">
      <c r="A12" s="341" t="s">
        <v>13</v>
      </c>
      <c r="B12" s="339">
        <v>2</v>
      </c>
      <c r="C12" s="144">
        <v>330920</v>
      </c>
      <c r="D12" s="144"/>
      <c r="E12" s="144">
        <v>333920</v>
      </c>
      <c r="F12" s="144"/>
      <c r="G12" s="144">
        <v>584916</v>
      </c>
      <c r="H12" s="144"/>
      <c r="I12" s="144">
        <v>636983</v>
      </c>
      <c r="K12" s="340"/>
      <c r="L12" s="340"/>
      <c r="M12" s="340"/>
      <c r="N12" s="340"/>
      <c r="O12" s="340"/>
      <c r="P12" s="340">
        <f>H12-J12+H18-J18+H38-J38</f>
        <v>0</v>
      </c>
    </row>
    <row r="13" spans="1:16" s="338" customFormat="1" ht="22.5" hidden="1" customHeight="1">
      <c r="A13" s="341" t="s">
        <v>14</v>
      </c>
      <c r="B13" s="339">
        <v>4</v>
      </c>
      <c r="C13" s="144"/>
      <c r="D13" s="144">
        <v>0</v>
      </c>
      <c r="E13" s="144"/>
      <c r="F13" s="144"/>
      <c r="G13" s="144"/>
      <c r="H13" s="144"/>
      <c r="I13" s="144"/>
      <c r="K13" s="340"/>
      <c r="L13" s="340"/>
    </row>
    <row r="14" spans="1:16" s="338" customFormat="1" ht="22.5" hidden="1" customHeight="1">
      <c r="A14" s="341" t="s">
        <v>15</v>
      </c>
      <c r="B14" s="339">
        <v>4</v>
      </c>
      <c r="C14" s="144"/>
      <c r="D14" s="144"/>
      <c r="E14" s="144"/>
      <c r="F14" s="144"/>
      <c r="G14" s="144"/>
      <c r="H14" s="144"/>
      <c r="I14" s="144"/>
      <c r="K14" s="340"/>
      <c r="L14" s="340"/>
    </row>
    <row r="15" spans="1:16" s="338" customFormat="1" ht="22.5" hidden="1" customHeight="1">
      <c r="A15" s="341" t="s">
        <v>16</v>
      </c>
      <c r="B15" s="339">
        <v>4</v>
      </c>
      <c r="C15" s="144"/>
      <c r="D15" s="144"/>
      <c r="E15" s="144"/>
      <c r="F15" s="144"/>
      <c r="G15" s="144"/>
      <c r="H15" s="144"/>
      <c r="I15" s="144"/>
      <c r="K15" s="340"/>
      <c r="L15" s="340"/>
    </row>
    <row r="16" spans="1:16" s="338" customFormat="1" ht="22.5" customHeight="1">
      <c r="A16" s="341" t="s">
        <v>17</v>
      </c>
      <c r="B16" s="339"/>
      <c r="C16" s="144">
        <v>1330</v>
      </c>
      <c r="D16" s="144"/>
      <c r="E16" s="144">
        <v>1330</v>
      </c>
      <c r="F16" s="144"/>
      <c r="G16" s="144">
        <v>1330</v>
      </c>
      <c r="H16" s="144"/>
      <c r="I16" s="144">
        <v>1330</v>
      </c>
      <c r="K16" s="340"/>
      <c r="L16" s="340"/>
    </row>
    <row r="17" spans="1:15" s="338" customFormat="1" ht="23.15" hidden="1" customHeight="1">
      <c r="A17" s="341" t="s">
        <v>18</v>
      </c>
      <c r="B17" s="339"/>
      <c r="C17" s="144"/>
      <c r="D17" s="144"/>
      <c r="E17" s="144"/>
      <c r="F17" s="144"/>
      <c r="G17" s="144"/>
      <c r="H17" s="144"/>
      <c r="I17" s="144"/>
      <c r="K17" s="340"/>
      <c r="L17" s="340"/>
    </row>
    <row r="18" spans="1:15" s="338" customFormat="1" ht="22.5" hidden="1" customHeight="1">
      <c r="A18" s="341" t="s">
        <v>19</v>
      </c>
      <c r="B18" s="339"/>
      <c r="C18" s="144"/>
      <c r="D18" s="144"/>
      <c r="E18" s="144">
        <v>0</v>
      </c>
      <c r="F18" s="144"/>
      <c r="G18" s="144"/>
      <c r="H18" s="144"/>
      <c r="I18" s="144">
        <v>0</v>
      </c>
      <c r="K18" s="340"/>
      <c r="L18" s="340"/>
    </row>
    <row r="19" spans="1:15" s="338" customFormat="1" ht="22.5" customHeight="1">
      <c r="A19" s="341" t="s">
        <v>20</v>
      </c>
      <c r="B19" s="339"/>
      <c r="C19" s="144"/>
      <c r="D19" s="144"/>
      <c r="E19" s="144"/>
      <c r="F19" s="144"/>
      <c r="G19" s="144"/>
      <c r="H19" s="144"/>
      <c r="I19" s="144"/>
      <c r="K19" s="340"/>
      <c r="L19" s="340"/>
    </row>
    <row r="20" spans="1:15" s="338" customFormat="1" ht="22.5" customHeight="1">
      <c r="A20" s="341" t="s">
        <v>19</v>
      </c>
      <c r="B20" s="339"/>
      <c r="C20" s="144">
        <v>147</v>
      </c>
      <c r="D20" s="144"/>
      <c r="E20" s="144">
        <v>147</v>
      </c>
      <c r="F20" s="144"/>
      <c r="G20" s="144">
        <v>147</v>
      </c>
      <c r="H20" s="144"/>
      <c r="I20" s="144">
        <v>147</v>
      </c>
      <c r="J20" s="340"/>
      <c r="K20" s="340"/>
      <c r="L20" s="340"/>
      <c r="O20" s="340"/>
    </row>
    <row r="21" spans="1:15" s="338" customFormat="1" ht="22.5" customHeight="1">
      <c r="A21" s="341" t="s">
        <v>21</v>
      </c>
      <c r="B21" s="339"/>
      <c r="C21" s="144"/>
      <c r="D21" s="144"/>
      <c r="E21" s="144"/>
      <c r="F21" s="144"/>
      <c r="G21" s="144"/>
      <c r="H21" s="144"/>
      <c r="I21" s="144"/>
      <c r="K21" s="340"/>
      <c r="L21" s="340"/>
    </row>
    <row r="22" spans="1:15" s="338" customFormat="1" ht="22.5" customHeight="1">
      <c r="A22" s="341" t="s">
        <v>19</v>
      </c>
      <c r="B22" s="339"/>
      <c r="C22" s="144">
        <v>1610</v>
      </c>
      <c r="D22" s="144"/>
      <c r="E22" s="144">
        <v>1680</v>
      </c>
      <c r="F22" s="144"/>
      <c r="G22" s="144">
        <v>1610</v>
      </c>
      <c r="H22" s="144"/>
      <c r="I22" s="144">
        <v>1680</v>
      </c>
      <c r="K22" s="340"/>
      <c r="L22" s="340"/>
    </row>
    <row r="23" spans="1:15" s="338" customFormat="1" ht="22.5" customHeight="1">
      <c r="A23" s="341" t="s">
        <v>22</v>
      </c>
      <c r="B23" s="339"/>
      <c r="C23" s="144"/>
      <c r="D23" s="144"/>
      <c r="E23" s="144"/>
      <c r="F23" s="144"/>
      <c r="H23" s="144"/>
      <c r="K23" s="340"/>
      <c r="L23" s="340"/>
    </row>
    <row r="24" spans="1:15" s="338" customFormat="1" ht="22.5" customHeight="1">
      <c r="A24" s="341" t="s">
        <v>19</v>
      </c>
      <c r="B24" s="339"/>
      <c r="C24" s="144">
        <v>59322</v>
      </c>
      <c r="D24" s="144"/>
      <c r="E24" s="144">
        <v>51102</v>
      </c>
      <c r="F24" s="144"/>
      <c r="G24" s="144">
        <v>22946</v>
      </c>
      <c r="H24" s="144"/>
      <c r="I24" s="144">
        <v>22830</v>
      </c>
      <c r="K24" s="340"/>
      <c r="L24" s="340"/>
    </row>
    <row r="25" spans="1:15" s="338" customFormat="1" ht="22.5" customHeight="1">
      <c r="A25" s="333" t="s">
        <v>23</v>
      </c>
      <c r="B25" s="339"/>
      <c r="C25" s="144">
        <v>317710</v>
      </c>
      <c r="D25" s="144"/>
      <c r="E25" s="144">
        <v>314836</v>
      </c>
      <c r="F25" s="144"/>
      <c r="G25" s="144">
        <v>294360</v>
      </c>
      <c r="H25" s="144"/>
      <c r="I25" s="144">
        <v>295782</v>
      </c>
      <c r="K25" s="340"/>
      <c r="L25" s="340"/>
      <c r="M25" s="340"/>
    </row>
    <row r="26" spans="1:15" s="338" customFormat="1" ht="22.5" customHeight="1">
      <c r="A26" s="333" t="s">
        <v>24</v>
      </c>
      <c r="B26" s="339"/>
      <c r="C26" s="144">
        <v>9390</v>
      </c>
      <c r="D26" s="144"/>
      <c r="E26" s="144">
        <v>19689</v>
      </c>
      <c r="F26" s="144"/>
      <c r="G26" s="144">
        <v>6727</v>
      </c>
      <c r="H26" s="144"/>
      <c r="I26" s="144">
        <v>19093</v>
      </c>
      <c r="K26" s="340"/>
      <c r="L26" s="340"/>
    </row>
    <row r="27" spans="1:15" s="338" customFormat="1" ht="22.5" customHeight="1">
      <c r="A27" s="333" t="s">
        <v>293</v>
      </c>
      <c r="B27" s="339"/>
      <c r="C27" s="144">
        <v>0</v>
      </c>
      <c r="D27" s="144"/>
      <c r="E27" s="144">
        <v>35918</v>
      </c>
      <c r="F27" s="144"/>
      <c r="G27" s="144">
        <v>0</v>
      </c>
      <c r="H27" s="144"/>
      <c r="I27" s="144">
        <v>0</v>
      </c>
      <c r="K27" s="340"/>
      <c r="L27" s="340"/>
    </row>
    <row r="28" spans="1:15" s="338" customFormat="1" ht="22.5" customHeight="1">
      <c r="A28" s="342" t="s">
        <v>25</v>
      </c>
      <c r="B28" s="339"/>
      <c r="C28" s="151">
        <f>SUM(C10:C27)</f>
        <v>1031152</v>
      </c>
      <c r="D28" s="343"/>
      <c r="E28" s="151">
        <f>SUM(E10:E27)</f>
        <v>1079638</v>
      </c>
      <c r="F28" s="343"/>
      <c r="G28" s="151">
        <f>SUM(G10:G27)</f>
        <v>1317792</v>
      </c>
      <c r="H28" s="343"/>
      <c r="I28" s="151">
        <f>SUM(I10:I27)</f>
        <v>1378667</v>
      </c>
    </row>
    <row r="29" spans="1:15" s="338" customFormat="1" ht="7.4" customHeight="1">
      <c r="A29" s="292"/>
      <c r="B29" s="339"/>
      <c r="C29" s="343"/>
      <c r="D29" s="343"/>
      <c r="E29" s="343"/>
      <c r="F29" s="343"/>
      <c r="G29" s="343"/>
      <c r="H29" s="343"/>
      <c r="I29" s="343"/>
    </row>
    <row r="30" spans="1:15" s="338" customFormat="1" ht="22.5" customHeight="1">
      <c r="A30" s="336" t="s">
        <v>26</v>
      </c>
      <c r="B30" s="339"/>
      <c r="C30" s="344"/>
      <c r="D30" s="344"/>
      <c r="E30" s="344"/>
      <c r="F30" s="344"/>
      <c r="G30" s="344"/>
      <c r="H30" s="344"/>
      <c r="I30" s="344"/>
    </row>
    <row r="31" spans="1:15" s="338" customFormat="1" ht="22.5" customHeight="1">
      <c r="A31" s="341" t="s">
        <v>27</v>
      </c>
      <c r="B31" s="339"/>
      <c r="C31" s="144">
        <v>8155</v>
      </c>
      <c r="D31" s="144"/>
      <c r="E31" s="144">
        <v>8155</v>
      </c>
      <c r="F31" s="144"/>
      <c r="G31" s="144">
        <v>0</v>
      </c>
      <c r="H31" s="144"/>
      <c r="I31" s="144">
        <v>0</v>
      </c>
      <c r="K31" s="340"/>
      <c r="L31" s="340"/>
    </row>
    <row r="32" spans="1:15" s="338" customFormat="1" ht="22.4" customHeight="1">
      <c r="A32" s="341" t="s">
        <v>28</v>
      </c>
      <c r="B32" s="339"/>
      <c r="C32" s="144">
        <v>777391</v>
      </c>
      <c r="D32" s="144"/>
      <c r="E32" s="144">
        <v>808472</v>
      </c>
      <c r="F32" s="144"/>
      <c r="G32" s="144">
        <v>256453</v>
      </c>
      <c r="H32" s="144"/>
      <c r="I32" s="144">
        <v>268148</v>
      </c>
      <c r="K32" s="340"/>
      <c r="L32" s="340"/>
    </row>
    <row r="33" spans="1:13" s="338" customFormat="1" ht="22.5" customHeight="1">
      <c r="A33" s="333" t="s">
        <v>29</v>
      </c>
      <c r="B33" s="339">
        <v>13</v>
      </c>
      <c r="C33" s="144">
        <v>122339</v>
      </c>
      <c r="D33" s="144"/>
      <c r="E33" s="144">
        <v>121749</v>
      </c>
      <c r="F33" s="144"/>
      <c r="G33" s="144">
        <v>122339</v>
      </c>
      <c r="H33" s="144"/>
      <c r="I33" s="144">
        <v>121749</v>
      </c>
      <c r="K33" s="340"/>
      <c r="L33" s="340"/>
    </row>
    <row r="34" spans="1:13" s="338" customFormat="1" ht="22.5" customHeight="1">
      <c r="A34" s="333" t="s">
        <v>30</v>
      </c>
      <c r="B34" s="339">
        <v>4</v>
      </c>
      <c r="C34" s="144">
        <v>1210239</v>
      </c>
      <c r="D34" s="144"/>
      <c r="E34" s="144">
        <v>1251963</v>
      </c>
      <c r="F34" s="144"/>
      <c r="G34" s="144">
        <v>958679</v>
      </c>
      <c r="H34" s="144"/>
      <c r="I34" s="144">
        <v>958679</v>
      </c>
      <c r="K34" s="340"/>
      <c r="L34" s="340"/>
      <c r="M34" s="340"/>
    </row>
    <row r="35" spans="1:13" s="338" customFormat="1" ht="22.5" customHeight="1">
      <c r="A35" s="333" t="s">
        <v>31</v>
      </c>
      <c r="B35" s="339">
        <v>4</v>
      </c>
      <c r="C35" s="144">
        <v>399975</v>
      </c>
      <c r="D35" s="144"/>
      <c r="E35" s="144">
        <v>400359</v>
      </c>
      <c r="F35" s="144"/>
      <c r="G35" s="144">
        <v>212670</v>
      </c>
      <c r="H35" s="144"/>
      <c r="I35" s="144">
        <v>212670</v>
      </c>
      <c r="J35" s="340"/>
      <c r="K35" s="340"/>
      <c r="L35" s="340"/>
    </row>
    <row r="36" spans="1:13" s="338" customFormat="1" ht="22.5" customHeight="1">
      <c r="A36" s="333" t="s">
        <v>32</v>
      </c>
      <c r="B36" s="339">
        <v>5</v>
      </c>
      <c r="C36" s="144">
        <v>0</v>
      </c>
      <c r="D36" s="144"/>
      <c r="E36" s="144">
        <v>0</v>
      </c>
      <c r="F36" s="144"/>
      <c r="G36" s="144">
        <v>681808</v>
      </c>
      <c r="H36" s="144"/>
      <c r="I36" s="144">
        <v>681808</v>
      </c>
      <c r="K36" s="340"/>
      <c r="L36" s="340"/>
      <c r="M36" s="340"/>
    </row>
    <row r="37" spans="1:13" s="338" customFormat="1" ht="22.5" customHeight="1">
      <c r="A37" s="341" t="s">
        <v>33</v>
      </c>
      <c r="B37" s="339"/>
      <c r="C37" s="144">
        <v>485164</v>
      </c>
      <c r="D37" s="144"/>
      <c r="E37" s="144">
        <v>469226</v>
      </c>
      <c r="F37" s="144"/>
      <c r="G37" s="144">
        <v>475809</v>
      </c>
      <c r="H37" s="144"/>
      <c r="I37" s="144">
        <v>457350</v>
      </c>
      <c r="K37" s="340"/>
      <c r="L37" s="340"/>
    </row>
    <row r="38" spans="1:13" s="338" customFormat="1" ht="22.5" hidden="1" customHeight="1">
      <c r="A38" s="341" t="s">
        <v>34</v>
      </c>
      <c r="B38" s="339"/>
      <c r="C38" s="144"/>
      <c r="D38" s="144"/>
      <c r="E38" s="144">
        <v>0</v>
      </c>
      <c r="F38" s="144"/>
      <c r="G38" s="145"/>
      <c r="H38" s="144"/>
      <c r="I38" s="145">
        <v>0</v>
      </c>
      <c r="K38" s="340"/>
      <c r="L38" s="340"/>
    </row>
    <row r="39" spans="1:13" s="338" customFormat="1" ht="22.5" customHeight="1">
      <c r="A39" s="341" t="s">
        <v>35</v>
      </c>
      <c r="B39" s="339"/>
      <c r="C39" s="144">
        <v>134</v>
      </c>
      <c r="D39" s="144"/>
      <c r="E39" s="144">
        <v>105</v>
      </c>
      <c r="F39" s="144"/>
      <c r="G39" s="144">
        <v>134</v>
      </c>
      <c r="H39" s="144"/>
      <c r="I39" s="144">
        <v>105</v>
      </c>
      <c r="K39" s="340"/>
      <c r="L39" s="340"/>
    </row>
    <row r="40" spans="1:13" s="338" customFormat="1" ht="22.5" customHeight="1">
      <c r="A40" s="333" t="s">
        <v>36</v>
      </c>
      <c r="B40" s="339"/>
      <c r="C40" s="144">
        <v>19219</v>
      </c>
      <c r="D40" s="144"/>
      <c r="E40" s="144">
        <v>19959</v>
      </c>
      <c r="F40" s="144"/>
      <c r="G40" s="144">
        <v>15115</v>
      </c>
      <c r="H40" s="144"/>
      <c r="I40" s="144">
        <v>15855</v>
      </c>
      <c r="K40" s="340"/>
      <c r="L40" s="340"/>
    </row>
    <row r="41" spans="1:13" s="338" customFormat="1" ht="22.5" customHeight="1">
      <c r="A41" s="333" t="s">
        <v>37</v>
      </c>
      <c r="B41" s="339">
        <v>7</v>
      </c>
      <c r="C41" s="144">
        <v>1020963</v>
      </c>
      <c r="D41" s="144"/>
      <c r="E41" s="144">
        <v>1059007</v>
      </c>
      <c r="F41" s="144"/>
      <c r="G41" s="144">
        <v>374140</v>
      </c>
      <c r="H41" s="144"/>
      <c r="I41" s="144">
        <v>393014</v>
      </c>
      <c r="J41" s="340"/>
      <c r="K41" s="340"/>
      <c r="L41" s="340"/>
    </row>
    <row r="42" spans="1:13" s="338" customFormat="1" ht="22.5" customHeight="1">
      <c r="A42" s="333" t="s">
        <v>38</v>
      </c>
      <c r="B42" s="339"/>
      <c r="C42" s="144">
        <v>212910</v>
      </c>
      <c r="D42" s="144"/>
      <c r="E42" s="144">
        <v>232763</v>
      </c>
      <c r="F42" s="144"/>
      <c r="G42" s="144">
        <v>91855</v>
      </c>
      <c r="H42" s="144"/>
      <c r="I42" s="144">
        <v>103948</v>
      </c>
      <c r="K42" s="340"/>
      <c r="L42" s="340"/>
    </row>
    <row r="43" spans="1:13" s="338" customFormat="1" ht="22.5" customHeight="1">
      <c r="A43" s="333" t="s">
        <v>39</v>
      </c>
      <c r="B43" s="339"/>
      <c r="C43" s="144">
        <v>220769</v>
      </c>
      <c r="D43" s="144"/>
      <c r="E43" s="144">
        <v>220769</v>
      </c>
      <c r="F43" s="144"/>
      <c r="G43" s="144">
        <v>0</v>
      </c>
      <c r="H43" s="144"/>
      <c r="I43" s="144">
        <v>0</v>
      </c>
      <c r="K43" s="340"/>
      <c r="L43" s="340"/>
    </row>
    <row r="44" spans="1:13" s="338" customFormat="1" ht="22.5" customHeight="1">
      <c r="A44" s="341" t="s">
        <v>40</v>
      </c>
      <c r="B44" s="339"/>
      <c r="C44" s="144">
        <v>59748</v>
      </c>
      <c r="D44" s="144"/>
      <c r="E44" s="144">
        <v>63259</v>
      </c>
      <c r="F44" s="144"/>
      <c r="G44" s="144">
        <v>23522</v>
      </c>
      <c r="H44" s="144"/>
      <c r="I44" s="144">
        <v>25555</v>
      </c>
      <c r="K44" s="340"/>
      <c r="L44" s="340"/>
    </row>
    <row r="45" spans="1:13" s="338" customFormat="1" ht="22.5" customHeight="1">
      <c r="A45" s="341" t="s">
        <v>41</v>
      </c>
      <c r="B45" s="339"/>
      <c r="C45" s="144">
        <v>34141</v>
      </c>
      <c r="D45" s="144"/>
      <c r="E45" s="144">
        <v>29104</v>
      </c>
      <c r="F45" s="144"/>
      <c r="G45" s="144">
        <v>32834</v>
      </c>
      <c r="H45" s="144"/>
      <c r="I45" s="146">
        <v>27773</v>
      </c>
      <c r="K45" s="340"/>
      <c r="L45" s="340"/>
    </row>
    <row r="46" spans="1:13" s="338" customFormat="1" ht="22.5" customHeight="1">
      <c r="A46" s="342" t="s">
        <v>42</v>
      </c>
      <c r="B46" s="291"/>
      <c r="C46" s="151">
        <f>SUM(C31:C45)</f>
        <v>4571147</v>
      </c>
      <c r="D46" s="343"/>
      <c r="E46" s="151">
        <f>SUM(E31:E45)</f>
        <v>4684890</v>
      </c>
      <c r="F46" s="343"/>
      <c r="G46" s="151">
        <f>SUM(G31:G45)</f>
        <v>3245358</v>
      </c>
      <c r="H46" s="343"/>
      <c r="I46" s="151">
        <f>SUM(I31:I45)</f>
        <v>3266654</v>
      </c>
      <c r="J46" s="340"/>
    </row>
    <row r="47" spans="1:13" s="338" customFormat="1" ht="7.4" customHeight="1">
      <c r="A47" s="342"/>
      <c r="B47" s="291"/>
      <c r="C47" s="343"/>
      <c r="D47" s="343"/>
      <c r="E47" s="343"/>
      <c r="F47" s="343"/>
      <c r="G47" s="343"/>
      <c r="H47" s="343"/>
      <c r="I47" s="343"/>
    </row>
    <row r="48" spans="1:13" s="338" customFormat="1" ht="22.5" customHeight="1" thickBot="1">
      <c r="A48" s="342" t="s">
        <v>43</v>
      </c>
      <c r="B48" s="291"/>
      <c r="C48" s="152">
        <f>SUM(C28,C46)</f>
        <v>5602299</v>
      </c>
      <c r="D48" s="343"/>
      <c r="E48" s="152">
        <f>SUM(E28,E46)</f>
        <v>5764528</v>
      </c>
      <c r="F48" s="343"/>
      <c r="G48" s="152">
        <f>SUM(G28,G46)</f>
        <v>4563150</v>
      </c>
      <c r="H48" s="343"/>
      <c r="I48" s="152">
        <f>SUM(I28,I46)</f>
        <v>4645321</v>
      </c>
    </row>
    <row r="49" spans="1:15" s="338" customFormat="1" ht="22.5" customHeight="1" thickTop="1">
      <c r="A49" s="342"/>
      <c r="B49" s="291"/>
      <c r="C49" s="147"/>
      <c r="D49" s="343"/>
      <c r="E49" s="147"/>
      <c r="F49" s="343"/>
      <c r="G49" s="147"/>
      <c r="H49" s="343"/>
      <c r="I49" s="147"/>
    </row>
    <row r="50" spans="1:15" ht="22.5" customHeight="1">
      <c r="A50" s="293" t="s">
        <v>0</v>
      </c>
      <c r="B50" s="294"/>
      <c r="C50" s="288"/>
      <c r="D50" s="288"/>
      <c r="E50" s="288"/>
      <c r="F50" s="288"/>
      <c r="G50" s="288"/>
      <c r="H50" s="288"/>
      <c r="I50" s="288"/>
    </row>
    <row r="51" spans="1:15" ht="22.5" customHeight="1">
      <c r="A51" s="332" t="s">
        <v>1</v>
      </c>
      <c r="B51" s="333"/>
      <c r="C51" s="288"/>
      <c r="D51" s="288"/>
      <c r="E51" s="288"/>
      <c r="F51" s="288"/>
      <c r="G51" s="288"/>
      <c r="H51" s="288"/>
      <c r="I51" s="288"/>
    </row>
    <row r="52" spans="1:15" ht="22.5" customHeight="1">
      <c r="A52" s="332"/>
      <c r="B52" s="333"/>
      <c r="C52" s="288"/>
      <c r="D52" s="288"/>
      <c r="E52" s="288"/>
      <c r="F52" s="288"/>
      <c r="G52" s="288"/>
      <c r="H52" s="288"/>
      <c r="I52" s="288"/>
    </row>
    <row r="53" spans="1:15" ht="22.5" customHeight="1">
      <c r="A53" s="331"/>
      <c r="C53" s="411" t="s">
        <v>2</v>
      </c>
      <c r="D53" s="411"/>
      <c r="E53" s="411"/>
      <c r="F53" s="298"/>
      <c r="G53" s="411" t="s">
        <v>3</v>
      </c>
      <c r="H53" s="411"/>
      <c r="I53" s="411"/>
    </row>
    <row r="54" spans="1:15" ht="22.5" customHeight="1">
      <c r="A54" s="331"/>
      <c r="C54" s="290" t="str">
        <f>C5</f>
        <v>30 มิถุนายน</v>
      </c>
      <c r="E54" s="290" t="str">
        <f>E5</f>
        <v>31 ธันวาคม</v>
      </c>
      <c r="F54" s="290"/>
      <c r="G54" s="290" t="str">
        <f>G5</f>
        <v>30 มิถุนายน</v>
      </c>
      <c r="I54" s="290" t="str">
        <f>E54</f>
        <v>31 ธันวาคม</v>
      </c>
    </row>
    <row r="55" spans="1:15" ht="24" customHeight="1">
      <c r="A55" s="335" t="s">
        <v>44</v>
      </c>
      <c r="B55" s="291" t="s">
        <v>6</v>
      </c>
      <c r="C55" s="290">
        <f>C6</f>
        <v>2568</v>
      </c>
      <c r="D55" s="290"/>
      <c r="E55" s="290">
        <f>E6</f>
        <v>2567</v>
      </c>
      <c r="F55" s="290"/>
      <c r="G55" s="290">
        <f>C55</f>
        <v>2568</v>
      </c>
      <c r="H55" s="290"/>
      <c r="I55" s="290">
        <f>E55</f>
        <v>2567</v>
      </c>
    </row>
    <row r="56" spans="1:15" ht="24" customHeight="1">
      <c r="A56" s="335"/>
      <c r="C56" s="290" t="s">
        <v>7</v>
      </c>
      <c r="D56" s="290"/>
      <c r="E56" s="290"/>
      <c r="F56" s="290"/>
      <c r="G56" s="290" t="s">
        <v>7</v>
      </c>
      <c r="H56" s="290"/>
      <c r="I56" s="290"/>
    </row>
    <row r="57" spans="1:15" ht="22.5" customHeight="1">
      <c r="C57" s="412" t="s">
        <v>8</v>
      </c>
      <c r="D57" s="412"/>
      <c r="E57" s="412"/>
      <c r="F57" s="412"/>
      <c r="G57" s="412"/>
      <c r="H57" s="412"/>
      <c r="I57" s="412"/>
    </row>
    <row r="58" spans="1:15" ht="23.25" customHeight="1">
      <c r="A58" s="336" t="s">
        <v>45</v>
      </c>
      <c r="C58" s="345"/>
      <c r="D58" s="345"/>
      <c r="E58" s="345"/>
      <c r="F58" s="345"/>
      <c r="G58" s="345"/>
      <c r="H58" s="345"/>
      <c r="I58" s="345"/>
    </row>
    <row r="59" spans="1:15" s="338" customFormat="1" ht="22.5" customHeight="1">
      <c r="A59" s="331" t="s">
        <v>46</v>
      </c>
      <c r="B59" s="339">
        <v>8</v>
      </c>
      <c r="C59" s="144">
        <v>1414433</v>
      </c>
      <c r="D59" s="144"/>
      <c r="E59" s="144">
        <v>1396018</v>
      </c>
      <c r="F59" s="144"/>
      <c r="G59" s="144">
        <v>1384891</v>
      </c>
      <c r="H59" s="144"/>
      <c r="I59" s="144">
        <v>1374595</v>
      </c>
      <c r="K59" s="340"/>
    </row>
    <row r="60" spans="1:15" s="338" customFormat="1" ht="22.5" customHeight="1">
      <c r="A60" s="333" t="s">
        <v>47</v>
      </c>
      <c r="B60" s="339"/>
      <c r="C60" s="144">
        <v>156836</v>
      </c>
      <c r="D60" s="144"/>
      <c r="E60" s="144">
        <v>166208</v>
      </c>
      <c r="F60" s="144"/>
      <c r="G60" s="144">
        <v>113781</v>
      </c>
      <c r="H60" s="144"/>
      <c r="I60" s="144">
        <v>121912</v>
      </c>
      <c r="L60" s="346"/>
      <c r="M60" s="346"/>
      <c r="N60" s="346"/>
      <c r="O60" s="346"/>
    </row>
    <row r="61" spans="1:15" s="338" customFormat="1" ht="22.5" hidden="1" customHeight="1">
      <c r="A61" s="333" t="s">
        <v>48</v>
      </c>
      <c r="B61" s="339"/>
      <c r="C61" s="144"/>
      <c r="D61" s="144"/>
      <c r="E61" s="144"/>
      <c r="F61" s="144"/>
      <c r="G61" s="144"/>
      <c r="H61" s="144"/>
      <c r="I61" s="144"/>
    </row>
    <row r="62" spans="1:15" s="338" customFormat="1" ht="22.5" customHeight="1">
      <c r="A62" s="333" t="s">
        <v>49</v>
      </c>
      <c r="B62" s="339"/>
      <c r="C62" s="144"/>
      <c r="D62" s="144"/>
      <c r="F62" s="144"/>
      <c r="G62" s="144"/>
      <c r="H62" s="144"/>
      <c r="I62" s="144"/>
      <c r="L62" s="346"/>
    </row>
    <row r="63" spans="1:15" s="338" customFormat="1" ht="22.5" customHeight="1">
      <c r="A63" s="331" t="s">
        <v>50</v>
      </c>
      <c r="B63" s="339">
        <v>8</v>
      </c>
      <c r="C63" s="144">
        <v>147537</v>
      </c>
      <c r="D63" s="144"/>
      <c r="E63" s="144">
        <v>177841</v>
      </c>
      <c r="F63" s="144"/>
      <c r="G63" s="144">
        <v>111807</v>
      </c>
      <c r="H63" s="144"/>
      <c r="I63" s="144">
        <v>123211</v>
      </c>
      <c r="K63" s="340"/>
      <c r="L63" s="340"/>
      <c r="M63" s="340"/>
      <c r="N63" s="340"/>
    </row>
    <row r="64" spans="1:15" s="338" customFormat="1" ht="22.5" customHeight="1">
      <c r="A64" s="333" t="s">
        <v>51</v>
      </c>
      <c r="B64" s="339"/>
      <c r="C64" s="144"/>
      <c r="D64" s="144"/>
      <c r="E64" s="144"/>
      <c r="F64" s="144"/>
      <c r="G64" s="144"/>
      <c r="H64" s="144"/>
      <c r="I64" s="144"/>
    </row>
    <row r="65" spans="1:15" s="338" customFormat="1" ht="22.5" customHeight="1">
      <c r="A65" s="331" t="s">
        <v>50</v>
      </c>
      <c r="B65" s="339"/>
      <c r="C65" s="144">
        <v>45722</v>
      </c>
      <c r="D65" s="144"/>
      <c r="E65" s="144">
        <v>52784</v>
      </c>
      <c r="F65" s="144"/>
      <c r="G65" s="144">
        <v>21844</v>
      </c>
      <c r="H65" s="144"/>
      <c r="I65" s="144">
        <v>27832</v>
      </c>
    </row>
    <row r="66" spans="1:15" s="338" customFormat="1" ht="22.5" customHeight="1">
      <c r="A66" s="331" t="s">
        <v>52</v>
      </c>
      <c r="B66" s="339">
        <v>8</v>
      </c>
      <c r="C66" s="144">
        <v>3467</v>
      </c>
      <c r="D66" s="144"/>
      <c r="E66" s="144">
        <v>131365</v>
      </c>
      <c r="F66" s="144">
        <v>5300</v>
      </c>
      <c r="G66" s="144">
        <v>3467</v>
      </c>
      <c r="H66" s="144"/>
      <c r="I66" s="144">
        <v>131365</v>
      </c>
    </row>
    <row r="67" spans="1:15" s="338" customFormat="1" ht="22.5" customHeight="1">
      <c r="A67" s="333" t="s">
        <v>320</v>
      </c>
      <c r="B67" s="339">
        <v>2</v>
      </c>
      <c r="C67" s="144">
        <v>0</v>
      </c>
      <c r="D67" s="144"/>
      <c r="E67" s="144">
        <v>0</v>
      </c>
      <c r="F67" s="144"/>
      <c r="G67" s="144">
        <v>36000</v>
      </c>
      <c r="H67" s="144"/>
      <c r="I67" s="144">
        <v>27800</v>
      </c>
      <c r="K67" s="340">
        <f>C67-E67</f>
        <v>0</v>
      </c>
      <c r="L67" s="340"/>
      <c r="M67" s="340"/>
      <c r="N67" s="340"/>
      <c r="O67" s="340"/>
    </row>
    <row r="68" spans="1:15" s="338" customFormat="1" ht="22.5" customHeight="1">
      <c r="A68" s="333" t="s">
        <v>305</v>
      </c>
      <c r="B68" s="339"/>
      <c r="C68" s="144"/>
      <c r="D68" s="144"/>
      <c r="E68" s="144"/>
      <c r="F68" s="144"/>
      <c r="G68" s="144"/>
      <c r="H68" s="144"/>
      <c r="I68" s="144"/>
    </row>
    <row r="69" spans="1:15" s="338" customFormat="1" ht="22.5" customHeight="1">
      <c r="A69" s="331" t="s">
        <v>50</v>
      </c>
      <c r="B69" s="339">
        <v>2</v>
      </c>
      <c r="C69" s="144">
        <v>201500</v>
      </c>
      <c r="D69" s="144"/>
      <c r="E69" s="144">
        <v>0</v>
      </c>
      <c r="F69" s="144"/>
      <c r="G69" s="144">
        <v>201500</v>
      </c>
      <c r="H69" s="144"/>
      <c r="I69" s="144">
        <v>0</v>
      </c>
      <c r="K69" s="340"/>
      <c r="L69" s="340"/>
      <c r="M69" s="340"/>
      <c r="N69" s="340"/>
      <c r="O69" s="340"/>
    </row>
    <row r="70" spans="1:15" s="338" customFormat="1" ht="22.5" customHeight="1">
      <c r="A70" s="333" t="s">
        <v>53</v>
      </c>
      <c r="B70" s="339"/>
      <c r="C70" s="144">
        <v>658</v>
      </c>
      <c r="D70" s="144"/>
      <c r="E70" s="144">
        <v>659</v>
      </c>
      <c r="F70" s="144"/>
      <c r="G70" s="144">
        <v>0</v>
      </c>
      <c r="H70" s="144"/>
      <c r="I70" s="144">
        <v>0</v>
      </c>
      <c r="K70" s="340"/>
    </row>
    <row r="71" spans="1:15" s="338" customFormat="1" ht="22.5" customHeight="1">
      <c r="A71" s="333" t="s">
        <v>54</v>
      </c>
      <c r="B71" s="339"/>
      <c r="C71" s="144"/>
      <c r="D71" s="144"/>
      <c r="E71" s="144"/>
      <c r="F71" s="144"/>
      <c r="G71" s="144"/>
      <c r="H71" s="144"/>
      <c r="I71" s="144"/>
    </row>
    <row r="72" spans="1:15" s="338" customFormat="1" ht="22.5" customHeight="1">
      <c r="A72" s="333" t="s">
        <v>55</v>
      </c>
      <c r="B72" s="339"/>
      <c r="C72" s="144">
        <v>538</v>
      </c>
      <c r="D72" s="144"/>
      <c r="E72" s="144">
        <v>729</v>
      </c>
      <c r="F72" s="144"/>
      <c r="G72" s="144">
        <v>538</v>
      </c>
      <c r="H72" s="144"/>
      <c r="I72" s="144">
        <v>729</v>
      </c>
    </row>
    <row r="73" spans="1:15" s="348" customFormat="1" ht="22.5" customHeight="1">
      <c r="A73" s="342" t="s">
        <v>56</v>
      </c>
      <c r="B73" s="347"/>
      <c r="C73" s="153">
        <f>SUM(C59:C72)</f>
        <v>1970691</v>
      </c>
      <c r="D73" s="148"/>
      <c r="E73" s="153">
        <f>SUM(E59:E72)</f>
        <v>1925604</v>
      </c>
      <c r="F73" s="343"/>
      <c r="G73" s="153">
        <f>SUM(G59:G72)</f>
        <v>1873828</v>
      </c>
      <c r="H73" s="343"/>
      <c r="I73" s="153">
        <f>SUM(I59:I72)</f>
        <v>1807444</v>
      </c>
    </row>
    <row r="74" spans="1:15" s="338" customFormat="1" ht="13.4" customHeight="1">
      <c r="A74" s="292"/>
      <c r="B74" s="339"/>
      <c r="C74" s="344"/>
      <c r="D74" s="344"/>
      <c r="E74" s="344"/>
      <c r="F74" s="344"/>
      <c r="G74" s="344"/>
      <c r="H74" s="344"/>
      <c r="I74" s="344"/>
    </row>
    <row r="75" spans="1:15" s="338" customFormat="1" ht="22.5" customHeight="1">
      <c r="A75" s="336" t="s">
        <v>57</v>
      </c>
      <c r="B75" s="339"/>
      <c r="C75" s="344"/>
      <c r="D75" s="344"/>
      <c r="E75" s="344"/>
      <c r="F75" s="344"/>
      <c r="G75" s="344"/>
      <c r="H75" s="344"/>
      <c r="I75" s="344"/>
    </row>
    <row r="76" spans="1:15" s="338" customFormat="1" ht="22.5" customHeight="1">
      <c r="A76" s="333" t="s">
        <v>58</v>
      </c>
      <c r="B76" s="339">
        <v>8</v>
      </c>
      <c r="C76" s="144">
        <v>202707</v>
      </c>
      <c r="D76" s="144"/>
      <c r="E76" s="144">
        <v>272671</v>
      </c>
      <c r="F76" s="144"/>
      <c r="G76" s="144">
        <v>67670</v>
      </c>
      <c r="H76" s="144"/>
      <c r="I76" s="144">
        <v>119730</v>
      </c>
    </row>
    <row r="77" spans="1:15" s="338" customFormat="1" ht="22.5" customHeight="1">
      <c r="A77" s="333" t="s">
        <v>59</v>
      </c>
      <c r="B77" s="339"/>
      <c r="C77" s="144">
        <v>111642</v>
      </c>
      <c r="D77" s="144"/>
      <c r="E77" s="144">
        <v>132376</v>
      </c>
      <c r="F77" s="144"/>
      <c r="G77" s="144">
        <v>60675</v>
      </c>
      <c r="H77" s="144"/>
      <c r="I77" s="144">
        <v>69605</v>
      </c>
      <c r="J77" s="340"/>
    </row>
    <row r="78" spans="1:15" s="338" customFormat="1" ht="22.5" customHeight="1">
      <c r="A78" s="333" t="s">
        <v>61</v>
      </c>
      <c r="B78" s="339">
        <v>8</v>
      </c>
      <c r="C78" s="144">
        <v>24141</v>
      </c>
      <c r="D78" s="144"/>
      <c r="E78" s="144">
        <v>0</v>
      </c>
      <c r="F78" s="144"/>
      <c r="G78" s="144">
        <v>24141</v>
      </c>
      <c r="H78" s="144"/>
      <c r="I78" s="144">
        <v>0</v>
      </c>
      <c r="J78" s="340"/>
    </row>
    <row r="79" spans="1:15" s="338" customFormat="1" ht="22.5" customHeight="1">
      <c r="A79" s="333" t="s">
        <v>60</v>
      </c>
      <c r="B79" s="339"/>
      <c r="C79" s="144">
        <v>16984</v>
      </c>
      <c r="D79" s="149"/>
      <c r="E79" s="144">
        <v>17461</v>
      </c>
      <c r="F79" s="149"/>
      <c r="G79" s="144">
        <v>307</v>
      </c>
      <c r="H79" s="149"/>
      <c r="I79" s="144">
        <v>302</v>
      </c>
      <c r="J79" s="340"/>
      <c r="K79" s="340"/>
    </row>
    <row r="80" spans="1:15" s="338" customFormat="1" ht="22.5" customHeight="1">
      <c r="A80" s="333" t="s">
        <v>296</v>
      </c>
      <c r="B80" s="339">
        <v>2</v>
      </c>
      <c r="C80" s="144">
        <v>205000</v>
      </c>
      <c r="D80" s="149"/>
      <c r="E80" s="144">
        <v>301500</v>
      </c>
      <c r="F80" s="149"/>
      <c r="G80" s="144">
        <v>205000</v>
      </c>
      <c r="H80" s="149"/>
      <c r="I80" s="144">
        <v>301500</v>
      </c>
      <c r="J80" s="340"/>
      <c r="K80" s="340"/>
      <c r="L80" s="340"/>
    </row>
    <row r="81" spans="1:12" s="338" customFormat="1" ht="22.5" hidden="1" customHeight="1">
      <c r="A81" s="333" t="s">
        <v>61</v>
      </c>
      <c r="B81" s="339"/>
      <c r="C81" s="144"/>
      <c r="D81" s="149"/>
      <c r="E81" s="144">
        <v>0</v>
      </c>
      <c r="F81" s="149"/>
      <c r="G81" s="144"/>
      <c r="H81" s="149"/>
      <c r="I81" s="144">
        <v>0</v>
      </c>
      <c r="J81" s="340"/>
    </row>
    <row r="82" spans="1:12" s="338" customFormat="1" ht="22.5" customHeight="1">
      <c r="A82" s="333" t="s">
        <v>62</v>
      </c>
      <c r="B82" s="339"/>
      <c r="C82" s="144">
        <v>87797</v>
      </c>
      <c r="D82" s="144"/>
      <c r="E82" s="144">
        <v>88558</v>
      </c>
      <c r="F82" s="144"/>
      <c r="G82" s="144">
        <v>0</v>
      </c>
      <c r="H82" s="144"/>
      <c r="I82" s="144">
        <v>0</v>
      </c>
      <c r="K82" s="340"/>
      <c r="L82" s="340"/>
    </row>
    <row r="83" spans="1:12" s="338" customFormat="1" ht="22.5" customHeight="1">
      <c r="A83" s="333" t="s">
        <v>63</v>
      </c>
      <c r="B83" s="339"/>
      <c r="C83" s="144"/>
      <c r="D83" s="144"/>
      <c r="E83" s="144"/>
      <c r="F83" s="144"/>
      <c r="G83" s="144"/>
      <c r="H83" s="144"/>
      <c r="I83" s="144"/>
    </row>
    <row r="84" spans="1:12" s="338" customFormat="1" ht="22.5" customHeight="1">
      <c r="A84" s="333" t="s">
        <v>64</v>
      </c>
      <c r="B84" s="339"/>
      <c r="C84" s="144">
        <v>25782</v>
      </c>
      <c r="D84" s="144"/>
      <c r="E84" s="144">
        <v>23987</v>
      </c>
      <c r="F84" s="144"/>
      <c r="G84" s="144">
        <v>19940</v>
      </c>
      <c r="H84" s="144"/>
      <c r="I84" s="144">
        <v>18637</v>
      </c>
      <c r="L84" s="340"/>
    </row>
    <row r="85" spans="1:12" s="338" customFormat="1" ht="22.5" hidden="1" customHeight="1">
      <c r="A85" s="333" t="s">
        <v>65</v>
      </c>
      <c r="B85" s="339"/>
      <c r="C85" s="144"/>
      <c r="D85" s="149"/>
      <c r="E85" s="144"/>
      <c r="F85" s="149"/>
      <c r="G85" s="144"/>
      <c r="H85" s="149"/>
      <c r="I85" s="144"/>
    </row>
    <row r="86" spans="1:12" s="338" customFormat="1" ht="22.5" hidden="1" customHeight="1">
      <c r="A86" s="333" t="s">
        <v>61</v>
      </c>
      <c r="B86" s="339"/>
      <c r="C86" s="144"/>
      <c r="D86" s="149"/>
      <c r="E86" s="144"/>
      <c r="F86" s="149"/>
      <c r="G86" s="144"/>
      <c r="H86" s="149"/>
      <c r="I86" s="144"/>
    </row>
    <row r="87" spans="1:12" s="338" customFormat="1" ht="22.5" hidden="1" customHeight="1">
      <c r="A87" s="333" t="s">
        <v>66</v>
      </c>
      <c r="B87" s="339"/>
      <c r="C87" s="144"/>
      <c r="D87" s="149"/>
      <c r="E87" s="144"/>
      <c r="F87" s="149"/>
      <c r="G87" s="144"/>
      <c r="H87" s="149"/>
      <c r="I87" s="144"/>
    </row>
    <row r="88" spans="1:12" s="338" customFormat="1" ht="22.5" customHeight="1">
      <c r="A88" s="342" t="s">
        <v>67</v>
      </c>
      <c r="B88" s="339"/>
      <c r="C88" s="153">
        <f>SUM(C75:C84)</f>
        <v>674053</v>
      </c>
      <c r="D88" s="148"/>
      <c r="E88" s="153">
        <f>SUM(E75:E84)</f>
        <v>836553</v>
      </c>
      <c r="F88" s="148"/>
      <c r="G88" s="153">
        <f>SUM(G75:G84)</f>
        <v>377733</v>
      </c>
      <c r="H88" s="148"/>
      <c r="I88" s="153">
        <f>SUM(I75:I84)</f>
        <v>509774</v>
      </c>
    </row>
    <row r="89" spans="1:12" s="338" customFormat="1" ht="13.4" customHeight="1">
      <c r="A89" s="342"/>
      <c r="B89" s="339"/>
      <c r="C89" s="349"/>
      <c r="D89" s="343"/>
      <c r="E89" s="349"/>
      <c r="F89" s="343"/>
      <c r="G89" s="349"/>
      <c r="H89" s="343"/>
      <c r="I89" s="349"/>
    </row>
    <row r="90" spans="1:12" s="338" customFormat="1" ht="22.5" customHeight="1">
      <c r="A90" s="342" t="s">
        <v>68</v>
      </c>
      <c r="B90" s="339"/>
      <c r="C90" s="154">
        <f>SUM(C73,C88)</f>
        <v>2644744</v>
      </c>
      <c r="D90" s="343"/>
      <c r="E90" s="154">
        <f>SUM(E73,E88)</f>
        <v>2762157</v>
      </c>
      <c r="F90" s="343"/>
      <c r="G90" s="154">
        <f>SUM(G73,G88)</f>
        <v>2251561</v>
      </c>
      <c r="H90" s="343"/>
      <c r="I90" s="154">
        <f>SUM(I73,I88)</f>
        <v>2317218</v>
      </c>
    </row>
    <row r="91" spans="1:12" s="338" customFormat="1" ht="22.5" customHeight="1">
      <c r="A91" s="342"/>
      <c r="B91" s="339"/>
      <c r="C91" s="343"/>
      <c r="D91" s="343"/>
      <c r="E91" s="343"/>
      <c r="F91" s="343"/>
      <c r="G91" s="343"/>
      <c r="H91" s="343"/>
      <c r="I91" s="343"/>
    </row>
    <row r="92" spans="1:12" ht="22.5" customHeight="1">
      <c r="A92" s="293" t="s">
        <v>0</v>
      </c>
      <c r="B92" s="294"/>
      <c r="C92" s="288"/>
      <c r="D92" s="288"/>
      <c r="E92" s="288"/>
      <c r="F92" s="288"/>
      <c r="G92" s="288"/>
      <c r="H92" s="288"/>
      <c r="I92" s="288"/>
    </row>
    <row r="93" spans="1:12" ht="22.5" customHeight="1">
      <c r="A93" s="335" t="s">
        <v>1</v>
      </c>
      <c r="B93" s="294"/>
      <c r="C93" s="288"/>
      <c r="D93" s="288"/>
      <c r="E93" s="288"/>
      <c r="F93" s="288"/>
      <c r="G93" s="288"/>
      <c r="H93" s="288"/>
      <c r="I93" s="288"/>
    </row>
    <row r="94" spans="1:12" ht="22.5" customHeight="1">
      <c r="A94" s="335"/>
      <c r="B94" s="294"/>
      <c r="C94" s="288"/>
      <c r="D94" s="288"/>
      <c r="E94" s="288"/>
      <c r="F94" s="288"/>
      <c r="G94" s="288"/>
      <c r="H94" s="288"/>
      <c r="I94" s="288"/>
    </row>
    <row r="95" spans="1:12" ht="22.5" customHeight="1">
      <c r="A95" s="333"/>
      <c r="C95" s="411" t="s">
        <v>2</v>
      </c>
      <c r="D95" s="411"/>
      <c r="E95" s="411"/>
      <c r="F95" s="298"/>
      <c r="G95" s="411" t="s">
        <v>3</v>
      </c>
      <c r="H95" s="411"/>
      <c r="I95" s="411"/>
    </row>
    <row r="96" spans="1:12" ht="22.5" customHeight="1">
      <c r="A96" s="333"/>
      <c r="C96" s="290" t="str">
        <f>C54</f>
        <v>30 มิถุนายน</v>
      </c>
      <c r="E96" s="290" t="str">
        <f>E54</f>
        <v>31 ธันวาคม</v>
      </c>
      <c r="F96" s="290"/>
      <c r="G96" s="290" t="str">
        <f>C96</f>
        <v>30 มิถุนายน</v>
      </c>
      <c r="I96" s="290" t="str">
        <f>E96</f>
        <v>31 ธันวาคม</v>
      </c>
    </row>
    <row r="97" spans="1:12" ht="24" customHeight="1">
      <c r="A97" s="350" t="s">
        <v>44</v>
      </c>
      <c r="B97" s="291" t="s">
        <v>6</v>
      </c>
      <c r="C97" s="290">
        <f>C55</f>
        <v>2568</v>
      </c>
      <c r="D97" s="290"/>
      <c r="E97" s="290">
        <f>E55</f>
        <v>2567</v>
      </c>
      <c r="F97" s="290"/>
      <c r="G97" s="290">
        <f>C97</f>
        <v>2568</v>
      </c>
      <c r="H97" s="290"/>
      <c r="I97" s="290">
        <f>E97</f>
        <v>2567</v>
      </c>
    </row>
    <row r="98" spans="1:12" ht="24" customHeight="1">
      <c r="A98" s="350"/>
      <c r="C98" s="290" t="s">
        <v>7</v>
      </c>
      <c r="D98" s="290"/>
      <c r="E98" s="290"/>
      <c r="F98" s="290"/>
      <c r="G98" s="290" t="s">
        <v>7</v>
      </c>
      <c r="H98" s="290"/>
      <c r="I98" s="290"/>
    </row>
    <row r="99" spans="1:12" ht="22.5" customHeight="1">
      <c r="C99" s="412" t="s">
        <v>8</v>
      </c>
      <c r="D99" s="412"/>
      <c r="E99" s="412"/>
      <c r="F99" s="412"/>
      <c r="G99" s="412"/>
      <c r="H99" s="412"/>
      <c r="I99" s="412"/>
    </row>
    <row r="100" spans="1:12" ht="22.5" customHeight="1">
      <c r="A100" s="336" t="s">
        <v>69</v>
      </c>
      <c r="C100" s="351"/>
      <c r="D100" s="351"/>
      <c r="E100" s="351"/>
      <c r="F100" s="351"/>
      <c r="G100" s="351"/>
      <c r="H100" s="351"/>
      <c r="I100" s="351"/>
    </row>
    <row r="101" spans="1:12" ht="22.5" customHeight="1">
      <c r="A101" s="333" t="s">
        <v>70</v>
      </c>
      <c r="B101" s="339"/>
      <c r="C101" s="344"/>
      <c r="D101" s="344"/>
      <c r="E101" s="344"/>
      <c r="F101" s="344"/>
      <c r="G101" s="344"/>
      <c r="H101" s="344"/>
      <c r="I101" s="344"/>
    </row>
    <row r="102" spans="1:12" ht="22.5" customHeight="1" thickBot="1">
      <c r="A102" s="341" t="s">
        <v>71</v>
      </c>
      <c r="B102" s="339">
        <v>9</v>
      </c>
      <c r="C102" s="150">
        <v>869145</v>
      </c>
      <c r="D102" s="149"/>
      <c r="E102" s="150">
        <v>866114</v>
      </c>
      <c r="F102" s="149"/>
      <c r="G102" s="150">
        <v>869145</v>
      </c>
      <c r="H102" s="344"/>
      <c r="I102" s="150">
        <v>866114</v>
      </c>
    </row>
    <row r="103" spans="1:12" ht="22.5" customHeight="1" thickTop="1">
      <c r="A103" s="341" t="s">
        <v>72</v>
      </c>
      <c r="B103" s="339"/>
      <c r="C103" s="285">
        <f>'SH 10'!D48</f>
        <v>606861</v>
      </c>
      <c r="D103" s="144"/>
      <c r="E103" s="144">
        <v>606858</v>
      </c>
      <c r="F103" s="144"/>
      <c r="G103" s="144">
        <f>'SH 11'!C43</f>
        <v>606861</v>
      </c>
      <c r="H103" s="144"/>
      <c r="I103" s="144">
        <v>606858</v>
      </c>
      <c r="L103" s="313">
        <f>C103-G103</f>
        <v>0</v>
      </c>
    </row>
    <row r="104" spans="1:12" ht="22.5" customHeight="1">
      <c r="A104" s="341" t="s">
        <v>73</v>
      </c>
      <c r="B104" s="339"/>
      <c r="C104" s="155">
        <f>'SH 10'!F48</f>
        <v>1357192</v>
      </c>
      <c r="D104" s="144"/>
      <c r="E104" s="144">
        <v>1357192</v>
      </c>
      <c r="F104" s="144"/>
      <c r="G104" s="144">
        <f>'SH 11'!E43</f>
        <v>1357192</v>
      </c>
      <c r="H104" s="144"/>
      <c r="I104" s="144">
        <v>1357192</v>
      </c>
    </row>
    <row r="105" spans="1:12" ht="22.5" customHeight="1">
      <c r="A105" s="333" t="s">
        <v>74</v>
      </c>
      <c r="B105" s="339"/>
      <c r="C105" s="144"/>
      <c r="D105" s="144"/>
      <c r="E105" s="144"/>
      <c r="F105" s="144"/>
      <c r="G105" s="144"/>
      <c r="H105" s="144"/>
      <c r="I105" s="144"/>
    </row>
    <row r="106" spans="1:12" ht="22.5" customHeight="1">
      <c r="A106" s="341" t="s">
        <v>75</v>
      </c>
      <c r="B106" s="339"/>
      <c r="C106" s="144"/>
      <c r="D106" s="144"/>
      <c r="E106" s="144"/>
      <c r="F106" s="144"/>
      <c r="G106" s="144"/>
      <c r="H106" s="144"/>
      <c r="I106" s="144"/>
    </row>
    <row r="107" spans="1:12" ht="22.5" customHeight="1">
      <c r="A107" s="341" t="s">
        <v>76</v>
      </c>
      <c r="B107" s="339"/>
      <c r="C107" s="285">
        <f>'SH 10'!I48</f>
        <v>86914</v>
      </c>
      <c r="D107" s="144"/>
      <c r="E107" s="144">
        <v>86611</v>
      </c>
      <c r="F107" s="144"/>
      <c r="G107" s="352">
        <f>'SH 11'!G43</f>
        <v>86914</v>
      </c>
      <c r="H107" s="144"/>
      <c r="I107" s="144">
        <v>86611</v>
      </c>
    </row>
    <row r="108" spans="1:12" ht="22.5" customHeight="1">
      <c r="A108" s="341" t="s">
        <v>77</v>
      </c>
      <c r="B108" s="339"/>
      <c r="C108" s="285">
        <f>'SH 10'!K48</f>
        <v>739583</v>
      </c>
      <c r="D108" s="144"/>
      <c r="E108" s="144">
        <v>731449</v>
      </c>
      <c r="F108" s="144"/>
      <c r="G108" s="352">
        <f>'SH 11'!I43</f>
        <v>260622</v>
      </c>
      <c r="H108" s="144"/>
      <c r="I108" s="319">
        <v>277442</v>
      </c>
      <c r="K108" s="344"/>
    </row>
    <row r="109" spans="1:12" ht="22.5" customHeight="1">
      <c r="A109" s="341" t="s">
        <v>78</v>
      </c>
      <c r="B109" s="339"/>
      <c r="C109" s="285">
        <f>'SH 10'!S48</f>
        <v>41206</v>
      </c>
      <c r="D109" s="144"/>
      <c r="E109" s="144">
        <v>96313</v>
      </c>
      <c r="F109" s="144"/>
      <c r="G109" s="144">
        <v>0</v>
      </c>
      <c r="H109" s="144"/>
      <c r="I109" s="144">
        <v>0</v>
      </c>
    </row>
    <row r="110" spans="1:12" ht="22.5" customHeight="1">
      <c r="A110" s="311" t="s">
        <v>79</v>
      </c>
      <c r="B110" s="292"/>
      <c r="C110" s="156">
        <f>SUM(C103:C109)</f>
        <v>2831756</v>
      </c>
      <c r="D110" s="144"/>
      <c r="E110" s="156">
        <f>SUM(E103:E109)</f>
        <v>2878423</v>
      </c>
      <c r="F110" s="144"/>
      <c r="G110" s="156">
        <f>SUM(G103:G109)</f>
        <v>2311589</v>
      </c>
      <c r="H110" s="144"/>
      <c r="I110" s="156">
        <f>SUM(I103:I109)</f>
        <v>2328103</v>
      </c>
    </row>
    <row r="111" spans="1:12" ht="22.5" customHeight="1">
      <c r="A111" s="292" t="s">
        <v>80</v>
      </c>
      <c r="B111" s="339"/>
      <c r="C111" s="146">
        <f>'SH 10'!W48</f>
        <v>125799</v>
      </c>
      <c r="D111" s="144"/>
      <c r="E111" s="146">
        <v>123948</v>
      </c>
      <c r="F111" s="344"/>
      <c r="G111" s="287">
        <v>0</v>
      </c>
      <c r="H111" s="144"/>
      <c r="I111" s="146">
        <v>0</v>
      </c>
    </row>
    <row r="112" spans="1:12" ht="22.5" customHeight="1">
      <c r="A112" s="342" t="s">
        <v>81</v>
      </c>
      <c r="B112" s="339"/>
      <c r="C112" s="154">
        <f>C110+C111</f>
        <v>2957555</v>
      </c>
      <c r="D112" s="148"/>
      <c r="E112" s="154">
        <f>E110+E111</f>
        <v>3002371</v>
      </c>
      <c r="F112" s="148"/>
      <c r="G112" s="153">
        <f>G110+G111</f>
        <v>2311589</v>
      </c>
      <c r="H112" s="148"/>
      <c r="I112" s="154">
        <f>I110+I111</f>
        <v>2328103</v>
      </c>
    </row>
    <row r="113" spans="1:9" s="311" customFormat="1" ht="13.4" customHeight="1">
      <c r="A113" s="342"/>
      <c r="B113" s="347"/>
      <c r="C113" s="343"/>
      <c r="D113" s="343"/>
      <c r="E113" s="343"/>
      <c r="F113" s="343"/>
      <c r="G113" s="343"/>
      <c r="H113" s="343"/>
      <c r="I113" s="343"/>
    </row>
    <row r="114" spans="1:9" s="311" customFormat="1" ht="22.5" customHeight="1" thickBot="1">
      <c r="A114" s="342" t="s">
        <v>82</v>
      </c>
      <c r="B114" s="347"/>
      <c r="C114" s="152">
        <f>C90+C112</f>
        <v>5602299</v>
      </c>
      <c r="D114" s="147"/>
      <c r="E114" s="152">
        <f>E112+E90</f>
        <v>5764528</v>
      </c>
      <c r="F114" s="147"/>
      <c r="G114" s="152">
        <f>G90+G112</f>
        <v>4563150</v>
      </c>
      <c r="H114" s="147"/>
      <c r="I114" s="152">
        <f>I112+I90</f>
        <v>4645321</v>
      </c>
    </row>
    <row r="115" spans="1:9" s="311" customFormat="1" ht="22.5" customHeight="1" thickTop="1">
      <c r="A115" s="342"/>
      <c r="B115" s="347"/>
      <c r="D115" s="343"/>
      <c r="E115" s="343"/>
      <c r="F115" s="343"/>
      <c r="G115" s="343"/>
      <c r="H115" s="343"/>
      <c r="I115" s="343"/>
    </row>
    <row r="116" spans="1:9" s="311" customFormat="1" ht="22.5" customHeight="1">
      <c r="A116" s="342"/>
      <c r="B116" s="347"/>
      <c r="D116" s="343"/>
      <c r="E116" s="343"/>
      <c r="F116" s="343"/>
      <c r="G116" s="343"/>
      <c r="H116" s="343"/>
      <c r="I116" s="343"/>
    </row>
    <row r="117" spans="1:9" ht="22.5" customHeight="1">
      <c r="B117" s="292"/>
      <c r="C117" s="343"/>
      <c r="D117" s="343"/>
      <c r="E117" s="343"/>
      <c r="F117" s="343"/>
      <c r="G117" s="343"/>
      <c r="H117" s="343"/>
      <c r="I117" s="343"/>
    </row>
    <row r="118" spans="1:9" s="353" customFormat="1" ht="22.5" customHeight="1">
      <c r="B118" s="354"/>
      <c r="C118" s="355">
        <f>C48-C114</f>
        <v>0</v>
      </c>
      <c r="D118" s="355">
        <f t="shared" ref="D118:I118" si="0">D48-D114</f>
        <v>0</v>
      </c>
      <c r="E118" s="355">
        <f t="shared" si="0"/>
        <v>0</v>
      </c>
      <c r="F118" s="355">
        <f t="shared" si="0"/>
        <v>0</v>
      </c>
      <c r="G118" s="355">
        <f>G48-G114</f>
        <v>0</v>
      </c>
      <c r="H118" s="355">
        <f t="shared" si="0"/>
        <v>0</v>
      </c>
      <c r="I118" s="355">
        <f t="shared" si="0"/>
        <v>0</v>
      </c>
    </row>
    <row r="119" spans="1:9" ht="22.5" customHeight="1">
      <c r="C119" s="313"/>
    </row>
  </sheetData>
  <sheetProtection formatCells="0" formatColumns="0" formatRows="0" insertColumns="0" insertRows="0" insertHyperlinks="0" deleteColumns="0" deleteRows="0" sort="0" autoFilter="0" pivotTables="0"/>
  <mergeCells count="9">
    <mergeCell ref="C95:E95"/>
    <mergeCell ref="G95:I95"/>
    <mergeCell ref="C99:I99"/>
    <mergeCell ref="C4:E4"/>
    <mergeCell ref="G4:I4"/>
    <mergeCell ref="C8:I8"/>
    <mergeCell ref="C53:E53"/>
    <mergeCell ref="G53:I53"/>
    <mergeCell ref="C57:I57"/>
  </mergeCells>
  <pageMargins left="0.7" right="0.7" top="0.75" bottom="0.75" header="0.3" footer="0.3"/>
  <pageSetup paperSize="9" scale="74" firstPageNumber="3" fitToWidth="0" fitToHeight="0" orientation="portrait" useFirstPageNumber="1" r:id="rId1"/>
  <headerFooter>
    <oddFooter xml:space="preserve">&amp;L หมายเหตุประกอบงบการเงินเป็นส่วนหนึ่งของงบการเงินระหว่างกาลนี้
&amp;C&amp;P&amp;R
</oddFooter>
  </headerFooter>
  <rowBreaks count="14" manualBreakCount="14">
    <brk id="49" max="16383" man="1"/>
    <brk id="91" max="16383" man="1"/>
    <brk id="124" max="16383" man="1"/>
    <brk id="160" max="16383" man="1"/>
    <brk id="178" max="16383" man="1"/>
    <brk id="206" max="16383" man="1"/>
    <brk id="207" max="16383" man="1"/>
    <brk id="208" max="16383" man="1"/>
    <brk id="209" max="16383" man="1"/>
    <brk id="210" max="16383" man="1"/>
    <brk id="211" max="16383" man="1"/>
    <brk id="212" max="16383" man="1"/>
    <brk id="242" max="16383" man="1"/>
    <brk id="270" max="16383" man="1"/>
  </rowBreaks>
  <ignoredErrors>
    <ignoredError sqref="H110:I110 E110:F110 D110 G11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4AAF5-A247-4626-94E0-768A87D1C4AC}">
  <dimension ref="A1:T90"/>
  <sheetViews>
    <sheetView view="pageBreakPreview" topLeftCell="A86" zoomScale="80" zoomScaleNormal="85" zoomScaleSheetLayoutView="80" workbookViewId="0">
      <selection activeCell="A118" sqref="A118"/>
    </sheetView>
  </sheetViews>
  <sheetFormatPr defaultColWidth="8.69921875" defaultRowHeight="22.5" customHeight="1"/>
  <cols>
    <col min="1" max="1" width="61" style="292" customWidth="1"/>
    <col min="2" max="2" width="10.59765625" style="291" customWidth="1"/>
    <col min="3" max="3" width="13.69921875" style="292" customWidth="1"/>
    <col min="4" max="4" width="1.8984375" style="292" customWidth="1"/>
    <col min="5" max="5" width="13.69921875" style="292" customWidth="1"/>
    <col min="6" max="6" width="1.8984375" style="292" customWidth="1"/>
    <col min="7" max="7" width="13.69921875" style="292" customWidth="1"/>
    <col min="8" max="8" width="1.8984375" style="292" customWidth="1"/>
    <col min="9" max="9" width="13.69921875" style="292" customWidth="1"/>
    <col min="10" max="10" width="9.69921875" style="292" customWidth="1"/>
    <col min="11" max="12" width="2.3984375" style="292" customWidth="1"/>
    <col min="13" max="13" width="12.8984375" style="292" customWidth="1"/>
    <col min="14" max="14" width="8.69921875" style="292"/>
    <col min="15" max="15" width="1.59765625" style="292" customWidth="1"/>
    <col min="16" max="16384" width="8.69921875" style="292"/>
  </cols>
  <sheetData>
    <row r="1" spans="1:19" ht="22.5" customHeight="1">
      <c r="A1" s="293" t="s">
        <v>0</v>
      </c>
      <c r="B1" s="294"/>
      <c r="C1" s="288"/>
      <c r="D1" s="288"/>
      <c r="E1" s="288"/>
      <c r="F1" s="288"/>
      <c r="G1" s="295"/>
      <c r="H1" s="295"/>
      <c r="I1" s="295"/>
      <c r="K1" s="294"/>
      <c r="L1" s="294"/>
      <c r="M1" s="295"/>
      <c r="N1" s="295"/>
      <c r="O1" s="295"/>
    </row>
    <row r="2" spans="1:19" ht="22.5" customHeight="1">
      <c r="A2" s="296" t="s">
        <v>83</v>
      </c>
      <c r="B2" s="294"/>
      <c r="C2" s="289"/>
      <c r="D2" s="289"/>
      <c r="E2" s="289"/>
      <c r="F2" s="288"/>
      <c r="G2" s="288"/>
      <c r="H2" s="288"/>
      <c r="I2" s="288"/>
      <c r="K2" s="294"/>
      <c r="L2" s="294"/>
      <c r="M2" s="288"/>
      <c r="N2" s="288"/>
      <c r="O2" s="288"/>
    </row>
    <row r="3" spans="1:19" ht="22.5" customHeight="1">
      <c r="C3" s="289"/>
      <c r="D3" s="297"/>
      <c r="E3" s="297"/>
      <c r="K3" s="291"/>
      <c r="L3" s="291"/>
    </row>
    <row r="4" spans="1:19" ht="22">
      <c r="C4" s="411" t="s">
        <v>2</v>
      </c>
      <c r="D4" s="411"/>
      <c r="E4" s="411"/>
      <c r="F4" s="298"/>
      <c r="G4" s="411" t="s">
        <v>3</v>
      </c>
      <c r="H4" s="411"/>
      <c r="I4" s="411"/>
      <c r="K4" s="291"/>
      <c r="L4" s="291"/>
      <c r="M4" s="411"/>
      <c r="N4" s="411"/>
      <c r="O4" s="411"/>
    </row>
    <row r="5" spans="1:19" ht="21.9" customHeight="1">
      <c r="C5" s="413" t="s">
        <v>84</v>
      </c>
      <c r="D5" s="414"/>
      <c r="E5" s="414"/>
      <c r="F5" s="298"/>
      <c r="G5" s="413" t="s">
        <v>84</v>
      </c>
      <c r="H5" s="414"/>
      <c r="I5" s="414"/>
      <c r="K5" s="291"/>
      <c r="L5" s="291"/>
      <c r="M5" s="413"/>
      <c r="N5" s="414"/>
      <c r="O5" s="414"/>
    </row>
    <row r="6" spans="1:19" ht="21.9" customHeight="1">
      <c r="A6" s="301"/>
      <c r="C6" s="413" t="s">
        <v>251</v>
      </c>
      <c r="D6" s="413"/>
      <c r="E6" s="413"/>
      <c r="F6" s="298"/>
      <c r="G6" s="413" t="str">
        <f>C6</f>
        <v>30 มิถุนายน</v>
      </c>
      <c r="H6" s="413"/>
      <c r="I6" s="413"/>
      <c r="K6" s="291"/>
      <c r="L6" s="291"/>
      <c r="M6" s="290"/>
      <c r="N6" s="302"/>
      <c r="O6" s="302"/>
    </row>
    <row r="7" spans="1:19" ht="21.9" customHeight="1">
      <c r="B7" s="291" t="s">
        <v>6</v>
      </c>
      <c r="C7" s="290">
        <v>2568</v>
      </c>
      <c r="D7" s="290"/>
      <c r="E7" s="290">
        <v>2567</v>
      </c>
      <c r="F7" s="290"/>
      <c r="G7" s="290">
        <f>C7</f>
        <v>2568</v>
      </c>
      <c r="H7" s="290"/>
      <c r="I7" s="290">
        <v>2567</v>
      </c>
      <c r="K7" s="291"/>
      <c r="L7" s="291"/>
      <c r="M7" s="303"/>
      <c r="N7" s="290"/>
      <c r="O7" s="290"/>
    </row>
    <row r="8" spans="1:19" ht="22.5" customHeight="1">
      <c r="C8" s="412" t="s">
        <v>8</v>
      </c>
      <c r="D8" s="412"/>
      <c r="E8" s="412"/>
      <c r="F8" s="412"/>
      <c r="G8" s="412"/>
      <c r="H8" s="412"/>
      <c r="I8" s="412"/>
      <c r="K8" s="291"/>
      <c r="L8" s="291"/>
      <c r="M8" s="304"/>
      <c r="N8" s="305"/>
      <c r="O8" s="305"/>
    </row>
    <row r="9" spans="1:19" ht="22.5" customHeight="1">
      <c r="A9" s="306" t="s">
        <v>85</v>
      </c>
      <c r="C9" s="291"/>
      <c r="D9" s="291"/>
      <c r="E9" s="291"/>
      <c r="F9" s="291"/>
      <c r="G9" s="291"/>
      <c r="H9" s="291"/>
      <c r="I9" s="291"/>
      <c r="K9" s="291"/>
      <c r="L9" s="291"/>
      <c r="M9" s="307"/>
      <c r="N9" s="291"/>
      <c r="O9" s="305"/>
    </row>
    <row r="10" spans="1:19" ht="22.5" customHeight="1">
      <c r="A10" s="308" t="s">
        <v>86</v>
      </c>
      <c r="B10" s="309"/>
      <c r="C10" s="157">
        <v>213439</v>
      </c>
      <c r="D10" s="157"/>
      <c r="E10" s="157">
        <v>253820</v>
      </c>
      <c r="F10" s="157"/>
      <c r="G10" s="157">
        <v>80195</v>
      </c>
      <c r="H10" s="157"/>
      <c r="I10" s="157">
        <v>109591</v>
      </c>
      <c r="J10" s="158"/>
      <c r="K10" s="309"/>
      <c r="L10" s="309"/>
      <c r="M10" s="356"/>
      <c r="N10" s="356"/>
      <c r="O10" s="356"/>
      <c r="P10" s="356"/>
      <c r="Q10" s="356"/>
      <c r="R10" s="356"/>
      <c r="S10" s="356"/>
    </row>
    <row r="11" spans="1:19" ht="22.5" customHeight="1">
      <c r="A11" s="308" t="s">
        <v>87</v>
      </c>
      <c r="B11" s="309"/>
      <c r="C11" s="157">
        <v>144728</v>
      </c>
      <c r="D11" s="157"/>
      <c r="E11" s="157">
        <v>160690</v>
      </c>
      <c r="F11" s="157"/>
      <c r="G11" s="157">
        <v>123504</v>
      </c>
      <c r="H11" s="157"/>
      <c r="I11" s="157">
        <v>124127</v>
      </c>
      <c r="J11" s="158"/>
      <c r="K11" s="309"/>
      <c r="L11" s="309"/>
      <c r="M11" s="356"/>
      <c r="N11" s="356"/>
      <c r="O11" s="356"/>
      <c r="P11" s="356"/>
      <c r="Q11" s="356"/>
      <c r="R11" s="356"/>
      <c r="S11" s="356"/>
    </row>
    <row r="12" spans="1:19" ht="22.5" customHeight="1">
      <c r="A12" s="310"/>
      <c r="B12" s="309"/>
      <c r="C12" s="233">
        <f>SUM(C10:C11)</f>
        <v>358167</v>
      </c>
      <c r="D12" s="159"/>
      <c r="E12" s="233">
        <f>SUM(E10:E11)</f>
        <v>414510</v>
      </c>
      <c r="F12" s="159"/>
      <c r="G12" s="233">
        <f>SUM(G10:G11)</f>
        <v>203699</v>
      </c>
      <c r="H12" s="159"/>
      <c r="I12" s="233">
        <f>SUM(I10:I11)</f>
        <v>233718</v>
      </c>
      <c r="K12" s="309"/>
      <c r="L12" s="309"/>
      <c r="M12" s="356"/>
      <c r="N12" s="356"/>
      <c r="O12" s="356"/>
      <c r="P12" s="356"/>
      <c r="Q12" s="356"/>
      <c r="R12" s="356"/>
      <c r="S12" s="356"/>
    </row>
    <row r="13" spans="1:19" ht="22.5" customHeight="1">
      <c r="A13" s="308" t="s">
        <v>88</v>
      </c>
      <c r="B13" s="309"/>
      <c r="C13" s="157">
        <v>-191443</v>
      </c>
      <c r="D13" s="160"/>
      <c r="E13" s="157">
        <v>-247838</v>
      </c>
      <c r="F13" s="160"/>
      <c r="G13" s="157">
        <v>-69110</v>
      </c>
      <c r="H13" s="160"/>
      <c r="I13" s="157">
        <v>-112706</v>
      </c>
      <c r="J13" s="157"/>
      <c r="K13" s="309"/>
      <c r="L13" s="309"/>
      <c r="M13" s="356"/>
      <c r="N13" s="356"/>
      <c r="O13" s="356"/>
      <c r="P13" s="356"/>
      <c r="Q13" s="356"/>
      <c r="R13" s="356"/>
      <c r="S13" s="356"/>
    </row>
    <row r="14" spans="1:19" ht="22.5" customHeight="1">
      <c r="A14" s="308" t="s">
        <v>89</v>
      </c>
      <c r="B14" s="309"/>
      <c r="C14" s="157">
        <v>-115120</v>
      </c>
      <c r="D14" s="157"/>
      <c r="E14" s="157">
        <v>-103491</v>
      </c>
      <c r="F14" s="157"/>
      <c r="G14" s="157">
        <v>-100200</v>
      </c>
      <c r="H14" s="157"/>
      <c r="I14" s="157">
        <v>-79236</v>
      </c>
      <c r="K14" s="309"/>
      <c r="L14" s="309"/>
      <c r="M14" s="356"/>
      <c r="N14" s="356"/>
      <c r="O14" s="356"/>
      <c r="P14" s="356"/>
      <c r="Q14" s="356"/>
      <c r="R14" s="356"/>
      <c r="S14" s="356"/>
    </row>
    <row r="15" spans="1:19" ht="22.5" customHeight="1">
      <c r="A15" s="311" t="s">
        <v>90</v>
      </c>
      <c r="B15" s="312"/>
      <c r="C15" s="233">
        <f>SUM(C12:C14)</f>
        <v>51604</v>
      </c>
      <c r="D15" s="159"/>
      <c r="E15" s="233">
        <f>SUM(E12:E14)</f>
        <v>63181</v>
      </c>
      <c r="F15" s="159"/>
      <c r="G15" s="233">
        <f>SUM(G12:G14)</f>
        <v>34389</v>
      </c>
      <c r="H15" s="161"/>
      <c r="I15" s="233">
        <f>SUM(I12:I14)</f>
        <v>41776</v>
      </c>
      <c r="K15" s="312"/>
      <c r="L15" s="312"/>
      <c r="M15" s="356"/>
      <c r="N15" s="356"/>
      <c r="O15" s="356"/>
      <c r="P15" s="356"/>
      <c r="Q15" s="356"/>
      <c r="R15" s="356"/>
      <c r="S15" s="356"/>
    </row>
    <row r="16" spans="1:19" ht="12.65" customHeight="1">
      <c r="A16" s="311"/>
      <c r="B16" s="312"/>
      <c r="C16" s="161"/>
      <c r="D16" s="159"/>
      <c r="E16" s="161"/>
      <c r="F16" s="159"/>
      <c r="G16" s="161"/>
      <c r="H16" s="161"/>
      <c r="I16" s="161"/>
      <c r="K16" s="312"/>
      <c r="L16" s="312"/>
      <c r="M16" s="356"/>
      <c r="N16" s="356"/>
      <c r="O16" s="356"/>
      <c r="P16" s="356"/>
      <c r="Q16" s="356"/>
      <c r="R16" s="356"/>
      <c r="S16" s="356"/>
    </row>
    <row r="17" spans="1:19" ht="14.4" hidden="1" customHeight="1">
      <c r="A17" s="292" t="s">
        <v>91</v>
      </c>
      <c r="B17" s="312"/>
      <c r="C17" s="160"/>
      <c r="D17" s="157"/>
      <c r="E17" s="160"/>
      <c r="F17" s="157"/>
      <c r="G17" s="160"/>
      <c r="H17" s="160"/>
      <c r="I17" s="160"/>
      <c r="K17" s="312"/>
      <c r="L17" s="312"/>
      <c r="M17" s="356"/>
      <c r="N17" s="356"/>
      <c r="O17" s="356"/>
      <c r="P17" s="356"/>
      <c r="Q17" s="356"/>
      <c r="R17" s="356"/>
      <c r="S17" s="356"/>
    </row>
    <row r="18" spans="1:19" ht="22.5" customHeight="1">
      <c r="A18" s="308" t="s">
        <v>92</v>
      </c>
      <c r="B18" s="309"/>
      <c r="C18" s="157">
        <v>22121</v>
      </c>
      <c r="D18" s="160"/>
      <c r="E18" s="157">
        <v>23554</v>
      </c>
      <c r="F18" s="163"/>
      <c r="G18" s="157">
        <v>25031</v>
      </c>
      <c r="H18" s="163"/>
      <c r="I18" s="157">
        <v>27283</v>
      </c>
      <c r="J18" s="313"/>
      <c r="K18" s="309"/>
      <c r="L18" s="309"/>
      <c r="M18" s="356"/>
      <c r="N18" s="356"/>
      <c r="O18" s="356"/>
      <c r="P18" s="356"/>
      <c r="Q18" s="356"/>
      <c r="R18" s="356"/>
      <c r="S18" s="356"/>
    </row>
    <row r="19" spans="1:19" ht="22.5" customHeight="1">
      <c r="A19" s="308" t="s">
        <v>93</v>
      </c>
      <c r="B19" s="309"/>
      <c r="C19" s="157">
        <v>-587</v>
      </c>
      <c r="D19" s="157"/>
      <c r="E19" s="157">
        <v>-1531</v>
      </c>
      <c r="F19" s="157"/>
      <c r="G19" s="157">
        <v>-396</v>
      </c>
      <c r="H19" s="157"/>
      <c r="I19" s="157">
        <v>-1331</v>
      </c>
      <c r="K19" s="309"/>
      <c r="L19" s="309"/>
      <c r="M19" s="356"/>
      <c r="N19" s="356"/>
      <c r="O19" s="356"/>
      <c r="P19" s="356"/>
      <c r="Q19" s="356"/>
      <c r="R19" s="356"/>
      <c r="S19" s="356"/>
    </row>
    <row r="20" spans="1:19" ht="22.5" customHeight="1">
      <c r="A20" s="308" t="s">
        <v>94</v>
      </c>
      <c r="B20" s="309"/>
      <c r="C20" s="157">
        <v>-39904</v>
      </c>
      <c r="D20" s="157"/>
      <c r="E20" s="284">
        <v>-50480</v>
      </c>
      <c r="F20" s="157"/>
      <c r="G20" s="157">
        <v>-32790</v>
      </c>
      <c r="H20" s="157"/>
      <c r="I20" s="157">
        <v>-40755</v>
      </c>
      <c r="K20" s="309"/>
      <c r="L20" s="309"/>
      <c r="M20" s="356"/>
      <c r="N20" s="356"/>
      <c r="O20" s="356"/>
      <c r="P20" s="356"/>
      <c r="Q20" s="356"/>
      <c r="R20" s="356"/>
      <c r="S20" s="356"/>
    </row>
    <row r="21" spans="1:19" ht="22">
      <c r="A21" s="310" t="s">
        <v>95</v>
      </c>
      <c r="B21" s="309"/>
      <c r="C21" s="233">
        <f>SUM(C15:C20)</f>
        <v>33234</v>
      </c>
      <c r="D21" s="159"/>
      <c r="E21" s="233">
        <f>SUM(E15:E20)</f>
        <v>34724</v>
      </c>
      <c r="F21" s="159"/>
      <c r="G21" s="233">
        <f>SUM(G15:G20)</f>
        <v>26234</v>
      </c>
      <c r="H21" s="161"/>
      <c r="I21" s="233">
        <f>SUM(I15:I20)</f>
        <v>26973</v>
      </c>
      <c r="K21" s="309"/>
      <c r="L21" s="309"/>
      <c r="M21" s="356"/>
      <c r="N21" s="356"/>
      <c r="O21" s="356"/>
      <c r="P21" s="356"/>
      <c r="Q21" s="356"/>
      <c r="R21" s="356"/>
      <c r="S21" s="356"/>
    </row>
    <row r="22" spans="1:19" ht="21.5">
      <c r="A22" s="308"/>
      <c r="B22" s="309"/>
      <c r="C22" s="157"/>
      <c r="D22" s="157"/>
      <c r="E22" s="157"/>
      <c r="F22" s="157"/>
      <c r="G22" s="157"/>
      <c r="H22" s="157"/>
      <c r="I22" s="157"/>
      <c r="K22" s="309"/>
      <c r="L22" s="309"/>
      <c r="M22" s="356"/>
      <c r="N22" s="356"/>
      <c r="O22" s="356"/>
      <c r="P22" s="356"/>
      <c r="Q22" s="356"/>
      <c r="R22" s="356"/>
      <c r="S22" s="356"/>
    </row>
    <row r="23" spans="1:19" ht="22.5" customHeight="1">
      <c r="A23" s="308" t="s">
        <v>96</v>
      </c>
      <c r="B23" s="309"/>
      <c r="C23" s="157">
        <v>-31387</v>
      </c>
      <c r="D23" s="157"/>
      <c r="E23" s="157">
        <v>-32560</v>
      </c>
      <c r="F23" s="157"/>
      <c r="G23" s="157">
        <v>-27379</v>
      </c>
      <c r="H23" s="157"/>
      <c r="I23" s="157">
        <v>-28266</v>
      </c>
      <c r="K23" s="309"/>
      <c r="L23" s="309"/>
      <c r="M23" s="356"/>
      <c r="N23" s="356"/>
      <c r="O23" s="356"/>
      <c r="P23" s="356"/>
      <c r="Q23" s="356"/>
      <c r="R23" s="356"/>
      <c r="S23" s="356"/>
    </row>
    <row r="24" spans="1:19" ht="22.5" customHeight="1">
      <c r="A24" s="308" t="s">
        <v>319</v>
      </c>
      <c r="B24" s="309"/>
      <c r="C24" s="157">
        <v>-1842</v>
      </c>
      <c r="D24" s="157"/>
      <c r="E24" s="157">
        <v>-4086</v>
      </c>
      <c r="F24" s="157"/>
      <c r="G24" s="157">
        <v>-2813</v>
      </c>
      <c r="H24" s="157"/>
      <c r="I24" s="157">
        <v>-3212</v>
      </c>
      <c r="K24" s="309"/>
      <c r="L24" s="309"/>
      <c r="M24" s="356"/>
      <c r="N24" s="356"/>
      <c r="O24" s="356"/>
      <c r="P24" s="356"/>
      <c r="Q24" s="356"/>
      <c r="R24" s="356"/>
      <c r="S24" s="356"/>
    </row>
    <row r="25" spans="1:19" ht="22.5" customHeight="1">
      <c r="A25" s="308" t="s">
        <v>97</v>
      </c>
      <c r="C25" s="157"/>
      <c r="E25" s="157"/>
      <c r="K25" s="309"/>
      <c r="L25" s="309"/>
      <c r="M25" s="356"/>
      <c r="N25" s="356"/>
      <c r="O25" s="356"/>
      <c r="P25" s="356"/>
      <c r="Q25" s="356"/>
      <c r="R25" s="356"/>
      <c r="S25" s="356"/>
    </row>
    <row r="26" spans="1:19" ht="24.9" customHeight="1">
      <c r="A26" s="314" t="s">
        <v>98</v>
      </c>
      <c r="B26" s="309"/>
      <c r="C26" s="166">
        <v>7047</v>
      </c>
      <c r="D26" s="157"/>
      <c r="E26" s="166">
        <v>10050</v>
      </c>
      <c r="F26" s="167"/>
      <c r="G26" s="166">
        <v>0</v>
      </c>
      <c r="H26" s="167"/>
      <c r="I26" s="166">
        <v>0</v>
      </c>
      <c r="J26" s="315"/>
      <c r="K26" s="309"/>
      <c r="L26" s="309"/>
      <c r="M26" s="356"/>
      <c r="N26" s="356"/>
      <c r="O26" s="356"/>
      <c r="P26" s="356"/>
      <c r="Q26" s="356"/>
      <c r="R26" s="356"/>
      <c r="S26" s="356"/>
    </row>
    <row r="27" spans="1:19" ht="21.9" customHeight="1">
      <c r="A27" s="310" t="s">
        <v>99</v>
      </c>
      <c r="B27" s="309"/>
      <c r="C27" s="233">
        <f>SUM(C21:C26)</f>
        <v>7052</v>
      </c>
      <c r="D27" s="161"/>
      <c r="E27" s="233">
        <f>SUM(E21:E26)</f>
        <v>8128</v>
      </c>
      <c r="F27" s="161"/>
      <c r="G27" s="233">
        <f>SUM(G21:G26)</f>
        <v>-3958</v>
      </c>
      <c r="H27" s="168"/>
      <c r="I27" s="233">
        <f>SUM(I21:I26)</f>
        <v>-4505</v>
      </c>
      <c r="K27" s="309"/>
      <c r="L27" s="309"/>
      <c r="M27" s="356"/>
      <c r="N27" s="356"/>
      <c r="O27" s="356"/>
      <c r="P27" s="356"/>
      <c r="Q27" s="356"/>
      <c r="R27" s="356"/>
      <c r="S27" s="356"/>
    </row>
    <row r="28" spans="1:19" ht="22.5" customHeight="1">
      <c r="A28" s="308" t="s">
        <v>317</v>
      </c>
      <c r="B28" s="309"/>
      <c r="C28" s="166">
        <v>1261</v>
      </c>
      <c r="D28" s="169"/>
      <c r="E28" s="166">
        <v>2147</v>
      </c>
      <c r="F28" s="163"/>
      <c r="G28" s="166">
        <v>1500</v>
      </c>
      <c r="H28" s="163"/>
      <c r="I28" s="166">
        <v>-176</v>
      </c>
      <c r="J28" s="170"/>
      <c r="K28" s="309"/>
      <c r="L28" s="309"/>
      <c r="M28" s="356"/>
      <c r="N28" s="356"/>
      <c r="O28" s="356"/>
      <c r="P28" s="356"/>
      <c r="Q28" s="356"/>
      <c r="R28" s="356"/>
      <c r="S28" s="356"/>
    </row>
    <row r="29" spans="1:19" ht="22.5" hidden="1" customHeight="1">
      <c r="A29" s="310" t="s">
        <v>100</v>
      </c>
      <c r="B29" s="309"/>
      <c r="C29" s="157" t="e">
        <f>#REF!-#REF!</f>
        <v>#REF!</v>
      </c>
      <c r="D29" s="169"/>
      <c r="E29" s="157" t="e">
        <f>#REF!-#REF!</f>
        <v>#REF!</v>
      </c>
      <c r="F29" s="163"/>
      <c r="G29" s="161"/>
      <c r="H29" s="163"/>
      <c r="I29" s="161"/>
      <c r="J29" s="170"/>
      <c r="K29" s="309"/>
      <c r="L29" s="309"/>
      <c r="M29" s="356"/>
      <c r="N29" s="356"/>
      <c r="O29" s="356"/>
      <c r="P29" s="356"/>
      <c r="Q29" s="356"/>
      <c r="R29" s="356"/>
      <c r="S29" s="356"/>
    </row>
    <row r="30" spans="1:19" ht="6" hidden="1" customHeight="1" thickBot="1">
      <c r="A30" s="308" t="s">
        <v>101</v>
      </c>
      <c r="B30" s="309"/>
      <c r="C30" s="157" t="e">
        <f>#REF!-#REF!</f>
        <v>#REF!</v>
      </c>
      <c r="D30" s="169"/>
      <c r="E30" s="157" t="e">
        <f>#REF!-#REF!</f>
        <v>#REF!</v>
      </c>
      <c r="F30" s="163"/>
      <c r="G30" s="172"/>
      <c r="H30" s="163"/>
      <c r="I30" s="172"/>
      <c r="J30" s="170"/>
      <c r="K30" s="309"/>
      <c r="L30" s="309"/>
      <c r="M30" s="356"/>
      <c r="N30" s="356"/>
      <c r="O30" s="356"/>
      <c r="P30" s="356"/>
      <c r="Q30" s="356"/>
      <c r="R30" s="356"/>
      <c r="S30" s="356"/>
    </row>
    <row r="31" spans="1:19" ht="22.5" customHeight="1" thickBot="1">
      <c r="A31" s="310" t="s">
        <v>102</v>
      </c>
      <c r="B31" s="309"/>
      <c r="C31" s="234">
        <f>C27+C28</f>
        <v>8313</v>
      </c>
      <c r="D31" s="173"/>
      <c r="E31" s="234">
        <f>E27+E28</f>
        <v>10275</v>
      </c>
      <c r="F31" s="159"/>
      <c r="G31" s="234">
        <f>G27+G28</f>
        <v>-2458</v>
      </c>
      <c r="H31" s="159"/>
      <c r="I31" s="234">
        <f>I27+I28</f>
        <v>-4681</v>
      </c>
      <c r="K31" s="309"/>
      <c r="L31" s="309"/>
      <c r="M31" s="356"/>
      <c r="N31" s="356"/>
      <c r="O31" s="356"/>
      <c r="P31" s="356"/>
      <c r="Q31" s="356"/>
      <c r="R31" s="356"/>
      <c r="S31" s="356"/>
    </row>
    <row r="32" spans="1:19" ht="12.65" customHeight="1" thickTop="1">
      <c r="A32" s="310"/>
      <c r="B32" s="309"/>
      <c r="C32" s="174"/>
      <c r="D32" s="173"/>
      <c r="E32" s="174"/>
      <c r="F32" s="159"/>
      <c r="G32" s="174"/>
      <c r="H32" s="159"/>
      <c r="I32" s="174"/>
      <c r="K32" s="309"/>
      <c r="L32" s="309"/>
      <c r="M32" s="356"/>
      <c r="N32" s="356"/>
      <c r="O32" s="356"/>
      <c r="P32" s="356"/>
      <c r="Q32" s="356"/>
      <c r="R32" s="356"/>
      <c r="S32" s="356"/>
    </row>
    <row r="33" spans="1:20" s="315" customFormat="1" ht="23.4" customHeight="1">
      <c r="A33" s="316" t="s">
        <v>103</v>
      </c>
      <c r="B33" s="309"/>
      <c r="C33" s="157"/>
      <c r="D33" s="173"/>
      <c r="E33" s="157"/>
      <c r="F33" s="159"/>
      <c r="G33" s="161"/>
      <c r="H33" s="161"/>
      <c r="I33" s="161"/>
      <c r="K33" s="309"/>
      <c r="L33" s="309"/>
      <c r="M33" s="356"/>
      <c r="N33" s="356"/>
      <c r="O33" s="356"/>
      <c r="P33" s="356"/>
      <c r="Q33" s="356"/>
      <c r="R33" s="356"/>
      <c r="S33" s="356"/>
    </row>
    <row r="34" spans="1:20" ht="23.25" customHeight="1">
      <c r="A34" s="314" t="s">
        <v>104</v>
      </c>
      <c r="B34" s="309"/>
      <c r="C34" s="236">
        <f>+C31-C35</f>
        <v>7433</v>
      </c>
      <c r="D34" s="169"/>
      <c r="E34" s="157">
        <v>9221</v>
      </c>
      <c r="F34" s="176"/>
      <c r="G34" s="236">
        <f>+G31</f>
        <v>-2458</v>
      </c>
      <c r="H34" s="176"/>
      <c r="I34" s="157">
        <v>-4681</v>
      </c>
      <c r="J34" s="313"/>
      <c r="K34" s="309"/>
      <c r="L34" s="309"/>
      <c r="M34" s="356"/>
      <c r="N34" s="356"/>
      <c r="O34" s="356"/>
      <c r="P34" s="356"/>
      <c r="Q34" s="356"/>
      <c r="R34" s="356"/>
      <c r="S34" s="356"/>
    </row>
    <row r="35" spans="1:20" ht="23.25" customHeight="1">
      <c r="A35" s="314" t="s">
        <v>105</v>
      </c>
      <c r="B35" s="309"/>
      <c r="C35" s="157">
        <v>880</v>
      </c>
      <c r="D35" s="169"/>
      <c r="E35" s="157">
        <v>1054</v>
      </c>
      <c r="F35" s="157"/>
      <c r="G35" s="157">
        <v>0</v>
      </c>
      <c r="H35" s="160"/>
      <c r="I35" s="157">
        <v>0</v>
      </c>
      <c r="K35" s="309"/>
      <c r="L35" s="309"/>
      <c r="M35" s="356"/>
      <c r="N35" s="356"/>
      <c r="O35" s="356"/>
      <c r="P35" s="356"/>
      <c r="Q35" s="356"/>
      <c r="R35" s="356"/>
      <c r="S35" s="356"/>
    </row>
    <row r="36" spans="1:20" ht="23.25" customHeight="1" thickBot="1">
      <c r="A36" s="310" t="s">
        <v>102</v>
      </c>
      <c r="B36" s="309"/>
      <c r="C36" s="235">
        <f>C31</f>
        <v>8313</v>
      </c>
      <c r="D36" s="169"/>
      <c r="E36" s="235">
        <f>E31</f>
        <v>10275</v>
      </c>
      <c r="F36" s="157"/>
      <c r="G36" s="235">
        <f>G31</f>
        <v>-2458</v>
      </c>
      <c r="H36" s="160"/>
      <c r="I36" s="235">
        <f>I31</f>
        <v>-4681</v>
      </c>
      <c r="K36" s="309"/>
      <c r="L36" s="309"/>
      <c r="M36" s="356"/>
      <c r="N36" s="356"/>
      <c r="O36" s="356"/>
      <c r="P36" s="356"/>
      <c r="Q36" s="356"/>
      <c r="R36" s="356"/>
      <c r="S36" s="356"/>
    </row>
    <row r="37" spans="1:20" ht="12.65" customHeight="1" thickTop="1">
      <c r="A37" s="318"/>
      <c r="B37" s="319"/>
      <c r="C37" s="157"/>
      <c r="D37" s="169"/>
      <c r="E37" s="157"/>
      <c r="F37" s="157"/>
      <c r="G37" s="160"/>
      <c r="H37" s="160"/>
      <c r="I37" s="160"/>
      <c r="K37" s="309"/>
      <c r="L37" s="309"/>
      <c r="M37" s="356"/>
      <c r="N37" s="356"/>
      <c r="O37" s="356"/>
      <c r="P37" s="356"/>
      <c r="Q37" s="356"/>
      <c r="R37" s="356"/>
      <c r="S37" s="356"/>
    </row>
    <row r="38" spans="1:20" ht="23.25" customHeight="1" thickBot="1">
      <c r="A38" s="316" t="s">
        <v>106</v>
      </c>
      <c r="B38" s="309">
        <v>11</v>
      </c>
      <c r="C38" s="237">
        <v>6.0000000000000001E-3</v>
      </c>
      <c r="D38" s="178"/>
      <c r="E38" s="237">
        <v>8.0000000000000002E-3</v>
      </c>
      <c r="F38" s="174"/>
      <c r="G38" s="237">
        <v>-2E-3</v>
      </c>
      <c r="H38" s="179"/>
      <c r="I38" s="237">
        <v>-4.0000000000000001E-3</v>
      </c>
      <c r="J38" s="320"/>
      <c r="K38" s="319"/>
      <c r="L38" s="319"/>
      <c r="M38" s="356"/>
      <c r="N38" s="356"/>
      <c r="O38" s="356"/>
      <c r="P38" s="356"/>
      <c r="Q38" s="356"/>
      <c r="R38" s="356"/>
      <c r="S38" s="356"/>
    </row>
    <row r="39" spans="1:20" ht="23.25" customHeight="1" thickTop="1" thickBot="1">
      <c r="A39" s="316" t="s">
        <v>323</v>
      </c>
      <c r="B39" s="309">
        <v>11</v>
      </c>
      <c r="C39" s="237">
        <v>6.0000000000000001E-3</v>
      </c>
      <c r="D39" s="178"/>
      <c r="E39" s="237">
        <v>6.0000000000000001E-3</v>
      </c>
      <c r="F39" s="174"/>
      <c r="G39" s="237">
        <v>-2E-3</v>
      </c>
      <c r="H39" s="179"/>
      <c r="I39" s="237">
        <v>-3.0000000000000001E-3</v>
      </c>
      <c r="J39" s="320"/>
      <c r="K39" s="319"/>
      <c r="L39" s="319"/>
      <c r="M39" s="356"/>
      <c r="N39" s="356"/>
      <c r="O39" s="356"/>
      <c r="P39" s="356"/>
      <c r="Q39" s="356"/>
      <c r="R39" s="356"/>
      <c r="S39" s="356"/>
    </row>
    <row r="40" spans="1:20" ht="12.65" customHeight="1" thickTop="1">
      <c r="A40" s="318"/>
      <c r="B40" s="319"/>
      <c r="C40" s="157"/>
      <c r="D40" s="169"/>
      <c r="E40" s="157"/>
      <c r="F40" s="157"/>
      <c r="G40" s="160"/>
      <c r="H40" s="160"/>
      <c r="I40" s="160"/>
      <c r="K40" s="309"/>
      <c r="L40" s="309"/>
      <c r="M40" s="356"/>
      <c r="N40" s="356"/>
      <c r="O40" s="356"/>
      <c r="P40" s="356"/>
      <c r="Q40" s="356"/>
      <c r="R40" s="356"/>
      <c r="S40" s="356"/>
    </row>
    <row r="41" spans="1:20" s="315" customFormat="1" ht="23.25" customHeight="1">
      <c r="A41" s="293" t="s">
        <v>0</v>
      </c>
      <c r="B41" s="291"/>
      <c r="C41" s="292"/>
      <c r="D41" s="321"/>
      <c r="E41" s="292"/>
      <c r="F41" s="322"/>
      <c r="G41" s="322"/>
      <c r="H41" s="322"/>
      <c r="I41" s="322"/>
      <c r="M41" s="356"/>
      <c r="N41" s="356"/>
      <c r="O41" s="356"/>
      <c r="P41" s="356"/>
      <c r="Q41" s="356"/>
      <c r="R41" s="356"/>
      <c r="S41" s="356"/>
    </row>
    <row r="42" spans="1:20" s="315" customFormat="1" ht="23.25" customHeight="1">
      <c r="A42" s="296" t="s">
        <v>107</v>
      </c>
      <c r="B42" s="291"/>
      <c r="C42" s="292"/>
      <c r="D42" s="321"/>
      <c r="E42" s="292"/>
      <c r="F42" s="322"/>
      <c r="G42" s="322"/>
      <c r="H42" s="322"/>
      <c r="I42" s="322"/>
      <c r="K42" s="291"/>
      <c r="L42" s="291"/>
      <c r="M42" s="356"/>
      <c r="N42" s="356"/>
      <c r="O42" s="356"/>
      <c r="P42" s="356"/>
      <c r="Q42" s="356"/>
      <c r="R42" s="356"/>
      <c r="S42" s="356"/>
    </row>
    <row r="43" spans="1:20" s="315" customFormat="1" ht="23.25" customHeight="1">
      <c r="A43" s="323"/>
      <c r="B43" s="291"/>
      <c r="C43" s="292"/>
      <c r="D43" s="321"/>
      <c r="E43" s="292"/>
      <c r="F43" s="322"/>
      <c r="G43" s="322"/>
      <c r="H43" s="322"/>
      <c r="I43" s="322"/>
      <c r="K43" s="291"/>
      <c r="L43" s="291"/>
      <c r="M43" s="356"/>
      <c r="N43" s="356"/>
      <c r="O43" s="356"/>
      <c r="P43" s="356"/>
      <c r="Q43" s="356"/>
      <c r="R43" s="356"/>
      <c r="S43" s="356"/>
    </row>
    <row r="44" spans="1:20" s="315" customFormat="1" ht="22">
      <c r="A44" s="323"/>
      <c r="B44" s="291"/>
      <c r="C44" s="411" t="s">
        <v>2</v>
      </c>
      <c r="D44" s="411"/>
      <c r="E44" s="411"/>
      <c r="F44" s="298"/>
      <c r="G44" s="411" t="s">
        <v>3</v>
      </c>
      <c r="H44" s="411"/>
      <c r="I44" s="411"/>
      <c r="K44" s="291"/>
      <c r="L44" s="291"/>
      <c r="N44" s="356"/>
      <c r="O44" s="356"/>
      <c r="P44" s="356"/>
      <c r="Q44" s="356"/>
      <c r="R44" s="356"/>
      <c r="S44" s="356"/>
      <c r="T44" s="356"/>
    </row>
    <row r="45" spans="1:20" s="315" customFormat="1" ht="21.9" customHeight="1">
      <c r="A45" s="323"/>
      <c r="B45" s="291"/>
      <c r="C45" s="413" t="s">
        <v>84</v>
      </c>
      <c r="D45" s="414"/>
      <c r="E45" s="414"/>
      <c r="F45" s="298"/>
      <c r="G45" s="413" t="s">
        <v>84</v>
      </c>
      <c r="H45" s="414"/>
      <c r="I45" s="414"/>
      <c r="K45" s="291"/>
      <c r="L45" s="291"/>
      <c r="N45" s="356"/>
      <c r="O45" s="356"/>
      <c r="P45" s="356"/>
      <c r="Q45" s="356"/>
      <c r="R45" s="356"/>
      <c r="S45" s="356"/>
      <c r="T45" s="356"/>
    </row>
    <row r="46" spans="1:20" s="315" customFormat="1" ht="21.9" customHeight="1">
      <c r="A46" s="323"/>
      <c r="B46" s="291"/>
      <c r="C46" s="413" t="str">
        <f>C6</f>
        <v>30 มิถุนายน</v>
      </c>
      <c r="D46" s="413"/>
      <c r="E46" s="413"/>
      <c r="F46" s="298"/>
      <c r="G46" s="413" t="str">
        <f>C46</f>
        <v>30 มิถุนายน</v>
      </c>
      <c r="H46" s="413"/>
      <c r="I46" s="413"/>
      <c r="K46" s="291"/>
      <c r="L46" s="291"/>
      <c r="N46" s="356"/>
      <c r="O46" s="356"/>
      <c r="P46" s="356"/>
      <c r="Q46" s="356"/>
      <c r="R46" s="356"/>
      <c r="S46" s="356"/>
      <c r="T46" s="356"/>
    </row>
    <row r="47" spans="1:20" s="315" customFormat="1" ht="21.9" customHeight="1">
      <c r="A47" s="310"/>
      <c r="B47" s="291"/>
      <c r="C47" s="290">
        <f>C7</f>
        <v>2568</v>
      </c>
      <c r="D47" s="290"/>
      <c r="E47" s="290">
        <f>E7</f>
        <v>2567</v>
      </c>
      <c r="F47" s="290"/>
      <c r="G47" s="290">
        <f>C47</f>
        <v>2568</v>
      </c>
      <c r="H47" s="290"/>
      <c r="I47" s="290">
        <f>E47</f>
        <v>2567</v>
      </c>
      <c r="K47" s="291"/>
      <c r="L47" s="291"/>
      <c r="N47" s="356"/>
      <c r="O47" s="356"/>
      <c r="P47" s="356"/>
      <c r="Q47" s="356"/>
      <c r="R47" s="356"/>
      <c r="S47" s="356"/>
      <c r="T47" s="356"/>
    </row>
    <row r="48" spans="1:20" s="315" customFormat="1" ht="23.25" customHeight="1">
      <c r="A48" s="310"/>
      <c r="B48" s="309"/>
      <c r="C48" s="412" t="s">
        <v>8</v>
      </c>
      <c r="D48" s="412"/>
      <c r="E48" s="412"/>
      <c r="F48" s="412"/>
      <c r="G48" s="412"/>
      <c r="H48" s="412"/>
      <c r="I48" s="412"/>
      <c r="K48" s="291"/>
      <c r="L48" s="291"/>
      <c r="M48" s="356"/>
      <c r="N48" s="356"/>
      <c r="O48" s="356"/>
      <c r="P48" s="356"/>
      <c r="Q48" s="356"/>
      <c r="R48" s="356"/>
      <c r="S48" s="356"/>
    </row>
    <row r="49" spans="1:19" s="315" customFormat="1" ht="23.25" customHeight="1">
      <c r="A49" s="326" t="s">
        <v>102</v>
      </c>
      <c r="B49" s="309"/>
      <c r="C49" s="238">
        <f>C36</f>
        <v>8313</v>
      </c>
      <c r="D49" s="160"/>
      <c r="E49" s="238">
        <f>E36</f>
        <v>10275</v>
      </c>
      <c r="F49" s="160"/>
      <c r="G49" s="238">
        <f>G36</f>
        <v>-2458</v>
      </c>
      <c r="H49" s="160"/>
      <c r="I49" s="238">
        <f>I36</f>
        <v>-4681</v>
      </c>
      <c r="K49" s="309"/>
      <c r="L49" s="309"/>
      <c r="M49" s="356"/>
      <c r="N49" s="356"/>
      <c r="O49" s="356"/>
      <c r="P49" s="356"/>
      <c r="Q49" s="356"/>
      <c r="R49" s="356"/>
      <c r="S49" s="356"/>
    </row>
    <row r="50" spans="1:19" s="315" customFormat="1" ht="13.65" customHeight="1">
      <c r="A50" s="326"/>
      <c r="B50" s="309"/>
      <c r="C50" s="161"/>
      <c r="D50" s="173"/>
      <c r="E50" s="161"/>
      <c r="F50" s="159"/>
      <c r="G50" s="161"/>
      <c r="H50" s="161"/>
      <c r="I50" s="161"/>
      <c r="K50" s="309"/>
      <c r="L50" s="309"/>
      <c r="M50" s="356"/>
      <c r="N50" s="356"/>
      <c r="O50" s="356"/>
      <c r="P50" s="356"/>
      <c r="Q50" s="356"/>
      <c r="R50" s="356"/>
      <c r="S50" s="356"/>
    </row>
    <row r="51" spans="1:19" ht="23.25" customHeight="1">
      <c r="A51" s="326" t="s">
        <v>108</v>
      </c>
      <c r="B51" s="309"/>
      <c r="C51" s="173"/>
      <c r="D51" s="173"/>
      <c r="E51" s="173"/>
      <c r="F51" s="159"/>
      <c r="G51" s="173"/>
      <c r="H51" s="161"/>
      <c r="I51" s="173"/>
      <c r="K51" s="309"/>
      <c r="L51" s="309"/>
      <c r="M51" s="356"/>
      <c r="N51" s="356"/>
      <c r="O51" s="356"/>
      <c r="P51" s="356"/>
      <c r="Q51" s="356"/>
      <c r="R51" s="356"/>
      <c r="S51" s="356"/>
    </row>
    <row r="52" spans="1:19" ht="23.25" customHeight="1">
      <c r="A52" s="327" t="s">
        <v>109</v>
      </c>
      <c r="B52" s="309"/>
      <c r="C52" s="173"/>
      <c r="D52" s="173"/>
      <c r="E52" s="173"/>
      <c r="F52" s="159"/>
      <c r="G52" s="173"/>
      <c r="H52" s="161"/>
      <c r="I52" s="173"/>
      <c r="K52" s="309"/>
      <c r="L52" s="309"/>
      <c r="M52" s="356"/>
      <c r="N52" s="356"/>
      <c r="O52" s="356"/>
      <c r="P52" s="356"/>
      <c r="Q52" s="356"/>
      <c r="R52" s="356"/>
      <c r="S52" s="356"/>
    </row>
    <row r="53" spans="1:19" ht="23.25" customHeight="1">
      <c r="A53" s="327" t="s">
        <v>110</v>
      </c>
      <c r="B53" s="309"/>
      <c r="C53" s="181"/>
      <c r="D53" s="173"/>
      <c r="E53" s="181"/>
      <c r="F53" s="159"/>
      <c r="G53" s="173"/>
      <c r="H53" s="161"/>
      <c r="I53" s="173"/>
      <c r="K53" s="309"/>
      <c r="L53" s="309"/>
      <c r="M53" s="356"/>
      <c r="N53" s="356"/>
      <c r="O53" s="356"/>
      <c r="P53" s="356"/>
      <c r="Q53" s="356"/>
      <c r="R53" s="356"/>
      <c r="S53" s="356"/>
    </row>
    <row r="54" spans="1:19" ht="23.25" customHeight="1">
      <c r="A54" s="328" t="s">
        <v>111</v>
      </c>
      <c r="B54" s="309"/>
      <c r="C54" s="182">
        <v>-50502</v>
      </c>
      <c r="D54" s="183"/>
      <c r="E54" s="182">
        <v>13926</v>
      </c>
      <c r="F54" s="183"/>
      <c r="G54" s="182">
        <v>0</v>
      </c>
      <c r="H54" s="183"/>
      <c r="I54" s="182">
        <v>0</v>
      </c>
      <c r="K54" s="309"/>
      <c r="L54" s="309"/>
      <c r="M54" s="356"/>
      <c r="N54" s="356"/>
      <c r="O54" s="356"/>
      <c r="P54" s="356"/>
      <c r="Q54" s="356"/>
      <c r="R54" s="356"/>
      <c r="S54" s="356"/>
    </row>
    <row r="55" spans="1:19" ht="23.25" hidden="1" customHeight="1">
      <c r="A55" s="328" t="s">
        <v>112</v>
      </c>
      <c r="B55" s="309"/>
      <c r="C55" s="183">
        <v>0</v>
      </c>
      <c r="D55" s="183"/>
      <c r="E55" s="183"/>
      <c r="F55" s="183"/>
      <c r="G55" s="183"/>
      <c r="H55" s="183"/>
      <c r="I55" s="183"/>
      <c r="K55" s="309"/>
      <c r="L55" s="309"/>
      <c r="M55" s="356"/>
      <c r="N55" s="356"/>
      <c r="O55" s="356"/>
      <c r="P55" s="356"/>
      <c r="Q55" s="356"/>
      <c r="R55" s="356"/>
      <c r="S55" s="356"/>
    </row>
    <row r="56" spans="1:19" ht="23.25" hidden="1" customHeight="1" thickBot="1">
      <c r="A56" s="328" t="s">
        <v>113</v>
      </c>
      <c r="B56" s="309"/>
      <c r="C56" s="183">
        <v>0</v>
      </c>
      <c r="D56" s="183"/>
      <c r="E56" s="183"/>
      <c r="F56" s="183"/>
      <c r="G56" s="183"/>
      <c r="H56" s="183"/>
      <c r="I56" s="183"/>
      <c r="K56" s="309"/>
      <c r="L56" s="309"/>
      <c r="M56" s="356"/>
      <c r="N56" s="356"/>
      <c r="O56" s="356"/>
      <c r="P56" s="356"/>
      <c r="Q56" s="356"/>
      <c r="R56" s="356"/>
      <c r="S56" s="356"/>
    </row>
    <row r="57" spans="1:19" ht="23.25" hidden="1" customHeight="1" thickBot="1">
      <c r="A57" s="328" t="s">
        <v>114</v>
      </c>
      <c r="B57" s="309"/>
      <c r="C57" s="183">
        <v>0</v>
      </c>
      <c r="D57" s="183"/>
      <c r="E57" s="183"/>
      <c r="F57" s="183"/>
      <c r="G57" s="183"/>
      <c r="H57" s="183"/>
      <c r="I57" s="183"/>
      <c r="K57" s="309"/>
      <c r="L57" s="309"/>
      <c r="M57" s="356"/>
      <c r="N57" s="356"/>
      <c r="O57" s="356"/>
      <c r="P57" s="356"/>
      <c r="Q57" s="356"/>
      <c r="R57" s="356"/>
      <c r="S57" s="356"/>
    </row>
    <row r="58" spans="1:19" ht="23.25" hidden="1" customHeight="1" thickBot="1">
      <c r="A58" s="328" t="s">
        <v>115</v>
      </c>
      <c r="B58" s="309"/>
      <c r="C58" s="183">
        <v>0</v>
      </c>
      <c r="D58" s="183"/>
      <c r="E58" s="183"/>
      <c r="F58" s="183"/>
      <c r="G58" s="183"/>
      <c r="H58" s="183"/>
      <c r="I58" s="183"/>
      <c r="K58" s="309"/>
      <c r="L58" s="309"/>
      <c r="M58" s="356"/>
      <c r="N58" s="356"/>
      <c r="O58" s="356"/>
      <c r="P58" s="356"/>
      <c r="Q58" s="356"/>
      <c r="R58" s="356"/>
      <c r="S58" s="356"/>
    </row>
    <row r="59" spans="1:19" ht="23.25" hidden="1" customHeight="1" thickBot="1">
      <c r="A59" s="328" t="s">
        <v>116</v>
      </c>
      <c r="B59" s="309"/>
      <c r="C59" s="183">
        <v>0</v>
      </c>
      <c r="D59" s="183"/>
      <c r="E59" s="183"/>
      <c r="F59" s="183"/>
      <c r="G59" s="183"/>
      <c r="H59" s="183"/>
      <c r="I59" s="183"/>
      <c r="K59" s="309"/>
      <c r="L59" s="309"/>
      <c r="M59" s="356"/>
      <c r="N59" s="356"/>
      <c r="O59" s="356"/>
      <c r="P59" s="356"/>
      <c r="Q59" s="356"/>
      <c r="R59" s="356"/>
      <c r="S59" s="356"/>
    </row>
    <row r="60" spans="1:19" ht="23.25" hidden="1" customHeight="1" thickBot="1">
      <c r="A60" s="328" t="s">
        <v>117</v>
      </c>
      <c r="B60" s="309"/>
      <c r="C60" s="183">
        <v>0</v>
      </c>
      <c r="D60" s="183"/>
      <c r="E60" s="183"/>
      <c r="F60" s="183"/>
      <c r="G60" s="183"/>
      <c r="H60" s="183"/>
      <c r="I60" s="183"/>
      <c r="K60" s="309"/>
      <c r="L60" s="309"/>
      <c r="M60" s="356"/>
      <c r="N60" s="356"/>
      <c r="O60" s="356"/>
      <c r="P60" s="356"/>
      <c r="Q60" s="356"/>
      <c r="R60" s="356"/>
      <c r="S60" s="356"/>
    </row>
    <row r="61" spans="1:19" ht="21.65" hidden="1" customHeight="1" thickBot="1">
      <c r="A61" s="328" t="s">
        <v>118</v>
      </c>
      <c r="B61" s="309"/>
      <c r="C61" s="183">
        <v>0</v>
      </c>
      <c r="D61" s="183"/>
      <c r="E61" s="183"/>
      <c r="F61" s="183"/>
      <c r="G61" s="183"/>
      <c r="H61" s="183"/>
      <c r="I61" s="183"/>
      <c r="K61" s="309"/>
      <c r="L61" s="309"/>
      <c r="M61" s="356"/>
      <c r="N61" s="356"/>
      <c r="O61" s="356"/>
      <c r="P61" s="356"/>
      <c r="Q61" s="356"/>
      <c r="R61" s="356"/>
      <c r="S61" s="356"/>
    </row>
    <row r="62" spans="1:19" ht="23.25" hidden="1" customHeight="1" thickBot="1">
      <c r="A62" s="329" t="s">
        <v>119</v>
      </c>
      <c r="B62" s="309"/>
      <c r="C62" s="183">
        <v>0</v>
      </c>
      <c r="D62" s="173"/>
      <c r="E62" s="183"/>
      <c r="F62" s="160"/>
      <c r="G62" s="185"/>
      <c r="H62" s="185"/>
      <c r="I62" s="185"/>
      <c r="K62" s="309"/>
      <c r="L62" s="309"/>
      <c r="M62" s="356"/>
      <c r="N62" s="356"/>
      <c r="O62" s="356"/>
      <c r="P62" s="356"/>
      <c r="Q62" s="356"/>
      <c r="R62" s="356"/>
      <c r="S62" s="356"/>
    </row>
    <row r="63" spans="1:19" ht="23.25" hidden="1" customHeight="1" thickBot="1">
      <c r="A63" s="329" t="s">
        <v>120</v>
      </c>
      <c r="B63" s="309"/>
      <c r="C63" s="186">
        <v>9408</v>
      </c>
      <c r="D63" s="173"/>
      <c r="E63" s="186">
        <f>E54</f>
        <v>13926</v>
      </c>
      <c r="F63" s="187"/>
      <c r="G63" s="186">
        <f>G54</f>
        <v>0</v>
      </c>
      <c r="H63" s="187"/>
      <c r="I63" s="186">
        <f>I54</f>
        <v>0</v>
      </c>
      <c r="K63" s="309"/>
      <c r="L63" s="309"/>
      <c r="M63" s="356"/>
      <c r="N63" s="356"/>
      <c r="O63" s="356"/>
      <c r="P63" s="356"/>
      <c r="Q63" s="356"/>
      <c r="R63" s="356"/>
      <c r="S63" s="356"/>
    </row>
    <row r="64" spans="1:19" ht="13.65" hidden="1" customHeight="1" thickBot="1">
      <c r="A64" s="329"/>
      <c r="B64" s="309"/>
      <c r="C64" s="188">
        <v>0</v>
      </c>
      <c r="D64" s="173"/>
      <c r="E64" s="188"/>
      <c r="F64" s="187"/>
      <c r="G64" s="188"/>
      <c r="H64" s="187"/>
      <c r="I64" s="188"/>
      <c r="K64" s="309"/>
      <c r="L64" s="309"/>
      <c r="M64" s="356"/>
      <c r="N64" s="356"/>
      <c r="O64" s="356"/>
      <c r="P64" s="356"/>
      <c r="Q64" s="356"/>
      <c r="R64" s="356"/>
      <c r="S64" s="356"/>
    </row>
    <row r="65" spans="1:19" ht="23.25" hidden="1" customHeight="1" thickBot="1">
      <c r="A65" s="330" t="s">
        <v>121</v>
      </c>
      <c r="B65" s="309"/>
      <c r="C65" s="183">
        <v>0</v>
      </c>
      <c r="D65" s="173"/>
      <c r="E65" s="183"/>
      <c r="F65" s="160"/>
      <c r="G65" s="185"/>
      <c r="H65" s="185"/>
      <c r="I65" s="185"/>
      <c r="K65" s="309"/>
      <c r="L65" s="309"/>
      <c r="M65" s="356"/>
      <c r="N65" s="356"/>
      <c r="O65" s="356"/>
      <c r="P65" s="356"/>
      <c r="Q65" s="356"/>
      <c r="R65" s="356"/>
      <c r="S65" s="356"/>
    </row>
    <row r="66" spans="1:19" ht="23.25" hidden="1" customHeight="1" thickBot="1">
      <c r="A66" s="327" t="s">
        <v>122</v>
      </c>
      <c r="B66" s="309"/>
      <c r="C66" s="183">
        <v>0</v>
      </c>
      <c r="D66" s="173"/>
      <c r="E66" s="183"/>
      <c r="F66" s="160"/>
      <c r="G66" s="185"/>
      <c r="H66" s="185"/>
      <c r="I66" s="185"/>
      <c r="K66" s="309"/>
      <c r="L66" s="309"/>
      <c r="M66" s="356"/>
      <c r="N66" s="356"/>
      <c r="O66" s="356"/>
      <c r="P66" s="356"/>
      <c r="Q66" s="356"/>
      <c r="R66" s="356"/>
      <c r="S66" s="356"/>
    </row>
    <row r="67" spans="1:19" ht="23.25" hidden="1" customHeight="1" thickBot="1">
      <c r="A67" s="330" t="s">
        <v>121</v>
      </c>
      <c r="B67" s="309"/>
      <c r="C67" s="183">
        <v>0</v>
      </c>
      <c r="D67" s="173"/>
      <c r="E67" s="183"/>
      <c r="F67" s="160"/>
      <c r="G67" s="185">
        <v>0</v>
      </c>
      <c r="H67" s="185"/>
      <c r="I67" s="183"/>
      <c r="K67" s="309"/>
      <c r="L67" s="309"/>
      <c r="M67" s="356"/>
      <c r="N67" s="356"/>
      <c r="O67" s="356"/>
      <c r="P67" s="356"/>
      <c r="Q67" s="356"/>
      <c r="R67" s="356"/>
      <c r="S67" s="356"/>
    </row>
    <row r="68" spans="1:19" ht="23.25" hidden="1" customHeight="1" thickBot="1">
      <c r="A68" s="331" t="s">
        <v>123</v>
      </c>
      <c r="B68" s="309"/>
      <c r="C68" s="183">
        <v>0</v>
      </c>
      <c r="D68" s="173"/>
      <c r="E68" s="183"/>
      <c r="F68" s="160"/>
      <c r="G68" s="185"/>
      <c r="H68" s="185"/>
      <c r="I68" s="185"/>
      <c r="K68" s="309"/>
      <c r="L68" s="309"/>
      <c r="M68" s="356"/>
      <c r="N68" s="356"/>
      <c r="O68" s="356"/>
      <c r="P68" s="356"/>
      <c r="Q68" s="356"/>
      <c r="R68" s="356"/>
      <c r="S68" s="356"/>
    </row>
    <row r="69" spans="1:19" ht="23.25" hidden="1" customHeight="1" thickBot="1">
      <c r="A69" s="331" t="s">
        <v>124</v>
      </c>
      <c r="B69" s="309"/>
      <c r="C69" s="183">
        <v>0</v>
      </c>
      <c r="D69" s="173"/>
      <c r="E69" s="183"/>
      <c r="F69" s="160"/>
      <c r="G69" s="185"/>
      <c r="H69" s="185"/>
      <c r="I69" s="185"/>
      <c r="K69" s="309"/>
      <c r="L69" s="309"/>
      <c r="M69" s="356"/>
      <c r="N69" s="356"/>
      <c r="O69" s="356"/>
      <c r="P69" s="356"/>
      <c r="Q69" s="356"/>
      <c r="R69" s="356"/>
      <c r="S69" s="356"/>
    </row>
    <row r="70" spans="1:19" ht="23.25" hidden="1" customHeight="1" thickBot="1">
      <c r="A70" s="331" t="s">
        <v>125</v>
      </c>
      <c r="B70" s="309"/>
      <c r="C70" s="183">
        <v>0</v>
      </c>
      <c r="D70" s="173"/>
      <c r="E70" s="183"/>
      <c r="F70" s="160"/>
      <c r="G70" s="185"/>
      <c r="H70" s="185"/>
      <c r="I70" s="185"/>
      <c r="K70" s="309"/>
      <c r="L70" s="309"/>
      <c r="M70" s="356"/>
      <c r="N70" s="356"/>
      <c r="O70" s="356"/>
      <c r="P70" s="356"/>
      <c r="Q70" s="356"/>
      <c r="R70" s="356"/>
      <c r="S70" s="356"/>
    </row>
    <row r="71" spans="1:19" ht="23.25" hidden="1" customHeight="1" thickBot="1">
      <c r="A71" s="328" t="s">
        <v>126</v>
      </c>
      <c r="B71" s="309"/>
      <c r="C71" s="183">
        <v>0</v>
      </c>
      <c r="D71" s="173"/>
      <c r="E71" s="183">
        <v>0</v>
      </c>
      <c r="F71" s="160"/>
      <c r="G71" s="185"/>
      <c r="H71" s="185"/>
      <c r="I71" s="185">
        <v>0</v>
      </c>
      <c r="K71" s="309"/>
      <c r="L71" s="309"/>
      <c r="M71" s="356"/>
      <c r="N71" s="356"/>
      <c r="O71" s="356"/>
      <c r="P71" s="356"/>
      <c r="Q71" s="356"/>
      <c r="R71" s="356"/>
      <c r="S71" s="356"/>
    </row>
    <row r="72" spans="1:19" ht="23.25" hidden="1" customHeight="1" thickBot="1">
      <c r="A72" s="328" t="s">
        <v>127</v>
      </c>
      <c r="B72" s="309"/>
      <c r="C72" s="183">
        <v>0</v>
      </c>
      <c r="D72" s="173"/>
      <c r="E72" s="183"/>
      <c r="F72" s="160"/>
      <c r="G72" s="185"/>
      <c r="H72" s="185"/>
      <c r="I72" s="185"/>
      <c r="K72" s="309"/>
      <c r="L72" s="309"/>
      <c r="M72" s="356"/>
      <c r="N72" s="356"/>
      <c r="O72" s="356"/>
      <c r="P72" s="356"/>
      <c r="Q72" s="356"/>
      <c r="R72" s="356"/>
      <c r="S72" s="356"/>
    </row>
    <row r="73" spans="1:19" ht="23.25" hidden="1" customHeight="1" thickBot="1">
      <c r="A73" s="328" t="s">
        <v>128</v>
      </c>
      <c r="B73" s="309"/>
      <c r="C73" s="183">
        <v>0</v>
      </c>
      <c r="D73" s="173"/>
      <c r="E73" s="183"/>
      <c r="F73" s="160"/>
      <c r="G73" s="185"/>
      <c r="H73" s="185"/>
      <c r="I73" s="185"/>
      <c r="K73" s="309"/>
      <c r="L73" s="309"/>
      <c r="M73" s="356"/>
      <c r="N73" s="356"/>
      <c r="O73" s="356"/>
      <c r="P73" s="356"/>
      <c r="Q73" s="356"/>
      <c r="R73" s="356"/>
      <c r="S73" s="356"/>
    </row>
    <row r="74" spans="1:19" ht="23.25" hidden="1" customHeight="1" thickBot="1">
      <c r="A74" s="328" t="s">
        <v>129</v>
      </c>
      <c r="B74" s="309"/>
      <c r="C74" s="183">
        <v>0</v>
      </c>
      <c r="D74" s="173"/>
      <c r="E74" s="183"/>
      <c r="F74" s="160"/>
      <c r="G74" s="185"/>
      <c r="H74" s="185"/>
      <c r="I74" s="185"/>
      <c r="K74" s="309"/>
      <c r="L74" s="309"/>
      <c r="M74" s="356"/>
      <c r="N74" s="356"/>
      <c r="O74" s="356"/>
      <c r="P74" s="356"/>
      <c r="Q74" s="356"/>
      <c r="R74" s="356"/>
      <c r="S74" s="356"/>
    </row>
    <row r="75" spans="1:19" ht="23.25" hidden="1" customHeight="1" thickBot="1">
      <c r="A75" s="328" t="s">
        <v>130</v>
      </c>
      <c r="B75" s="309"/>
      <c r="C75" s="183">
        <v>0</v>
      </c>
      <c r="D75" s="173"/>
      <c r="E75" s="183"/>
      <c r="F75" s="160"/>
      <c r="G75" s="185"/>
      <c r="H75" s="185"/>
      <c r="I75" s="185"/>
      <c r="K75" s="309"/>
      <c r="L75" s="309"/>
      <c r="M75" s="356"/>
      <c r="N75" s="356"/>
      <c r="O75" s="356"/>
      <c r="P75" s="356"/>
      <c r="Q75" s="356"/>
      <c r="R75" s="356"/>
      <c r="S75" s="356"/>
    </row>
    <row r="76" spans="1:19" ht="23.25" hidden="1" customHeight="1" thickBot="1">
      <c r="A76" s="328" t="s">
        <v>116</v>
      </c>
      <c r="B76" s="309"/>
      <c r="C76" s="183">
        <v>0</v>
      </c>
      <c r="D76" s="173"/>
      <c r="E76" s="183"/>
      <c r="F76" s="160"/>
      <c r="G76" s="185"/>
      <c r="H76" s="185"/>
      <c r="I76" s="185"/>
      <c r="K76" s="309"/>
      <c r="L76" s="309"/>
      <c r="M76" s="356"/>
      <c r="N76" s="356"/>
      <c r="O76" s="356"/>
      <c r="P76" s="356"/>
      <c r="Q76" s="356"/>
      <c r="R76" s="356"/>
      <c r="S76" s="356"/>
    </row>
    <row r="77" spans="1:19" ht="23.25" hidden="1" customHeight="1" thickBot="1">
      <c r="A77" s="328" t="s">
        <v>117</v>
      </c>
      <c r="B77" s="309"/>
      <c r="C77" s="183">
        <v>0</v>
      </c>
      <c r="D77" s="173"/>
      <c r="E77" s="183"/>
      <c r="F77" s="160"/>
      <c r="G77" s="185"/>
      <c r="H77" s="185"/>
      <c r="I77" s="185"/>
      <c r="K77" s="309"/>
      <c r="L77" s="309"/>
      <c r="M77" s="356"/>
      <c r="N77" s="356"/>
      <c r="O77" s="356"/>
      <c r="P77" s="356"/>
      <c r="Q77" s="356"/>
      <c r="R77" s="356"/>
      <c r="S77" s="356"/>
    </row>
    <row r="78" spans="1:19" ht="23.25" hidden="1" customHeight="1" thickBot="1">
      <c r="A78" s="328" t="s">
        <v>118</v>
      </c>
      <c r="B78" s="309"/>
      <c r="C78" s="183">
        <v>0</v>
      </c>
      <c r="D78" s="173"/>
      <c r="E78" s="183"/>
      <c r="F78" s="160"/>
      <c r="G78" s="185"/>
      <c r="H78" s="185"/>
      <c r="I78" s="185"/>
      <c r="K78" s="309"/>
      <c r="L78" s="309"/>
      <c r="M78" s="356"/>
      <c r="N78" s="356"/>
      <c r="O78" s="356"/>
      <c r="P78" s="356"/>
      <c r="Q78" s="356"/>
      <c r="R78" s="356"/>
      <c r="S78" s="356"/>
    </row>
    <row r="79" spans="1:19" ht="23.25" hidden="1" customHeight="1" thickBot="1">
      <c r="A79" s="331" t="s">
        <v>131</v>
      </c>
      <c r="B79" s="309"/>
      <c r="C79" s="183">
        <v>0</v>
      </c>
      <c r="D79" s="173"/>
      <c r="E79" s="183"/>
      <c r="F79" s="160"/>
      <c r="G79" s="185"/>
      <c r="H79" s="185"/>
      <c r="I79" s="185"/>
      <c r="K79" s="309"/>
      <c r="L79" s="309"/>
      <c r="M79" s="356"/>
      <c r="N79" s="356"/>
      <c r="O79" s="356"/>
      <c r="P79" s="356"/>
      <c r="Q79" s="356"/>
      <c r="R79" s="356"/>
      <c r="S79" s="356"/>
    </row>
    <row r="80" spans="1:19" ht="23.25" hidden="1" customHeight="1" thickBot="1">
      <c r="A80" s="328" t="s">
        <v>132</v>
      </c>
      <c r="B80" s="309"/>
      <c r="C80" s="182">
        <v>0</v>
      </c>
      <c r="D80" s="173"/>
      <c r="E80" s="182">
        <v>0</v>
      </c>
      <c r="F80" s="160"/>
      <c r="G80" s="190"/>
      <c r="H80" s="185"/>
      <c r="I80" s="190">
        <v>0</v>
      </c>
      <c r="K80" s="309"/>
      <c r="L80" s="309"/>
      <c r="M80" s="356"/>
      <c r="N80" s="356"/>
      <c r="O80" s="356"/>
      <c r="P80" s="356"/>
      <c r="Q80" s="356"/>
      <c r="R80" s="356"/>
      <c r="S80" s="356"/>
    </row>
    <row r="81" spans="1:19" ht="23.25" hidden="1" customHeight="1" thickBot="1">
      <c r="A81" s="329" t="s">
        <v>133</v>
      </c>
      <c r="B81" s="309"/>
      <c r="C81" s="183">
        <v>0</v>
      </c>
      <c r="D81" s="173"/>
      <c r="E81" s="183"/>
      <c r="F81" s="160"/>
      <c r="G81" s="185"/>
      <c r="H81" s="185"/>
      <c r="I81" s="185"/>
      <c r="K81" s="309"/>
      <c r="L81" s="309"/>
      <c r="M81" s="356"/>
      <c r="N81" s="356"/>
      <c r="O81" s="356"/>
      <c r="P81" s="356"/>
      <c r="Q81" s="356"/>
      <c r="R81" s="356"/>
      <c r="S81" s="356"/>
    </row>
    <row r="82" spans="1:19" ht="23.25" hidden="1" customHeight="1" thickBot="1">
      <c r="A82" s="326" t="s">
        <v>122</v>
      </c>
      <c r="B82" s="309"/>
      <c r="C82" s="191">
        <v>0</v>
      </c>
      <c r="D82" s="173"/>
      <c r="E82" s="191">
        <f>SUM(E71:E80)</f>
        <v>0</v>
      </c>
      <c r="F82" s="161"/>
      <c r="G82" s="191">
        <f>SUM(G71:G80)</f>
        <v>0</v>
      </c>
      <c r="H82" s="168"/>
      <c r="I82" s="191">
        <f>SUM(I71:I80)</f>
        <v>0</v>
      </c>
      <c r="K82" s="309"/>
      <c r="L82" s="309"/>
      <c r="M82" s="356"/>
      <c r="N82" s="356"/>
      <c r="O82" s="356"/>
      <c r="P82" s="356"/>
      <c r="Q82" s="356"/>
      <c r="R82" s="356"/>
      <c r="S82" s="356"/>
    </row>
    <row r="83" spans="1:19" ht="23.25" hidden="1" customHeight="1" thickBot="1">
      <c r="A83" s="329" t="s">
        <v>134</v>
      </c>
      <c r="B83" s="309"/>
      <c r="C83" s="191">
        <v>9408</v>
      </c>
      <c r="D83" s="192">
        <f>D82+D63</f>
        <v>0</v>
      </c>
      <c r="E83" s="191">
        <f>E63+E82</f>
        <v>13926</v>
      </c>
      <c r="F83" s="192">
        <f>F82+F63</f>
        <v>0</v>
      </c>
      <c r="G83" s="191">
        <f>G63+G82</f>
        <v>0</v>
      </c>
      <c r="H83" s="192">
        <f>H82+H63</f>
        <v>0</v>
      </c>
      <c r="I83" s="191">
        <f>I63+I82</f>
        <v>0</v>
      </c>
      <c r="K83" s="309"/>
      <c r="L83" s="309"/>
      <c r="M83" s="356"/>
      <c r="N83" s="356"/>
      <c r="O83" s="356"/>
      <c r="P83" s="356"/>
      <c r="Q83" s="356"/>
      <c r="R83" s="356"/>
      <c r="S83" s="356"/>
    </row>
    <row r="84" spans="1:19" ht="23.25" customHeight="1" thickBot="1">
      <c r="A84" s="329" t="s">
        <v>135</v>
      </c>
      <c r="B84" s="309"/>
      <c r="C84" s="234">
        <f>SUM(C49:C54)</f>
        <v>-42189</v>
      </c>
      <c r="D84" s="173"/>
      <c r="E84" s="234">
        <f>SUM(E49:E54)</f>
        <v>24201</v>
      </c>
      <c r="F84" s="159"/>
      <c r="G84" s="234">
        <f>SUM(G49:G54)</f>
        <v>-2458</v>
      </c>
      <c r="H84" s="161"/>
      <c r="I84" s="234">
        <f>SUM(I49:I54)</f>
        <v>-4681</v>
      </c>
      <c r="K84" s="309"/>
      <c r="L84" s="309"/>
      <c r="M84" s="356"/>
      <c r="N84" s="356"/>
      <c r="O84" s="356"/>
      <c r="P84" s="356"/>
      <c r="Q84" s="356"/>
      <c r="R84" s="356"/>
      <c r="S84" s="356"/>
    </row>
    <row r="85" spans="1:19" ht="13.65" customHeight="1" thickTop="1">
      <c r="A85" s="328"/>
      <c r="B85" s="309"/>
      <c r="C85" s="173"/>
      <c r="D85" s="173"/>
      <c r="E85" s="173"/>
      <c r="F85" s="159"/>
      <c r="G85" s="173"/>
      <c r="H85" s="161"/>
      <c r="I85" s="173"/>
      <c r="K85" s="309"/>
      <c r="L85" s="309"/>
      <c r="M85" s="356"/>
      <c r="N85" s="356"/>
      <c r="O85" s="356"/>
      <c r="P85" s="356"/>
      <c r="Q85" s="356"/>
      <c r="R85" s="356"/>
      <c r="S85" s="356"/>
    </row>
    <row r="86" spans="1:19" ht="23.25" customHeight="1">
      <c r="A86" s="329" t="s">
        <v>136</v>
      </c>
      <c r="B86" s="309"/>
      <c r="C86" s="173"/>
      <c r="D86" s="173"/>
      <c r="E86" s="173"/>
      <c r="F86" s="159"/>
      <c r="G86" s="173"/>
      <c r="H86" s="161"/>
      <c r="I86" s="173"/>
      <c r="K86" s="309"/>
      <c r="L86" s="309"/>
      <c r="M86" s="356"/>
      <c r="N86" s="356"/>
      <c r="O86" s="356"/>
      <c r="P86" s="356"/>
      <c r="Q86" s="356"/>
      <c r="R86" s="356"/>
      <c r="S86" s="356"/>
    </row>
    <row r="87" spans="1:19" ht="23.25" customHeight="1">
      <c r="A87" s="331" t="s">
        <v>104</v>
      </c>
      <c r="B87" s="312"/>
      <c r="C87" s="238">
        <f>+C84-C88</f>
        <v>-43069</v>
      </c>
      <c r="D87" s="169"/>
      <c r="E87" s="238">
        <f>+E84-E88</f>
        <v>23147</v>
      </c>
      <c r="F87" s="157"/>
      <c r="G87" s="238">
        <f>+G84</f>
        <v>-2458</v>
      </c>
      <c r="H87" s="161"/>
      <c r="I87" s="238">
        <f>+I84</f>
        <v>-4681</v>
      </c>
      <c r="K87" s="309"/>
      <c r="L87" s="309"/>
      <c r="M87" s="356"/>
      <c r="N87" s="356"/>
      <c r="O87" s="356"/>
      <c r="P87" s="356"/>
      <c r="Q87" s="356"/>
      <c r="R87" s="356"/>
      <c r="S87" s="356"/>
    </row>
    <row r="88" spans="1:19" ht="23.25" customHeight="1">
      <c r="A88" s="331" t="s">
        <v>105</v>
      </c>
      <c r="B88" s="309"/>
      <c r="C88" s="239">
        <f>C35</f>
        <v>880</v>
      </c>
      <c r="D88" s="173"/>
      <c r="E88" s="239">
        <f>E35</f>
        <v>1054</v>
      </c>
      <c r="F88" s="159"/>
      <c r="G88" s="239">
        <f>G35</f>
        <v>0</v>
      </c>
      <c r="H88" s="161"/>
      <c r="I88" s="239">
        <f>I35</f>
        <v>0</v>
      </c>
      <c r="K88" s="312"/>
      <c r="L88" s="312"/>
      <c r="M88" s="356"/>
      <c r="N88" s="356"/>
      <c r="O88" s="356"/>
      <c r="P88" s="356"/>
      <c r="Q88" s="356"/>
      <c r="R88" s="356"/>
      <c r="S88" s="356"/>
    </row>
    <row r="89" spans="1:19" ht="23.25" customHeight="1" thickBot="1">
      <c r="A89" s="329" t="s">
        <v>135</v>
      </c>
      <c r="B89" s="309"/>
      <c r="C89" s="235">
        <f>C84</f>
        <v>-42189</v>
      </c>
      <c r="D89" s="173"/>
      <c r="E89" s="235">
        <f>E84</f>
        <v>24201</v>
      </c>
      <c r="F89" s="159"/>
      <c r="G89" s="235">
        <f>G84</f>
        <v>-2458</v>
      </c>
      <c r="H89" s="161"/>
      <c r="I89" s="235">
        <f>I84</f>
        <v>-4681</v>
      </c>
      <c r="K89" s="309"/>
      <c r="L89" s="309"/>
      <c r="M89" s="356"/>
      <c r="N89" s="356"/>
      <c r="O89" s="356"/>
      <c r="P89" s="356"/>
      <c r="Q89" s="356"/>
      <c r="R89" s="356"/>
      <c r="S89" s="356"/>
    </row>
    <row r="90" spans="1:19" ht="23.25" customHeight="1" thickTop="1">
      <c r="A90" s="329"/>
      <c r="B90" s="309"/>
      <c r="C90" s="161"/>
      <c r="D90" s="173"/>
      <c r="E90" s="161"/>
      <c r="F90" s="159"/>
      <c r="G90" s="161"/>
      <c r="H90" s="161"/>
      <c r="I90" s="161"/>
      <c r="K90" s="309"/>
      <c r="L90" s="309"/>
      <c r="M90" s="291"/>
      <c r="N90" s="165"/>
      <c r="O90" s="184"/>
    </row>
  </sheetData>
  <sheetProtection formatCells="0" formatColumns="0" formatRows="0" insertColumns="0" insertRows="0" insertHyperlinks="0" deleteColumns="0" deleteRows="0" sort="0" autoFilter="0" pivotTables="0"/>
  <mergeCells count="16">
    <mergeCell ref="C46:E46"/>
    <mergeCell ref="G46:I46"/>
    <mergeCell ref="C48:I48"/>
    <mergeCell ref="C6:E6"/>
    <mergeCell ref="G6:I6"/>
    <mergeCell ref="C8:I8"/>
    <mergeCell ref="C44:E44"/>
    <mergeCell ref="G44:I44"/>
    <mergeCell ref="C45:E45"/>
    <mergeCell ref="G45:I45"/>
    <mergeCell ref="C4:E4"/>
    <mergeCell ref="G4:I4"/>
    <mergeCell ref="M4:O4"/>
    <mergeCell ref="C5:E5"/>
    <mergeCell ref="G5:I5"/>
    <mergeCell ref="M5:O5"/>
  </mergeCells>
  <pageMargins left="0.7" right="0.7" top="0.75" bottom="0.75" header="0.3" footer="0.3"/>
  <pageSetup paperSize="9" scale="74" firstPageNumber="6" fitToWidth="0" fitToHeight="0" orientation="portrait" useFirstPageNumber="1" r:id="rId1"/>
  <headerFooter>
    <oddFooter xml:space="preserve">&amp;L 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40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6C837-84D1-462B-8AF2-40043D7F1306}">
  <dimension ref="A1:S90"/>
  <sheetViews>
    <sheetView view="pageBreakPreview" topLeftCell="A54" zoomScale="80" zoomScaleNormal="93" zoomScaleSheetLayoutView="80" workbookViewId="0">
      <selection activeCell="A118" sqref="A118"/>
    </sheetView>
  </sheetViews>
  <sheetFormatPr defaultColWidth="8.69921875" defaultRowHeight="22.5" customHeight="1"/>
  <cols>
    <col min="1" max="1" width="61" style="292" customWidth="1"/>
    <col min="2" max="2" width="10.59765625" style="291" customWidth="1"/>
    <col min="3" max="3" width="13.69921875" style="292" customWidth="1"/>
    <col min="4" max="4" width="1.8984375" style="292" customWidth="1"/>
    <col min="5" max="5" width="13.69921875" style="292" customWidth="1"/>
    <col min="6" max="6" width="1.8984375" style="292" customWidth="1"/>
    <col min="7" max="7" width="13.69921875" style="292" customWidth="1"/>
    <col min="8" max="8" width="1.8984375" style="292" customWidth="1"/>
    <col min="9" max="9" width="13.69921875" style="292" customWidth="1"/>
    <col min="10" max="10" width="9.69921875" style="292" customWidth="1"/>
    <col min="11" max="12" width="2.3984375" style="292" customWidth="1"/>
    <col min="13" max="13" width="12.8984375" style="292" customWidth="1"/>
    <col min="14" max="14" width="8.69921875" style="292"/>
    <col min="15" max="15" width="1.59765625" style="292" customWidth="1"/>
    <col min="16" max="16384" width="8.69921875" style="292"/>
  </cols>
  <sheetData>
    <row r="1" spans="1:15" ht="22.5" customHeight="1">
      <c r="A1" s="293" t="s">
        <v>0</v>
      </c>
      <c r="B1" s="294"/>
      <c r="C1" s="288"/>
      <c r="D1" s="288"/>
      <c r="E1" s="288"/>
      <c r="F1" s="288"/>
      <c r="G1" s="295"/>
      <c r="H1" s="295"/>
      <c r="I1" s="295"/>
      <c r="K1" s="294"/>
      <c r="L1" s="294"/>
      <c r="M1" s="295"/>
      <c r="N1" s="295"/>
      <c r="O1" s="295"/>
    </row>
    <row r="2" spans="1:15" ht="22.5" customHeight="1">
      <c r="A2" s="296" t="s">
        <v>83</v>
      </c>
      <c r="B2" s="294"/>
      <c r="C2" s="289"/>
      <c r="D2" s="289"/>
      <c r="E2" s="289"/>
      <c r="F2" s="288"/>
      <c r="G2" s="288"/>
      <c r="H2" s="288"/>
      <c r="I2" s="288"/>
      <c r="K2" s="294"/>
      <c r="L2" s="294"/>
      <c r="M2" s="288"/>
      <c r="N2" s="288"/>
      <c r="O2" s="288"/>
    </row>
    <row r="3" spans="1:15" ht="22.5" customHeight="1">
      <c r="C3" s="289"/>
      <c r="D3" s="297"/>
      <c r="E3" s="297"/>
      <c r="K3" s="291"/>
      <c r="L3" s="291"/>
    </row>
    <row r="4" spans="1:15" ht="22">
      <c r="C4" s="411" t="s">
        <v>2</v>
      </c>
      <c r="D4" s="411"/>
      <c r="E4" s="411"/>
      <c r="F4" s="298"/>
      <c r="G4" s="411" t="s">
        <v>3</v>
      </c>
      <c r="H4" s="411"/>
      <c r="I4" s="411"/>
      <c r="K4" s="291"/>
      <c r="L4" s="291"/>
      <c r="M4" s="411"/>
      <c r="N4" s="411"/>
      <c r="O4" s="411"/>
    </row>
    <row r="5" spans="1:15" ht="21.9" customHeight="1">
      <c r="C5" s="413" t="s">
        <v>314</v>
      </c>
      <c r="D5" s="414"/>
      <c r="E5" s="414"/>
      <c r="F5" s="298"/>
      <c r="G5" s="413" t="s">
        <v>314</v>
      </c>
      <c r="H5" s="414"/>
      <c r="I5" s="414"/>
      <c r="K5" s="291"/>
      <c r="L5" s="291"/>
      <c r="M5" s="413"/>
      <c r="N5" s="414"/>
      <c r="O5" s="414"/>
    </row>
    <row r="6" spans="1:15" ht="21.9" customHeight="1">
      <c r="A6" s="301"/>
      <c r="C6" s="413" t="s">
        <v>251</v>
      </c>
      <c r="D6" s="413"/>
      <c r="E6" s="413"/>
      <c r="F6" s="298"/>
      <c r="G6" s="413" t="str">
        <f>C6</f>
        <v>30 มิถุนายน</v>
      </c>
      <c r="H6" s="413"/>
      <c r="I6" s="413"/>
      <c r="K6" s="291"/>
      <c r="L6" s="291"/>
      <c r="M6" s="290"/>
      <c r="N6" s="302"/>
      <c r="O6" s="302"/>
    </row>
    <row r="7" spans="1:15" ht="21.9" customHeight="1">
      <c r="B7" s="291" t="s">
        <v>6</v>
      </c>
      <c r="C7" s="290">
        <v>2568</v>
      </c>
      <c r="D7" s="290"/>
      <c r="E7" s="290">
        <v>2567</v>
      </c>
      <c r="F7" s="290"/>
      <c r="G7" s="290">
        <f>C7</f>
        <v>2568</v>
      </c>
      <c r="H7" s="290"/>
      <c r="I7" s="290">
        <v>2567</v>
      </c>
      <c r="K7" s="291"/>
      <c r="L7" s="291"/>
      <c r="M7" s="303"/>
      <c r="N7" s="290"/>
      <c r="O7" s="290"/>
    </row>
    <row r="8" spans="1:15" ht="22.5" customHeight="1">
      <c r="C8" s="412" t="s">
        <v>8</v>
      </c>
      <c r="D8" s="412"/>
      <c r="E8" s="412"/>
      <c r="F8" s="412"/>
      <c r="G8" s="412"/>
      <c r="H8" s="412"/>
      <c r="I8" s="412"/>
      <c r="K8" s="291"/>
      <c r="L8" s="291"/>
      <c r="M8" s="304"/>
      <c r="N8" s="305"/>
      <c r="O8" s="305"/>
    </row>
    <row r="9" spans="1:15" ht="22.5" customHeight="1">
      <c r="A9" s="306" t="s">
        <v>85</v>
      </c>
      <c r="C9" s="291"/>
      <c r="D9" s="291"/>
      <c r="E9" s="291"/>
      <c r="F9" s="291"/>
      <c r="G9" s="291"/>
      <c r="H9" s="291"/>
      <c r="I9" s="291"/>
      <c r="K9" s="291"/>
      <c r="L9" s="291"/>
      <c r="M9" s="307"/>
      <c r="N9" s="291"/>
      <c r="O9" s="305"/>
    </row>
    <row r="10" spans="1:15" ht="22.5" customHeight="1">
      <c r="A10" s="308" t="s">
        <v>86</v>
      </c>
      <c r="B10" s="309">
        <v>10</v>
      </c>
      <c r="C10" s="157">
        <v>430455</v>
      </c>
      <c r="D10" s="157"/>
      <c r="E10" s="157">
        <v>546858</v>
      </c>
      <c r="F10" s="157"/>
      <c r="G10" s="157">
        <v>159972</v>
      </c>
      <c r="H10" s="157"/>
      <c r="I10" s="157">
        <v>241600</v>
      </c>
      <c r="J10" s="158"/>
      <c r="K10" s="309"/>
      <c r="L10" s="309"/>
      <c r="M10" s="302"/>
      <c r="N10" s="302"/>
      <c r="O10" s="302"/>
    </row>
    <row r="11" spans="1:15" ht="22.5" customHeight="1">
      <c r="A11" s="308" t="s">
        <v>87</v>
      </c>
      <c r="B11" s="309">
        <v>10</v>
      </c>
      <c r="C11" s="157">
        <v>296968</v>
      </c>
      <c r="D11" s="157"/>
      <c r="E11" s="157">
        <v>343420</v>
      </c>
      <c r="F11" s="157"/>
      <c r="G11" s="157">
        <v>248994</v>
      </c>
      <c r="H11" s="157"/>
      <c r="I11" s="157">
        <v>272706</v>
      </c>
      <c r="J11" s="158"/>
      <c r="K11" s="309"/>
      <c r="L11" s="309"/>
      <c r="M11" s="302"/>
      <c r="N11" s="302"/>
      <c r="O11" s="302"/>
    </row>
    <row r="12" spans="1:15" ht="22.5" customHeight="1">
      <c r="A12" s="310"/>
      <c r="B12" s="309"/>
      <c r="C12" s="233">
        <f>SUM(C10:C11)</f>
        <v>727423</v>
      </c>
      <c r="D12" s="159"/>
      <c r="E12" s="233">
        <f>SUM(E10:E11)</f>
        <v>890278</v>
      </c>
      <c r="F12" s="159"/>
      <c r="G12" s="233">
        <f>SUM(G10:G11)</f>
        <v>408966</v>
      </c>
      <c r="H12" s="159"/>
      <c r="I12" s="233">
        <f>SUM(I10:I11)</f>
        <v>514306</v>
      </c>
      <c r="K12" s="309"/>
      <c r="L12" s="309"/>
      <c r="M12" s="302"/>
      <c r="N12" s="302"/>
      <c r="O12" s="302"/>
    </row>
    <row r="13" spans="1:15" ht="22.5" customHeight="1">
      <c r="A13" s="308" t="s">
        <v>88</v>
      </c>
      <c r="B13" s="309"/>
      <c r="C13" s="157">
        <v>-389927</v>
      </c>
      <c r="D13" s="160"/>
      <c r="E13" s="157">
        <v>-544491</v>
      </c>
      <c r="F13" s="160"/>
      <c r="G13" s="157">
        <v>-143645</v>
      </c>
      <c r="H13" s="160"/>
      <c r="I13" s="157">
        <v>-267510</v>
      </c>
      <c r="J13" s="157"/>
      <c r="K13" s="309"/>
      <c r="L13" s="309"/>
      <c r="M13" s="302"/>
      <c r="N13" s="302"/>
      <c r="O13" s="302"/>
    </row>
    <row r="14" spans="1:15" ht="22.5" customHeight="1">
      <c r="A14" s="308" t="s">
        <v>89</v>
      </c>
      <c r="B14" s="309"/>
      <c r="C14" s="157">
        <v>-238181</v>
      </c>
      <c r="D14" s="157"/>
      <c r="E14" s="157">
        <v>-216466</v>
      </c>
      <c r="F14" s="157"/>
      <c r="G14" s="157">
        <v>-204129</v>
      </c>
      <c r="H14" s="157"/>
      <c r="I14" s="157">
        <v>-167936</v>
      </c>
      <c r="K14" s="309"/>
      <c r="L14" s="309"/>
      <c r="M14" s="302"/>
      <c r="N14" s="302"/>
      <c r="O14" s="302"/>
    </row>
    <row r="15" spans="1:15" ht="22.5" customHeight="1">
      <c r="A15" s="311" t="s">
        <v>90</v>
      </c>
      <c r="B15" s="312"/>
      <c r="C15" s="233">
        <f>SUM(C12:C14)</f>
        <v>99315</v>
      </c>
      <c r="D15" s="159"/>
      <c r="E15" s="233">
        <f>SUM(E12:E14)</f>
        <v>129321</v>
      </c>
      <c r="F15" s="159"/>
      <c r="G15" s="233">
        <f>SUM(G12:G14)</f>
        <v>61192</v>
      </c>
      <c r="H15" s="161"/>
      <c r="I15" s="233">
        <f>SUM(I12:I14)</f>
        <v>78860</v>
      </c>
      <c r="K15" s="312"/>
      <c r="L15" s="312"/>
      <c r="M15" s="302"/>
      <c r="N15" s="302"/>
      <c r="O15" s="302"/>
    </row>
    <row r="16" spans="1:15" ht="12.65" customHeight="1">
      <c r="A16" s="311"/>
      <c r="B16" s="312"/>
      <c r="C16" s="161"/>
      <c r="D16" s="159"/>
      <c r="E16" s="161"/>
      <c r="F16" s="159"/>
      <c r="G16" s="161"/>
      <c r="H16" s="161"/>
      <c r="I16" s="161"/>
      <c r="K16" s="312"/>
      <c r="L16" s="312"/>
      <c r="M16" s="302"/>
      <c r="N16" s="302"/>
      <c r="O16" s="302"/>
    </row>
    <row r="17" spans="1:17" ht="14.4" hidden="1" customHeight="1">
      <c r="A17" s="292" t="s">
        <v>91</v>
      </c>
      <c r="B17" s="312"/>
      <c r="C17" s="160"/>
      <c r="D17" s="157"/>
      <c r="E17" s="160"/>
      <c r="F17" s="157"/>
      <c r="G17" s="160"/>
      <c r="H17" s="160"/>
      <c r="I17" s="160"/>
      <c r="K17" s="312"/>
      <c r="L17" s="312"/>
      <c r="M17" s="281"/>
      <c r="N17" s="162"/>
      <c r="O17" s="162"/>
    </row>
    <row r="18" spans="1:17" ht="22.5" customHeight="1">
      <c r="A18" s="308" t="s">
        <v>92</v>
      </c>
      <c r="B18" s="309"/>
      <c r="C18" s="157">
        <v>42486</v>
      </c>
      <c r="D18" s="160"/>
      <c r="E18" s="157">
        <v>93569</v>
      </c>
      <c r="F18" s="163"/>
      <c r="G18" s="157">
        <v>43642</v>
      </c>
      <c r="H18" s="163"/>
      <c r="I18" s="157">
        <v>102499</v>
      </c>
      <c r="J18" s="313"/>
      <c r="K18" s="309"/>
      <c r="L18" s="309"/>
      <c r="M18" s="282"/>
      <c r="N18" s="163"/>
      <c r="O18" s="164"/>
    </row>
    <row r="19" spans="1:17" ht="22.5" customHeight="1">
      <c r="A19" s="308" t="s">
        <v>93</v>
      </c>
      <c r="B19" s="309"/>
      <c r="C19" s="157">
        <v>-1346</v>
      </c>
      <c r="D19" s="157"/>
      <c r="E19" s="157">
        <v>-3409</v>
      </c>
      <c r="F19" s="157"/>
      <c r="G19" s="157">
        <v>-972</v>
      </c>
      <c r="H19" s="157"/>
      <c r="I19" s="157">
        <v>-3031</v>
      </c>
      <c r="K19" s="309"/>
      <c r="L19" s="309"/>
      <c r="M19" s="283"/>
    </row>
    <row r="20" spans="1:17" ht="22.5" customHeight="1">
      <c r="A20" s="308" t="s">
        <v>94</v>
      </c>
      <c r="B20" s="309"/>
      <c r="C20" s="157">
        <v>-85315</v>
      </c>
      <c r="D20" s="157"/>
      <c r="E20" s="284">
        <v>-152783</v>
      </c>
      <c r="F20" s="157"/>
      <c r="G20" s="157">
        <v>-68841</v>
      </c>
      <c r="H20" s="157"/>
      <c r="I20" s="157">
        <v>-132537</v>
      </c>
      <c r="K20" s="309"/>
      <c r="L20" s="309"/>
      <c r="M20" s="283"/>
    </row>
    <row r="21" spans="1:17" ht="22">
      <c r="A21" s="310" t="s">
        <v>95</v>
      </c>
      <c r="B21" s="309"/>
      <c r="C21" s="233">
        <f>SUM(C15:C20)</f>
        <v>55140</v>
      </c>
      <c r="D21" s="159"/>
      <c r="E21" s="233">
        <f>SUM(E15:E20)</f>
        <v>66698</v>
      </c>
      <c r="F21" s="159"/>
      <c r="G21" s="233">
        <f>SUM(G15:G20)</f>
        <v>35021</v>
      </c>
      <c r="H21" s="161"/>
      <c r="I21" s="233">
        <f>SUM(I15:I20)</f>
        <v>45791</v>
      </c>
      <c r="K21" s="309"/>
      <c r="L21" s="309"/>
      <c r="M21" s="297"/>
      <c r="N21" s="164"/>
      <c r="O21" s="164"/>
    </row>
    <row r="22" spans="1:17" ht="22">
      <c r="A22" s="308"/>
      <c r="B22" s="309"/>
      <c r="C22" s="157"/>
      <c r="D22" s="157"/>
      <c r="E22" s="157"/>
      <c r="F22" s="157"/>
      <c r="G22" s="157"/>
      <c r="H22" s="157"/>
      <c r="I22" s="157"/>
      <c r="K22" s="309"/>
      <c r="L22" s="309"/>
      <c r="M22" s="283"/>
      <c r="N22" s="165"/>
      <c r="O22" s="164"/>
    </row>
    <row r="23" spans="1:17" ht="22.5" customHeight="1">
      <c r="A23" s="308" t="s">
        <v>96</v>
      </c>
      <c r="B23" s="309"/>
      <c r="C23" s="157">
        <v>-62620</v>
      </c>
      <c r="D23" s="157"/>
      <c r="E23" s="157">
        <v>-65404</v>
      </c>
      <c r="F23" s="157"/>
      <c r="G23" s="157">
        <v>-54327</v>
      </c>
      <c r="H23" s="157"/>
      <c r="I23" s="157">
        <v>-56741</v>
      </c>
      <c r="K23" s="309"/>
      <c r="L23" s="309"/>
      <c r="M23" s="283"/>
      <c r="N23" s="164"/>
      <c r="O23" s="164"/>
    </row>
    <row r="24" spans="1:17" ht="22.5" customHeight="1">
      <c r="A24" s="308" t="s">
        <v>298</v>
      </c>
      <c r="B24" s="309"/>
      <c r="C24" s="157">
        <v>136</v>
      </c>
      <c r="D24" s="157"/>
      <c r="E24" s="157">
        <v>-10399</v>
      </c>
      <c r="F24" s="157"/>
      <c r="G24" s="157">
        <v>-2272</v>
      </c>
      <c r="H24" s="157"/>
      <c r="I24" s="157">
        <v>-8576</v>
      </c>
      <c r="K24" s="309"/>
      <c r="L24" s="309"/>
      <c r="M24" s="297"/>
      <c r="N24" s="164"/>
      <c r="O24" s="164"/>
    </row>
    <row r="25" spans="1:17" ht="22.5" customHeight="1">
      <c r="A25" s="308" t="s">
        <v>97</v>
      </c>
      <c r="C25" s="157"/>
      <c r="E25" s="157"/>
      <c r="K25" s="309"/>
      <c r="L25" s="309"/>
      <c r="M25" s="283"/>
      <c r="N25" s="164"/>
      <c r="O25" s="164"/>
    </row>
    <row r="26" spans="1:17" ht="24.9" customHeight="1">
      <c r="A26" s="314" t="s">
        <v>98</v>
      </c>
      <c r="B26" s="309"/>
      <c r="C26" s="166">
        <v>12999</v>
      </c>
      <c r="D26" s="157"/>
      <c r="E26" s="166">
        <v>30689</v>
      </c>
      <c r="F26" s="167"/>
      <c r="G26" s="166">
        <v>0</v>
      </c>
      <c r="H26" s="167"/>
      <c r="I26" s="166">
        <v>0</v>
      </c>
      <c r="J26" s="315"/>
      <c r="K26" s="309"/>
      <c r="L26" s="309"/>
    </row>
    <row r="27" spans="1:17" ht="21.9" customHeight="1">
      <c r="A27" s="310" t="s">
        <v>99</v>
      </c>
      <c r="B27" s="309"/>
      <c r="C27" s="233">
        <f>SUM(C21:C26)</f>
        <v>5655</v>
      </c>
      <c r="D27" s="161"/>
      <c r="E27" s="233">
        <f>SUM(E21:E26)</f>
        <v>21584</v>
      </c>
      <c r="F27" s="161"/>
      <c r="G27" s="233">
        <f>SUM(G21:G26)</f>
        <v>-21578</v>
      </c>
      <c r="H27" s="168"/>
      <c r="I27" s="233">
        <f>SUM(I21:I26)</f>
        <v>-19526</v>
      </c>
      <c r="K27" s="309"/>
      <c r="L27" s="309"/>
      <c r="O27" s="164"/>
    </row>
    <row r="28" spans="1:17" ht="22.5" customHeight="1">
      <c r="A28" s="308" t="s">
        <v>140</v>
      </c>
      <c r="B28" s="309"/>
      <c r="C28" s="166">
        <v>4633</v>
      </c>
      <c r="D28" s="169"/>
      <c r="E28" s="166">
        <v>5981</v>
      </c>
      <c r="F28" s="163"/>
      <c r="G28" s="166">
        <v>5061</v>
      </c>
      <c r="H28" s="163"/>
      <c r="I28" s="166">
        <v>3660</v>
      </c>
      <c r="J28" s="170"/>
      <c r="K28" s="309"/>
      <c r="L28" s="309"/>
      <c r="N28" s="167"/>
      <c r="O28" s="164"/>
    </row>
    <row r="29" spans="1:17" ht="22.5" hidden="1" customHeight="1">
      <c r="A29" s="310" t="s">
        <v>100</v>
      </c>
      <c r="B29" s="309"/>
      <c r="C29" s="157" t="e">
        <f>#REF!-#REF!</f>
        <v>#REF!</v>
      </c>
      <c r="D29" s="169"/>
      <c r="E29" s="157" t="e">
        <f>#REF!-#REF!</f>
        <v>#REF!</v>
      </c>
      <c r="F29" s="163"/>
      <c r="G29" s="161"/>
      <c r="H29" s="163"/>
      <c r="I29" s="161"/>
      <c r="J29" s="170"/>
      <c r="K29" s="309"/>
      <c r="L29" s="309"/>
      <c r="N29" s="171"/>
      <c r="O29" s="164"/>
    </row>
    <row r="30" spans="1:17" ht="6" hidden="1" customHeight="1" thickBot="1">
      <c r="A30" s="308" t="s">
        <v>101</v>
      </c>
      <c r="B30" s="309"/>
      <c r="C30" s="157" t="e">
        <f>#REF!-#REF!</f>
        <v>#REF!</v>
      </c>
      <c r="D30" s="169"/>
      <c r="E30" s="157" t="e">
        <f>#REF!-#REF!</f>
        <v>#REF!</v>
      </c>
      <c r="F30" s="163"/>
      <c r="G30" s="172"/>
      <c r="H30" s="163"/>
      <c r="I30" s="172"/>
      <c r="J30" s="170"/>
      <c r="K30" s="309"/>
      <c r="L30" s="309"/>
      <c r="N30" s="163"/>
      <c r="O30" s="164"/>
    </row>
    <row r="31" spans="1:17" ht="22.5" customHeight="1" thickBot="1">
      <c r="A31" s="310" t="s">
        <v>102</v>
      </c>
      <c r="B31" s="309"/>
      <c r="C31" s="234">
        <f>C27+C28</f>
        <v>10288</v>
      </c>
      <c r="D31" s="173"/>
      <c r="E31" s="234">
        <f>E27+E28</f>
        <v>27565</v>
      </c>
      <c r="F31" s="159"/>
      <c r="G31" s="234">
        <f>G27+G28</f>
        <v>-16517</v>
      </c>
      <c r="H31" s="159"/>
      <c r="I31" s="234">
        <f>I27+I28</f>
        <v>-15866</v>
      </c>
      <c r="K31" s="309"/>
      <c r="L31" s="309"/>
      <c r="N31" s="163"/>
      <c r="O31" s="164"/>
      <c r="Q31" s="313"/>
    </row>
    <row r="32" spans="1:17" ht="12.65" customHeight="1" thickTop="1">
      <c r="A32" s="310"/>
      <c r="B32" s="309"/>
      <c r="C32" s="174"/>
      <c r="D32" s="173"/>
      <c r="E32" s="174"/>
      <c r="F32" s="159"/>
      <c r="G32" s="174"/>
      <c r="H32" s="159"/>
      <c r="I32" s="174"/>
      <c r="K32" s="309"/>
      <c r="L32" s="309"/>
      <c r="N32" s="163"/>
      <c r="O32" s="164"/>
    </row>
    <row r="33" spans="1:19" s="315" customFormat="1" ht="23.4" customHeight="1">
      <c r="A33" s="316" t="s">
        <v>103</v>
      </c>
      <c r="B33" s="309"/>
      <c r="C33" s="157"/>
      <c r="D33" s="173"/>
      <c r="E33" s="157"/>
      <c r="F33" s="159"/>
      <c r="G33" s="161"/>
      <c r="H33" s="161"/>
      <c r="I33" s="161"/>
      <c r="K33" s="309"/>
      <c r="L33" s="309"/>
      <c r="M33" s="292"/>
      <c r="N33" s="175"/>
      <c r="O33" s="164"/>
      <c r="P33" s="292"/>
      <c r="Q33" s="292"/>
    </row>
    <row r="34" spans="1:19" ht="23.25" customHeight="1">
      <c r="A34" s="314" t="s">
        <v>104</v>
      </c>
      <c r="B34" s="309"/>
      <c r="C34" s="236">
        <f>+C31-C35</f>
        <v>8437</v>
      </c>
      <c r="D34" s="169"/>
      <c r="E34" s="157">
        <v>24511</v>
      </c>
      <c r="F34" s="176"/>
      <c r="G34" s="236">
        <f>+G31</f>
        <v>-16517</v>
      </c>
      <c r="H34" s="176"/>
      <c r="I34" s="157">
        <v>-15866</v>
      </c>
      <c r="J34" s="313"/>
      <c r="K34" s="309"/>
      <c r="L34" s="309"/>
      <c r="N34" s="175"/>
      <c r="O34" s="164"/>
      <c r="P34" s="317"/>
    </row>
    <row r="35" spans="1:19" ht="23.25" customHeight="1">
      <c r="A35" s="314" t="s">
        <v>105</v>
      </c>
      <c r="B35" s="309"/>
      <c r="C35" s="157">
        <v>1851</v>
      </c>
      <c r="D35" s="169"/>
      <c r="E35" s="157">
        <v>3054</v>
      </c>
      <c r="F35" s="157"/>
      <c r="G35" s="157">
        <v>0</v>
      </c>
      <c r="H35" s="160"/>
      <c r="I35" s="157">
        <v>0</v>
      </c>
      <c r="K35" s="309"/>
      <c r="L35" s="309"/>
      <c r="N35" s="165"/>
      <c r="O35" s="164"/>
    </row>
    <row r="36" spans="1:19" ht="23.25" customHeight="1" thickBot="1">
      <c r="A36" s="310" t="s">
        <v>102</v>
      </c>
      <c r="B36" s="309"/>
      <c r="C36" s="235">
        <f>C31</f>
        <v>10288</v>
      </c>
      <c r="D36" s="169"/>
      <c r="E36" s="235">
        <f>E31</f>
        <v>27565</v>
      </c>
      <c r="F36" s="157"/>
      <c r="G36" s="235">
        <f>G31</f>
        <v>-16517</v>
      </c>
      <c r="H36" s="160"/>
      <c r="I36" s="235">
        <f>I31</f>
        <v>-15866</v>
      </c>
      <c r="K36" s="309"/>
      <c r="L36" s="309"/>
      <c r="N36" s="177"/>
      <c r="O36" s="164"/>
      <c r="P36" s="315"/>
    </row>
    <row r="37" spans="1:19" ht="12.65" customHeight="1" thickTop="1">
      <c r="A37" s="318"/>
      <c r="B37" s="319"/>
      <c r="C37" s="157"/>
      <c r="D37" s="169"/>
      <c r="E37" s="157"/>
      <c r="F37" s="157"/>
      <c r="G37" s="160"/>
      <c r="H37" s="160"/>
      <c r="I37" s="160"/>
      <c r="K37" s="309"/>
      <c r="L37" s="309"/>
      <c r="N37" s="162"/>
      <c r="O37" s="164"/>
    </row>
    <row r="38" spans="1:19" ht="23.25" customHeight="1" thickBot="1">
      <c r="A38" s="316" t="s">
        <v>106</v>
      </c>
      <c r="B38" s="309">
        <v>11</v>
      </c>
      <c r="C38" s="237">
        <v>7.0000000000000001E-3</v>
      </c>
      <c r="D38" s="178"/>
      <c r="E38" s="237">
        <v>0.02</v>
      </c>
      <c r="F38" s="174"/>
      <c r="G38" s="237">
        <v>-1.4E-2</v>
      </c>
      <c r="H38" s="179"/>
      <c r="I38" s="237">
        <v>-1.2999999999999999E-2</v>
      </c>
      <c r="J38" s="320"/>
      <c r="K38" s="319"/>
      <c r="L38" s="319"/>
      <c r="N38" s="162"/>
      <c r="O38" s="164"/>
      <c r="Q38" s="315"/>
    </row>
    <row r="39" spans="1:19" ht="23.25" customHeight="1" thickTop="1" thickBot="1">
      <c r="A39" s="316" t="s">
        <v>323</v>
      </c>
      <c r="B39" s="309">
        <v>11</v>
      </c>
      <c r="C39" s="237">
        <v>7.0000000000000001E-3</v>
      </c>
      <c r="D39" s="178"/>
      <c r="E39" s="237">
        <v>1.7000000000000001E-2</v>
      </c>
      <c r="F39" s="174"/>
      <c r="G39" s="237">
        <v>-1.4E-2</v>
      </c>
      <c r="H39" s="179"/>
      <c r="I39" s="237">
        <v>-1.0999999999999999E-2</v>
      </c>
      <c r="J39" s="320"/>
      <c r="K39" s="319"/>
      <c r="L39" s="319"/>
      <c r="M39" s="356"/>
      <c r="N39" s="356"/>
      <c r="O39" s="356"/>
      <c r="P39" s="356"/>
      <c r="Q39" s="356"/>
      <c r="R39" s="356"/>
      <c r="S39" s="356"/>
    </row>
    <row r="40" spans="1:19" ht="12.65" customHeight="1" thickTop="1">
      <c r="A40" s="318"/>
      <c r="B40" s="319"/>
      <c r="C40" s="157"/>
      <c r="D40" s="169"/>
      <c r="E40" s="157"/>
      <c r="F40" s="157"/>
      <c r="G40" s="160"/>
      <c r="H40" s="160"/>
      <c r="I40" s="160"/>
      <c r="K40" s="309"/>
      <c r="L40" s="309"/>
      <c r="N40" s="162"/>
      <c r="O40" s="164"/>
    </row>
    <row r="41" spans="1:19" s="315" customFormat="1" ht="23.25" customHeight="1">
      <c r="A41" s="293" t="s">
        <v>0</v>
      </c>
      <c r="B41" s="291"/>
      <c r="C41" s="292"/>
      <c r="D41" s="321"/>
      <c r="E41" s="292"/>
      <c r="F41" s="322"/>
      <c r="G41" s="322"/>
      <c r="H41" s="322"/>
      <c r="I41" s="322"/>
      <c r="M41" s="292"/>
      <c r="N41" s="180"/>
      <c r="O41" s="164"/>
      <c r="P41" s="292"/>
      <c r="Q41" s="292"/>
    </row>
    <row r="42" spans="1:19" s="315" customFormat="1" ht="23.25" customHeight="1">
      <c r="A42" s="296" t="s">
        <v>107</v>
      </c>
      <c r="B42" s="291"/>
      <c r="C42" s="292"/>
      <c r="D42" s="321"/>
      <c r="E42" s="292"/>
      <c r="F42" s="322"/>
      <c r="G42" s="322"/>
      <c r="H42" s="322"/>
      <c r="I42" s="322"/>
      <c r="K42" s="291"/>
      <c r="L42" s="291"/>
      <c r="O42" s="164"/>
      <c r="P42" s="292"/>
      <c r="Q42" s="292"/>
    </row>
    <row r="43" spans="1:19" s="315" customFormat="1" ht="23.25" customHeight="1">
      <c r="A43" s="323"/>
      <c r="B43" s="291"/>
      <c r="C43" s="292"/>
      <c r="D43" s="321"/>
      <c r="E43" s="292"/>
      <c r="F43" s="322"/>
      <c r="G43" s="322"/>
      <c r="H43" s="322"/>
      <c r="I43" s="322"/>
      <c r="K43" s="291"/>
      <c r="L43" s="291"/>
      <c r="M43" s="324"/>
      <c r="O43" s="164"/>
      <c r="Q43" s="292"/>
    </row>
    <row r="44" spans="1:19" s="315" customFormat="1" ht="22">
      <c r="A44" s="323"/>
      <c r="B44" s="291"/>
      <c r="C44" s="411" t="s">
        <v>2</v>
      </c>
      <c r="D44" s="411"/>
      <c r="E44" s="411"/>
      <c r="F44" s="298"/>
      <c r="G44" s="411" t="s">
        <v>3</v>
      </c>
      <c r="H44" s="411"/>
      <c r="I44" s="411"/>
      <c r="K44" s="291"/>
      <c r="L44" s="291"/>
      <c r="M44" s="322"/>
      <c r="N44" s="322"/>
      <c r="O44" s="324"/>
      <c r="Q44" s="325"/>
    </row>
    <row r="45" spans="1:19" s="315" customFormat="1" ht="21.9" customHeight="1">
      <c r="A45" s="323"/>
      <c r="B45" s="291"/>
      <c r="C45" s="413" t="s">
        <v>314</v>
      </c>
      <c r="D45" s="414"/>
      <c r="E45" s="414"/>
      <c r="F45" s="298"/>
      <c r="G45" s="413" t="s">
        <v>314</v>
      </c>
      <c r="H45" s="414"/>
      <c r="I45" s="414"/>
      <c r="K45" s="291"/>
      <c r="L45" s="291"/>
      <c r="M45" s="322"/>
      <c r="N45" s="322"/>
      <c r="O45" s="322"/>
      <c r="Q45" s="292"/>
    </row>
    <row r="46" spans="1:19" s="315" customFormat="1" ht="21.9" customHeight="1">
      <c r="A46" s="323"/>
      <c r="B46" s="291"/>
      <c r="C46" s="413" t="str">
        <f>C6</f>
        <v>30 มิถุนายน</v>
      </c>
      <c r="D46" s="413"/>
      <c r="E46" s="413"/>
      <c r="F46" s="298"/>
      <c r="G46" s="413" t="str">
        <f>C46</f>
        <v>30 มิถุนายน</v>
      </c>
      <c r="H46" s="413"/>
      <c r="I46" s="413"/>
      <c r="K46" s="291"/>
      <c r="L46" s="291"/>
      <c r="M46" s="322"/>
      <c r="N46" s="322"/>
      <c r="O46" s="322"/>
    </row>
    <row r="47" spans="1:19" s="315" customFormat="1" ht="21.9" customHeight="1">
      <c r="A47" s="310"/>
      <c r="B47" s="291" t="s">
        <v>6</v>
      </c>
      <c r="C47" s="290">
        <f>C7</f>
        <v>2568</v>
      </c>
      <c r="D47" s="290"/>
      <c r="E47" s="290">
        <f>E7</f>
        <v>2567</v>
      </c>
      <c r="F47" s="290"/>
      <c r="G47" s="290">
        <f>C47</f>
        <v>2568</v>
      </c>
      <c r="H47" s="290"/>
      <c r="I47" s="290">
        <f>E47</f>
        <v>2567</v>
      </c>
      <c r="K47" s="291"/>
      <c r="L47" s="291"/>
      <c r="M47" s="298"/>
      <c r="N47" s="298"/>
      <c r="O47" s="322"/>
    </row>
    <row r="48" spans="1:19" s="315" customFormat="1" ht="23.25" customHeight="1">
      <c r="A48" s="310"/>
      <c r="B48" s="309"/>
      <c r="C48" s="412" t="s">
        <v>8</v>
      </c>
      <c r="D48" s="412"/>
      <c r="E48" s="412"/>
      <c r="F48" s="412"/>
      <c r="G48" s="412"/>
      <c r="H48" s="412"/>
      <c r="I48" s="412"/>
      <c r="K48" s="291"/>
      <c r="L48" s="291"/>
      <c r="M48" s="299"/>
      <c r="N48" s="300"/>
      <c r="O48" s="298"/>
    </row>
    <row r="49" spans="1:17" s="315" customFormat="1" ht="23.25" customHeight="1">
      <c r="A49" s="326" t="s">
        <v>102</v>
      </c>
      <c r="B49" s="309"/>
      <c r="C49" s="238">
        <f>C36</f>
        <v>10288</v>
      </c>
      <c r="D49" s="160"/>
      <c r="E49" s="238">
        <f>E36</f>
        <v>27565</v>
      </c>
      <c r="F49" s="160"/>
      <c r="G49" s="238">
        <f>G36</f>
        <v>-16517</v>
      </c>
      <c r="H49" s="160"/>
      <c r="I49" s="238">
        <f>I36</f>
        <v>-15866</v>
      </c>
      <c r="K49" s="309"/>
      <c r="L49" s="309"/>
      <c r="M49" s="299"/>
      <c r="N49" s="299"/>
      <c r="O49" s="300"/>
    </row>
    <row r="50" spans="1:17" s="315" customFormat="1" ht="13.65" customHeight="1">
      <c r="A50" s="326"/>
      <c r="B50" s="309"/>
      <c r="C50" s="161"/>
      <c r="D50" s="173"/>
      <c r="E50" s="161"/>
      <c r="F50" s="159"/>
      <c r="G50" s="161"/>
      <c r="H50" s="161"/>
      <c r="I50" s="161"/>
      <c r="K50" s="309"/>
      <c r="L50" s="309"/>
      <c r="M50" s="290"/>
      <c r="N50" s="290"/>
      <c r="O50" s="299"/>
    </row>
    <row r="51" spans="1:17" ht="23.25" customHeight="1">
      <c r="A51" s="326" t="s">
        <v>108</v>
      </c>
      <c r="B51" s="309"/>
      <c r="C51" s="173"/>
      <c r="D51" s="173"/>
      <c r="E51" s="173"/>
      <c r="F51" s="159"/>
      <c r="G51" s="173"/>
      <c r="H51" s="161"/>
      <c r="I51" s="173"/>
      <c r="K51" s="309"/>
      <c r="L51" s="309"/>
      <c r="M51" s="291"/>
      <c r="N51" s="291"/>
      <c r="O51" s="290"/>
      <c r="P51" s="315"/>
      <c r="Q51" s="315"/>
    </row>
    <row r="52" spans="1:17" ht="23.25" customHeight="1">
      <c r="A52" s="327" t="s">
        <v>109</v>
      </c>
      <c r="B52" s="309"/>
      <c r="C52" s="173"/>
      <c r="D52" s="173"/>
      <c r="E52" s="173"/>
      <c r="F52" s="159"/>
      <c r="G52" s="173"/>
      <c r="H52" s="161"/>
      <c r="I52" s="173"/>
      <c r="K52" s="309"/>
      <c r="L52" s="309"/>
      <c r="M52" s="162"/>
      <c r="N52" s="162"/>
      <c r="O52" s="291"/>
      <c r="P52" s="315"/>
      <c r="Q52" s="315"/>
    </row>
    <row r="53" spans="1:17" ht="23.25" customHeight="1">
      <c r="A53" s="327" t="s">
        <v>110</v>
      </c>
      <c r="B53" s="309"/>
      <c r="C53" s="181"/>
      <c r="D53" s="173"/>
      <c r="E53" s="181"/>
      <c r="F53" s="159"/>
      <c r="G53" s="173"/>
      <c r="H53" s="161"/>
      <c r="I53" s="173"/>
      <c r="K53" s="309"/>
      <c r="L53" s="309"/>
      <c r="M53" s="165"/>
      <c r="N53" s="165"/>
      <c r="O53" s="162"/>
      <c r="P53" s="315"/>
      <c r="Q53" s="315"/>
    </row>
    <row r="54" spans="1:17" ht="23.25" customHeight="1">
      <c r="A54" s="328" t="s">
        <v>111</v>
      </c>
      <c r="B54" s="309">
        <v>4</v>
      </c>
      <c r="C54" s="182">
        <f>-55107</f>
        <v>-55107</v>
      </c>
      <c r="D54" s="183"/>
      <c r="E54" s="182">
        <v>92785</v>
      </c>
      <c r="F54" s="183"/>
      <c r="G54" s="182">
        <v>0</v>
      </c>
      <c r="H54" s="183"/>
      <c r="I54" s="182">
        <v>0</v>
      </c>
      <c r="K54" s="309"/>
      <c r="L54" s="309"/>
      <c r="M54" s="184"/>
      <c r="N54" s="165"/>
      <c r="O54" s="165"/>
      <c r="Q54" s="315"/>
    </row>
    <row r="55" spans="1:17" ht="23.25" hidden="1" customHeight="1">
      <c r="A55" s="328" t="s">
        <v>112</v>
      </c>
      <c r="B55" s="309"/>
      <c r="C55" s="183">
        <v>0</v>
      </c>
      <c r="D55" s="183"/>
      <c r="E55" s="183"/>
      <c r="F55" s="183"/>
      <c r="G55" s="183"/>
      <c r="H55" s="183"/>
      <c r="I55" s="183"/>
      <c r="K55" s="309"/>
      <c r="L55" s="309"/>
      <c r="M55" s="184"/>
      <c r="N55" s="165"/>
      <c r="O55" s="184"/>
      <c r="Q55" s="315"/>
    </row>
    <row r="56" spans="1:17" ht="23.25" hidden="1" customHeight="1" thickBot="1">
      <c r="A56" s="328" t="s">
        <v>113</v>
      </c>
      <c r="B56" s="309"/>
      <c r="C56" s="183">
        <v>0</v>
      </c>
      <c r="D56" s="183"/>
      <c r="E56" s="183"/>
      <c r="F56" s="183"/>
      <c r="G56" s="183"/>
      <c r="H56" s="183"/>
      <c r="I56" s="183"/>
      <c r="K56" s="309"/>
      <c r="L56" s="309"/>
      <c r="M56" s="184"/>
      <c r="N56" s="165"/>
      <c r="O56" s="184"/>
      <c r="Q56" s="315"/>
    </row>
    <row r="57" spans="1:17" ht="23.25" hidden="1" customHeight="1" thickBot="1">
      <c r="A57" s="328" t="s">
        <v>114</v>
      </c>
      <c r="B57" s="309"/>
      <c r="C57" s="183">
        <v>0</v>
      </c>
      <c r="D57" s="183"/>
      <c r="E57" s="183"/>
      <c r="F57" s="183"/>
      <c r="G57" s="183"/>
      <c r="H57" s="183"/>
      <c r="I57" s="183"/>
      <c r="K57" s="309"/>
      <c r="L57" s="309"/>
      <c r="M57" s="182"/>
      <c r="N57" s="183"/>
      <c r="O57" s="184"/>
    </row>
    <row r="58" spans="1:17" ht="23.25" hidden="1" customHeight="1" thickBot="1">
      <c r="A58" s="328" t="s">
        <v>115</v>
      </c>
      <c r="B58" s="309"/>
      <c r="C58" s="183">
        <v>0</v>
      </c>
      <c r="D58" s="183"/>
      <c r="E58" s="183"/>
      <c r="F58" s="183"/>
      <c r="G58" s="183"/>
      <c r="H58" s="183"/>
      <c r="I58" s="183"/>
      <c r="K58" s="309"/>
      <c r="L58" s="309"/>
      <c r="M58" s="183"/>
      <c r="N58" s="183"/>
      <c r="O58" s="182"/>
    </row>
    <row r="59" spans="1:17" ht="23.25" hidden="1" customHeight="1" thickBot="1">
      <c r="A59" s="328" t="s">
        <v>116</v>
      </c>
      <c r="B59" s="309"/>
      <c r="C59" s="183">
        <v>0</v>
      </c>
      <c r="D59" s="183"/>
      <c r="E59" s="183"/>
      <c r="F59" s="183"/>
      <c r="G59" s="183"/>
      <c r="H59" s="183"/>
      <c r="I59" s="183"/>
      <c r="K59" s="309"/>
      <c r="L59" s="309"/>
      <c r="M59" s="183"/>
      <c r="N59" s="183"/>
      <c r="O59" s="183"/>
    </row>
    <row r="60" spans="1:17" ht="23.25" hidden="1" customHeight="1" thickBot="1">
      <c r="A60" s="328" t="s">
        <v>117</v>
      </c>
      <c r="B60" s="309"/>
      <c r="C60" s="183">
        <v>0</v>
      </c>
      <c r="D60" s="183"/>
      <c r="E60" s="183"/>
      <c r="F60" s="183"/>
      <c r="G60" s="183"/>
      <c r="H60" s="183"/>
      <c r="I60" s="183"/>
      <c r="K60" s="309"/>
      <c r="L60" s="309"/>
      <c r="M60" s="183"/>
      <c r="N60" s="183"/>
      <c r="O60" s="183"/>
    </row>
    <row r="61" spans="1:17" ht="21.65" hidden="1" customHeight="1" thickBot="1">
      <c r="A61" s="328" t="s">
        <v>118</v>
      </c>
      <c r="B61" s="309"/>
      <c r="C61" s="183">
        <v>0</v>
      </c>
      <c r="D61" s="183"/>
      <c r="E61" s="183"/>
      <c r="F61" s="183"/>
      <c r="G61" s="183"/>
      <c r="H61" s="183"/>
      <c r="I61" s="183"/>
      <c r="K61" s="309"/>
      <c r="L61" s="309"/>
      <c r="M61" s="183"/>
      <c r="N61" s="183"/>
      <c r="O61" s="183"/>
    </row>
    <row r="62" spans="1:17" ht="23.25" hidden="1" customHeight="1" thickBot="1">
      <c r="A62" s="329" t="s">
        <v>119</v>
      </c>
      <c r="B62" s="309"/>
      <c r="C62" s="183">
        <v>0</v>
      </c>
      <c r="D62" s="173"/>
      <c r="E62" s="183"/>
      <c r="F62" s="160"/>
      <c r="G62" s="185"/>
      <c r="H62" s="185"/>
      <c r="I62" s="185"/>
      <c r="K62" s="309"/>
      <c r="L62" s="309"/>
      <c r="M62" s="183"/>
      <c r="N62" s="183"/>
      <c r="O62" s="183"/>
    </row>
    <row r="63" spans="1:17" ht="23.25" hidden="1" customHeight="1" thickBot="1">
      <c r="A63" s="329" t="s">
        <v>120</v>
      </c>
      <c r="B63" s="309"/>
      <c r="C63" s="186">
        <v>9408</v>
      </c>
      <c r="D63" s="173"/>
      <c r="E63" s="186">
        <f>E54</f>
        <v>92785</v>
      </c>
      <c r="F63" s="187"/>
      <c r="G63" s="186">
        <f>G54</f>
        <v>0</v>
      </c>
      <c r="H63" s="187"/>
      <c r="I63" s="186">
        <f>I54</f>
        <v>0</v>
      </c>
      <c r="K63" s="309"/>
      <c r="L63" s="309"/>
      <c r="M63" s="183"/>
      <c r="N63" s="183"/>
      <c r="O63" s="183"/>
    </row>
    <row r="64" spans="1:17" ht="13.65" hidden="1" customHeight="1" thickBot="1">
      <c r="A64" s="329"/>
      <c r="B64" s="309"/>
      <c r="C64" s="188">
        <v>0</v>
      </c>
      <c r="D64" s="173"/>
      <c r="E64" s="188"/>
      <c r="F64" s="187"/>
      <c r="G64" s="188"/>
      <c r="H64" s="187"/>
      <c r="I64" s="188"/>
      <c r="K64" s="309"/>
      <c r="L64" s="309"/>
      <c r="M64" s="183"/>
      <c r="N64" s="183"/>
      <c r="O64" s="183"/>
    </row>
    <row r="65" spans="1:15" ht="23.25" hidden="1" customHeight="1" thickBot="1">
      <c r="A65" s="330" t="s">
        <v>121</v>
      </c>
      <c r="B65" s="309"/>
      <c r="C65" s="183">
        <v>0</v>
      </c>
      <c r="D65" s="173"/>
      <c r="E65" s="183"/>
      <c r="F65" s="160"/>
      <c r="G65" s="185"/>
      <c r="H65" s="185"/>
      <c r="I65" s="185"/>
      <c r="K65" s="309"/>
      <c r="L65" s="309"/>
      <c r="M65" s="189"/>
      <c r="N65" s="189"/>
      <c r="O65" s="183"/>
    </row>
    <row r="66" spans="1:15" ht="23.25" hidden="1" customHeight="1" thickBot="1">
      <c r="A66" s="327" t="s">
        <v>122</v>
      </c>
      <c r="B66" s="309"/>
      <c r="C66" s="183">
        <v>0</v>
      </c>
      <c r="D66" s="173"/>
      <c r="E66" s="183"/>
      <c r="F66" s="160"/>
      <c r="G66" s="185"/>
      <c r="H66" s="185"/>
      <c r="I66" s="185"/>
      <c r="K66" s="309"/>
      <c r="L66" s="309"/>
      <c r="M66" s="186"/>
      <c r="N66" s="187"/>
      <c r="O66" s="189"/>
    </row>
    <row r="67" spans="1:15" ht="23.25" hidden="1" customHeight="1" thickBot="1">
      <c r="A67" s="330" t="s">
        <v>121</v>
      </c>
      <c r="B67" s="309"/>
      <c r="C67" s="183">
        <v>0</v>
      </c>
      <c r="D67" s="173"/>
      <c r="E67" s="183"/>
      <c r="F67" s="160"/>
      <c r="G67" s="185">
        <v>0</v>
      </c>
      <c r="H67" s="185"/>
      <c r="I67" s="183"/>
      <c r="K67" s="309"/>
      <c r="L67" s="309"/>
      <c r="M67" s="188"/>
      <c r="N67" s="187"/>
      <c r="O67" s="186"/>
    </row>
    <row r="68" spans="1:15" ht="23.25" hidden="1" customHeight="1" thickBot="1">
      <c r="A68" s="331" t="s">
        <v>123</v>
      </c>
      <c r="B68" s="309"/>
      <c r="C68" s="183">
        <v>0</v>
      </c>
      <c r="D68" s="173"/>
      <c r="E68" s="183"/>
      <c r="F68" s="160"/>
      <c r="G68" s="185"/>
      <c r="H68" s="185"/>
      <c r="I68" s="185"/>
      <c r="K68" s="309"/>
      <c r="L68" s="309"/>
      <c r="M68" s="189"/>
      <c r="N68" s="189"/>
      <c r="O68" s="188"/>
    </row>
    <row r="69" spans="1:15" ht="23.25" hidden="1" customHeight="1" thickBot="1">
      <c r="A69" s="331" t="s">
        <v>124</v>
      </c>
      <c r="B69" s="309"/>
      <c r="C69" s="183">
        <v>0</v>
      </c>
      <c r="D69" s="173"/>
      <c r="E69" s="183"/>
      <c r="F69" s="160"/>
      <c r="G69" s="185"/>
      <c r="H69" s="185"/>
      <c r="I69" s="185"/>
      <c r="K69" s="309"/>
      <c r="L69" s="309"/>
      <c r="M69" s="189"/>
      <c r="N69" s="189"/>
      <c r="O69" s="189"/>
    </row>
    <row r="70" spans="1:15" ht="23.25" hidden="1" customHeight="1" thickBot="1">
      <c r="A70" s="331" t="s">
        <v>125</v>
      </c>
      <c r="B70" s="309"/>
      <c r="C70" s="183">
        <v>0</v>
      </c>
      <c r="D70" s="173"/>
      <c r="E70" s="183"/>
      <c r="F70" s="160"/>
      <c r="G70" s="185"/>
      <c r="H70" s="185"/>
      <c r="I70" s="185"/>
      <c r="K70" s="309"/>
      <c r="L70" s="309"/>
      <c r="M70" s="189"/>
      <c r="N70" s="189"/>
      <c r="O70" s="189"/>
    </row>
    <row r="71" spans="1:15" ht="23.25" hidden="1" customHeight="1" thickBot="1">
      <c r="A71" s="328" t="s">
        <v>126</v>
      </c>
      <c r="B71" s="309"/>
      <c r="C71" s="183">
        <v>0</v>
      </c>
      <c r="D71" s="173"/>
      <c r="E71" s="183">
        <v>0</v>
      </c>
      <c r="F71" s="160"/>
      <c r="G71" s="185"/>
      <c r="H71" s="185"/>
      <c r="I71" s="185">
        <v>0</v>
      </c>
      <c r="K71" s="309"/>
      <c r="L71" s="309"/>
      <c r="M71" s="189"/>
      <c r="N71" s="189"/>
      <c r="O71" s="189"/>
    </row>
    <row r="72" spans="1:15" ht="23.25" hidden="1" customHeight="1" thickBot="1">
      <c r="A72" s="328" t="s">
        <v>127</v>
      </c>
      <c r="B72" s="309"/>
      <c r="C72" s="183">
        <v>0</v>
      </c>
      <c r="D72" s="173"/>
      <c r="E72" s="183"/>
      <c r="F72" s="160"/>
      <c r="G72" s="185"/>
      <c r="H72" s="185"/>
      <c r="I72" s="185"/>
      <c r="K72" s="309"/>
      <c r="L72" s="309"/>
      <c r="M72" s="189"/>
      <c r="N72" s="189"/>
      <c r="O72" s="189"/>
    </row>
    <row r="73" spans="1:15" ht="23.25" hidden="1" customHeight="1" thickBot="1">
      <c r="A73" s="328" t="s">
        <v>128</v>
      </c>
      <c r="B73" s="309"/>
      <c r="C73" s="183">
        <v>0</v>
      </c>
      <c r="D73" s="173"/>
      <c r="E73" s="183"/>
      <c r="F73" s="160"/>
      <c r="G73" s="185"/>
      <c r="H73" s="185"/>
      <c r="I73" s="185"/>
      <c r="K73" s="309"/>
      <c r="L73" s="309"/>
      <c r="M73" s="189"/>
      <c r="N73" s="189"/>
      <c r="O73" s="189"/>
    </row>
    <row r="74" spans="1:15" ht="23.25" hidden="1" customHeight="1" thickBot="1">
      <c r="A74" s="328" t="s">
        <v>129</v>
      </c>
      <c r="B74" s="309"/>
      <c r="C74" s="183">
        <v>0</v>
      </c>
      <c r="D74" s="173"/>
      <c r="E74" s="183"/>
      <c r="F74" s="160"/>
      <c r="G74" s="185"/>
      <c r="H74" s="185"/>
      <c r="I74" s="185"/>
      <c r="K74" s="309"/>
      <c r="L74" s="309"/>
      <c r="M74" s="189"/>
      <c r="N74" s="189"/>
      <c r="O74" s="189"/>
    </row>
    <row r="75" spans="1:15" ht="23.25" hidden="1" customHeight="1" thickBot="1">
      <c r="A75" s="328" t="s">
        <v>130</v>
      </c>
      <c r="B75" s="309"/>
      <c r="C75" s="183">
        <v>0</v>
      </c>
      <c r="D75" s="173"/>
      <c r="E75" s="183"/>
      <c r="F75" s="160"/>
      <c r="G75" s="185"/>
      <c r="H75" s="185"/>
      <c r="I75" s="185"/>
      <c r="K75" s="309"/>
      <c r="L75" s="309"/>
      <c r="M75" s="189"/>
      <c r="N75" s="189"/>
      <c r="O75" s="189"/>
    </row>
    <row r="76" spans="1:15" ht="23.25" hidden="1" customHeight="1" thickBot="1">
      <c r="A76" s="328" t="s">
        <v>116</v>
      </c>
      <c r="B76" s="309"/>
      <c r="C76" s="183">
        <v>0</v>
      </c>
      <c r="D76" s="173"/>
      <c r="E76" s="183"/>
      <c r="F76" s="160"/>
      <c r="G76" s="185"/>
      <c r="H76" s="185"/>
      <c r="I76" s="185"/>
      <c r="K76" s="309"/>
      <c r="L76" s="309"/>
      <c r="M76" s="189"/>
      <c r="N76" s="189"/>
      <c r="O76" s="189"/>
    </row>
    <row r="77" spans="1:15" ht="23.25" hidden="1" customHeight="1" thickBot="1">
      <c r="A77" s="328" t="s">
        <v>117</v>
      </c>
      <c r="B77" s="309"/>
      <c r="C77" s="183">
        <v>0</v>
      </c>
      <c r="D77" s="173"/>
      <c r="E77" s="183"/>
      <c r="F77" s="160"/>
      <c r="G77" s="185"/>
      <c r="H77" s="185"/>
      <c r="I77" s="185"/>
      <c r="K77" s="309"/>
      <c r="L77" s="309"/>
      <c r="M77" s="189"/>
      <c r="N77" s="189"/>
      <c r="O77" s="189"/>
    </row>
    <row r="78" spans="1:15" ht="23.25" hidden="1" customHeight="1" thickBot="1">
      <c r="A78" s="328" t="s">
        <v>118</v>
      </c>
      <c r="B78" s="309"/>
      <c r="C78" s="183">
        <v>0</v>
      </c>
      <c r="D78" s="173"/>
      <c r="E78" s="183"/>
      <c r="F78" s="160"/>
      <c r="G78" s="185"/>
      <c r="H78" s="185"/>
      <c r="I78" s="185"/>
      <c r="K78" s="309"/>
      <c r="L78" s="309"/>
      <c r="M78" s="189"/>
      <c r="N78" s="189"/>
      <c r="O78" s="189"/>
    </row>
    <row r="79" spans="1:15" ht="23.25" hidden="1" customHeight="1" thickBot="1">
      <c r="A79" s="331" t="s">
        <v>131</v>
      </c>
      <c r="B79" s="309"/>
      <c r="C79" s="183">
        <v>0</v>
      </c>
      <c r="D79" s="173"/>
      <c r="E79" s="183"/>
      <c r="F79" s="160"/>
      <c r="G79" s="185"/>
      <c r="H79" s="185"/>
      <c r="I79" s="185"/>
      <c r="K79" s="309"/>
      <c r="L79" s="309"/>
      <c r="M79" s="189"/>
      <c r="N79" s="189"/>
      <c r="O79" s="189"/>
    </row>
    <row r="80" spans="1:15" ht="23.25" hidden="1" customHeight="1" thickBot="1">
      <c r="A80" s="328" t="s">
        <v>132</v>
      </c>
      <c r="B80" s="309"/>
      <c r="C80" s="182">
        <v>0</v>
      </c>
      <c r="D80" s="173"/>
      <c r="E80" s="182">
        <v>0</v>
      </c>
      <c r="F80" s="160"/>
      <c r="G80" s="190"/>
      <c r="H80" s="185"/>
      <c r="I80" s="190">
        <v>0</v>
      </c>
      <c r="K80" s="309"/>
      <c r="L80" s="309"/>
      <c r="M80" s="189"/>
      <c r="N80" s="189"/>
      <c r="O80" s="189"/>
    </row>
    <row r="81" spans="1:15" ht="23.25" hidden="1" customHeight="1" thickBot="1">
      <c r="A81" s="329" t="s">
        <v>133</v>
      </c>
      <c r="B81" s="309"/>
      <c r="C81" s="183">
        <v>0</v>
      </c>
      <c r="D81" s="173"/>
      <c r="E81" s="183"/>
      <c r="F81" s="160"/>
      <c r="G81" s="185"/>
      <c r="H81" s="185"/>
      <c r="I81" s="185"/>
      <c r="K81" s="309"/>
      <c r="L81" s="309"/>
      <c r="M81" s="189"/>
      <c r="N81" s="189"/>
      <c r="O81" s="189"/>
    </row>
    <row r="82" spans="1:15" ht="23.25" hidden="1" customHeight="1" thickBot="1">
      <c r="A82" s="326" t="s">
        <v>122</v>
      </c>
      <c r="B82" s="309"/>
      <c r="C82" s="191">
        <v>0</v>
      </c>
      <c r="D82" s="173"/>
      <c r="E82" s="191">
        <f>SUM(E71:E80)</f>
        <v>0</v>
      </c>
      <c r="F82" s="161"/>
      <c r="G82" s="191">
        <f>SUM(G71:G80)</f>
        <v>0</v>
      </c>
      <c r="H82" s="168"/>
      <c r="I82" s="191">
        <f>SUM(I71:I80)</f>
        <v>0</v>
      </c>
      <c r="K82" s="309"/>
      <c r="L82" s="309"/>
      <c r="M82" s="189"/>
      <c r="N82" s="189"/>
      <c r="O82" s="189"/>
    </row>
    <row r="83" spans="1:15" ht="23.25" hidden="1" customHeight="1" thickBot="1">
      <c r="A83" s="329" t="s">
        <v>134</v>
      </c>
      <c r="B83" s="309"/>
      <c r="C83" s="191">
        <v>9408</v>
      </c>
      <c r="D83" s="192">
        <f>D82+D63</f>
        <v>0</v>
      </c>
      <c r="E83" s="191">
        <f>E63+E82</f>
        <v>92785</v>
      </c>
      <c r="F83" s="192">
        <f>F82+F63</f>
        <v>0</v>
      </c>
      <c r="G83" s="191">
        <f>G63+G82</f>
        <v>0</v>
      </c>
      <c r="H83" s="192">
        <f>H82+H63</f>
        <v>0</v>
      </c>
      <c r="I83" s="191">
        <f>I63+I82</f>
        <v>0</v>
      </c>
      <c r="K83" s="309"/>
      <c r="L83" s="309"/>
      <c r="M83" s="193"/>
      <c r="N83" s="189"/>
      <c r="O83" s="189"/>
    </row>
    <row r="84" spans="1:15" ht="23.25" customHeight="1" thickBot="1">
      <c r="A84" s="329" t="s">
        <v>135</v>
      </c>
      <c r="B84" s="309"/>
      <c r="C84" s="234">
        <f>SUM(C49:C54)</f>
        <v>-44819</v>
      </c>
      <c r="D84" s="173"/>
      <c r="E84" s="234">
        <f>SUM(E49:E54)</f>
        <v>120350</v>
      </c>
      <c r="F84" s="159"/>
      <c r="G84" s="234">
        <f>SUM(G49:G54)</f>
        <v>-16517</v>
      </c>
      <c r="H84" s="161"/>
      <c r="I84" s="234">
        <f>SUM(I49:I54)</f>
        <v>-15866</v>
      </c>
      <c r="K84" s="309"/>
      <c r="L84" s="309"/>
      <c r="M84" s="291"/>
      <c r="N84" s="189"/>
      <c r="O84" s="189"/>
    </row>
    <row r="85" spans="1:15" ht="13.65" customHeight="1" thickTop="1">
      <c r="A85" s="328"/>
      <c r="B85" s="309"/>
      <c r="C85" s="173"/>
      <c r="D85" s="173"/>
      <c r="E85" s="173"/>
      <c r="F85" s="159"/>
      <c r="G85" s="173"/>
      <c r="H85" s="161"/>
      <c r="I85" s="173"/>
      <c r="K85" s="309"/>
      <c r="L85" s="309"/>
      <c r="M85" s="291"/>
      <c r="N85" s="171"/>
      <c r="O85" s="189"/>
    </row>
    <row r="86" spans="1:15" ht="23.25" customHeight="1">
      <c r="A86" s="329" t="s">
        <v>136</v>
      </c>
      <c r="B86" s="309"/>
      <c r="C86" s="173"/>
      <c r="D86" s="173"/>
      <c r="E86" s="173"/>
      <c r="F86" s="159"/>
      <c r="G86" s="173"/>
      <c r="H86" s="161"/>
      <c r="I86" s="173"/>
      <c r="K86" s="309"/>
      <c r="L86" s="309"/>
      <c r="M86" s="291"/>
      <c r="N86" s="192"/>
      <c r="O86" s="192"/>
    </row>
    <row r="87" spans="1:15" ht="23.25" customHeight="1">
      <c r="A87" s="331" t="s">
        <v>104</v>
      </c>
      <c r="B87" s="312"/>
      <c r="C87" s="238">
        <f>+C84-C88</f>
        <v>-46670</v>
      </c>
      <c r="D87" s="169"/>
      <c r="E87" s="238">
        <f>+E84-E88</f>
        <v>117296</v>
      </c>
      <c r="F87" s="157"/>
      <c r="G87" s="238">
        <f>+G84</f>
        <v>-16517</v>
      </c>
      <c r="H87" s="161"/>
      <c r="I87" s="238">
        <f>+I84</f>
        <v>-15866</v>
      </c>
      <c r="K87" s="309"/>
      <c r="L87" s="309"/>
      <c r="M87" s="291"/>
      <c r="N87" s="165"/>
      <c r="O87" s="192"/>
    </row>
    <row r="88" spans="1:15" ht="23.25" customHeight="1">
      <c r="A88" s="331" t="s">
        <v>105</v>
      </c>
      <c r="B88" s="309"/>
      <c r="C88" s="239">
        <f>C35</f>
        <v>1851</v>
      </c>
      <c r="D88" s="173"/>
      <c r="E88" s="239">
        <f>E35</f>
        <v>3054</v>
      </c>
      <c r="F88" s="159"/>
      <c r="G88" s="239">
        <f>G35</f>
        <v>0</v>
      </c>
      <c r="H88" s="161"/>
      <c r="I88" s="239">
        <f>I35</f>
        <v>0</v>
      </c>
      <c r="K88" s="312"/>
      <c r="L88" s="312"/>
      <c r="M88" s="291"/>
      <c r="N88" s="165"/>
      <c r="O88" s="165"/>
    </row>
    <row r="89" spans="1:15" ht="23.25" customHeight="1" thickBot="1">
      <c r="A89" s="329" t="s">
        <v>135</v>
      </c>
      <c r="B89" s="309"/>
      <c r="C89" s="235">
        <f>C84</f>
        <v>-44819</v>
      </c>
      <c r="D89" s="173"/>
      <c r="E89" s="235">
        <f>E84</f>
        <v>120350</v>
      </c>
      <c r="F89" s="159"/>
      <c r="G89" s="235">
        <f>G84</f>
        <v>-16517</v>
      </c>
      <c r="H89" s="161"/>
      <c r="I89" s="235">
        <f>I84</f>
        <v>-15866</v>
      </c>
      <c r="K89" s="309"/>
      <c r="L89" s="309"/>
      <c r="M89" s="291"/>
      <c r="N89" s="165"/>
      <c r="O89" s="184"/>
    </row>
    <row r="90" spans="1:15" ht="23.25" customHeight="1" thickTop="1">
      <c r="A90" s="329"/>
      <c r="B90" s="309"/>
      <c r="C90" s="161"/>
      <c r="D90" s="173"/>
      <c r="E90" s="161"/>
      <c r="F90" s="159"/>
      <c r="G90" s="161"/>
      <c r="H90" s="161"/>
      <c r="I90" s="161"/>
      <c r="K90" s="309"/>
      <c r="L90" s="309"/>
      <c r="M90" s="291"/>
      <c r="N90" s="165"/>
      <c r="O90" s="184"/>
    </row>
  </sheetData>
  <sheetProtection formatCells="0" formatColumns="0" formatRows="0" insertColumns="0" insertRows="0" insertHyperlinks="0" deleteColumns="0" deleteRows="0" sort="0" autoFilter="0" pivotTables="0"/>
  <mergeCells count="16">
    <mergeCell ref="C6:E6"/>
    <mergeCell ref="G6:I6"/>
    <mergeCell ref="C8:I8"/>
    <mergeCell ref="C48:I48"/>
    <mergeCell ref="C44:E44"/>
    <mergeCell ref="G44:I44"/>
    <mergeCell ref="C45:E45"/>
    <mergeCell ref="G45:I45"/>
    <mergeCell ref="C46:E46"/>
    <mergeCell ref="G46:I46"/>
    <mergeCell ref="C4:E4"/>
    <mergeCell ref="G4:I4"/>
    <mergeCell ref="M4:O4"/>
    <mergeCell ref="C5:E5"/>
    <mergeCell ref="G5:I5"/>
    <mergeCell ref="M5:O5"/>
  </mergeCells>
  <pageMargins left="0.7" right="0.7" top="0.75" bottom="0.75" header="0.3" footer="0.3"/>
  <pageSetup paperSize="9" scale="74" firstPageNumber="8" fitToWidth="0" fitToHeight="0" orientation="portrait" useFirstPageNumber="1" r:id="rId1"/>
  <headerFooter>
    <oddFooter xml:space="preserve">&amp;L 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40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3CDF4-9EBF-430D-8FBC-B3C744086652}">
  <dimension ref="A1:Y67"/>
  <sheetViews>
    <sheetView view="pageBreakPreview" topLeftCell="A14" zoomScale="92" zoomScaleNormal="85" workbookViewId="0">
      <selection activeCell="A40" sqref="A40"/>
    </sheetView>
  </sheetViews>
  <sheetFormatPr defaultColWidth="9.09765625" defaultRowHeight="22.65" customHeight="1"/>
  <cols>
    <col min="1" max="1" width="63.8984375" style="288" customWidth="1"/>
    <col min="2" max="2" width="2.59765625" style="288" customWidth="1"/>
    <col min="3" max="3" width="16.5" style="358" customWidth="1"/>
    <col min="4" max="4" width="17.5" style="288" customWidth="1"/>
    <col min="5" max="5" width="0.69921875" style="288" customWidth="1"/>
    <col min="6" max="6" width="17.69921875" style="288" customWidth="1"/>
    <col min="7" max="8" width="0.69921875" style="288" customWidth="1"/>
    <col min="9" max="9" width="17.59765625" style="288" customWidth="1"/>
    <col min="10" max="10" width="0.69921875" style="288" customWidth="1"/>
    <col min="11" max="11" width="17.69921875" style="288" customWidth="1"/>
    <col min="12" max="12" width="0.69921875" style="288" customWidth="1"/>
    <col min="13" max="13" width="11.3984375" style="288" hidden="1" customWidth="1"/>
    <col min="14" max="14" width="0.8984375" style="288" hidden="1" customWidth="1"/>
    <col min="15" max="15" width="17.69921875" style="288" customWidth="1"/>
    <col min="16" max="16" width="0.8984375" style="288" customWidth="1"/>
    <col min="17" max="17" width="17.69921875" style="288" customWidth="1"/>
    <col min="18" max="18" width="0.8984375" style="288" customWidth="1"/>
    <col min="19" max="19" width="17.69921875" style="288" customWidth="1"/>
    <col min="20" max="20" width="0.69921875" style="288" customWidth="1"/>
    <col min="21" max="21" width="17.69921875" style="288" customWidth="1"/>
    <col min="22" max="22" width="0.69921875" style="288" customWidth="1"/>
    <col min="23" max="23" width="17.69921875" style="288" customWidth="1"/>
    <col min="24" max="24" width="0.69921875" style="288" customWidth="1"/>
    <col min="25" max="25" width="17.69921875" style="288" customWidth="1"/>
    <col min="26" max="26" width="1.09765625" style="288" customWidth="1"/>
    <col min="27" max="16384" width="9.09765625" style="288"/>
  </cols>
  <sheetData>
    <row r="1" spans="1:25" ht="22.65" customHeight="1">
      <c r="A1" s="357" t="s">
        <v>0</v>
      </c>
      <c r="B1" s="357"/>
    </row>
    <row r="2" spans="1:25" ht="22.65" customHeight="1">
      <c r="A2" s="357" t="s">
        <v>141</v>
      </c>
      <c r="B2" s="357"/>
    </row>
    <row r="3" spans="1:25" s="292" customFormat="1" ht="7.4" customHeight="1">
      <c r="A3" s="332"/>
      <c r="B3" s="332"/>
      <c r="C3" s="333"/>
      <c r="D3" s="288"/>
      <c r="E3" s="288"/>
      <c r="F3" s="288"/>
      <c r="G3" s="288"/>
      <c r="H3" s="288"/>
      <c r="I3" s="288"/>
      <c r="J3" s="288"/>
      <c r="K3" s="288"/>
    </row>
    <row r="4" spans="1:25" s="292" customFormat="1" ht="22.65" customHeight="1">
      <c r="C4" s="290"/>
      <c r="D4" s="415" t="s">
        <v>142</v>
      </c>
      <c r="E4" s="415"/>
      <c r="F4" s="415"/>
      <c r="G4" s="415"/>
      <c r="H4" s="415"/>
      <c r="I4" s="415"/>
      <c r="J4" s="415"/>
      <c r="K4" s="415"/>
      <c r="L4" s="415"/>
      <c r="M4" s="415"/>
      <c r="N4" s="415"/>
      <c r="O4" s="415"/>
      <c r="P4" s="415"/>
      <c r="Q4" s="415"/>
      <c r="R4" s="415"/>
      <c r="S4" s="415"/>
      <c r="T4" s="415"/>
      <c r="U4" s="415"/>
      <c r="V4" s="415"/>
      <c r="W4" s="415"/>
      <c r="X4" s="415"/>
      <c r="Y4" s="415"/>
    </row>
    <row r="5" spans="1:25" s="292" customFormat="1" ht="22.65" customHeight="1">
      <c r="C5" s="290"/>
      <c r="D5" s="360"/>
      <c r="E5" s="360"/>
      <c r="F5" s="361"/>
      <c r="G5" s="361"/>
      <c r="H5" s="361"/>
      <c r="I5" s="416" t="s">
        <v>143</v>
      </c>
      <c r="J5" s="416"/>
      <c r="K5" s="416"/>
      <c r="L5" s="360"/>
      <c r="M5" s="416" t="s">
        <v>78</v>
      </c>
      <c r="N5" s="416"/>
      <c r="O5" s="416"/>
      <c r="P5" s="416"/>
      <c r="Q5" s="416"/>
      <c r="R5" s="416"/>
      <c r="S5" s="416"/>
      <c r="T5" s="361"/>
      <c r="U5" s="360"/>
      <c r="V5" s="360"/>
      <c r="X5" s="360"/>
      <c r="Y5" s="360"/>
    </row>
    <row r="6" spans="1:25" s="292" customFormat="1" ht="22.65" customHeight="1">
      <c r="A6" s="359"/>
      <c r="B6" s="359"/>
      <c r="C6" s="290"/>
      <c r="D6" s="300"/>
      <c r="E6" s="300"/>
      <c r="F6" s="300"/>
      <c r="G6" s="300"/>
      <c r="H6" s="300"/>
      <c r="I6" s="300"/>
      <c r="J6" s="360"/>
      <c r="K6" s="300"/>
      <c r="L6" s="300"/>
      <c r="M6" s="300"/>
      <c r="N6" s="300"/>
      <c r="O6" s="300" t="s">
        <v>144</v>
      </c>
      <c r="P6" s="300"/>
      <c r="Q6" s="300" t="s">
        <v>145</v>
      </c>
      <c r="R6" s="300"/>
      <c r="S6" s="300" t="s">
        <v>146</v>
      </c>
      <c r="T6" s="300"/>
      <c r="U6" s="300"/>
      <c r="V6" s="300"/>
      <c r="W6" s="300" t="s">
        <v>147</v>
      </c>
      <c r="X6" s="300"/>
      <c r="Y6" s="300"/>
    </row>
    <row r="7" spans="1:25" s="292" customFormat="1" ht="22.65" customHeight="1">
      <c r="A7" s="290"/>
      <c r="B7" s="290"/>
      <c r="C7" s="362"/>
      <c r="D7" s="300" t="s">
        <v>148</v>
      </c>
      <c r="E7" s="300"/>
      <c r="F7" s="300" t="s">
        <v>149</v>
      </c>
      <c r="G7" s="300"/>
      <c r="H7" s="300"/>
      <c r="I7" s="300" t="s">
        <v>150</v>
      </c>
      <c r="J7" s="300"/>
      <c r="K7" s="300"/>
      <c r="L7" s="300"/>
      <c r="M7" s="300" t="s">
        <v>151</v>
      </c>
      <c r="N7" s="300"/>
      <c r="O7" s="300" t="s">
        <v>152</v>
      </c>
      <c r="P7" s="300"/>
      <c r="Q7" s="300" t="s">
        <v>153</v>
      </c>
      <c r="R7" s="300"/>
      <c r="S7" s="300" t="s">
        <v>154</v>
      </c>
      <c r="T7" s="300"/>
      <c r="U7" s="300" t="s">
        <v>155</v>
      </c>
      <c r="V7" s="300"/>
      <c r="W7" s="300" t="s">
        <v>156</v>
      </c>
      <c r="X7" s="300"/>
      <c r="Y7" s="300" t="s">
        <v>157</v>
      </c>
    </row>
    <row r="8" spans="1:25" s="292" customFormat="1" ht="22.65" customHeight="1">
      <c r="A8" s="297"/>
      <c r="B8" s="297"/>
      <c r="C8" s="363" t="s">
        <v>6</v>
      </c>
      <c r="D8" s="300" t="s">
        <v>158</v>
      </c>
      <c r="E8" s="300"/>
      <c r="F8" s="300" t="s">
        <v>159</v>
      </c>
      <c r="G8" s="300"/>
      <c r="H8" s="300"/>
      <c r="I8" s="300" t="s">
        <v>160</v>
      </c>
      <c r="J8" s="300"/>
      <c r="K8" s="300" t="s">
        <v>161</v>
      </c>
      <c r="L8" s="300"/>
      <c r="M8" s="290" t="s">
        <v>162</v>
      </c>
      <c r="N8" s="300"/>
      <c r="O8" s="300" t="s">
        <v>163</v>
      </c>
      <c r="P8" s="300"/>
      <c r="Q8" s="300" t="s">
        <v>164</v>
      </c>
      <c r="R8" s="300"/>
      <c r="S8" s="300" t="s">
        <v>165</v>
      </c>
      <c r="T8" s="300"/>
      <c r="U8" s="300" t="s">
        <v>166</v>
      </c>
      <c r="V8" s="300"/>
      <c r="W8" s="300" t="s">
        <v>167</v>
      </c>
      <c r="X8" s="300"/>
      <c r="Y8" s="300" t="s">
        <v>168</v>
      </c>
    </row>
    <row r="9" spans="1:25" s="292" customFormat="1" ht="22.65" customHeight="1">
      <c r="C9" s="298"/>
      <c r="D9" s="417" t="s">
        <v>8</v>
      </c>
      <c r="E9" s="417"/>
      <c r="F9" s="417"/>
      <c r="G9" s="417"/>
      <c r="H9" s="417"/>
      <c r="I9" s="417"/>
      <c r="J9" s="417"/>
      <c r="K9" s="417"/>
      <c r="L9" s="417"/>
      <c r="M9" s="417"/>
      <c r="N9" s="417"/>
      <c r="O9" s="417"/>
      <c r="P9" s="417"/>
      <c r="Q9" s="417"/>
      <c r="R9" s="417"/>
      <c r="S9" s="417"/>
      <c r="T9" s="417"/>
      <c r="U9" s="417"/>
      <c r="V9" s="417"/>
      <c r="W9" s="417"/>
      <c r="X9" s="417"/>
      <c r="Y9" s="417"/>
    </row>
    <row r="10" spans="1:25" s="292" customFormat="1" ht="22.65" customHeight="1">
      <c r="A10" s="311" t="s">
        <v>315</v>
      </c>
      <c r="B10" s="311"/>
      <c r="C10" s="290"/>
      <c r="Y10" s="345"/>
    </row>
    <row r="11" spans="1:25" s="205" customFormat="1" ht="22.65" customHeight="1">
      <c r="A11" s="194" t="s">
        <v>179</v>
      </c>
      <c r="B11" s="194"/>
      <c r="C11" s="203"/>
      <c r="D11" s="204">
        <v>600000</v>
      </c>
      <c r="E11" s="204"/>
      <c r="F11" s="204">
        <v>1346389</v>
      </c>
      <c r="G11" s="204"/>
      <c r="H11" s="204"/>
      <c r="I11" s="204">
        <v>72000</v>
      </c>
      <c r="J11" s="204"/>
      <c r="K11" s="204">
        <v>978555</v>
      </c>
      <c r="L11" s="204"/>
      <c r="M11" s="204"/>
      <c r="N11" s="204"/>
      <c r="O11" s="204">
        <v>79179</v>
      </c>
      <c r="P11" s="204"/>
      <c r="Q11" s="204">
        <v>21713</v>
      </c>
      <c r="R11" s="204"/>
      <c r="S11" s="274">
        <f>SUM(O11:Q11)</f>
        <v>100892</v>
      </c>
      <c r="T11" s="204"/>
      <c r="U11" s="274">
        <f>+D11+F11+I11+K11+O11+Q11</f>
        <v>3097836</v>
      </c>
      <c r="V11" s="204"/>
      <c r="W11" s="204">
        <v>118805</v>
      </c>
      <c r="Y11" s="274">
        <f>SUM(U11:W11)</f>
        <v>3216641</v>
      </c>
    </row>
    <row r="12" spans="1:25" s="292" customFormat="1" ht="7.4" customHeight="1">
      <c r="A12" s="364"/>
      <c r="B12" s="364"/>
      <c r="C12" s="333"/>
    </row>
    <row r="13" spans="1:25" s="292" customFormat="1" ht="22.65" customHeight="1">
      <c r="A13" s="311" t="s">
        <v>169</v>
      </c>
      <c r="B13" s="311"/>
      <c r="C13" s="298"/>
      <c r="D13" s="362"/>
      <c r="E13" s="362"/>
      <c r="F13" s="362"/>
      <c r="G13" s="362"/>
      <c r="H13" s="362"/>
      <c r="I13" s="362"/>
      <c r="J13" s="362"/>
      <c r="K13" s="362"/>
      <c r="L13" s="362"/>
      <c r="M13" s="362"/>
      <c r="N13" s="362"/>
      <c r="O13" s="362"/>
      <c r="P13" s="362"/>
      <c r="Q13" s="362"/>
      <c r="R13" s="362"/>
      <c r="S13" s="362"/>
      <c r="T13" s="362"/>
      <c r="U13" s="362"/>
      <c r="V13" s="362"/>
      <c r="W13" s="362"/>
      <c r="X13" s="362"/>
      <c r="Y13" s="362"/>
    </row>
    <row r="14" spans="1:25" s="208" customFormat="1" ht="22.65" customHeight="1">
      <c r="A14" s="365" t="s">
        <v>180</v>
      </c>
      <c r="B14" s="365"/>
      <c r="C14" s="206"/>
      <c r="D14" s="207"/>
      <c r="E14" s="207"/>
      <c r="F14" s="207"/>
      <c r="G14" s="207"/>
      <c r="H14" s="207"/>
      <c r="I14" s="207"/>
      <c r="J14" s="207"/>
      <c r="K14" s="207"/>
      <c r="L14" s="207"/>
      <c r="M14" s="207"/>
      <c r="N14" s="207"/>
      <c r="O14" s="207"/>
      <c r="P14" s="207"/>
      <c r="Q14" s="207"/>
      <c r="R14" s="207"/>
      <c r="S14" s="207"/>
      <c r="T14" s="207"/>
      <c r="U14" s="207"/>
      <c r="V14" s="207"/>
      <c r="W14" s="207"/>
      <c r="X14" s="207"/>
      <c r="Y14" s="207"/>
    </row>
    <row r="15" spans="1:25" s="208" customFormat="1" ht="22.65" customHeight="1">
      <c r="A15" s="366" t="s">
        <v>181</v>
      </c>
      <c r="B15" s="366"/>
      <c r="C15" s="362">
        <v>9</v>
      </c>
      <c r="D15" s="207">
        <v>6723</v>
      </c>
      <c r="E15" s="207"/>
      <c r="F15" s="207">
        <v>2139</v>
      </c>
      <c r="G15" s="207"/>
      <c r="H15" s="207"/>
      <c r="I15" s="207">
        <v>0</v>
      </c>
      <c r="J15" s="163"/>
      <c r="K15" s="207">
        <v>0</v>
      </c>
      <c r="L15" s="207"/>
      <c r="M15" s="207"/>
      <c r="N15" s="207"/>
      <c r="O15" s="207">
        <v>0</v>
      </c>
      <c r="P15" s="207"/>
      <c r="Q15" s="207">
        <v>0</v>
      </c>
      <c r="R15" s="207"/>
      <c r="S15" s="242">
        <f>O15+Q15</f>
        <v>0</v>
      </c>
      <c r="T15" s="207"/>
      <c r="U15" s="240">
        <f>SUM(D15:Q15)</f>
        <v>8862</v>
      </c>
      <c r="V15" s="207"/>
      <c r="W15" s="207">
        <v>0</v>
      </c>
      <c r="X15" s="207"/>
      <c r="Y15" s="243">
        <f>SUM(U15:W15)</f>
        <v>8862</v>
      </c>
    </row>
    <row r="16" spans="1:25" s="208" customFormat="1" ht="22.65" customHeight="1">
      <c r="A16" s="366" t="s">
        <v>182</v>
      </c>
      <c r="B16" s="366"/>
      <c r="C16" s="362"/>
      <c r="D16" s="275">
        <v>0</v>
      </c>
      <c r="E16" s="275"/>
      <c r="F16" s="275">
        <v>8528</v>
      </c>
      <c r="G16" s="275"/>
      <c r="H16" s="275"/>
      <c r="I16" s="275">
        <v>0</v>
      </c>
      <c r="J16" s="276"/>
      <c r="K16" s="275">
        <v>0</v>
      </c>
      <c r="L16" s="275"/>
      <c r="M16" s="275"/>
      <c r="N16" s="275"/>
      <c r="O16" s="275">
        <v>0</v>
      </c>
      <c r="P16" s="275"/>
      <c r="Q16" s="275">
        <v>0</v>
      </c>
      <c r="R16" s="275"/>
      <c r="S16" s="242">
        <f t="shared" ref="S16:S17" si="0">O16+Q16</f>
        <v>0</v>
      </c>
      <c r="T16" s="275"/>
      <c r="U16" s="240">
        <f>SUM(D16:Q16)</f>
        <v>8528</v>
      </c>
      <c r="V16" s="275"/>
      <c r="W16" s="275">
        <v>0</v>
      </c>
      <c r="X16" s="275"/>
      <c r="Y16" s="240">
        <f>SUM(U16:W16)</f>
        <v>8528</v>
      </c>
    </row>
    <row r="17" spans="1:25" s="208" customFormat="1" ht="22.65" customHeight="1">
      <c r="A17" s="366" t="s">
        <v>322</v>
      </c>
      <c r="B17" s="366"/>
      <c r="C17" s="362">
        <v>12</v>
      </c>
      <c r="D17" s="275">
        <v>0</v>
      </c>
      <c r="E17" s="275"/>
      <c r="F17" s="275">
        <v>0</v>
      </c>
      <c r="G17" s="275"/>
      <c r="H17" s="275"/>
      <c r="I17" s="275">
        <v>0</v>
      </c>
      <c r="J17" s="276"/>
      <c r="K17" s="275">
        <v>-15046</v>
      </c>
      <c r="L17" s="275"/>
      <c r="M17" s="275"/>
      <c r="N17" s="275"/>
      <c r="O17" s="275">
        <v>0</v>
      </c>
      <c r="P17" s="275"/>
      <c r="Q17" s="275">
        <v>0</v>
      </c>
      <c r="R17" s="275"/>
      <c r="S17" s="242">
        <f t="shared" si="0"/>
        <v>0</v>
      </c>
      <c r="T17" s="275"/>
      <c r="U17" s="240">
        <f>SUM(D17:Q17)</f>
        <v>-15046</v>
      </c>
      <c r="V17" s="275"/>
      <c r="W17" s="275">
        <v>0</v>
      </c>
      <c r="X17" s="275"/>
      <c r="Y17" s="240">
        <f>SUM(U17:W17)</f>
        <v>-15046</v>
      </c>
    </row>
    <row r="18" spans="1:25" s="208" customFormat="1" ht="22.65" customHeight="1">
      <c r="A18" s="371" t="s">
        <v>173</v>
      </c>
      <c r="B18" s="365"/>
      <c r="C18" s="362"/>
      <c r="D18" s="241">
        <f>SUM(D15:D17)</f>
        <v>6723</v>
      </c>
      <c r="E18" s="207"/>
      <c r="F18" s="241">
        <f>SUM(F15:F17)</f>
        <v>10667</v>
      </c>
      <c r="G18" s="207"/>
      <c r="H18" s="207"/>
      <c r="I18" s="241">
        <f>SUM(I15:I17)</f>
        <v>0</v>
      </c>
      <c r="J18" s="204"/>
      <c r="K18" s="241">
        <f>SUM(K15:K17)</f>
        <v>-15046</v>
      </c>
      <c r="L18" s="207"/>
      <c r="M18" s="207"/>
      <c r="N18" s="207"/>
      <c r="O18" s="241">
        <f>SUM(O15:O17)</f>
        <v>0</v>
      </c>
      <c r="P18" s="207"/>
      <c r="Q18" s="241">
        <f>SUM(Q15:Q17)</f>
        <v>0</v>
      </c>
      <c r="R18" s="207"/>
      <c r="S18" s="241">
        <f>SUM(S15:S17)</f>
        <v>0</v>
      </c>
      <c r="T18" s="207"/>
      <c r="U18" s="241">
        <f>SUM(U15:U17)</f>
        <v>2344</v>
      </c>
      <c r="V18" s="207"/>
      <c r="W18" s="241">
        <f>SUM(W15:W17)</f>
        <v>0</v>
      </c>
      <c r="X18" s="207"/>
      <c r="Y18" s="241">
        <f>SUM(Y15:Y17)</f>
        <v>2344</v>
      </c>
    </row>
    <row r="19" spans="1:25" s="292" customFormat="1" ht="7.4" customHeight="1">
      <c r="A19" s="364"/>
      <c r="B19" s="364"/>
      <c r="C19" s="333"/>
    </row>
    <row r="20" spans="1:25" s="208" customFormat="1" ht="22.65" hidden="1" customHeight="1">
      <c r="A20" s="367" t="s">
        <v>170</v>
      </c>
      <c r="B20" s="367"/>
      <c r="C20" s="362"/>
      <c r="D20" s="207"/>
      <c r="E20" s="207"/>
      <c r="F20" s="207"/>
      <c r="G20" s="207"/>
      <c r="H20" s="207"/>
      <c r="I20" s="207"/>
      <c r="J20" s="207"/>
      <c r="K20" s="207"/>
      <c r="L20" s="207"/>
      <c r="M20" s="207"/>
      <c r="N20" s="207"/>
      <c r="O20" s="207"/>
      <c r="P20" s="207"/>
      <c r="Q20" s="207"/>
      <c r="R20" s="207"/>
      <c r="S20" s="207"/>
      <c r="T20" s="207"/>
      <c r="U20" s="207"/>
      <c r="V20" s="207"/>
      <c r="W20" s="207"/>
      <c r="X20" s="207"/>
      <c r="Y20" s="207"/>
    </row>
    <row r="21" spans="1:25" s="208" customFormat="1" ht="22.5" hidden="1" customHeight="1">
      <c r="A21" s="366" t="s">
        <v>171</v>
      </c>
      <c r="B21" s="366"/>
      <c r="C21" s="362"/>
      <c r="D21" s="209">
        <v>0</v>
      </c>
      <c r="E21" s="163"/>
      <c r="F21" s="209">
        <v>0</v>
      </c>
      <c r="G21" s="163"/>
      <c r="H21" s="163"/>
      <c r="I21" s="209">
        <v>0</v>
      </c>
      <c r="J21" s="163"/>
      <c r="K21" s="209">
        <v>0</v>
      </c>
      <c r="L21" s="163"/>
      <c r="M21" s="163"/>
      <c r="N21" s="163"/>
      <c r="O21" s="209">
        <v>0</v>
      </c>
      <c r="P21" s="163"/>
      <c r="Q21" s="209">
        <v>0</v>
      </c>
      <c r="R21" s="163"/>
      <c r="S21" s="209">
        <f>O21+Q21</f>
        <v>0</v>
      </c>
      <c r="T21" s="163"/>
      <c r="U21" s="277">
        <f>SUM(D21:Q21)</f>
        <v>0</v>
      </c>
      <c r="V21" s="163"/>
      <c r="W21" s="209"/>
      <c r="X21" s="163"/>
      <c r="Y21" s="209">
        <f>SUM(U21:W21)</f>
        <v>0</v>
      </c>
    </row>
    <row r="22" spans="1:25" s="208" customFormat="1" ht="22.65" hidden="1" customHeight="1">
      <c r="A22" s="367" t="s">
        <v>172</v>
      </c>
      <c r="B22" s="367"/>
      <c r="C22" s="362"/>
      <c r="D22" s="277">
        <f>D21</f>
        <v>0</v>
      </c>
      <c r="E22" s="207"/>
      <c r="F22" s="277">
        <f>F21</f>
        <v>0</v>
      </c>
      <c r="G22" s="207"/>
      <c r="H22" s="207"/>
      <c r="I22" s="277">
        <f>I21</f>
        <v>0</v>
      </c>
      <c r="J22" s="204"/>
      <c r="K22" s="277">
        <f>K21</f>
        <v>0</v>
      </c>
      <c r="L22" s="207"/>
      <c r="M22" s="207"/>
      <c r="N22" s="207"/>
      <c r="O22" s="277">
        <f>O21</f>
        <v>0</v>
      </c>
      <c r="P22" s="207"/>
      <c r="Q22" s="277">
        <f>Q21</f>
        <v>0</v>
      </c>
      <c r="R22" s="207"/>
      <c r="S22" s="277">
        <f>S21</f>
        <v>0</v>
      </c>
      <c r="T22" s="207"/>
      <c r="U22" s="277">
        <f>U21</f>
        <v>0</v>
      </c>
      <c r="V22" s="207"/>
      <c r="W22" s="277">
        <f>W21</f>
        <v>0</v>
      </c>
      <c r="X22" s="207"/>
      <c r="Y22" s="277">
        <f>Y21</f>
        <v>0</v>
      </c>
    </row>
    <row r="23" spans="1:25" s="205" customFormat="1" ht="22.5" hidden="1" customHeight="1">
      <c r="A23" s="368" t="s">
        <v>173</v>
      </c>
      <c r="B23" s="368"/>
      <c r="C23" s="362"/>
      <c r="D23" s="277">
        <f>D18+D22</f>
        <v>6723</v>
      </c>
      <c r="E23" s="278"/>
      <c r="F23" s="277">
        <f>F18+F22</f>
        <v>10667</v>
      </c>
      <c r="G23" s="278"/>
      <c r="H23" s="278"/>
      <c r="I23" s="277">
        <f>I18+I22</f>
        <v>0</v>
      </c>
      <c r="J23" s="204"/>
      <c r="K23" s="277">
        <f>K18+K22</f>
        <v>-15046</v>
      </c>
      <c r="L23" s="278"/>
      <c r="M23" s="278"/>
      <c r="N23" s="278"/>
      <c r="O23" s="277">
        <f>O18+O22</f>
        <v>0</v>
      </c>
      <c r="P23" s="278"/>
      <c r="Q23" s="277">
        <f>Q18+Q22</f>
        <v>0</v>
      </c>
      <c r="R23" s="278"/>
      <c r="S23" s="277">
        <f>S18+S22</f>
        <v>0</v>
      </c>
      <c r="T23" s="278"/>
      <c r="U23" s="277">
        <f>U18+U22</f>
        <v>2344</v>
      </c>
      <c r="V23" s="278"/>
      <c r="W23" s="277">
        <f>W18+W22</f>
        <v>0</v>
      </c>
      <c r="X23" s="278"/>
      <c r="Y23" s="277">
        <f>Y18+Y22</f>
        <v>2344</v>
      </c>
    </row>
    <row r="24" spans="1:25" s="208" customFormat="1" ht="22.65" customHeight="1">
      <c r="A24" s="368" t="s">
        <v>174</v>
      </c>
      <c r="B24" s="368"/>
      <c r="C24" s="206"/>
      <c r="D24" s="207"/>
      <c r="E24" s="207"/>
      <c r="F24" s="207"/>
      <c r="G24" s="207"/>
      <c r="H24" s="207"/>
      <c r="I24" s="207"/>
      <c r="J24" s="207"/>
      <c r="K24" s="207"/>
      <c r="L24" s="207"/>
      <c r="M24" s="207"/>
      <c r="N24" s="207"/>
      <c r="O24" s="207"/>
      <c r="P24" s="207"/>
      <c r="Q24" s="207"/>
      <c r="R24" s="207"/>
      <c r="S24" s="207"/>
      <c r="T24" s="207"/>
      <c r="U24" s="207"/>
      <c r="V24" s="207"/>
      <c r="W24" s="207"/>
      <c r="X24" s="207"/>
      <c r="Y24" s="207"/>
    </row>
    <row r="25" spans="1:25" s="208" customFormat="1" ht="22.65" customHeight="1">
      <c r="A25" s="366" t="s">
        <v>175</v>
      </c>
      <c r="B25" s="366"/>
      <c r="C25" s="206"/>
      <c r="D25" s="163">
        <v>0</v>
      </c>
      <c r="E25" s="207"/>
      <c r="F25" s="163">
        <v>0</v>
      </c>
      <c r="G25" s="207"/>
      <c r="H25" s="207"/>
      <c r="I25" s="163">
        <v>0</v>
      </c>
      <c r="J25" s="207"/>
      <c r="K25" s="242">
        <f>'PL(6) 8-9'!E34</f>
        <v>24511</v>
      </c>
      <c r="L25" s="207"/>
      <c r="M25" s="207"/>
      <c r="N25" s="207"/>
      <c r="O25" s="163">
        <v>0</v>
      </c>
      <c r="P25" s="207"/>
      <c r="Q25" s="163">
        <v>0</v>
      </c>
      <c r="R25" s="207"/>
      <c r="S25" s="243">
        <f>O25+Q25</f>
        <v>0</v>
      </c>
      <c r="T25" s="207"/>
      <c r="U25" s="240">
        <f>SUM(D25:Q25)</f>
        <v>24511</v>
      </c>
      <c r="V25" s="207"/>
      <c r="W25" s="242">
        <f>'PL(6) 8-9'!E35</f>
        <v>3054</v>
      </c>
      <c r="X25" s="207"/>
      <c r="Y25" s="243">
        <f>SUM(U25:W25)</f>
        <v>27565</v>
      </c>
    </row>
    <row r="26" spans="1:25" s="208" customFormat="1" ht="22.65" customHeight="1">
      <c r="A26" s="366" t="s">
        <v>176</v>
      </c>
      <c r="B26" s="366"/>
      <c r="C26" s="206"/>
      <c r="D26" s="163">
        <v>0</v>
      </c>
      <c r="E26" s="207"/>
      <c r="F26" s="163">
        <v>0</v>
      </c>
      <c r="G26" s="207"/>
      <c r="H26" s="207"/>
      <c r="I26" s="163">
        <v>0</v>
      </c>
      <c r="J26" s="207"/>
      <c r="K26" s="163">
        <v>0</v>
      </c>
      <c r="L26" s="207"/>
      <c r="M26" s="207"/>
      <c r="N26" s="207"/>
      <c r="O26" s="242">
        <f>'PL(6) 8-9'!E54</f>
        <v>92785</v>
      </c>
      <c r="P26" s="207"/>
      <c r="Q26" s="163">
        <v>0</v>
      </c>
      <c r="R26" s="207"/>
      <c r="S26" s="244">
        <f>O26+Q26</f>
        <v>92785</v>
      </c>
      <c r="T26" s="207"/>
      <c r="U26" s="279">
        <f>SUM(D26:Q26)</f>
        <v>92785</v>
      </c>
      <c r="V26" s="207"/>
      <c r="W26" s="163">
        <v>0</v>
      </c>
      <c r="X26" s="207"/>
      <c r="Y26" s="243">
        <f>SUM(U26:W26)</f>
        <v>92785</v>
      </c>
    </row>
    <row r="27" spans="1:25" s="208" customFormat="1" ht="22.5" customHeight="1">
      <c r="A27" s="368" t="s">
        <v>177</v>
      </c>
      <c r="B27" s="368"/>
      <c r="C27" s="206"/>
      <c r="D27" s="241">
        <f>SUM(D25:D26)</f>
        <v>0</v>
      </c>
      <c r="E27" s="207"/>
      <c r="F27" s="241">
        <f>SUM(F25:F26)</f>
        <v>0</v>
      </c>
      <c r="G27" s="207"/>
      <c r="H27" s="207"/>
      <c r="I27" s="241">
        <f>SUM(I25:I26)</f>
        <v>0</v>
      </c>
      <c r="J27" s="207"/>
      <c r="K27" s="241">
        <f>SUM(K25:K26)</f>
        <v>24511</v>
      </c>
      <c r="L27" s="207"/>
      <c r="M27" s="207"/>
      <c r="N27" s="207"/>
      <c r="O27" s="241">
        <f>SUM(O25:O26)</f>
        <v>92785</v>
      </c>
      <c r="P27" s="207"/>
      <c r="Q27" s="241">
        <f>SUM(Q25:Q26)</f>
        <v>0</v>
      </c>
      <c r="R27" s="207"/>
      <c r="S27" s="241">
        <f>SUM(S25:S26)</f>
        <v>92785</v>
      </c>
      <c r="T27" s="207"/>
      <c r="U27" s="280">
        <f>SUM(U25:U26)</f>
        <v>117296</v>
      </c>
      <c r="V27" s="207"/>
      <c r="W27" s="241">
        <f>SUM(W25:W26)</f>
        <v>3054</v>
      </c>
      <c r="X27" s="207"/>
      <c r="Y27" s="241">
        <f>SUM(Y25:Y26)</f>
        <v>120350</v>
      </c>
    </row>
    <row r="28" spans="1:25" s="292" customFormat="1" ht="7.4" customHeight="1">
      <c r="A28" s="364"/>
      <c r="B28" s="364"/>
      <c r="C28" s="333"/>
    </row>
    <row r="29" spans="1:25" s="208" customFormat="1" ht="22.5" customHeight="1">
      <c r="A29" s="366" t="s">
        <v>178</v>
      </c>
      <c r="B29" s="366"/>
      <c r="C29" s="206"/>
      <c r="D29" s="209">
        <v>0</v>
      </c>
      <c r="E29" s="163"/>
      <c r="F29" s="209">
        <v>0</v>
      </c>
      <c r="G29" s="163"/>
      <c r="H29" s="163"/>
      <c r="I29" s="209">
        <v>14611</v>
      </c>
      <c r="J29" s="163"/>
      <c r="K29" s="209">
        <v>-14611</v>
      </c>
      <c r="L29" s="163"/>
      <c r="M29" s="163"/>
      <c r="N29" s="163"/>
      <c r="O29" s="209">
        <v>0</v>
      </c>
      <c r="P29" s="163"/>
      <c r="Q29" s="209">
        <v>0</v>
      </c>
      <c r="R29" s="163"/>
      <c r="S29" s="244">
        <f>O29+Q29</f>
        <v>0</v>
      </c>
      <c r="T29" s="163"/>
      <c r="U29" s="279">
        <f>SUM(D29:Q29)</f>
        <v>0</v>
      </c>
      <c r="V29" s="163"/>
      <c r="W29" s="209">
        <v>0</v>
      </c>
      <c r="X29" s="163"/>
      <c r="Y29" s="244">
        <f>SUM(U29:W29)</f>
        <v>0</v>
      </c>
    </row>
    <row r="30" spans="1:25" s="208" customFormat="1" ht="22.5" customHeight="1" thickBot="1">
      <c r="A30" s="329" t="s">
        <v>311</v>
      </c>
      <c r="B30" s="329"/>
      <c r="C30" s="206"/>
      <c r="D30" s="245">
        <f>D11+D23+D27+D29</f>
        <v>606723</v>
      </c>
      <c r="E30" s="207"/>
      <c r="F30" s="245">
        <f>F11+F23+F27+F29</f>
        <v>1357056</v>
      </c>
      <c r="G30" s="207"/>
      <c r="H30" s="207"/>
      <c r="I30" s="245">
        <f>I11+I23+I27+I29</f>
        <v>86611</v>
      </c>
      <c r="J30" s="207"/>
      <c r="K30" s="245">
        <f>K11+K23+K27+K29</f>
        <v>973409</v>
      </c>
      <c r="L30" s="207"/>
      <c r="M30" s="207"/>
      <c r="N30" s="207"/>
      <c r="O30" s="245">
        <f>O11+O23+O27+O29</f>
        <v>171964</v>
      </c>
      <c r="P30" s="207"/>
      <c r="Q30" s="245">
        <f>Q11+Q23+Q27+Q29</f>
        <v>21713</v>
      </c>
      <c r="R30" s="207"/>
      <c r="S30" s="245">
        <f>S11+S23+S27+S29</f>
        <v>193677</v>
      </c>
      <c r="T30" s="207"/>
      <c r="U30" s="245">
        <f>U11+U23+U27+U29</f>
        <v>3217476</v>
      </c>
      <c r="V30" s="207"/>
      <c r="W30" s="245">
        <f>W11+W23+W27+W29</f>
        <v>121859</v>
      </c>
      <c r="X30" s="207"/>
      <c r="Y30" s="245">
        <f>Y11+Y23+Y27+Y29</f>
        <v>3339335</v>
      </c>
    </row>
    <row r="31" spans="1:25" s="208" customFormat="1" ht="22.5" customHeight="1" thickTop="1">
      <c r="A31" s="329"/>
      <c r="B31" s="329"/>
      <c r="C31" s="206"/>
      <c r="D31" s="204"/>
      <c r="E31" s="207"/>
      <c r="F31" s="204"/>
      <c r="G31" s="207"/>
      <c r="H31" s="207"/>
      <c r="I31" s="204"/>
      <c r="J31" s="207"/>
      <c r="K31" s="204"/>
      <c r="L31" s="207"/>
      <c r="M31" s="207"/>
      <c r="N31" s="207"/>
      <c r="O31" s="204"/>
      <c r="P31" s="207"/>
      <c r="Q31" s="204"/>
      <c r="R31" s="207"/>
      <c r="S31" s="204"/>
      <c r="T31" s="207"/>
      <c r="U31" s="204"/>
      <c r="V31" s="207"/>
      <c r="W31" s="204"/>
      <c r="X31" s="207"/>
      <c r="Y31" s="204"/>
    </row>
    <row r="32" spans="1:25" s="292" customFormat="1" ht="22.65" customHeight="1">
      <c r="A32" s="311" t="s">
        <v>316</v>
      </c>
      <c r="B32" s="311"/>
      <c r="C32" s="290"/>
      <c r="Y32" s="345"/>
    </row>
    <row r="33" spans="1:25" s="205" customFormat="1" ht="22.65" customHeight="1">
      <c r="A33" s="194" t="s">
        <v>294</v>
      </c>
      <c r="B33" s="194"/>
      <c r="C33" s="203"/>
      <c r="D33" s="204">
        <v>606858</v>
      </c>
      <c r="E33" s="204"/>
      <c r="F33" s="204">
        <v>1357192</v>
      </c>
      <c r="G33" s="204"/>
      <c r="H33" s="204"/>
      <c r="I33" s="204">
        <v>86611</v>
      </c>
      <c r="J33" s="204"/>
      <c r="K33" s="204">
        <v>731449</v>
      </c>
      <c r="L33" s="204"/>
      <c r="M33" s="204"/>
      <c r="N33" s="204"/>
      <c r="O33" s="204">
        <v>74600</v>
      </c>
      <c r="P33" s="204"/>
      <c r="Q33" s="204">
        <v>21713</v>
      </c>
      <c r="R33" s="204"/>
      <c r="S33" s="274">
        <f>SUM(O33:Q33)</f>
        <v>96313</v>
      </c>
      <c r="T33" s="204"/>
      <c r="U33" s="274">
        <f>+D33+F33+I33+K33+O33+Q33</f>
        <v>2878423</v>
      </c>
      <c r="V33" s="204"/>
      <c r="W33" s="204">
        <v>123948</v>
      </c>
      <c r="X33" s="204"/>
      <c r="Y33" s="204">
        <f>+U33+W33</f>
        <v>3002371</v>
      </c>
    </row>
    <row r="34" spans="1:25" s="292" customFormat="1" ht="7.4" customHeight="1">
      <c r="A34" s="364"/>
      <c r="B34" s="364"/>
      <c r="C34" s="333"/>
    </row>
    <row r="35" spans="1:25" s="292" customFormat="1" ht="22.65" customHeight="1">
      <c r="A35" s="311" t="s">
        <v>169</v>
      </c>
      <c r="B35" s="311"/>
      <c r="C35" s="298"/>
      <c r="D35" s="362"/>
      <c r="E35" s="362"/>
      <c r="F35" s="362"/>
      <c r="G35" s="362"/>
      <c r="H35" s="362"/>
      <c r="I35" s="362"/>
      <c r="J35" s="362"/>
      <c r="K35" s="362"/>
      <c r="L35" s="362"/>
      <c r="M35" s="362"/>
      <c r="N35" s="362"/>
      <c r="O35" s="362"/>
      <c r="P35" s="362"/>
      <c r="Q35" s="362"/>
      <c r="R35" s="362"/>
      <c r="S35" s="362"/>
      <c r="T35" s="362"/>
      <c r="U35" s="362"/>
      <c r="V35" s="362"/>
      <c r="W35" s="362"/>
      <c r="X35" s="362"/>
      <c r="Y35" s="362"/>
    </row>
    <row r="36" spans="1:25" s="208" customFormat="1" ht="22.65" customHeight="1">
      <c r="A36" s="365" t="s">
        <v>180</v>
      </c>
      <c r="B36" s="365"/>
      <c r="C36" s="206"/>
      <c r="D36" s="207"/>
      <c r="E36" s="207"/>
      <c r="F36" s="207"/>
      <c r="G36" s="207"/>
      <c r="H36" s="207"/>
      <c r="I36" s="207"/>
      <c r="J36" s="207"/>
      <c r="K36" s="207"/>
      <c r="L36" s="207"/>
      <c r="M36" s="207"/>
      <c r="N36" s="207"/>
      <c r="O36" s="207"/>
      <c r="P36" s="207"/>
      <c r="Q36" s="207"/>
      <c r="R36" s="207"/>
      <c r="S36" s="207"/>
      <c r="T36" s="207"/>
      <c r="U36" s="207"/>
      <c r="V36" s="207"/>
      <c r="W36" s="207"/>
      <c r="X36" s="207"/>
      <c r="Y36" s="207"/>
    </row>
    <row r="37" spans="1:25" s="208" customFormat="1" ht="22.65" customHeight="1">
      <c r="A37" s="360" t="s">
        <v>181</v>
      </c>
      <c r="B37" s="360"/>
      <c r="C37" s="362">
        <v>9</v>
      </c>
      <c r="D37" s="163">
        <v>3</v>
      </c>
      <c r="E37" s="163"/>
      <c r="F37" s="243">
        <f>'SH 11'!E32</f>
        <v>0</v>
      </c>
      <c r="G37" s="207"/>
      <c r="H37" s="207"/>
      <c r="I37" s="207">
        <v>0</v>
      </c>
      <c r="J37" s="207"/>
      <c r="K37" s="207">
        <v>0</v>
      </c>
      <c r="L37" s="207"/>
      <c r="M37" s="207"/>
      <c r="N37" s="207"/>
      <c r="O37" s="207">
        <v>0</v>
      </c>
      <c r="P37" s="207"/>
      <c r="Q37" s="207">
        <v>0</v>
      </c>
      <c r="R37" s="207"/>
      <c r="S37" s="240">
        <f>SUM(O37:Q37)</f>
        <v>0</v>
      </c>
      <c r="T37" s="207"/>
      <c r="U37" s="240">
        <f>SUM(D37:Q37)</f>
        <v>3</v>
      </c>
      <c r="V37" s="207"/>
      <c r="W37" s="207">
        <v>0</v>
      </c>
      <c r="X37" s="207"/>
      <c r="Y37" s="242">
        <f>SUM(U37:W37)</f>
        <v>3</v>
      </c>
    </row>
    <row r="38" spans="1:25" s="208" customFormat="1" ht="22.65" hidden="1" customHeight="1">
      <c r="A38" s="360" t="s">
        <v>182</v>
      </c>
      <c r="B38" s="360"/>
      <c r="C38" s="362"/>
      <c r="D38" s="163"/>
      <c r="E38" s="163"/>
      <c r="F38" s="243">
        <f>'SH 11'!E33</f>
        <v>0</v>
      </c>
      <c r="G38" s="163"/>
      <c r="H38" s="163"/>
      <c r="I38" s="163"/>
      <c r="J38" s="163"/>
      <c r="K38" s="163"/>
      <c r="L38" s="163"/>
      <c r="M38" s="163"/>
      <c r="N38" s="163"/>
      <c r="O38" s="163"/>
      <c r="P38" s="163"/>
      <c r="Q38" s="163"/>
      <c r="R38" s="163"/>
      <c r="S38" s="240">
        <f t="shared" ref="S38:S39" si="1">SUM(O38:Q38)</f>
        <v>0</v>
      </c>
      <c r="T38" s="163"/>
      <c r="U38" s="240">
        <f t="shared" ref="U38:U39" si="2">SUM(D38:Q38)</f>
        <v>0</v>
      </c>
      <c r="V38" s="163"/>
      <c r="W38" s="207"/>
      <c r="X38" s="163"/>
      <c r="Y38" s="243">
        <f t="shared" ref="Y38:Y39" si="3">SUM(U38:W38)</f>
        <v>0</v>
      </c>
    </row>
    <row r="39" spans="1:25" s="208" customFormat="1" ht="22.65" hidden="1" customHeight="1">
      <c r="A39" s="360" t="s">
        <v>183</v>
      </c>
      <c r="B39" s="360"/>
      <c r="C39" s="362"/>
      <c r="D39" s="209"/>
      <c r="E39" s="207"/>
      <c r="F39" s="209"/>
      <c r="G39" s="207"/>
      <c r="H39" s="207"/>
      <c r="I39" s="209"/>
      <c r="J39" s="163"/>
      <c r="K39" s="244">
        <f>'SH 11'!I34</f>
        <v>0</v>
      </c>
      <c r="L39" s="207"/>
      <c r="M39" s="207"/>
      <c r="N39" s="207"/>
      <c r="O39" s="209"/>
      <c r="P39" s="207"/>
      <c r="Q39" s="209"/>
      <c r="R39" s="207"/>
      <c r="S39" s="240">
        <f t="shared" si="1"/>
        <v>0</v>
      </c>
      <c r="T39" s="207"/>
      <c r="U39" s="240">
        <f t="shared" si="2"/>
        <v>0</v>
      </c>
      <c r="V39" s="207"/>
      <c r="W39" s="209"/>
      <c r="X39" s="207"/>
      <c r="Y39" s="244">
        <f t="shared" si="3"/>
        <v>0</v>
      </c>
    </row>
    <row r="40" spans="1:25" s="205" customFormat="1" ht="22.5" customHeight="1">
      <c r="A40" s="368" t="s">
        <v>173</v>
      </c>
      <c r="B40" s="368"/>
      <c r="C40" s="362"/>
      <c r="D40" s="241">
        <f>SUM(D37:D39)</f>
        <v>3</v>
      </c>
      <c r="E40" s="204"/>
      <c r="F40" s="241">
        <f>SUM(F37:F39)</f>
        <v>0</v>
      </c>
      <c r="G40" s="204"/>
      <c r="H40" s="204"/>
      <c r="I40" s="241">
        <f>SUM(I37:I39)</f>
        <v>0</v>
      </c>
      <c r="J40" s="204"/>
      <c r="K40" s="241">
        <f>SUM(K37:K39)</f>
        <v>0</v>
      </c>
      <c r="L40" s="204"/>
      <c r="M40" s="204"/>
      <c r="N40" s="204"/>
      <c r="O40" s="241">
        <f>SUM(O37:O39)</f>
        <v>0</v>
      </c>
      <c r="P40" s="204"/>
      <c r="Q40" s="241">
        <f>SUM(Q37:Q39)</f>
        <v>0</v>
      </c>
      <c r="R40" s="204"/>
      <c r="S40" s="241">
        <f>SUM(S37:S39)</f>
        <v>0</v>
      </c>
      <c r="T40" s="204"/>
      <c r="U40" s="241">
        <f>SUM(U37:U39)</f>
        <v>3</v>
      </c>
      <c r="V40" s="204"/>
      <c r="W40" s="241">
        <f>SUM(W37:W39)</f>
        <v>0</v>
      </c>
      <c r="X40" s="204"/>
      <c r="Y40" s="241">
        <f>SUM(U40:W40)</f>
        <v>3</v>
      </c>
    </row>
    <row r="41" spans="1:25" s="292" customFormat="1" ht="7.4" customHeight="1">
      <c r="A41" s="364"/>
      <c r="B41" s="364"/>
      <c r="C41" s="362"/>
    </row>
    <row r="42" spans="1:25" s="208" customFormat="1" ht="22.65" customHeight="1">
      <c r="A42" s="368" t="s">
        <v>310</v>
      </c>
      <c r="B42" s="368"/>
      <c r="C42" s="206"/>
      <c r="D42" s="207"/>
      <c r="E42" s="207"/>
      <c r="F42" s="207"/>
      <c r="G42" s="207"/>
      <c r="H42" s="207"/>
      <c r="I42" s="207"/>
      <c r="J42" s="207"/>
      <c r="K42" s="207"/>
      <c r="L42" s="207"/>
      <c r="M42" s="207"/>
      <c r="N42" s="207"/>
      <c r="O42" s="207"/>
      <c r="P42" s="207"/>
      <c r="Q42" s="207"/>
      <c r="R42" s="207"/>
      <c r="S42" s="207"/>
      <c r="T42" s="207"/>
      <c r="U42" s="207"/>
      <c r="V42" s="207"/>
      <c r="W42" s="207"/>
      <c r="X42" s="207"/>
      <c r="Y42" s="207"/>
    </row>
    <row r="43" spans="1:25" s="208" customFormat="1" ht="22.65" customHeight="1">
      <c r="A43" s="366" t="s">
        <v>184</v>
      </c>
      <c r="B43" s="366"/>
      <c r="C43" s="206"/>
      <c r="D43" s="163">
        <v>0</v>
      </c>
      <c r="E43" s="207"/>
      <c r="F43" s="163">
        <v>0</v>
      </c>
      <c r="G43" s="207"/>
      <c r="H43" s="207"/>
      <c r="I43" s="163">
        <v>0</v>
      </c>
      <c r="J43" s="207"/>
      <c r="K43" s="242">
        <f>'PL(6) 8-9'!C34</f>
        <v>8437</v>
      </c>
      <c r="L43" s="207"/>
      <c r="M43" s="207"/>
      <c r="N43" s="207"/>
      <c r="O43" s="163">
        <v>0</v>
      </c>
      <c r="P43" s="207"/>
      <c r="Q43" s="163">
        <v>0</v>
      </c>
      <c r="R43" s="207"/>
      <c r="S43" s="240">
        <f>SUM(O43:Q43)</f>
        <v>0</v>
      </c>
      <c r="T43" s="207"/>
      <c r="U43" s="240">
        <f>SUM(D43:Q43)</f>
        <v>8437</v>
      </c>
      <c r="V43" s="207"/>
      <c r="W43" s="242">
        <f>'PL(6) 8-9'!C88</f>
        <v>1851</v>
      </c>
      <c r="X43" s="207"/>
      <c r="Y43" s="243">
        <f>U43+W43</f>
        <v>10288</v>
      </c>
    </row>
    <row r="44" spans="1:25" s="208" customFormat="1" ht="22.65" customHeight="1">
      <c r="A44" s="366" t="s">
        <v>299</v>
      </c>
      <c r="B44" s="366"/>
      <c r="C44" s="206"/>
      <c r="D44" s="207">
        <v>0</v>
      </c>
      <c r="E44" s="207"/>
      <c r="F44" s="207">
        <v>0</v>
      </c>
      <c r="G44" s="207"/>
      <c r="H44" s="207"/>
      <c r="I44" s="207">
        <v>0</v>
      </c>
      <c r="J44" s="207"/>
      <c r="K44" s="207">
        <v>0</v>
      </c>
      <c r="L44" s="207"/>
      <c r="M44" s="207"/>
      <c r="N44" s="207"/>
      <c r="O44" s="242">
        <f>'PL(6) 8-9'!C54</f>
        <v>-55107</v>
      </c>
      <c r="P44" s="207"/>
      <c r="Q44" s="207">
        <v>0</v>
      </c>
      <c r="R44" s="207"/>
      <c r="S44" s="240">
        <f>SUM(O44:Q44)</f>
        <v>-55107</v>
      </c>
      <c r="T44" s="207"/>
      <c r="U44" s="240">
        <f>SUM(D44:Q44)</f>
        <v>-55107</v>
      </c>
      <c r="V44" s="207"/>
      <c r="W44" s="207">
        <v>0</v>
      </c>
      <c r="X44" s="207"/>
      <c r="Y44" s="243">
        <f>U44+W44</f>
        <v>-55107</v>
      </c>
    </row>
    <row r="45" spans="1:25" s="208" customFormat="1" ht="22.5" customHeight="1">
      <c r="A45" s="368" t="s">
        <v>295</v>
      </c>
      <c r="B45" s="368"/>
      <c r="C45" s="206"/>
      <c r="D45" s="241">
        <f>SUM(D43:D44)</f>
        <v>0</v>
      </c>
      <c r="E45" s="207"/>
      <c r="F45" s="241">
        <f>SUM(F43:F44)</f>
        <v>0</v>
      </c>
      <c r="G45" s="207"/>
      <c r="H45" s="207"/>
      <c r="I45" s="241">
        <f>SUM(I43:I44)</f>
        <v>0</v>
      </c>
      <c r="J45" s="207"/>
      <c r="K45" s="241">
        <f>SUM(K43:K44)</f>
        <v>8437</v>
      </c>
      <c r="L45" s="207"/>
      <c r="M45" s="207"/>
      <c r="N45" s="207"/>
      <c r="O45" s="241">
        <f>SUM(O44:O44)</f>
        <v>-55107</v>
      </c>
      <c r="P45" s="207"/>
      <c r="Q45" s="241">
        <f>SUM(Q43:Q44)</f>
        <v>0</v>
      </c>
      <c r="R45" s="207"/>
      <c r="S45" s="241">
        <f>SUM(S43:S44)</f>
        <v>-55107</v>
      </c>
      <c r="T45" s="207"/>
      <c r="U45" s="241">
        <f>SUM(U43:U44)</f>
        <v>-46670</v>
      </c>
      <c r="V45" s="207"/>
      <c r="W45" s="241">
        <f>SUM(W43:W44)</f>
        <v>1851</v>
      </c>
      <c r="X45" s="207"/>
      <c r="Y45" s="241">
        <f>SUM(Y43:Y44)</f>
        <v>-44819</v>
      </c>
    </row>
    <row r="46" spans="1:25" s="292" customFormat="1" ht="7.4" customHeight="1">
      <c r="A46" s="364"/>
      <c r="B46" s="364"/>
      <c r="C46" s="333"/>
    </row>
    <row r="47" spans="1:25" s="208" customFormat="1" ht="22.5" customHeight="1">
      <c r="A47" s="366" t="s">
        <v>178</v>
      </c>
      <c r="B47" s="366"/>
      <c r="C47" s="206"/>
      <c r="D47" s="209">
        <v>0</v>
      </c>
      <c r="E47" s="163"/>
      <c r="F47" s="209">
        <v>0</v>
      </c>
      <c r="G47" s="163"/>
      <c r="H47" s="163"/>
      <c r="I47" s="209">
        <v>303</v>
      </c>
      <c r="J47" s="163"/>
      <c r="K47" s="209">
        <v>-303</v>
      </c>
      <c r="L47" s="163"/>
      <c r="M47" s="163"/>
      <c r="N47" s="163"/>
      <c r="O47" s="209">
        <v>0</v>
      </c>
      <c r="P47" s="163"/>
      <c r="Q47" s="209">
        <v>0</v>
      </c>
      <c r="R47" s="163"/>
      <c r="S47" s="244">
        <f>O47+Q47</f>
        <v>0</v>
      </c>
      <c r="T47" s="163"/>
      <c r="U47" s="244">
        <f>D47+F47+I47+K47+S47</f>
        <v>0</v>
      </c>
      <c r="V47" s="163"/>
      <c r="W47" s="209">
        <v>0</v>
      </c>
      <c r="X47" s="163"/>
      <c r="Y47" s="244">
        <f>U47+W47</f>
        <v>0</v>
      </c>
    </row>
    <row r="48" spans="1:25" s="208" customFormat="1" ht="22.5" customHeight="1" thickBot="1">
      <c r="A48" s="329" t="s">
        <v>312</v>
      </c>
      <c r="B48" s="329"/>
      <c r="C48" s="206"/>
      <c r="D48" s="245">
        <f>D33+D40+D45+D47</f>
        <v>606861</v>
      </c>
      <c r="E48" s="207"/>
      <c r="F48" s="245">
        <f>F33+F40+F45+F47</f>
        <v>1357192</v>
      </c>
      <c r="G48" s="207"/>
      <c r="H48" s="207"/>
      <c r="I48" s="245">
        <f>I33+I40+I45+I47</f>
        <v>86914</v>
      </c>
      <c r="J48" s="207"/>
      <c r="K48" s="245">
        <f>K33+K40+K45+K47</f>
        <v>739583</v>
      </c>
      <c r="L48" s="207"/>
      <c r="M48" s="207"/>
      <c r="N48" s="207"/>
      <c r="O48" s="245">
        <f>O33+O39+O40+O45+O47</f>
        <v>19493</v>
      </c>
      <c r="P48" s="207"/>
      <c r="Q48" s="245">
        <f>Q33+Q39+Q40+Q45+Q47</f>
        <v>21713</v>
      </c>
      <c r="R48" s="207"/>
      <c r="S48" s="245">
        <f>S33+S39+S40+S45+S47</f>
        <v>41206</v>
      </c>
      <c r="T48" s="207"/>
      <c r="U48" s="245">
        <f>U33+U40+U45+U47</f>
        <v>2831756</v>
      </c>
      <c r="V48" s="207"/>
      <c r="W48" s="245">
        <f>W33+W39+W40+W45+W47</f>
        <v>125799</v>
      </c>
      <c r="X48" s="207"/>
      <c r="Y48" s="245">
        <f>Y33+Y40+Y45+Y47</f>
        <v>2957555</v>
      </c>
    </row>
    <row r="49" spans="11:25" ht="22.65" customHeight="1" thickTop="1">
      <c r="K49" s="369"/>
      <c r="S49" s="369"/>
      <c r="W49" s="369"/>
    </row>
    <row r="50" spans="11:25" ht="22.65" customHeight="1">
      <c r="Y50" s="369">
        <f>Y48-'BS 3-5'!C112</f>
        <v>0</v>
      </c>
    </row>
    <row r="67" spans="1:16" s="338" customFormat="1" ht="22.5" customHeight="1">
      <c r="A67" s="333"/>
      <c r="B67" s="333"/>
      <c r="C67" s="339"/>
      <c r="D67" s="144"/>
      <c r="E67" s="144"/>
      <c r="F67" s="144"/>
      <c r="G67" s="144"/>
      <c r="H67" s="144"/>
      <c r="I67" s="144"/>
      <c r="J67" s="144"/>
      <c r="L67" s="340"/>
      <c r="M67" s="340"/>
      <c r="N67" s="340"/>
      <c r="O67" s="340"/>
      <c r="P67" s="340"/>
    </row>
  </sheetData>
  <sheetProtection formatCells="0" formatColumns="0" formatRows="0" insertColumns="0" insertRows="0" insertHyperlinks="0" deleteColumns="0" deleteRows="0" sort="0" autoFilter="0" pivotTables="0"/>
  <mergeCells count="4">
    <mergeCell ref="D4:Y4"/>
    <mergeCell ref="I5:K5"/>
    <mergeCell ref="M5:S5"/>
    <mergeCell ref="D9:Y9"/>
  </mergeCells>
  <pageMargins left="0.7" right="0.5" top="0.75" bottom="0.75" header="0.3" footer="0.3"/>
  <pageSetup paperSize="9" scale="57" firstPageNumber="10" orientation="landscape" useFirstPageNumber="1" r:id="rId1"/>
  <headerFooter>
    <oddFooter xml:space="preserve">&amp;L หมายเหตุประกอบงบการเงินเป็นส่วนหนึ่งของงบการเงินระหว่างกาลนี้
&amp;C&amp;P&amp;R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30CC8-1754-4782-A73B-D6D8DF29773A}">
  <dimension ref="A1:X68"/>
  <sheetViews>
    <sheetView view="pageBreakPreview" topLeftCell="A14" zoomScale="70" zoomScaleNormal="70" zoomScaleSheetLayoutView="70" workbookViewId="0">
      <selection activeCell="A35" sqref="A35"/>
    </sheetView>
  </sheetViews>
  <sheetFormatPr defaultColWidth="9.09765625" defaultRowHeight="22.65" customHeight="1"/>
  <cols>
    <col min="1" max="1" width="107.19921875" style="385" customWidth="1"/>
    <col min="2" max="2" width="22.3984375" style="386" customWidth="1"/>
    <col min="3" max="3" width="22.19921875" style="370" customWidth="1"/>
    <col min="4" max="4" width="3.69921875" style="370" customWidth="1"/>
    <col min="5" max="5" width="22.09765625" style="370" customWidth="1"/>
    <col min="6" max="6" width="3.69921875" style="370" customWidth="1"/>
    <col min="7" max="7" width="22.3984375" style="370" customWidth="1"/>
    <col min="8" max="8" width="3.69921875" style="370" customWidth="1"/>
    <col min="9" max="9" width="22.19921875" style="370" customWidth="1"/>
    <col min="10" max="10" width="4" style="370" customWidth="1"/>
    <col min="11" max="11" width="22.09765625" style="370" customWidth="1"/>
    <col min="12" max="12" width="9.09765625" style="370"/>
    <col min="13" max="13" width="14.3984375" style="370" bestFit="1" customWidth="1"/>
    <col min="14" max="16384" width="9.09765625" style="370"/>
  </cols>
  <sheetData>
    <row r="1" spans="1:13" ht="22.65" customHeight="1">
      <c r="A1" s="357" t="s">
        <v>0</v>
      </c>
      <c r="B1" s="290"/>
      <c r="C1" s="292"/>
      <c r="D1" s="292"/>
      <c r="E1" s="292"/>
      <c r="F1" s="292"/>
      <c r="G1" s="292"/>
      <c r="H1" s="292"/>
      <c r="I1" s="292"/>
      <c r="J1" s="292"/>
      <c r="K1" s="292"/>
    </row>
    <row r="2" spans="1:13" ht="22.65" customHeight="1">
      <c r="A2" s="357" t="s">
        <v>141</v>
      </c>
      <c r="B2" s="290"/>
      <c r="C2" s="292"/>
      <c r="D2" s="292"/>
      <c r="E2" s="292"/>
      <c r="F2" s="292"/>
      <c r="G2" s="292"/>
      <c r="H2" s="292"/>
      <c r="I2" s="292"/>
      <c r="J2" s="292"/>
      <c r="K2" s="292"/>
    </row>
    <row r="3" spans="1:13" ht="22.65" customHeight="1">
      <c r="A3" s="341"/>
      <c r="B3" s="291"/>
      <c r="C3" s="311"/>
      <c r="D3" s="311"/>
      <c r="E3" s="311"/>
      <c r="F3" s="371"/>
      <c r="G3" s="415" t="s">
        <v>3</v>
      </c>
      <c r="H3" s="415"/>
      <c r="I3" s="415"/>
      <c r="J3" s="371"/>
      <c r="K3" s="311"/>
    </row>
    <row r="4" spans="1:13" ht="22.65" customHeight="1">
      <c r="A4" s="341"/>
      <c r="B4" s="291"/>
      <c r="C4" s="311"/>
      <c r="D4" s="311"/>
      <c r="E4" s="311"/>
      <c r="F4" s="359"/>
      <c r="G4" s="416" t="s">
        <v>143</v>
      </c>
      <c r="H4" s="416"/>
      <c r="I4" s="416"/>
      <c r="J4" s="359"/>
      <c r="K4" s="311"/>
    </row>
    <row r="5" spans="1:13" s="292" customFormat="1" ht="7.4" customHeight="1">
      <c r="A5" s="332"/>
      <c r="B5" s="333"/>
      <c r="C5" s="288"/>
      <c r="D5" s="288"/>
      <c r="E5" s="288"/>
      <c r="F5" s="288"/>
      <c r="G5" s="288"/>
      <c r="H5" s="288"/>
      <c r="I5" s="288"/>
    </row>
    <row r="6" spans="1:13" ht="22.65" customHeight="1">
      <c r="A6" s="341"/>
      <c r="B6" s="291"/>
      <c r="C6" s="300" t="s">
        <v>148</v>
      </c>
      <c r="D6" s="290"/>
      <c r="E6" s="300" t="s">
        <v>149</v>
      </c>
      <c r="F6" s="292"/>
      <c r="G6" s="300" t="s">
        <v>150</v>
      </c>
      <c r="H6" s="290"/>
      <c r="I6" s="292"/>
      <c r="J6" s="292"/>
      <c r="K6" s="300" t="s">
        <v>157</v>
      </c>
    </row>
    <row r="7" spans="1:13" ht="22.65" customHeight="1">
      <c r="A7" s="341"/>
      <c r="B7" s="291" t="s">
        <v>6</v>
      </c>
      <c r="C7" s="300" t="s">
        <v>158</v>
      </c>
      <c r="D7" s="290"/>
      <c r="E7" s="300" t="s">
        <v>159</v>
      </c>
      <c r="F7" s="292"/>
      <c r="G7" s="300" t="s">
        <v>160</v>
      </c>
      <c r="H7" s="290"/>
      <c r="I7" s="290" t="s">
        <v>161</v>
      </c>
      <c r="J7" s="292"/>
      <c r="K7" s="300" t="s">
        <v>168</v>
      </c>
    </row>
    <row r="8" spans="1:13" ht="22.65" customHeight="1">
      <c r="A8" s="289"/>
      <c r="B8" s="291"/>
      <c r="C8" s="417" t="s">
        <v>8</v>
      </c>
      <c r="D8" s="417"/>
      <c r="E8" s="417"/>
      <c r="F8" s="417"/>
      <c r="G8" s="417"/>
      <c r="H8" s="417"/>
      <c r="I8" s="417"/>
      <c r="J8" s="417"/>
      <c r="K8" s="417"/>
    </row>
    <row r="9" spans="1:13" ht="22.65" customHeight="1">
      <c r="A9" s="311" t="s">
        <v>315</v>
      </c>
      <c r="B9" s="291"/>
      <c r="C9" s="372"/>
      <c r="D9" s="372"/>
      <c r="E9" s="372"/>
      <c r="F9" s="372"/>
      <c r="G9" s="372"/>
      <c r="H9" s="372"/>
      <c r="I9" s="372"/>
      <c r="J9" s="372"/>
      <c r="K9" s="372"/>
    </row>
    <row r="10" spans="1:13" ht="22.65" customHeight="1">
      <c r="A10" s="194" t="s">
        <v>179</v>
      </c>
      <c r="B10" s="362"/>
      <c r="C10" s="373">
        <v>600000</v>
      </c>
      <c r="D10" s="373"/>
      <c r="E10" s="373">
        <v>1346389</v>
      </c>
      <c r="F10" s="373"/>
      <c r="G10" s="373">
        <v>72000</v>
      </c>
      <c r="H10" s="373"/>
      <c r="I10" s="373">
        <v>505065</v>
      </c>
      <c r="J10" s="373"/>
      <c r="K10" s="374">
        <f>SUM(C10:I10)</f>
        <v>2523454</v>
      </c>
    </row>
    <row r="11" spans="1:13" s="292" customFormat="1" ht="7.4" customHeight="1">
      <c r="A11" s="332"/>
      <c r="B11" s="333"/>
      <c r="C11" s="288"/>
      <c r="D11" s="288"/>
      <c r="E11" s="288"/>
      <c r="F11" s="288"/>
      <c r="G11" s="288"/>
      <c r="H11" s="288"/>
      <c r="I11" s="288"/>
    </row>
    <row r="12" spans="1:13" ht="18.649999999999999" customHeight="1">
      <c r="A12" s="371" t="s">
        <v>169</v>
      </c>
      <c r="B12" s="375"/>
      <c r="C12" s="195"/>
      <c r="D12" s="260"/>
      <c r="E12" s="195"/>
      <c r="F12" s="261"/>
      <c r="G12" s="195"/>
      <c r="H12" s="261"/>
      <c r="I12" s="376"/>
      <c r="J12" s="376"/>
      <c r="K12" s="373"/>
    </row>
    <row r="13" spans="1:13" ht="18.649999999999999" customHeight="1">
      <c r="A13" s="365" t="s">
        <v>180</v>
      </c>
      <c r="B13" s="375"/>
      <c r="C13" s="195"/>
      <c r="D13" s="260"/>
      <c r="E13" s="195"/>
      <c r="F13" s="261"/>
      <c r="G13" s="195"/>
      <c r="H13" s="261"/>
      <c r="I13" s="376"/>
      <c r="J13" s="376"/>
      <c r="K13" s="373"/>
    </row>
    <row r="14" spans="1:13" ht="22.65" customHeight="1">
      <c r="A14" s="366" t="s">
        <v>181</v>
      </c>
      <c r="B14" s="291">
        <v>9</v>
      </c>
      <c r="C14" s="262">
        <v>6723</v>
      </c>
      <c r="D14" s="195"/>
      <c r="E14" s="262">
        <v>2139</v>
      </c>
      <c r="F14" s="263"/>
      <c r="G14" s="262">
        <v>0</v>
      </c>
      <c r="H14" s="263"/>
      <c r="I14" s="262">
        <v>0</v>
      </c>
      <c r="J14" s="263"/>
      <c r="K14" s="264">
        <f>SUM(C14:I14)</f>
        <v>8862</v>
      </c>
      <c r="M14" s="377"/>
    </row>
    <row r="15" spans="1:13" ht="22.65" customHeight="1">
      <c r="A15" s="366" t="s">
        <v>182</v>
      </c>
      <c r="B15" s="291"/>
      <c r="C15" s="262">
        <v>0</v>
      </c>
      <c r="D15" s="195"/>
      <c r="E15" s="262">
        <v>8528</v>
      </c>
      <c r="F15" s="263"/>
      <c r="G15" s="262">
        <v>0</v>
      </c>
      <c r="H15" s="263"/>
      <c r="I15" s="262">
        <v>0</v>
      </c>
      <c r="J15" s="263"/>
      <c r="K15" s="264">
        <f t="shared" ref="K15:K16" si="0">SUM(C15:I15)</f>
        <v>8528</v>
      </c>
      <c r="M15" s="377"/>
    </row>
    <row r="16" spans="1:13" ht="22.65" customHeight="1">
      <c r="A16" s="366" t="s">
        <v>322</v>
      </c>
      <c r="B16" s="291">
        <v>12</v>
      </c>
      <c r="C16" s="196">
        <v>0</v>
      </c>
      <c r="D16" s="195"/>
      <c r="E16" s="196">
        <v>0</v>
      </c>
      <c r="F16" s="263"/>
      <c r="G16" s="196">
        <v>0</v>
      </c>
      <c r="H16" s="263"/>
      <c r="I16" s="196">
        <v>-15046</v>
      </c>
      <c r="J16" s="263"/>
      <c r="K16" s="265">
        <f t="shared" si="0"/>
        <v>-15046</v>
      </c>
      <c r="M16" s="377"/>
    </row>
    <row r="17" spans="1:24" ht="22.65" customHeight="1">
      <c r="A17" s="368" t="s">
        <v>173</v>
      </c>
      <c r="B17" s="291"/>
      <c r="C17" s="249">
        <f>SUM(C14:C16)</f>
        <v>6723</v>
      </c>
      <c r="D17" s="266"/>
      <c r="E17" s="249">
        <f>SUM(E14:E16)</f>
        <v>10667</v>
      </c>
      <c r="F17" s="266"/>
      <c r="G17" s="249">
        <f>SUM(G14:G16)</f>
        <v>0</v>
      </c>
      <c r="H17" s="266"/>
      <c r="I17" s="249">
        <f>SUM(I14:I16)</f>
        <v>-15046</v>
      </c>
      <c r="J17" s="267"/>
      <c r="K17" s="249">
        <f>SUM(K14:K16)</f>
        <v>2344</v>
      </c>
      <c r="M17" s="377"/>
    </row>
    <row r="18" spans="1:24" s="292" customFormat="1" ht="7.4" customHeight="1">
      <c r="A18" s="332"/>
      <c r="B18" s="333"/>
      <c r="C18" s="288"/>
      <c r="D18" s="288"/>
      <c r="E18" s="288"/>
      <c r="F18" s="288"/>
      <c r="G18" s="288"/>
      <c r="H18" s="288"/>
      <c r="I18" s="288"/>
    </row>
    <row r="19" spans="1:24" ht="22.65" customHeight="1">
      <c r="A19" s="368" t="s">
        <v>310</v>
      </c>
      <c r="B19" s="362"/>
      <c r="C19" s="268"/>
      <c r="D19" s="268"/>
      <c r="E19" s="268"/>
      <c r="F19" s="269"/>
      <c r="G19" s="268"/>
      <c r="H19" s="269"/>
      <c r="I19" s="270"/>
      <c r="J19" s="270"/>
      <c r="K19" s="271"/>
    </row>
    <row r="20" spans="1:24" ht="22.5" customHeight="1">
      <c r="A20" s="378" t="s">
        <v>185</v>
      </c>
      <c r="B20" s="362"/>
      <c r="C20" s="197">
        <v>0</v>
      </c>
      <c r="D20" s="268"/>
      <c r="E20" s="197">
        <v>0</v>
      </c>
      <c r="F20" s="269"/>
      <c r="G20" s="197">
        <v>0</v>
      </c>
      <c r="H20" s="269"/>
      <c r="I20" s="247">
        <f>'PL(6) 8-9'!I36</f>
        <v>-15866</v>
      </c>
      <c r="J20" s="270"/>
      <c r="K20" s="247">
        <f>SUM(C20:I20)</f>
        <v>-15866</v>
      </c>
    </row>
    <row r="21" spans="1:24" ht="24.5">
      <c r="A21" s="378" t="s">
        <v>176</v>
      </c>
      <c r="B21" s="291"/>
      <c r="C21" s="197">
        <v>0</v>
      </c>
      <c r="D21" s="268"/>
      <c r="E21" s="197">
        <v>0</v>
      </c>
      <c r="F21" s="269"/>
      <c r="G21" s="197">
        <v>0</v>
      </c>
      <c r="H21" s="198"/>
      <c r="I21" s="197">
        <v>0</v>
      </c>
      <c r="J21" s="198"/>
      <c r="K21" s="247">
        <f>SUM(C21:I21)</f>
        <v>0</v>
      </c>
      <c r="M21" s="199"/>
    </row>
    <row r="22" spans="1:24" ht="24.5">
      <c r="A22" s="368" t="s">
        <v>295</v>
      </c>
      <c r="B22" s="362"/>
      <c r="C22" s="250">
        <f>C20+C21</f>
        <v>0</v>
      </c>
      <c r="D22" s="376"/>
      <c r="E22" s="250">
        <f>E20+E21</f>
        <v>0</v>
      </c>
      <c r="F22" s="379"/>
      <c r="G22" s="250">
        <f>G20+G21</f>
        <v>0</v>
      </c>
      <c r="H22" s="379"/>
      <c r="I22" s="250">
        <f>I20+I21</f>
        <v>-15866</v>
      </c>
      <c r="J22" s="376"/>
      <c r="K22" s="250">
        <f>SUM(K20:K21)</f>
        <v>-15866</v>
      </c>
      <c r="M22" s="199"/>
    </row>
    <row r="23" spans="1:24" s="292" customFormat="1" ht="7.4" customHeight="1">
      <c r="A23" s="332"/>
      <c r="B23" s="333"/>
      <c r="C23" s="288"/>
      <c r="D23" s="288"/>
      <c r="E23" s="288"/>
      <c r="F23" s="288"/>
      <c r="G23" s="288"/>
      <c r="H23" s="288"/>
      <c r="I23" s="288"/>
    </row>
    <row r="24" spans="1:24" ht="24.5">
      <c r="A24" s="366" t="s">
        <v>178</v>
      </c>
      <c r="B24" s="362"/>
      <c r="C24" s="196">
        <v>0</v>
      </c>
      <c r="D24" s="380"/>
      <c r="E24" s="196">
        <v>0</v>
      </c>
      <c r="F24" s="381"/>
      <c r="G24" s="196">
        <v>14611</v>
      </c>
      <c r="H24" s="381"/>
      <c r="I24" s="196">
        <v>-14611</v>
      </c>
      <c r="J24" s="380"/>
      <c r="K24" s="248">
        <f>SUM(C24:I24)</f>
        <v>0</v>
      </c>
      <c r="M24" s="199"/>
    </row>
    <row r="25" spans="1:24" ht="25" thickBot="1">
      <c r="A25" s="368" t="s">
        <v>311</v>
      </c>
      <c r="B25" s="291"/>
      <c r="C25" s="251">
        <f>SUM(C10,C17,C22,C24)</f>
        <v>606723</v>
      </c>
      <c r="D25" s="382"/>
      <c r="E25" s="251">
        <f>SUM(E10,E17,E22,E24)</f>
        <v>1357056</v>
      </c>
      <c r="F25" s="382"/>
      <c r="G25" s="251">
        <f>SUM(G10,G17,G22,G24)</f>
        <v>86611</v>
      </c>
      <c r="H25" s="382"/>
      <c r="I25" s="251">
        <f>SUM(I10,I17,I22,I24)</f>
        <v>459542</v>
      </c>
      <c r="J25" s="382"/>
      <c r="K25" s="251">
        <f>SUM(K10,K17,K22,K24)</f>
        <v>2509932</v>
      </c>
      <c r="M25" s="199"/>
    </row>
    <row r="26" spans="1:24" ht="25" thickTop="1">
      <c r="A26" s="368"/>
      <c r="B26" s="291"/>
      <c r="C26" s="200"/>
      <c r="D26" s="382"/>
      <c r="E26" s="200"/>
      <c r="F26" s="382"/>
      <c r="G26" s="200"/>
      <c r="H26" s="382"/>
      <c r="I26" s="200"/>
      <c r="J26" s="382"/>
      <c r="K26" s="200"/>
      <c r="M26" s="199"/>
    </row>
    <row r="27" spans="1:24" ht="22.65" customHeight="1">
      <c r="A27" s="311" t="s">
        <v>316</v>
      </c>
      <c r="B27" s="291"/>
      <c r="C27" s="372"/>
      <c r="D27" s="372"/>
      <c r="E27" s="372"/>
      <c r="F27" s="372"/>
      <c r="G27" s="372"/>
      <c r="H27" s="372"/>
      <c r="I27" s="372"/>
      <c r="J27" s="372"/>
      <c r="K27" s="372"/>
    </row>
    <row r="28" spans="1:24" ht="22.65" customHeight="1">
      <c r="A28" s="194" t="s">
        <v>294</v>
      </c>
      <c r="B28" s="362"/>
      <c r="C28" s="373">
        <v>606858</v>
      </c>
      <c r="D28" s="373"/>
      <c r="E28" s="373">
        <v>1357192</v>
      </c>
      <c r="F28" s="373"/>
      <c r="G28" s="373">
        <v>86611</v>
      </c>
      <c r="H28" s="373"/>
      <c r="I28" s="373">
        <v>277442</v>
      </c>
      <c r="J28" s="373"/>
      <c r="K28" s="246">
        <f>SUM(C28:I28)</f>
        <v>2328103</v>
      </c>
      <c r="L28" s="383"/>
    </row>
    <row r="29" spans="1:24" s="292" customFormat="1" ht="7.4" customHeight="1">
      <c r="A29" s="364"/>
      <c r="B29" s="333"/>
    </row>
    <row r="30" spans="1:24" s="292" customFormat="1" ht="22.65" customHeight="1">
      <c r="A30" s="311" t="s">
        <v>169</v>
      </c>
      <c r="B30" s="298"/>
      <c r="C30" s="362"/>
      <c r="D30" s="362"/>
      <c r="E30" s="362"/>
      <c r="F30" s="362"/>
      <c r="G30" s="362"/>
      <c r="H30" s="362"/>
      <c r="I30" s="362"/>
      <c r="J30" s="362"/>
      <c r="K30" s="362"/>
      <c r="L30" s="362"/>
      <c r="M30" s="362"/>
      <c r="N30" s="362"/>
      <c r="O30" s="362"/>
      <c r="P30" s="362"/>
      <c r="Q30" s="362"/>
      <c r="R30" s="362"/>
      <c r="S30" s="362"/>
      <c r="T30" s="362"/>
      <c r="U30" s="362"/>
      <c r="V30" s="362"/>
      <c r="W30" s="362"/>
      <c r="X30" s="362"/>
    </row>
    <row r="31" spans="1:24" s="208" customFormat="1" ht="22.65" customHeight="1">
      <c r="A31" s="365" t="s">
        <v>180</v>
      </c>
      <c r="B31" s="206"/>
      <c r="C31" s="207"/>
      <c r="D31" s="207"/>
      <c r="E31" s="207"/>
      <c r="F31" s="207"/>
      <c r="G31" s="207"/>
      <c r="H31" s="207"/>
      <c r="I31" s="207"/>
      <c r="J31" s="207"/>
      <c r="K31" s="207"/>
      <c r="L31" s="207"/>
      <c r="M31" s="207"/>
      <c r="N31" s="207"/>
      <c r="O31" s="207"/>
      <c r="P31" s="207"/>
      <c r="Q31" s="207"/>
      <c r="R31" s="207"/>
      <c r="S31" s="207"/>
      <c r="T31" s="207"/>
      <c r="U31" s="207"/>
      <c r="V31" s="207"/>
      <c r="W31" s="207"/>
      <c r="X31" s="207"/>
    </row>
    <row r="32" spans="1:24" ht="18.649999999999999" customHeight="1">
      <c r="A32" s="366" t="s">
        <v>181</v>
      </c>
      <c r="B32" s="375">
        <v>9</v>
      </c>
      <c r="C32" s="196">
        <v>3</v>
      </c>
      <c r="D32" s="272"/>
      <c r="E32" s="196">
        <v>0</v>
      </c>
      <c r="F32" s="273"/>
      <c r="G32" s="196">
        <v>0</v>
      </c>
      <c r="H32" s="273"/>
      <c r="I32" s="196">
        <v>0</v>
      </c>
      <c r="J32" s="384"/>
      <c r="K32" s="248">
        <f>+C32+E32</f>
        <v>3</v>
      </c>
    </row>
    <row r="33" spans="1:13" ht="18.649999999999999" hidden="1" customHeight="1">
      <c r="A33" s="366" t="s">
        <v>182</v>
      </c>
      <c r="B33" s="375"/>
      <c r="C33" s="197"/>
      <c r="D33" s="272"/>
      <c r="E33" s="197"/>
      <c r="F33" s="273"/>
      <c r="G33" s="197"/>
      <c r="H33" s="273"/>
      <c r="I33" s="197"/>
      <c r="J33" s="384"/>
      <c r="K33" s="247">
        <f>+C33+E33</f>
        <v>0</v>
      </c>
    </row>
    <row r="34" spans="1:13" ht="18.649999999999999" hidden="1" customHeight="1">
      <c r="A34" s="366" t="s">
        <v>183</v>
      </c>
      <c r="B34" s="375"/>
      <c r="C34" s="196"/>
      <c r="D34" s="272"/>
      <c r="E34" s="196"/>
      <c r="F34" s="273"/>
      <c r="G34" s="196"/>
      <c r="H34" s="273"/>
      <c r="I34" s="196"/>
      <c r="J34" s="384"/>
      <c r="K34" s="248">
        <f>+C34+E34+G34+I34</f>
        <v>0</v>
      </c>
    </row>
    <row r="35" spans="1:13" ht="22.65" customHeight="1">
      <c r="A35" s="368" t="s">
        <v>173</v>
      </c>
      <c r="B35" s="375"/>
      <c r="C35" s="249">
        <f>SUM(C32:C34)</f>
        <v>3</v>
      </c>
      <c r="D35" s="201"/>
      <c r="E35" s="249">
        <f>SUM(E32:E34)</f>
        <v>0</v>
      </c>
      <c r="F35" s="201"/>
      <c r="G35" s="249">
        <f>SUM(G32:G34)</f>
        <v>0</v>
      </c>
      <c r="H35" s="201"/>
      <c r="I35" s="249">
        <f>SUM(I32:I34)</f>
        <v>0</v>
      </c>
      <c r="J35" s="202"/>
      <c r="K35" s="249">
        <f>SUM(K32:K34)</f>
        <v>3</v>
      </c>
      <c r="M35" s="377"/>
    </row>
    <row r="36" spans="1:13" s="292" customFormat="1" ht="7.4" customHeight="1">
      <c r="A36" s="332"/>
      <c r="B36" s="333"/>
      <c r="C36" s="288"/>
      <c r="D36" s="288"/>
      <c r="E36" s="288"/>
      <c r="F36" s="288"/>
      <c r="G36" s="288"/>
      <c r="H36" s="288"/>
      <c r="I36" s="288"/>
    </row>
    <row r="37" spans="1:13" ht="22.65" customHeight="1">
      <c r="A37" s="368" t="s">
        <v>310</v>
      </c>
      <c r="B37" s="362"/>
      <c r="C37" s="268"/>
      <c r="D37" s="268"/>
      <c r="E37" s="268"/>
      <c r="F37" s="269"/>
      <c r="G37" s="268"/>
      <c r="H37" s="269"/>
      <c r="I37" s="270"/>
      <c r="J37" s="270"/>
      <c r="K37" s="271"/>
    </row>
    <row r="38" spans="1:13" ht="22.5" customHeight="1">
      <c r="A38" s="378" t="s">
        <v>185</v>
      </c>
      <c r="B38" s="362"/>
      <c r="C38" s="197">
        <v>0</v>
      </c>
      <c r="D38" s="268"/>
      <c r="E38" s="197">
        <v>0</v>
      </c>
      <c r="F38" s="269"/>
      <c r="G38" s="197">
        <v>0</v>
      </c>
      <c r="H38" s="269"/>
      <c r="I38" s="247">
        <f>'PL(6) 8-9'!G36</f>
        <v>-16517</v>
      </c>
      <c r="J38" s="270"/>
      <c r="K38" s="247">
        <f>+C38+E38+G38+I38</f>
        <v>-16517</v>
      </c>
    </row>
    <row r="39" spans="1:13" ht="24.5">
      <c r="A39" s="378" t="s">
        <v>176</v>
      </c>
      <c r="B39" s="291"/>
      <c r="C39" s="197">
        <v>0</v>
      </c>
      <c r="D39" s="268"/>
      <c r="E39" s="197">
        <v>0</v>
      </c>
      <c r="F39" s="269"/>
      <c r="G39" s="197">
        <v>0</v>
      </c>
      <c r="H39" s="198"/>
      <c r="I39" s="197">
        <v>0</v>
      </c>
      <c r="J39" s="198"/>
      <c r="K39" s="247">
        <f>SUM(C39:I39)</f>
        <v>0</v>
      </c>
      <c r="M39" s="199"/>
    </row>
    <row r="40" spans="1:13" ht="24.5">
      <c r="A40" s="368" t="s">
        <v>295</v>
      </c>
      <c r="B40" s="362"/>
      <c r="C40" s="250">
        <f>SUM(C38:C39)</f>
        <v>0</v>
      </c>
      <c r="D40" s="376"/>
      <c r="E40" s="250">
        <f>SUM(E38:E39)</f>
        <v>0</v>
      </c>
      <c r="F40" s="379"/>
      <c r="G40" s="250">
        <f>SUM(G38:G39)</f>
        <v>0</v>
      </c>
      <c r="H40" s="379"/>
      <c r="I40" s="250">
        <f>SUM(I38:I39)</f>
        <v>-16517</v>
      </c>
      <c r="J40" s="376"/>
      <c r="K40" s="250">
        <f>SUM(K38:K39)</f>
        <v>-16517</v>
      </c>
      <c r="M40" s="199"/>
    </row>
    <row r="41" spans="1:13" s="292" customFormat="1" ht="7.4" customHeight="1">
      <c r="A41" s="332"/>
      <c r="B41" s="333"/>
      <c r="C41" s="288"/>
      <c r="D41" s="288"/>
      <c r="E41" s="288"/>
      <c r="F41" s="288"/>
      <c r="G41" s="288"/>
      <c r="H41" s="288"/>
      <c r="I41" s="288"/>
    </row>
    <row r="42" spans="1:13" ht="24.5">
      <c r="A42" s="366" t="s">
        <v>178</v>
      </c>
      <c r="B42" s="362"/>
      <c r="C42" s="196">
        <v>0</v>
      </c>
      <c r="D42" s="380"/>
      <c r="E42" s="196">
        <v>0</v>
      </c>
      <c r="F42" s="381"/>
      <c r="G42" s="196">
        <v>303</v>
      </c>
      <c r="H42" s="381"/>
      <c r="I42" s="196">
        <v>-303</v>
      </c>
      <c r="J42" s="380"/>
      <c r="K42" s="248">
        <f t="shared" ref="K42" si="1">+C42+E42+G42+I42</f>
        <v>0</v>
      </c>
      <c r="M42" s="199"/>
    </row>
    <row r="43" spans="1:13" ht="25" thickBot="1">
      <c r="A43" s="368" t="s">
        <v>312</v>
      </c>
      <c r="B43" s="291"/>
      <c r="C43" s="251">
        <f>C35+C40+C28+C42</f>
        <v>606861</v>
      </c>
      <c r="D43" s="382"/>
      <c r="E43" s="251">
        <f>E35+E40+E28+E42</f>
        <v>1357192</v>
      </c>
      <c r="F43" s="382"/>
      <c r="G43" s="251">
        <f>G35+G40+G28+G42</f>
        <v>86914</v>
      </c>
      <c r="H43" s="382"/>
      <c r="I43" s="251">
        <f>I35+I40+I28+I42</f>
        <v>260622</v>
      </c>
      <c r="J43" s="382"/>
      <c r="K43" s="251">
        <f>K35+K40+K28+K42</f>
        <v>2311589</v>
      </c>
      <c r="M43" s="199">
        <f>K43-'BS 3-5'!G112</f>
        <v>0</v>
      </c>
    </row>
    <row r="44" spans="1:13" ht="22.65" customHeight="1" thickTop="1">
      <c r="A44" s="370"/>
      <c r="B44" s="370"/>
      <c r="K44" s="377"/>
    </row>
    <row r="48" spans="1:13" ht="22.65" hidden="1" customHeight="1"/>
    <row r="68" spans="1:15" s="338" customFormat="1" ht="22.5" customHeight="1">
      <c r="A68" s="333"/>
      <c r="B68" s="339"/>
      <c r="C68" s="144"/>
      <c r="D68" s="144"/>
      <c r="E68" s="144"/>
      <c r="F68" s="144"/>
      <c r="G68" s="144"/>
      <c r="H68" s="144"/>
      <c r="I68" s="144"/>
      <c r="K68" s="340"/>
      <c r="L68" s="340"/>
      <c r="M68" s="340"/>
      <c r="N68" s="340"/>
      <c r="O68" s="340"/>
    </row>
  </sheetData>
  <sheetProtection formatCells="0" formatColumns="0" formatRows="0" insertColumns="0" insertRows="0" insertHyperlinks="0" deleteColumns="0" deleteRows="0" sort="0" autoFilter="0" pivotTables="0"/>
  <mergeCells count="3">
    <mergeCell ref="G3:I3"/>
    <mergeCell ref="G4:I4"/>
    <mergeCell ref="C8:K8"/>
  </mergeCells>
  <pageMargins left="0.7" right="0.5" top="0.75" bottom="0.75" header="0.3" footer="0.3"/>
  <pageSetup paperSize="9" scale="59" firstPageNumber="11" fitToHeight="2" orientation="landscape" useFirstPageNumber="1" r:id="rId1"/>
  <headerFooter>
    <oddFooter xml:space="preserve">&amp;L 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43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E80F7-25E0-4105-9A83-8D3EC6F2378B}">
  <dimension ref="A1:M130"/>
  <sheetViews>
    <sheetView tabSelected="1" view="pageBreakPreview" topLeftCell="A90" zoomScale="80" zoomScaleNormal="88" zoomScaleSheetLayoutView="80" workbookViewId="0">
      <selection activeCell="Q28" sqref="Q28"/>
    </sheetView>
  </sheetViews>
  <sheetFormatPr defaultColWidth="8.69921875" defaultRowHeight="22.5" customHeight="1"/>
  <cols>
    <col min="1" max="1" width="75.69921875" style="390" customWidth="1"/>
    <col min="2" max="2" width="10.59765625" style="362" customWidth="1"/>
    <col min="3" max="3" width="13.69921875" style="360" customWidth="1"/>
    <col min="4" max="4" width="0.59765625" style="360" customWidth="1"/>
    <col min="5" max="5" width="13.69921875" style="360" customWidth="1"/>
    <col min="6" max="6" width="0.59765625" style="360" customWidth="1"/>
    <col min="7" max="7" width="13.69921875" style="360" customWidth="1"/>
    <col min="8" max="8" width="0.59765625" style="360" customWidth="1"/>
    <col min="9" max="9" width="13.69921875" style="360" customWidth="1"/>
    <col min="10" max="10" width="11.69921875" style="360" bestFit="1" customWidth="1"/>
    <col min="11" max="11" width="17.69921875" style="360" customWidth="1"/>
    <col min="12" max="12" width="9.59765625" style="360" bestFit="1" customWidth="1"/>
    <col min="13" max="16384" width="8.69921875" style="360"/>
  </cols>
  <sheetData>
    <row r="1" spans="1:11" ht="23.25" customHeight="1">
      <c r="A1" s="387" t="s">
        <v>0</v>
      </c>
      <c r="G1" s="388"/>
      <c r="H1" s="388"/>
      <c r="I1" s="388"/>
    </row>
    <row r="2" spans="1:11" ht="23.25" customHeight="1">
      <c r="A2" s="389" t="s">
        <v>186</v>
      </c>
    </row>
    <row r="3" spans="1:11" s="390" customFormat="1" ht="22.5" customHeight="1">
      <c r="A3" s="308" t="s">
        <v>187</v>
      </c>
      <c r="B3" s="362"/>
      <c r="C3" s="360"/>
      <c r="D3" s="360"/>
      <c r="E3" s="360"/>
      <c r="F3" s="360"/>
      <c r="G3" s="360"/>
      <c r="H3" s="360"/>
      <c r="I3" s="360"/>
    </row>
    <row r="4" spans="1:11" s="390" customFormat="1" ht="21.9" customHeight="1">
      <c r="A4" s="308"/>
      <c r="B4" s="362" t="s">
        <v>187</v>
      </c>
      <c r="C4" s="415" t="s">
        <v>2</v>
      </c>
      <c r="D4" s="415"/>
      <c r="E4" s="415"/>
      <c r="F4" s="359"/>
      <c r="G4" s="415" t="s">
        <v>3</v>
      </c>
      <c r="H4" s="415"/>
      <c r="I4" s="415"/>
    </row>
    <row r="5" spans="1:11" s="390" customFormat="1" ht="21.9" customHeight="1">
      <c r="A5" s="308"/>
      <c r="B5" s="362"/>
      <c r="C5" s="413" t="s">
        <v>314</v>
      </c>
      <c r="D5" s="413"/>
      <c r="E5" s="413"/>
      <c r="F5" s="359"/>
      <c r="G5" s="413" t="str">
        <f>C5</f>
        <v>สำหรับงวดหกเดือนสิ้นสุดวันที่</v>
      </c>
      <c r="H5" s="413"/>
      <c r="I5" s="413"/>
    </row>
    <row r="6" spans="1:11" s="390" customFormat="1" ht="21.9" customHeight="1">
      <c r="A6" s="308"/>
      <c r="B6" s="362"/>
      <c r="C6" s="413" t="s">
        <v>251</v>
      </c>
      <c r="D6" s="413"/>
      <c r="E6" s="413"/>
      <c r="F6" s="359"/>
      <c r="G6" s="413" t="str">
        <f>C6</f>
        <v>30 มิถุนายน</v>
      </c>
      <c r="H6" s="413"/>
      <c r="I6" s="413"/>
    </row>
    <row r="7" spans="1:11" s="390" customFormat="1" ht="21.9" customHeight="1">
      <c r="A7" s="308"/>
      <c r="B7" s="291"/>
      <c r="C7" s="290">
        <v>2568</v>
      </c>
      <c r="D7" s="290"/>
      <c r="E7" s="290">
        <v>2567</v>
      </c>
      <c r="F7" s="290"/>
      <c r="G7" s="290">
        <f>C7</f>
        <v>2568</v>
      </c>
      <c r="H7" s="290"/>
      <c r="I7" s="290">
        <f>E7</f>
        <v>2567</v>
      </c>
    </row>
    <row r="8" spans="1:11" s="390" customFormat="1" ht="23.25" customHeight="1">
      <c r="A8" s="308"/>
      <c r="B8" s="362"/>
      <c r="C8" s="417" t="s">
        <v>8</v>
      </c>
      <c r="D8" s="417"/>
      <c r="E8" s="417"/>
      <c r="F8" s="417"/>
      <c r="G8" s="417"/>
      <c r="H8" s="417"/>
      <c r="I8" s="417"/>
    </row>
    <row r="9" spans="1:11" s="390" customFormat="1" ht="22.5" customHeight="1">
      <c r="A9" s="391" t="s">
        <v>188</v>
      </c>
      <c r="B9" s="362"/>
      <c r="C9" s="392"/>
      <c r="D9" s="392"/>
      <c r="E9" s="392"/>
      <c r="F9" s="392"/>
      <c r="G9" s="392"/>
      <c r="H9" s="392"/>
      <c r="I9" s="392"/>
    </row>
    <row r="10" spans="1:11" s="390" customFormat="1" ht="22.5" customHeight="1">
      <c r="A10" s="328" t="s">
        <v>102</v>
      </c>
      <c r="B10" s="360"/>
      <c r="C10" s="252">
        <f>'PL(6) 8-9'!C36</f>
        <v>10288</v>
      </c>
      <c r="D10" s="167"/>
      <c r="E10" s="252">
        <f>'PL(6) 8-9'!E36</f>
        <v>27565</v>
      </c>
      <c r="F10" s="167"/>
      <c r="G10" s="252">
        <f>'PL(6) 8-9'!G36</f>
        <v>-16517</v>
      </c>
      <c r="H10" s="210"/>
      <c r="I10" s="252">
        <f>'PL(6) 8-9'!I36</f>
        <v>-15866</v>
      </c>
    </row>
    <row r="11" spans="1:11" s="315" customFormat="1" ht="22.5" customHeight="1">
      <c r="A11" s="393" t="s">
        <v>189</v>
      </c>
      <c r="B11" s="362"/>
      <c r="C11" s="167"/>
      <c r="D11" s="167"/>
      <c r="E11" s="167"/>
      <c r="F11" s="167"/>
      <c r="G11" s="211"/>
      <c r="H11" s="210"/>
      <c r="I11" s="213"/>
      <c r="K11" s="212"/>
    </row>
    <row r="12" spans="1:11" s="315" customFormat="1" ht="22.5" customHeight="1">
      <c r="A12" s="308" t="s">
        <v>140</v>
      </c>
      <c r="B12" s="362"/>
      <c r="C12" s="252">
        <f>-'PL(6) 8-9'!C28</f>
        <v>-4633</v>
      </c>
      <c r="D12" s="167"/>
      <c r="E12" s="252">
        <f>-'PL(6) 8-9'!E28</f>
        <v>-5981</v>
      </c>
      <c r="F12" s="211"/>
      <c r="G12" s="252">
        <f>-'PL(6) 8-9'!G28</f>
        <v>-5061</v>
      </c>
      <c r="H12" s="213"/>
      <c r="I12" s="252">
        <f>-'PL(6) 8-9'!I28</f>
        <v>-3660</v>
      </c>
      <c r="K12" s="212"/>
    </row>
    <row r="13" spans="1:11" s="315" customFormat="1" ht="22.5" customHeight="1">
      <c r="A13" s="328" t="s">
        <v>96</v>
      </c>
      <c r="B13" s="362"/>
      <c r="C13" s="252">
        <f>-'PL(6) 8-9'!C23</f>
        <v>62620</v>
      </c>
      <c r="D13" s="167"/>
      <c r="E13" s="252">
        <f>-'PL(6) 8-9'!E23</f>
        <v>65404</v>
      </c>
      <c r="F13" s="211"/>
      <c r="G13" s="252">
        <f>-'PL(6) 8-9'!G23</f>
        <v>54327</v>
      </c>
      <c r="H13" s="213"/>
      <c r="I13" s="252">
        <f>-'PL(6) 8-9'!I23</f>
        <v>56741</v>
      </c>
      <c r="J13" s="212"/>
      <c r="K13" s="212"/>
    </row>
    <row r="14" spans="1:11" s="315" customFormat="1" ht="22.5" customHeight="1">
      <c r="A14" s="308" t="s">
        <v>190</v>
      </c>
      <c r="B14" s="362"/>
      <c r="C14" s="167">
        <v>63444</v>
      </c>
      <c r="D14" s="167"/>
      <c r="E14" s="167">
        <v>65298</v>
      </c>
      <c r="F14" s="211"/>
      <c r="G14" s="167">
        <v>35496</v>
      </c>
      <c r="H14" s="213"/>
      <c r="I14" s="210">
        <v>41552</v>
      </c>
      <c r="K14" s="212"/>
    </row>
    <row r="15" spans="1:11" s="315" customFormat="1" ht="22.5" customHeight="1">
      <c r="A15" s="308" t="s">
        <v>304</v>
      </c>
      <c r="B15" s="362"/>
      <c r="C15" s="252">
        <f>-'PL(6) 8-9'!C24</f>
        <v>-136</v>
      </c>
      <c r="D15" s="167"/>
      <c r="E15" s="252">
        <f>-'PL(6) 8-9'!E24</f>
        <v>10399</v>
      </c>
      <c r="F15" s="211"/>
      <c r="G15" s="286">
        <f>-'PL(6) 8-9'!G24</f>
        <v>2272</v>
      </c>
      <c r="H15" s="213"/>
      <c r="I15" s="252">
        <f>-'PL(6) 8-9'!I24</f>
        <v>8576</v>
      </c>
      <c r="K15" s="212"/>
    </row>
    <row r="16" spans="1:11" s="315" customFormat="1" ht="22.5" customHeight="1">
      <c r="A16" s="308" t="s">
        <v>307</v>
      </c>
      <c r="B16" s="362"/>
      <c r="C16" s="167">
        <v>-191</v>
      </c>
      <c r="D16" s="167"/>
      <c r="E16" s="167">
        <v>262</v>
      </c>
      <c r="F16" s="211"/>
      <c r="G16" s="167">
        <v>-191</v>
      </c>
      <c r="H16" s="213"/>
      <c r="I16" s="167">
        <v>264</v>
      </c>
      <c r="K16" s="212"/>
    </row>
    <row r="17" spans="1:11" s="315" customFormat="1" ht="22.5" hidden="1" customHeight="1">
      <c r="A17" s="328" t="s">
        <v>191</v>
      </c>
      <c r="B17" s="362"/>
      <c r="C17" s="167"/>
      <c r="D17" s="167"/>
      <c r="E17" s="167"/>
      <c r="F17" s="211"/>
      <c r="G17" s="167"/>
      <c r="H17" s="213"/>
      <c r="I17" s="210"/>
      <c r="K17" s="212"/>
    </row>
    <row r="18" spans="1:11" s="315" customFormat="1" ht="22.5" hidden="1" customHeight="1">
      <c r="A18" s="308" t="s">
        <v>192</v>
      </c>
      <c r="B18" s="362"/>
      <c r="C18" s="167"/>
      <c r="D18" s="167"/>
      <c r="E18" s="167"/>
      <c r="F18" s="211"/>
      <c r="G18" s="167"/>
      <c r="H18" s="213"/>
      <c r="I18" s="210"/>
      <c r="K18" s="212"/>
    </row>
    <row r="19" spans="1:11" s="315" customFormat="1" ht="22.5" hidden="1" customHeight="1">
      <c r="A19" s="328" t="s">
        <v>193</v>
      </c>
      <c r="B19" s="362"/>
      <c r="C19" s="167"/>
      <c r="D19" s="167"/>
      <c r="E19" s="167"/>
      <c r="F19" s="211"/>
      <c r="G19" s="167"/>
      <c r="H19" s="213"/>
      <c r="I19" s="210"/>
      <c r="J19" s="212"/>
      <c r="K19" s="212"/>
    </row>
    <row r="20" spans="1:11" s="315" customFormat="1" ht="22.5" hidden="1" customHeight="1">
      <c r="A20" s="328" t="s">
        <v>194</v>
      </c>
      <c r="B20" s="362"/>
      <c r="C20" s="167"/>
      <c r="D20" s="167"/>
      <c r="E20" s="167"/>
      <c r="F20" s="211"/>
      <c r="G20" s="167"/>
      <c r="H20" s="213"/>
      <c r="I20" s="210"/>
      <c r="K20" s="212"/>
    </row>
    <row r="21" spans="1:11" s="315" customFormat="1" ht="22.5" hidden="1" customHeight="1">
      <c r="A21" s="328" t="s">
        <v>195</v>
      </c>
      <c r="B21" s="362"/>
      <c r="C21" s="167"/>
      <c r="D21" s="167"/>
      <c r="E21" s="167"/>
      <c r="F21" s="211"/>
      <c r="G21" s="167"/>
      <c r="H21" s="213"/>
      <c r="I21" s="210"/>
      <c r="K21" s="212"/>
    </row>
    <row r="22" spans="1:11" s="315" customFormat="1" ht="22.5" hidden="1" customHeight="1">
      <c r="A22" s="328" t="s">
        <v>196</v>
      </c>
      <c r="B22" s="362"/>
      <c r="C22" s="211"/>
      <c r="D22" s="167"/>
      <c r="E22" s="211"/>
      <c r="F22" s="215"/>
      <c r="G22" s="211"/>
      <c r="H22" s="213"/>
      <c r="I22" s="217"/>
      <c r="K22" s="212"/>
    </row>
    <row r="23" spans="1:11" s="315" customFormat="1" ht="22.5" hidden="1" customHeight="1">
      <c r="A23" s="328" t="s">
        <v>191</v>
      </c>
      <c r="B23" s="362"/>
      <c r="C23" s="167"/>
      <c r="D23" s="167"/>
      <c r="E23" s="167"/>
      <c r="F23" s="167"/>
      <c r="G23" s="167"/>
      <c r="H23" s="210"/>
      <c r="I23" s="210"/>
      <c r="K23" s="212"/>
    </row>
    <row r="24" spans="1:11" s="315" customFormat="1" ht="22.5" customHeight="1">
      <c r="A24" s="328" t="s">
        <v>197</v>
      </c>
      <c r="B24" s="362"/>
      <c r="C24" s="167">
        <v>1793</v>
      </c>
      <c r="D24" s="167"/>
      <c r="E24" s="167">
        <v>1598</v>
      </c>
      <c r="F24" s="211"/>
      <c r="G24" s="167">
        <v>1303</v>
      </c>
      <c r="H24" s="213"/>
      <c r="I24" s="210">
        <v>1139</v>
      </c>
      <c r="K24" s="212"/>
    </row>
    <row r="25" spans="1:11" s="315" customFormat="1" ht="22.5" customHeight="1">
      <c r="A25" s="418" t="s">
        <v>198</v>
      </c>
      <c r="B25" s="418"/>
      <c r="C25" s="253">
        <f>-'PL(6) 8-9'!C26</f>
        <v>-12999</v>
      </c>
      <c r="D25" s="167"/>
      <c r="E25" s="253">
        <f>-'PL(6) 8-9'!E26</f>
        <v>-30689</v>
      </c>
      <c r="F25" s="211"/>
      <c r="G25" s="253">
        <f>-'PL(6) 8-9'!G26</f>
        <v>0</v>
      </c>
      <c r="H25" s="213"/>
      <c r="I25" s="253">
        <f>-'PL(6) 8-9'!I26</f>
        <v>0</v>
      </c>
      <c r="K25" s="212"/>
    </row>
    <row r="26" spans="1:11" s="315" customFormat="1" ht="22.5" customHeight="1">
      <c r="A26" s="308" t="s">
        <v>300</v>
      </c>
      <c r="B26" s="362"/>
      <c r="C26" s="167">
        <v>9642</v>
      </c>
      <c r="D26" s="167"/>
      <c r="E26" s="167">
        <v>-2117</v>
      </c>
      <c r="F26" s="211"/>
      <c r="G26" s="167">
        <v>-9596</v>
      </c>
      <c r="H26" s="213"/>
      <c r="I26" s="210">
        <v>-2133</v>
      </c>
      <c r="K26" s="212"/>
    </row>
    <row r="27" spans="1:11" s="315" customFormat="1" ht="22.5" customHeight="1">
      <c r="A27" s="328" t="s">
        <v>202</v>
      </c>
      <c r="B27" s="362"/>
      <c r="C27" s="167">
        <v>0</v>
      </c>
      <c r="D27" s="167"/>
      <c r="E27" s="167">
        <v>13113</v>
      </c>
      <c r="F27" s="211"/>
      <c r="G27" s="167">
        <v>0</v>
      </c>
      <c r="H27" s="213"/>
      <c r="I27" s="210">
        <v>13113</v>
      </c>
      <c r="K27" s="212"/>
    </row>
    <row r="28" spans="1:11" s="315" customFormat="1" ht="22.5" customHeight="1">
      <c r="A28" s="328" t="s">
        <v>199</v>
      </c>
      <c r="B28" s="395"/>
      <c r="C28" s="167">
        <v>0</v>
      </c>
      <c r="D28" s="216"/>
      <c r="E28" s="167">
        <v>34930</v>
      </c>
      <c r="F28" s="215"/>
      <c r="G28" s="167">
        <v>0</v>
      </c>
      <c r="H28" s="217"/>
      <c r="I28" s="210">
        <v>34930</v>
      </c>
      <c r="J28" s="396"/>
      <c r="K28" s="218"/>
    </row>
    <row r="29" spans="1:11" s="315" customFormat="1" ht="22.5" customHeight="1">
      <c r="A29" s="328" t="s">
        <v>201</v>
      </c>
      <c r="B29" s="362"/>
      <c r="C29" s="183">
        <v>-9927</v>
      </c>
      <c r="D29" s="216"/>
      <c r="E29" s="167">
        <v>-1226</v>
      </c>
      <c r="F29" s="215"/>
      <c r="G29" s="167">
        <v>-8299</v>
      </c>
      <c r="H29" s="217"/>
      <c r="I29" s="213">
        <v>-1007</v>
      </c>
      <c r="J29" s="397"/>
      <c r="K29" s="219"/>
    </row>
    <row r="30" spans="1:11" s="315" customFormat="1" ht="22.5" hidden="1" customHeight="1">
      <c r="A30" s="328" t="s">
        <v>202</v>
      </c>
      <c r="B30" s="362">
        <v>9</v>
      </c>
      <c r="C30" s="167"/>
      <c r="D30" s="216"/>
      <c r="E30" s="211"/>
      <c r="F30" s="215"/>
      <c r="G30" s="211"/>
      <c r="H30" s="217"/>
      <c r="I30" s="213"/>
      <c r="J30" s="396"/>
      <c r="K30" s="218"/>
    </row>
    <row r="31" spans="1:11" s="315" customFormat="1" ht="22.5" hidden="1" customHeight="1">
      <c r="A31" s="328" t="s">
        <v>199</v>
      </c>
      <c r="B31" s="395" t="s">
        <v>200</v>
      </c>
      <c r="C31" s="211"/>
      <c r="D31" s="216"/>
      <c r="E31" s="211"/>
      <c r="F31" s="215"/>
      <c r="G31" s="211"/>
      <c r="H31" s="213"/>
      <c r="I31" s="217"/>
      <c r="J31" s="398"/>
      <c r="K31" s="218"/>
    </row>
    <row r="32" spans="1:11" s="315" customFormat="1" ht="22.5" hidden="1" customHeight="1">
      <c r="A32" s="328" t="s">
        <v>137</v>
      </c>
      <c r="B32" s="362"/>
      <c r="C32" s="167"/>
      <c r="D32" s="167"/>
      <c r="E32" s="167"/>
      <c r="F32" s="167"/>
      <c r="G32" s="167"/>
      <c r="H32" s="210"/>
      <c r="I32" s="210"/>
      <c r="J32" s="396"/>
      <c r="K32" s="218"/>
    </row>
    <row r="33" spans="1:11" s="315" customFormat="1" ht="22.5" hidden="1" customHeight="1">
      <c r="A33" s="328" t="s">
        <v>138</v>
      </c>
      <c r="B33" s="362"/>
      <c r="C33" s="167"/>
      <c r="D33" s="215"/>
      <c r="E33" s="211"/>
      <c r="F33" s="215"/>
      <c r="G33" s="167"/>
      <c r="H33" s="213"/>
      <c r="I33" s="217"/>
      <c r="J33" s="396"/>
      <c r="K33" s="218"/>
    </row>
    <row r="34" spans="1:11" s="315" customFormat="1" ht="22.5" hidden="1" customHeight="1">
      <c r="A34" s="328" t="s">
        <v>139</v>
      </c>
      <c r="B34" s="362"/>
      <c r="C34" s="167"/>
      <c r="D34" s="215"/>
      <c r="E34" s="211"/>
      <c r="F34" s="215"/>
      <c r="G34" s="167"/>
      <c r="H34" s="217"/>
      <c r="I34" s="213"/>
      <c r="J34" s="396"/>
      <c r="K34" s="218"/>
    </row>
    <row r="35" spans="1:11" s="315" customFormat="1" ht="22.5" hidden="1" customHeight="1">
      <c r="A35" s="328" t="s">
        <v>203</v>
      </c>
      <c r="B35" s="362"/>
      <c r="C35" s="167"/>
      <c r="D35" s="215"/>
      <c r="E35" s="211"/>
      <c r="F35" s="215"/>
      <c r="G35" s="167"/>
      <c r="H35" s="217"/>
      <c r="I35" s="213"/>
      <c r="J35" s="396"/>
      <c r="K35" s="218"/>
    </row>
    <row r="36" spans="1:11" s="315" customFormat="1" ht="22.5" customHeight="1">
      <c r="A36" s="394" t="s">
        <v>204</v>
      </c>
      <c r="B36" s="362"/>
      <c r="C36" s="220">
        <v>-16194</v>
      </c>
      <c r="D36" s="210"/>
      <c r="E36" s="220">
        <v>-31357</v>
      </c>
      <c r="F36" s="213"/>
      <c r="G36" s="221">
        <v>-28217</v>
      </c>
      <c r="H36" s="213"/>
      <c r="I36" s="221">
        <v>-41496</v>
      </c>
      <c r="J36" s="222"/>
      <c r="K36" s="218"/>
    </row>
    <row r="37" spans="1:11" s="399" customFormat="1" ht="22.5" customHeight="1">
      <c r="A37" s="371"/>
      <c r="B37" s="375"/>
      <c r="C37" s="254">
        <f>SUM(C10:C36)</f>
        <v>103707</v>
      </c>
      <c r="D37" s="223"/>
      <c r="E37" s="254">
        <f>SUM(E10:E36)</f>
        <v>147199</v>
      </c>
      <c r="F37" s="223">
        <f>SUM(F10:F36)</f>
        <v>0</v>
      </c>
      <c r="G37" s="254">
        <f>SUM(G10:G36)</f>
        <v>25517</v>
      </c>
      <c r="H37" s="223">
        <f>SUM(H10:H36)</f>
        <v>0</v>
      </c>
      <c r="I37" s="254">
        <f>SUM(I10:I36)</f>
        <v>92153</v>
      </c>
      <c r="K37" s="224"/>
    </row>
    <row r="38" spans="1:11" s="315" customFormat="1" ht="4.5" customHeight="1">
      <c r="A38" s="326"/>
      <c r="B38" s="362"/>
      <c r="C38" s="210"/>
      <c r="D38" s="210"/>
      <c r="E38" s="210"/>
      <c r="F38" s="210"/>
      <c r="G38" s="210"/>
      <c r="H38" s="210"/>
      <c r="K38" s="212"/>
    </row>
    <row r="39" spans="1:11" s="390" customFormat="1" ht="22.5" customHeight="1">
      <c r="A39" s="327" t="s">
        <v>205</v>
      </c>
      <c r="B39" s="362"/>
      <c r="C39" s="210"/>
      <c r="D39" s="210"/>
      <c r="E39" s="210"/>
      <c r="F39" s="210"/>
      <c r="G39" s="210"/>
      <c r="H39" s="210"/>
      <c r="I39" s="210"/>
    </row>
    <row r="40" spans="1:11" s="390" customFormat="1" ht="22.5" customHeight="1">
      <c r="A40" s="394" t="s">
        <v>206</v>
      </c>
      <c r="B40" s="362"/>
      <c r="C40" s="210">
        <v>7722</v>
      </c>
      <c r="D40" s="210"/>
      <c r="E40" s="210">
        <v>-15366</v>
      </c>
      <c r="F40" s="210"/>
      <c r="G40" s="210">
        <v>548</v>
      </c>
      <c r="H40" s="210"/>
      <c r="I40" s="210">
        <v>34738</v>
      </c>
      <c r="J40" s="225"/>
      <c r="K40" s="400"/>
    </row>
    <row r="41" spans="1:11" s="315" customFormat="1" ht="22.5" customHeight="1">
      <c r="A41" s="394" t="s">
        <v>23</v>
      </c>
      <c r="B41" s="362"/>
      <c r="C41" s="210">
        <v>-12516</v>
      </c>
      <c r="D41" s="210"/>
      <c r="E41" s="210">
        <v>17012</v>
      </c>
      <c r="F41" s="210"/>
      <c r="G41" s="210">
        <v>11018</v>
      </c>
      <c r="H41" s="210"/>
      <c r="I41" s="210">
        <v>8932</v>
      </c>
      <c r="K41" s="212"/>
    </row>
    <row r="42" spans="1:11" s="315" customFormat="1" ht="22.5" customHeight="1">
      <c r="A42" s="394" t="s">
        <v>28</v>
      </c>
      <c r="B42" s="362"/>
      <c r="C42" s="210">
        <v>23635</v>
      </c>
      <c r="D42" s="210"/>
      <c r="E42" s="210">
        <v>57422</v>
      </c>
      <c r="F42" s="210"/>
      <c r="G42" s="210">
        <v>11601</v>
      </c>
      <c r="H42" s="210"/>
      <c r="I42" s="210">
        <v>10955</v>
      </c>
      <c r="K42" s="212"/>
    </row>
    <row r="43" spans="1:11" s="315" customFormat="1" ht="22.5" customHeight="1">
      <c r="A43" s="308" t="s">
        <v>33</v>
      </c>
      <c r="B43" s="362"/>
      <c r="C43" s="210">
        <v>3024</v>
      </c>
      <c r="D43" s="210"/>
      <c r="E43" s="210">
        <v>-3880</v>
      </c>
      <c r="F43" s="210"/>
      <c r="G43" s="213">
        <v>634</v>
      </c>
      <c r="H43" s="213"/>
      <c r="I43" s="213">
        <v>-5014</v>
      </c>
      <c r="K43" s="212"/>
    </row>
    <row r="44" spans="1:11" s="315" customFormat="1" ht="22.5" customHeight="1">
      <c r="A44" s="394" t="s">
        <v>207</v>
      </c>
      <c r="B44" s="362"/>
      <c r="C44" s="210">
        <v>-8001</v>
      </c>
      <c r="D44" s="210"/>
      <c r="E44" s="210">
        <v>-18448</v>
      </c>
      <c r="F44" s="210"/>
      <c r="G44" s="210">
        <v>-6948</v>
      </c>
      <c r="H44" s="210"/>
      <c r="I44" s="210">
        <v>-20177</v>
      </c>
      <c r="K44" s="212"/>
    </row>
    <row r="45" spans="1:11" s="315" customFormat="1" ht="22.5" customHeight="1">
      <c r="A45" s="328" t="s">
        <v>60</v>
      </c>
      <c r="B45" s="362"/>
      <c r="C45" s="210">
        <v>294</v>
      </c>
      <c r="D45" s="210"/>
      <c r="E45" s="210">
        <v>852</v>
      </c>
      <c r="F45" s="210"/>
      <c r="G45" s="210">
        <v>6</v>
      </c>
      <c r="H45" s="210"/>
      <c r="I45" s="210">
        <v>-4</v>
      </c>
      <c r="K45" s="212"/>
    </row>
    <row r="46" spans="1:11" s="315" customFormat="1" ht="22.5" customHeight="1">
      <c r="A46" s="366" t="s">
        <v>208</v>
      </c>
      <c r="B46" s="362"/>
      <c r="C46" s="255">
        <f>C37+SUM(C40:C45)</f>
        <v>117865</v>
      </c>
      <c r="D46" s="223"/>
      <c r="E46" s="255">
        <f>E37+SUM(E40:E45)</f>
        <v>184791</v>
      </c>
      <c r="F46" s="210"/>
      <c r="G46" s="255">
        <f>G37+SUM(G40:G45)</f>
        <v>42376</v>
      </c>
      <c r="H46" s="226"/>
      <c r="I46" s="255">
        <f>I37+SUM(I40:I45)</f>
        <v>121583</v>
      </c>
      <c r="K46" s="212"/>
    </row>
    <row r="47" spans="1:11" s="315" customFormat="1" ht="22.5" customHeight="1">
      <c r="A47" s="328" t="s">
        <v>321</v>
      </c>
      <c r="B47" s="360"/>
      <c r="C47" s="227">
        <f>-10171</f>
        <v>-10171</v>
      </c>
      <c r="D47" s="223"/>
      <c r="E47" s="227">
        <v>-6704</v>
      </c>
      <c r="F47" s="210"/>
      <c r="G47" s="221">
        <v>-6727</v>
      </c>
      <c r="H47" s="226"/>
      <c r="I47" s="221">
        <v>-4874</v>
      </c>
      <c r="K47" s="212"/>
    </row>
    <row r="48" spans="1:11" s="315" customFormat="1" ht="22.5" customHeight="1">
      <c r="A48" s="326" t="s">
        <v>209</v>
      </c>
      <c r="B48" s="360"/>
      <c r="C48" s="256">
        <f>SUM(C46:C47)</f>
        <v>107694</v>
      </c>
      <c r="D48" s="228"/>
      <c r="E48" s="256">
        <f>SUM(E46:E47)</f>
        <v>178087</v>
      </c>
      <c r="F48" s="229"/>
      <c r="G48" s="256">
        <f>SUM(G46:G47)</f>
        <v>35649</v>
      </c>
      <c r="H48" s="229"/>
      <c r="I48" s="256">
        <f>SUM(I46:I47)</f>
        <v>116709</v>
      </c>
      <c r="K48" s="212"/>
    </row>
    <row r="49" spans="1:11" s="315" customFormat="1" ht="22.5" customHeight="1">
      <c r="A49" s="326"/>
      <c r="B49" s="360"/>
      <c r="C49" s="228"/>
      <c r="D49" s="165"/>
      <c r="E49" s="228"/>
      <c r="F49" s="175"/>
      <c r="G49" s="228"/>
      <c r="H49" s="175"/>
      <c r="I49" s="228"/>
      <c r="K49" s="212"/>
    </row>
    <row r="50" spans="1:11" s="390" customFormat="1" ht="23.25" customHeight="1">
      <c r="A50" s="387" t="s">
        <v>0</v>
      </c>
      <c r="B50" s="401"/>
      <c r="C50" s="396"/>
      <c r="D50" s="396"/>
      <c r="E50" s="396"/>
      <c r="F50" s="396"/>
      <c r="G50" s="402"/>
      <c r="H50" s="402"/>
      <c r="I50" s="402"/>
    </row>
    <row r="51" spans="1:11" ht="23.25" customHeight="1">
      <c r="A51" s="389" t="s">
        <v>186</v>
      </c>
    </row>
    <row r="52" spans="1:11" s="390" customFormat="1" ht="21.75" customHeight="1">
      <c r="A52" s="403"/>
      <c r="B52" s="362"/>
    </row>
    <row r="53" spans="1:11" s="390" customFormat="1" ht="21.75" customHeight="1">
      <c r="A53" s="403"/>
      <c r="B53" s="362"/>
      <c r="C53" s="415" t="s">
        <v>2</v>
      </c>
      <c r="D53" s="415"/>
      <c r="E53" s="415"/>
      <c r="F53" s="359"/>
      <c r="G53" s="415" t="s">
        <v>3</v>
      </c>
      <c r="H53" s="415"/>
      <c r="I53" s="415"/>
    </row>
    <row r="54" spans="1:11" s="390" customFormat="1" ht="21.75" customHeight="1">
      <c r="A54" s="403"/>
      <c r="B54" s="362"/>
      <c r="C54" s="413" t="str">
        <f>C5</f>
        <v>สำหรับงวดหกเดือนสิ้นสุดวันที่</v>
      </c>
      <c r="D54" s="414"/>
      <c r="E54" s="414"/>
      <c r="F54" s="359"/>
      <c r="G54" s="413" t="str">
        <f>C54</f>
        <v>สำหรับงวดหกเดือนสิ้นสุดวันที่</v>
      </c>
      <c r="H54" s="414"/>
      <c r="I54" s="414"/>
    </row>
    <row r="55" spans="1:11" s="390" customFormat="1" ht="21.75" customHeight="1">
      <c r="A55" s="403"/>
      <c r="B55" s="362"/>
      <c r="C55" s="413" t="str">
        <f>C6</f>
        <v>30 มิถุนายน</v>
      </c>
      <c r="D55" s="413"/>
      <c r="E55" s="413"/>
      <c r="F55" s="359"/>
      <c r="G55" s="413" t="str">
        <f>C55</f>
        <v>30 มิถุนายน</v>
      </c>
      <c r="H55" s="413"/>
      <c r="I55" s="413"/>
    </row>
    <row r="56" spans="1:11" s="390" customFormat="1" ht="21.75" customHeight="1">
      <c r="A56" s="403"/>
      <c r="B56" s="291"/>
      <c r="C56" s="290">
        <f>C7</f>
        <v>2568</v>
      </c>
      <c r="D56" s="290"/>
      <c r="E56" s="290">
        <f>E7</f>
        <v>2567</v>
      </c>
      <c r="F56" s="290"/>
      <c r="G56" s="290">
        <f>C56</f>
        <v>2568</v>
      </c>
      <c r="H56" s="290"/>
      <c r="I56" s="290">
        <f>E56</f>
        <v>2567</v>
      </c>
    </row>
    <row r="57" spans="1:11" s="390" customFormat="1" ht="21.75" customHeight="1">
      <c r="A57" s="403"/>
      <c r="B57" s="362"/>
      <c r="C57" s="417" t="s">
        <v>8</v>
      </c>
      <c r="D57" s="417"/>
      <c r="E57" s="417"/>
      <c r="F57" s="417"/>
      <c r="G57" s="417"/>
      <c r="H57" s="417"/>
      <c r="I57" s="417"/>
    </row>
    <row r="58" spans="1:11" s="390" customFormat="1" ht="21.75" customHeight="1">
      <c r="A58" s="404" t="s">
        <v>210</v>
      </c>
      <c r="B58" s="362"/>
      <c r="C58" s="362"/>
      <c r="D58" s="362"/>
      <c r="E58" s="362"/>
      <c r="F58" s="362"/>
      <c r="G58" s="362"/>
      <c r="H58" s="362"/>
      <c r="I58" s="362"/>
    </row>
    <row r="59" spans="1:11" s="390" customFormat="1" ht="21.75" hidden="1" customHeight="1">
      <c r="A59" s="318" t="s">
        <v>211</v>
      </c>
      <c r="B59" s="362"/>
      <c r="C59" s="214">
        <v>0</v>
      </c>
      <c r="D59" s="405"/>
      <c r="E59" s="223">
        <v>0</v>
      </c>
      <c r="F59" s="405"/>
      <c r="G59" s="214">
        <v>0</v>
      </c>
      <c r="H59" s="405"/>
      <c r="I59" s="217">
        <v>0</v>
      </c>
    </row>
    <row r="60" spans="1:11" s="390" customFormat="1" ht="21.75" hidden="1" customHeight="1">
      <c r="A60" s="394" t="s">
        <v>212</v>
      </c>
      <c r="B60" s="362"/>
      <c r="C60" s="211"/>
      <c r="D60" s="213"/>
      <c r="E60" s="211"/>
      <c r="F60" s="213"/>
      <c r="G60" s="211"/>
      <c r="H60" s="213"/>
      <c r="I60" s="211"/>
    </row>
    <row r="61" spans="1:11" s="390" customFormat="1" ht="21.75" customHeight="1">
      <c r="A61" s="394" t="s">
        <v>213</v>
      </c>
      <c r="B61" s="362"/>
      <c r="C61" s="213">
        <v>0</v>
      </c>
      <c r="D61" s="213"/>
      <c r="E61" s="213">
        <v>0</v>
      </c>
      <c r="F61" s="217"/>
      <c r="G61" s="213">
        <v>62367</v>
      </c>
      <c r="H61" s="213"/>
      <c r="I61" s="215">
        <v>74795</v>
      </c>
    </row>
    <row r="62" spans="1:11" s="390" customFormat="1" ht="21.75" customHeight="1">
      <c r="A62" s="394" t="s">
        <v>214</v>
      </c>
      <c r="B62" s="362"/>
      <c r="C62" s="211">
        <v>0</v>
      </c>
      <c r="D62" s="213"/>
      <c r="E62" s="213">
        <v>0</v>
      </c>
      <c r="F62" s="213"/>
      <c r="G62" s="217">
        <v>-13300</v>
      </c>
      <c r="H62" s="213"/>
      <c r="I62" s="215">
        <v>-64100</v>
      </c>
    </row>
    <row r="63" spans="1:11" s="390" customFormat="1" ht="21.75" customHeight="1">
      <c r="A63" s="318" t="s">
        <v>318</v>
      </c>
      <c r="B63" s="362"/>
      <c r="C63" s="213">
        <v>0</v>
      </c>
      <c r="D63" s="217"/>
      <c r="E63" s="213">
        <v>409</v>
      </c>
      <c r="F63" s="217"/>
      <c r="G63" s="217">
        <v>0</v>
      </c>
      <c r="H63" s="213"/>
      <c r="I63" s="217">
        <v>409</v>
      </c>
    </row>
    <row r="64" spans="1:11" s="390" customFormat="1" ht="21.75" customHeight="1">
      <c r="A64" s="318" t="s">
        <v>216</v>
      </c>
      <c r="B64" s="362"/>
      <c r="C64" s="211">
        <v>2456</v>
      </c>
      <c r="D64" s="217"/>
      <c r="E64" s="213">
        <v>2250</v>
      </c>
      <c r="F64" s="217"/>
      <c r="G64" s="211">
        <v>2456</v>
      </c>
      <c r="H64" s="213"/>
      <c r="I64" s="215">
        <v>2250</v>
      </c>
    </row>
    <row r="65" spans="1:11" s="390" customFormat="1" ht="21.75" customHeight="1">
      <c r="A65" s="318" t="s">
        <v>308</v>
      </c>
      <c r="B65" s="362"/>
      <c r="C65" s="217">
        <v>-2416</v>
      </c>
      <c r="D65" s="217"/>
      <c r="E65" s="213">
        <v>0</v>
      </c>
      <c r="F65" s="217"/>
      <c r="G65" s="217">
        <v>-2416</v>
      </c>
      <c r="H65" s="213"/>
      <c r="I65" s="215">
        <v>0</v>
      </c>
    </row>
    <row r="66" spans="1:11" s="390" customFormat="1" ht="21.75" hidden="1" customHeight="1">
      <c r="A66" s="318" t="s">
        <v>215</v>
      </c>
      <c r="B66" s="362"/>
      <c r="C66" s="213"/>
      <c r="D66" s="217"/>
      <c r="E66" s="213">
        <v>0</v>
      </c>
      <c r="F66" s="217"/>
      <c r="G66" s="217"/>
      <c r="H66" s="213"/>
      <c r="I66" s="215">
        <v>0</v>
      </c>
    </row>
    <row r="67" spans="1:11" s="390" customFormat="1" ht="21.75" customHeight="1">
      <c r="A67" s="318" t="s">
        <v>217</v>
      </c>
      <c r="B67" s="362"/>
      <c r="C67" s="213">
        <v>3000</v>
      </c>
      <c r="D67" s="217"/>
      <c r="E67" s="213">
        <v>59800</v>
      </c>
      <c r="F67" s="217"/>
      <c r="G67" s="213">
        <v>3000</v>
      </c>
      <c r="H67" s="213"/>
      <c r="I67" s="215">
        <v>59800</v>
      </c>
    </row>
    <row r="68" spans="1:11" s="390" customFormat="1" ht="21.75" hidden="1" customHeight="1">
      <c r="A68" s="318" t="s">
        <v>306</v>
      </c>
      <c r="B68" s="362"/>
      <c r="C68" s="214"/>
      <c r="D68" s="213"/>
      <c r="E68" s="213"/>
      <c r="F68" s="217"/>
      <c r="G68" s="214"/>
      <c r="H68" s="213"/>
      <c r="I68" s="213"/>
    </row>
    <row r="69" spans="1:11" s="390" customFormat="1" ht="21.75" hidden="1" customHeight="1">
      <c r="A69" s="318" t="s">
        <v>218</v>
      </c>
      <c r="B69" s="362"/>
      <c r="C69" s="211"/>
      <c r="D69" s="217"/>
      <c r="E69" s="211"/>
      <c r="F69" s="217"/>
      <c r="G69" s="211"/>
      <c r="H69" s="213"/>
      <c r="I69" s="211"/>
    </row>
    <row r="70" spans="1:11" s="390" customFormat="1" ht="21.75" hidden="1" customHeight="1">
      <c r="A70" s="318" t="s">
        <v>219</v>
      </c>
      <c r="B70" s="362"/>
      <c r="C70" s="211"/>
      <c r="D70" s="217"/>
      <c r="E70" s="213"/>
      <c r="F70" s="217"/>
      <c r="G70" s="213"/>
      <c r="H70" s="213"/>
      <c r="I70" s="217"/>
    </row>
    <row r="71" spans="1:11" s="390" customFormat="1" ht="21.75" hidden="1" customHeight="1">
      <c r="A71" s="318" t="s">
        <v>220</v>
      </c>
      <c r="B71" s="362"/>
      <c r="C71" s="211"/>
      <c r="D71" s="217"/>
      <c r="E71" s="211"/>
      <c r="F71" s="217"/>
      <c r="G71" s="211"/>
      <c r="H71" s="213"/>
      <c r="I71" s="211"/>
    </row>
    <row r="72" spans="1:11" s="390" customFormat="1" ht="21.75" hidden="1" customHeight="1">
      <c r="A72" s="318" t="s">
        <v>221</v>
      </c>
      <c r="B72" s="362"/>
      <c r="C72" s="211"/>
      <c r="D72" s="217"/>
      <c r="E72" s="211"/>
      <c r="F72" s="217"/>
      <c r="G72" s="211"/>
      <c r="H72" s="213"/>
      <c r="I72" s="211"/>
    </row>
    <row r="73" spans="1:11" s="390" customFormat="1" ht="21.75" hidden="1" customHeight="1">
      <c r="A73" s="318" t="s">
        <v>222</v>
      </c>
      <c r="B73" s="362"/>
      <c r="C73" s="211"/>
      <c r="D73" s="217"/>
      <c r="E73" s="211"/>
      <c r="F73" s="217"/>
      <c r="G73" s="211"/>
      <c r="H73" s="213"/>
      <c r="I73" s="211"/>
    </row>
    <row r="74" spans="1:11" s="390" customFormat="1" ht="21.75" customHeight="1">
      <c r="A74" s="318" t="s">
        <v>223</v>
      </c>
      <c r="C74" s="213">
        <v>45869</v>
      </c>
      <c r="D74" s="217"/>
      <c r="E74" s="213">
        <v>2611</v>
      </c>
      <c r="F74" s="217"/>
      <c r="G74" s="217">
        <v>8324</v>
      </c>
      <c r="H74" s="213"/>
      <c r="I74" s="215">
        <v>1747</v>
      </c>
    </row>
    <row r="75" spans="1:11" s="390" customFormat="1" ht="21.75" customHeight="1">
      <c r="A75" s="360" t="s">
        <v>224</v>
      </c>
      <c r="C75" s="213">
        <v>-1026</v>
      </c>
      <c r="D75" s="217"/>
      <c r="E75" s="213">
        <v>-25394</v>
      </c>
      <c r="F75" s="213"/>
      <c r="G75" s="217">
        <v>-910</v>
      </c>
      <c r="H75" s="217"/>
      <c r="I75" s="215">
        <v>-24969</v>
      </c>
      <c r="K75" s="406"/>
    </row>
    <row r="76" spans="1:11" s="390" customFormat="1" ht="21.75" hidden="1" customHeight="1">
      <c r="A76" s="360" t="s">
        <v>225</v>
      </c>
      <c r="C76" s="213"/>
      <c r="D76" s="217"/>
      <c r="E76" s="213"/>
      <c r="F76" s="213"/>
      <c r="G76" s="217"/>
      <c r="H76" s="217"/>
      <c r="I76" s="217"/>
      <c r="K76" s="406"/>
    </row>
    <row r="77" spans="1:11" s="390" customFormat="1" ht="21.75" customHeight="1">
      <c r="A77" s="394" t="s">
        <v>226</v>
      </c>
      <c r="B77" s="362"/>
      <c r="C77" s="213">
        <v>-116</v>
      </c>
      <c r="D77" s="213"/>
      <c r="E77" s="213">
        <v>-50</v>
      </c>
      <c r="F77" s="213"/>
      <c r="G77" s="213">
        <v>0</v>
      </c>
      <c r="H77" s="213"/>
      <c r="I77" s="215">
        <v>-50</v>
      </c>
    </row>
    <row r="78" spans="1:11" s="390" customFormat="1" ht="21.75" hidden="1" customHeight="1">
      <c r="A78" s="394" t="s">
        <v>227</v>
      </c>
      <c r="B78" s="362"/>
      <c r="C78" s="213"/>
      <c r="D78" s="213"/>
      <c r="E78" s="213"/>
      <c r="F78" s="217"/>
      <c r="G78" s="213"/>
      <c r="H78" s="213"/>
      <c r="I78" s="217"/>
    </row>
    <row r="79" spans="1:11" s="390" customFormat="1" ht="21.75" hidden="1" customHeight="1">
      <c r="A79" s="394" t="s">
        <v>203</v>
      </c>
      <c r="B79" s="362"/>
      <c r="C79" s="213"/>
      <c r="D79" s="213"/>
      <c r="E79" s="213"/>
      <c r="F79" s="217"/>
      <c r="G79" s="213"/>
      <c r="H79" s="213"/>
      <c r="I79" s="217"/>
    </row>
    <row r="80" spans="1:11" s="315" customFormat="1" ht="23.25" customHeight="1">
      <c r="A80" s="366" t="s">
        <v>204</v>
      </c>
      <c r="B80" s="362"/>
      <c r="C80" s="223">
        <v>15785</v>
      </c>
      <c r="D80" s="223"/>
      <c r="E80" s="213">
        <v>24336</v>
      </c>
      <c r="F80" s="223"/>
      <c r="G80" s="223">
        <v>26024</v>
      </c>
      <c r="H80" s="230"/>
      <c r="I80" s="215">
        <v>26629</v>
      </c>
      <c r="K80" s="212"/>
    </row>
    <row r="81" spans="1:9" s="390" customFormat="1" ht="21.75" customHeight="1">
      <c r="A81" s="316" t="s">
        <v>301</v>
      </c>
      <c r="B81" s="362"/>
      <c r="C81" s="257">
        <f>SUM(C60:C80)</f>
        <v>63552</v>
      </c>
      <c r="D81" s="228"/>
      <c r="E81" s="257">
        <f>SUM(E59:F80)</f>
        <v>63962</v>
      </c>
      <c r="F81" s="229"/>
      <c r="G81" s="257">
        <f>SUM(G60:G80)</f>
        <v>85545</v>
      </c>
      <c r="H81" s="229"/>
      <c r="I81" s="257">
        <f>SUM(I59:I80)</f>
        <v>76511</v>
      </c>
    </row>
    <row r="82" spans="1:9" s="390" customFormat="1" ht="21.9" customHeight="1">
      <c r="A82" s="403"/>
      <c r="C82" s="228"/>
      <c r="D82" s="228"/>
      <c r="E82" s="228"/>
      <c r="F82" s="229"/>
      <c r="G82" s="228"/>
      <c r="H82" s="229"/>
      <c r="I82" s="228"/>
    </row>
    <row r="83" spans="1:9" s="390" customFormat="1" ht="21.75" customHeight="1">
      <c r="A83" s="391" t="s">
        <v>228</v>
      </c>
      <c r="C83" s="210"/>
      <c r="D83" s="210"/>
      <c r="E83" s="210"/>
      <c r="F83" s="210"/>
      <c r="G83" s="210"/>
      <c r="H83" s="210"/>
      <c r="I83" s="210"/>
    </row>
    <row r="84" spans="1:9" s="390" customFormat="1" ht="21.75" customHeight="1">
      <c r="A84" s="328" t="s">
        <v>229</v>
      </c>
      <c r="C84" s="210">
        <v>198994</v>
      </c>
      <c r="D84" s="210"/>
      <c r="E84" s="223">
        <v>552720</v>
      </c>
      <c r="F84" s="210"/>
      <c r="G84" s="210">
        <v>190094</v>
      </c>
      <c r="H84" s="210"/>
      <c r="I84" s="210">
        <v>532060</v>
      </c>
    </row>
    <row r="85" spans="1:9" s="390" customFormat="1" ht="21.75" hidden="1" customHeight="1">
      <c r="A85" s="328" t="s">
        <v>230</v>
      </c>
      <c r="C85" s="210"/>
      <c r="D85" s="210"/>
      <c r="E85" s="223"/>
      <c r="F85" s="210"/>
      <c r="G85" s="210"/>
      <c r="H85" s="210"/>
      <c r="I85" s="210">
        <v>0</v>
      </c>
    </row>
    <row r="86" spans="1:9" s="390" customFormat="1" ht="21.75" customHeight="1">
      <c r="A86" s="328" t="s">
        <v>231</v>
      </c>
      <c r="C86" s="210">
        <v>-180579</v>
      </c>
      <c r="D86" s="210"/>
      <c r="E86" s="223">
        <v>-579818</v>
      </c>
      <c r="F86" s="210"/>
      <c r="G86" s="210">
        <v>-179797</v>
      </c>
      <c r="H86" s="210"/>
      <c r="I86" s="210">
        <v>-579818</v>
      </c>
    </row>
    <row r="87" spans="1:9" s="390" customFormat="1" ht="21.75" customHeight="1">
      <c r="A87" s="328" t="s">
        <v>324</v>
      </c>
      <c r="C87" s="210">
        <v>0</v>
      </c>
      <c r="D87" s="210"/>
      <c r="E87" s="223">
        <v>0</v>
      </c>
      <c r="F87" s="210"/>
      <c r="G87" s="210">
        <v>8200</v>
      </c>
      <c r="H87" s="210"/>
      <c r="I87" s="210">
        <v>0</v>
      </c>
    </row>
    <row r="88" spans="1:9" s="390" customFormat="1" ht="21.75" hidden="1" customHeight="1">
      <c r="A88" s="328" t="s">
        <v>302</v>
      </c>
      <c r="C88" s="210"/>
      <c r="D88" s="210"/>
      <c r="E88" s="223">
        <v>0</v>
      </c>
      <c r="F88" s="210"/>
      <c r="G88" s="210"/>
      <c r="H88" s="210"/>
      <c r="I88" s="210">
        <v>0</v>
      </c>
    </row>
    <row r="89" spans="1:9" s="390" customFormat="1" ht="21.75" customHeight="1">
      <c r="A89" s="328" t="s">
        <v>309</v>
      </c>
      <c r="C89" s="210">
        <v>105000</v>
      </c>
      <c r="D89" s="210"/>
      <c r="E89" s="223">
        <v>201500</v>
      </c>
      <c r="F89" s="210"/>
      <c r="G89" s="210">
        <v>105000</v>
      </c>
      <c r="H89" s="210"/>
      <c r="I89" s="210">
        <v>204100</v>
      </c>
    </row>
    <row r="90" spans="1:9" s="390" customFormat="1" ht="21.75" customHeight="1">
      <c r="A90" s="328" t="s">
        <v>232</v>
      </c>
      <c r="C90" s="210">
        <v>0</v>
      </c>
      <c r="D90" s="210"/>
      <c r="E90" s="223">
        <v>-201120</v>
      </c>
      <c r="F90" s="210"/>
      <c r="G90" s="210">
        <v>0</v>
      </c>
      <c r="H90" s="210"/>
      <c r="I90" s="210">
        <v>-201120</v>
      </c>
    </row>
    <row r="91" spans="1:9" s="390" customFormat="1" ht="21.75" customHeight="1">
      <c r="A91" s="328" t="s">
        <v>233</v>
      </c>
      <c r="C91" s="210">
        <v>0</v>
      </c>
      <c r="D91" s="210"/>
      <c r="E91" s="223">
        <v>5489</v>
      </c>
      <c r="F91" s="210"/>
      <c r="G91" s="210">
        <v>0</v>
      </c>
      <c r="H91" s="210"/>
      <c r="I91" s="210">
        <v>0</v>
      </c>
    </row>
    <row r="92" spans="1:9" s="390" customFormat="1" ht="21.75" customHeight="1">
      <c r="A92" s="328" t="s">
        <v>234</v>
      </c>
      <c r="C92" s="210">
        <v>-100276</v>
      </c>
      <c r="D92" s="210"/>
      <c r="E92" s="223">
        <v>-122076</v>
      </c>
      <c r="F92" s="210"/>
      <c r="G92" s="210">
        <v>-63374</v>
      </c>
      <c r="H92" s="210"/>
      <c r="I92" s="210">
        <v>-66254</v>
      </c>
    </row>
    <row r="93" spans="1:9" s="390" customFormat="1" ht="21.65" customHeight="1">
      <c r="A93" s="328" t="s">
        <v>235</v>
      </c>
      <c r="C93" s="210">
        <v>-31896</v>
      </c>
      <c r="D93" s="210"/>
      <c r="E93" s="223">
        <v>-24057</v>
      </c>
      <c r="F93" s="210"/>
      <c r="G93" s="167">
        <v>-17349</v>
      </c>
      <c r="H93" s="210"/>
      <c r="I93" s="210">
        <v>-18341</v>
      </c>
    </row>
    <row r="94" spans="1:9" s="390" customFormat="1" ht="21.75" customHeight="1">
      <c r="A94" s="328" t="s">
        <v>236</v>
      </c>
      <c r="C94" s="210">
        <v>3</v>
      </c>
      <c r="D94" s="210"/>
      <c r="E94" s="223">
        <v>4274</v>
      </c>
      <c r="F94" s="210"/>
      <c r="G94" s="167">
        <v>3</v>
      </c>
      <c r="H94" s="210"/>
      <c r="I94" s="210">
        <v>4274</v>
      </c>
    </row>
    <row r="95" spans="1:9" s="390" customFormat="1" ht="21.75" customHeight="1">
      <c r="A95" s="328" t="s">
        <v>237</v>
      </c>
      <c r="C95" s="167">
        <v>26809</v>
      </c>
      <c r="D95" s="210"/>
      <c r="E95" s="223">
        <v>0</v>
      </c>
      <c r="F95" s="210"/>
      <c r="G95" s="167">
        <v>26809</v>
      </c>
      <c r="H95" s="210"/>
      <c r="I95" s="210">
        <v>0</v>
      </c>
    </row>
    <row r="96" spans="1:9" s="390" customFormat="1" ht="21.65" customHeight="1">
      <c r="A96" s="328" t="s">
        <v>297</v>
      </c>
      <c r="C96" s="167">
        <v>-131365</v>
      </c>
      <c r="D96" s="210"/>
      <c r="E96" s="223">
        <v>0</v>
      </c>
      <c r="F96" s="210"/>
      <c r="G96" s="167">
        <v>-131365</v>
      </c>
      <c r="H96" s="210"/>
      <c r="I96" s="210">
        <v>0</v>
      </c>
    </row>
    <row r="97" spans="1:13" s="390" customFormat="1" ht="21.75" customHeight="1">
      <c r="A97" s="328" t="s">
        <v>238</v>
      </c>
      <c r="C97" s="210">
        <v>0</v>
      </c>
      <c r="D97" s="210"/>
      <c r="E97" s="223">
        <v>-15032</v>
      </c>
      <c r="F97" s="210"/>
      <c r="G97" s="167">
        <v>0</v>
      </c>
      <c r="H97" s="210"/>
      <c r="I97" s="210">
        <v>-15032</v>
      </c>
    </row>
    <row r="98" spans="1:13" s="315" customFormat="1" ht="23.25" customHeight="1">
      <c r="A98" s="366" t="s">
        <v>239</v>
      </c>
      <c r="B98" s="360"/>
      <c r="C98" s="227">
        <v>-58517</v>
      </c>
      <c r="D98" s="223"/>
      <c r="E98" s="227">
        <v>-62923</v>
      </c>
      <c r="F98" s="223"/>
      <c r="G98" s="227">
        <v>-53243</v>
      </c>
      <c r="H98" s="230"/>
      <c r="I98" s="227">
        <v>-54786</v>
      </c>
      <c r="K98" s="212"/>
    </row>
    <row r="99" spans="1:13" s="315" customFormat="1" ht="23.25" hidden="1" customHeight="1">
      <c r="A99" s="366" t="s">
        <v>303</v>
      </c>
      <c r="B99" s="360"/>
      <c r="C99" s="223">
        <v>0</v>
      </c>
      <c r="D99" s="223"/>
      <c r="E99" s="223">
        <v>0</v>
      </c>
      <c r="F99" s="223"/>
      <c r="G99" s="223">
        <v>0</v>
      </c>
      <c r="H99" s="230"/>
      <c r="I99" s="223">
        <v>0</v>
      </c>
      <c r="K99" s="212"/>
    </row>
    <row r="100" spans="1:13" s="315" customFormat="1" ht="23.25" hidden="1" customHeight="1">
      <c r="A100" s="366" t="s">
        <v>240</v>
      </c>
      <c r="B100" s="360"/>
      <c r="C100" s="223">
        <v>0</v>
      </c>
      <c r="D100" s="223"/>
      <c r="E100" s="223">
        <v>0</v>
      </c>
      <c r="F100" s="223"/>
      <c r="G100" s="223">
        <v>0</v>
      </c>
      <c r="H100" s="230"/>
      <c r="I100" s="223">
        <v>0</v>
      </c>
      <c r="K100" s="212"/>
    </row>
    <row r="101" spans="1:13" ht="21.75" customHeight="1">
      <c r="A101" s="326" t="s">
        <v>241</v>
      </c>
      <c r="B101" s="390"/>
      <c r="C101" s="257">
        <f>SUM(C84:C100)</f>
        <v>-171827</v>
      </c>
      <c r="D101" s="228"/>
      <c r="E101" s="257">
        <f>SUM(D84:E98)</f>
        <v>-241043</v>
      </c>
      <c r="F101" s="229"/>
      <c r="G101" s="257">
        <f>SUM(G84:G100)</f>
        <v>-115022</v>
      </c>
      <c r="H101" s="229"/>
      <c r="I101" s="257">
        <f>SUM(I84:I100)</f>
        <v>-194917</v>
      </c>
    </row>
    <row r="102" spans="1:13" ht="22.5" customHeight="1">
      <c r="A102" s="326"/>
      <c r="B102" s="390"/>
      <c r="C102" s="228"/>
      <c r="D102" s="228"/>
      <c r="E102" s="228"/>
      <c r="F102" s="229"/>
      <c r="G102" s="228"/>
      <c r="H102" s="229"/>
      <c r="I102" s="228"/>
    </row>
    <row r="103" spans="1:13" ht="21.75" customHeight="1">
      <c r="A103" s="326" t="s">
        <v>242</v>
      </c>
      <c r="B103" s="390"/>
      <c r="C103" s="258">
        <f>C101+C81+C48</f>
        <v>-581</v>
      </c>
      <c r="D103" s="229"/>
      <c r="E103" s="258">
        <f>E101+E81+E48</f>
        <v>1006</v>
      </c>
      <c r="F103" s="229"/>
      <c r="G103" s="258">
        <f>G101+G81+G48</f>
        <v>6172</v>
      </c>
      <c r="H103" s="229"/>
      <c r="I103" s="258">
        <f>I101+I81+I48</f>
        <v>-1697</v>
      </c>
    </row>
    <row r="104" spans="1:13" ht="21.75" customHeight="1">
      <c r="A104" s="407" t="s">
        <v>243</v>
      </c>
      <c r="B104" s="390"/>
      <c r="C104" s="254">
        <f>'BS 3-5'!E10</f>
        <v>24578</v>
      </c>
      <c r="D104" s="223"/>
      <c r="E104" s="223">
        <v>44268</v>
      </c>
      <c r="F104" s="223"/>
      <c r="G104" s="254">
        <f>'BS 3-5'!I10</f>
        <v>2627</v>
      </c>
      <c r="H104" s="223"/>
      <c r="I104" s="223">
        <v>18245</v>
      </c>
    </row>
    <row r="105" spans="1:13" ht="21.75" hidden="1" customHeight="1">
      <c r="A105" s="407" t="s">
        <v>244</v>
      </c>
      <c r="B105" s="390"/>
      <c r="C105" s="223"/>
      <c r="D105" s="223"/>
      <c r="E105" s="223"/>
      <c r="F105" s="223"/>
      <c r="G105" s="223"/>
      <c r="H105" s="223"/>
      <c r="I105" s="223"/>
    </row>
    <row r="106" spans="1:13" ht="21.75" hidden="1" customHeight="1">
      <c r="A106" s="390" t="s">
        <v>245</v>
      </c>
      <c r="B106" s="390"/>
      <c r="C106" s="227"/>
      <c r="D106" s="223"/>
      <c r="E106" s="227"/>
      <c r="F106" s="210"/>
      <c r="G106" s="182"/>
      <c r="H106" s="210"/>
      <c r="I106" s="182"/>
    </row>
    <row r="107" spans="1:13" ht="21.65" customHeight="1" thickBot="1">
      <c r="A107" s="326" t="s">
        <v>313</v>
      </c>
      <c r="C107" s="259">
        <f>SUM(C103:C106)</f>
        <v>23997</v>
      </c>
      <c r="D107" s="228"/>
      <c r="E107" s="259">
        <f>SUM(E103:E106)</f>
        <v>45274</v>
      </c>
      <c r="F107" s="229"/>
      <c r="G107" s="259">
        <f>SUM(G103:G106)</f>
        <v>8799</v>
      </c>
      <c r="H107" s="229"/>
      <c r="I107" s="259">
        <f>SUM(I103:I106)</f>
        <v>16548</v>
      </c>
      <c r="K107" s="408"/>
    </row>
    <row r="108" spans="1:13" ht="21.65" customHeight="1" thickTop="1">
      <c r="A108" s="326"/>
      <c r="C108" s="228"/>
      <c r="D108" s="228"/>
      <c r="E108" s="228"/>
      <c r="F108" s="229"/>
      <c r="G108" s="228"/>
      <c r="H108" s="229"/>
      <c r="I108" s="228"/>
      <c r="K108" s="408"/>
    </row>
    <row r="109" spans="1:13" ht="21.65" customHeight="1">
      <c r="A109" s="365"/>
      <c r="C109" s="228"/>
      <c r="D109" s="228"/>
      <c r="E109" s="228"/>
      <c r="F109" s="229"/>
      <c r="G109" s="228"/>
      <c r="H109" s="229"/>
      <c r="I109" s="228"/>
      <c r="K109" s="408"/>
    </row>
    <row r="110" spans="1:13" ht="21.65" customHeight="1">
      <c r="A110" s="326"/>
      <c r="C110" s="228">
        <f>C107-'BS 3-5'!C10</f>
        <v>0</v>
      </c>
      <c r="D110" s="228"/>
      <c r="E110" s="228"/>
      <c r="F110" s="229"/>
      <c r="G110" s="228">
        <f>G107-'BS 3-5'!G10</f>
        <v>0</v>
      </c>
      <c r="H110" s="229"/>
      <c r="I110" s="228"/>
      <c r="K110" s="408"/>
    </row>
    <row r="111" spans="1:13" ht="22.5" customHeight="1">
      <c r="A111" s="360"/>
      <c r="C111" s="319"/>
      <c r="D111" s="319"/>
      <c r="E111" s="319"/>
      <c r="F111" s="319"/>
      <c r="G111" s="319"/>
      <c r="H111" s="319"/>
      <c r="I111" s="319"/>
      <c r="K111" s="408"/>
      <c r="L111" s="408"/>
      <c r="M111" s="408"/>
    </row>
    <row r="112" spans="1:13" ht="23.25" hidden="1" customHeight="1">
      <c r="A112" s="387"/>
      <c r="B112" s="401"/>
      <c r="C112" s="396"/>
      <c r="D112" s="396"/>
      <c r="E112" s="396"/>
      <c r="F112" s="396"/>
      <c r="G112" s="390"/>
      <c r="H112" s="409"/>
      <c r="I112" s="390"/>
    </row>
    <row r="113" spans="1:9" ht="23.25" hidden="1" customHeight="1">
      <c r="A113" s="389"/>
      <c r="B113" s="401"/>
      <c r="C113" s="396"/>
      <c r="D113" s="396"/>
      <c r="E113" s="396"/>
      <c r="F113" s="396"/>
      <c r="G113" s="396"/>
      <c r="H113" s="396"/>
      <c r="I113" s="396"/>
    </row>
    <row r="114" spans="1:9" ht="23.25" hidden="1" customHeight="1">
      <c r="A114" s="403"/>
      <c r="C114" s="390"/>
      <c r="D114" s="390"/>
      <c r="E114" s="390"/>
      <c r="F114" s="390"/>
      <c r="G114" s="390"/>
      <c r="H114" s="390"/>
      <c r="I114" s="390"/>
    </row>
    <row r="115" spans="1:9" ht="23.25" hidden="1" customHeight="1">
      <c r="A115" s="403"/>
      <c r="B115" s="362" t="s">
        <v>187</v>
      </c>
      <c r="C115" s="415" t="s">
        <v>2</v>
      </c>
      <c r="D115" s="415"/>
      <c r="E115" s="415"/>
      <c r="F115" s="359"/>
      <c r="G115" s="415" t="s">
        <v>3</v>
      </c>
      <c r="H115" s="415"/>
      <c r="I115" s="415"/>
    </row>
    <row r="116" spans="1:9" ht="23.25" hidden="1" customHeight="1">
      <c r="A116" s="403"/>
      <c r="C116" s="413" t="s">
        <v>314</v>
      </c>
      <c r="D116" s="414"/>
      <c r="E116" s="414"/>
      <c r="F116" s="359"/>
      <c r="G116" s="413" t="s">
        <v>314</v>
      </c>
      <c r="H116" s="414"/>
      <c r="I116" s="414"/>
    </row>
    <row r="117" spans="1:9" ht="23.25" hidden="1" customHeight="1">
      <c r="A117" s="403"/>
      <c r="C117" s="413" t="s">
        <v>249</v>
      </c>
      <c r="D117" s="413"/>
      <c r="E117" s="413"/>
      <c r="F117" s="359"/>
      <c r="G117" s="413" t="s">
        <v>249</v>
      </c>
      <c r="H117" s="413"/>
      <c r="I117" s="413"/>
    </row>
    <row r="118" spans="1:9" ht="23.25" hidden="1" customHeight="1">
      <c r="A118" s="403"/>
      <c r="C118" s="300">
        <v>2564</v>
      </c>
      <c r="D118" s="300"/>
      <c r="E118" s="300">
        <v>2563</v>
      </c>
      <c r="F118" s="300"/>
      <c r="G118" s="300">
        <v>2564</v>
      </c>
      <c r="H118" s="300"/>
      <c r="I118" s="300">
        <v>2563</v>
      </c>
    </row>
    <row r="119" spans="1:9" ht="23.25" hidden="1" customHeight="1">
      <c r="A119" s="403"/>
      <c r="C119" s="417" t="s">
        <v>8</v>
      </c>
      <c r="D119" s="417"/>
      <c r="E119" s="417"/>
      <c r="F119" s="417"/>
      <c r="G119" s="417"/>
      <c r="H119" s="417"/>
      <c r="I119" s="417"/>
    </row>
    <row r="120" spans="1:9" ht="23.25" hidden="1" customHeight="1">
      <c r="A120" s="403"/>
      <c r="C120" s="362"/>
      <c r="D120" s="362"/>
      <c r="E120" s="362"/>
      <c r="F120" s="362"/>
      <c r="G120" s="362"/>
      <c r="H120" s="362"/>
      <c r="I120" s="362"/>
    </row>
    <row r="121" spans="1:9" ht="23.25" customHeight="1">
      <c r="A121" s="365"/>
      <c r="C121" s="322"/>
      <c r="D121" s="322"/>
      <c r="E121" s="322"/>
      <c r="F121" s="322"/>
      <c r="G121" s="322"/>
      <c r="H121" s="322"/>
      <c r="I121" s="322"/>
    </row>
    <row r="122" spans="1:9" ht="23.25" customHeight="1">
      <c r="A122" s="326"/>
      <c r="B122" s="390"/>
      <c r="C122" s="210"/>
      <c r="D122" s="213"/>
      <c r="E122" s="210"/>
      <c r="F122" s="210"/>
      <c r="G122" s="213"/>
      <c r="H122" s="210"/>
      <c r="I122" s="213"/>
    </row>
    <row r="123" spans="1:9" ht="23.25" hidden="1" customHeight="1">
      <c r="A123" s="360"/>
      <c r="B123" s="390"/>
      <c r="C123" s="210"/>
      <c r="D123" s="213"/>
      <c r="E123" s="210"/>
      <c r="F123" s="210"/>
      <c r="G123" s="210"/>
      <c r="H123" s="210"/>
      <c r="I123" s="210"/>
    </row>
    <row r="124" spans="1:9" ht="22.5" hidden="1" customHeight="1">
      <c r="A124" s="360"/>
      <c r="C124" s="211"/>
      <c r="D124" s="167"/>
      <c r="E124" s="210"/>
      <c r="F124" s="210"/>
      <c r="G124" s="210"/>
      <c r="H124" s="210"/>
      <c r="I124" s="210"/>
    </row>
    <row r="125" spans="1:9" ht="22.5" hidden="1" customHeight="1">
      <c r="A125" s="360"/>
      <c r="C125" s="211"/>
      <c r="D125" s="167"/>
      <c r="E125" s="211"/>
      <c r="F125" s="167"/>
      <c r="G125" s="214"/>
      <c r="H125" s="167"/>
      <c r="I125" s="214"/>
    </row>
    <row r="126" spans="1:9" ht="22.5" hidden="1" customHeight="1">
      <c r="A126" s="360"/>
      <c r="C126" s="211"/>
      <c r="D126" s="167"/>
      <c r="E126" s="210"/>
      <c r="F126" s="210"/>
      <c r="G126" s="210"/>
      <c r="H126" s="210"/>
      <c r="I126" s="210"/>
    </row>
    <row r="127" spans="1:9" ht="22.5" hidden="1" customHeight="1">
      <c r="A127" s="308"/>
      <c r="C127" s="231"/>
      <c r="D127" s="410"/>
      <c r="E127" s="210"/>
      <c r="F127" s="210"/>
      <c r="G127" s="210"/>
      <c r="H127" s="210"/>
      <c r="I127" s="210"/>
    </row>
    <row r="128" spans="1:9" ht="22.5" customHeight="1">
      <c r="A128" s="360"/>
      <c r="C128" s="232"/>
      <c r="D128" s="167"/>
      <c r="E128" s="232"/>
      <c r="F128" s="167"/>
      <c r="G128" s="232"/>
      <c r="H128" s="167"/>
      <c r="I128" s="232"/>
    </row>
    <row r="130" spans="3:7" ht="22.5" customHeight="1">
      <c r="C130" s="408">
        <f>C107-'BS 3-5'!C10</f>
        <v>0</v>
      </c>
      <c r="G130" s="408">
        <f>G107-'BS 3-5'!G10</f>
        <v>0</v>
      </c>
    </row>
  </sheetData>
  <sheetProtection formatCells="0" formatColumns="0" formatRows="0" insertColumns="0" insertRows="0" insertHyperlinks="0" deleteColumns="0" deleteRows="0" sort="0" autoFilter="0" pivotTables="0"/>
  <mergeCells count="22">
    <mergeCell ref="C117:E117"/>
    <mergeCell ref="G117:I117"/>
    <mergeCell ref="C119:I119"/>
    <mergeCell ref="C55:E55"/>
    <mergeCell ref="G55:I55"/>
    <mergeCell ref="C57:I57"/>
    <mergeCell ref="C115:E115"/>
    <mergeCell ref="G115:I115"/>
    <mergeCell ref="C116:E116"/>
    <mergeCell ref="G116:I116"/>
    <mergeCell ref="C8:I8"/>
    <mergeCell ref="A25:B25"/>
    <mergeCell ref="C53:E53"/>
    <mergeCell ref="G53:I53"/>
    <mergeCell ref="C54:E54"/>
    <mergeCell ref="G54:I54"/>
    <mergeCell ref="C4:E4"/>
    <mergeCell ref="G4:I4"/>
    <mergeCell ref="C5:E5"/>
    <mergeCell ref="G5:I5"/>
    <mergeCell ref="C6:E6"/>
    <mergeCell ref="G6:I6"/>
  </mergeCells>
  <pageMargins left="0.7" right="0.45" top="0.5" bottom="0.75" header="0.3" footer="0.55000000000000004"/>
  <pageSetup paperSize="9" scale="71" firstPageNumber="12" fitToWidth="0" fitToHeight="0" orientation="portrait" useFirstPageNumber="1" r:id="rId1"/>
  <headerFooter>
    <oddFooter xml:space="preserve">&amp;L 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4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596C8E-2204-4565-9E52-38FB9B7CB24B}">
  <dimension ref="A1:V102"/>
  <sheetViews>
    <sheetView view="pageBreakPreview" topLeftCell="A88" zoomScale="91" zoomScaleNormal="100" zoomScaleSheetLayoutView="85" workbookViewId="0">
      <selection activeCell="G94" sqref="G94:G102"/>
    </sheetView>
  </sheetViews>
  <sheetFormatPr defaultRowHeight="22.5" customHeight="1"/>
  <cols>
    <col min="1" max="1" width="52.09765625" style="82" customWidth="1"/>
    <col min="2" max="2" width="8.8984375" style="1" customWidth="1"/>
    <col min="3" max="3" width="11.8984375" customWidth="1"/>
    <col min="4" max="4" width="1.3984375" customWidth="1"/>
    <col min="5" max="5" width="11.8984375" customWidth="1"/>
    <col min="6" max="6" width="1.3984375" customWidth="1"/>
    <col min="7" max="7" width="11.8984375" customWidth="1"/>
    <col min="8" max="8" width="1.3984375" customWidth="1"/>
    <col min="9" max="9" width="11.8984375" customWidth="1"/>
    <col min="10" max="10" width="11.69921875" bestFit="1" customWidth="1"/>
    <col min="11" max="11" width="17.69921875" customWidth="1"/>
    <col min="12" max="12" width="11.09765625" bestFit="1" customWidth="1"/>
    <col min="13" max="13" width="11.69921875" bestFit="1" customWidth="1"/>
    <col min="15" max="15" width="11" bestFit="1" customWidth="1"/>
    <col min="17" max="17" width="13.09765625" bestFit="1" customWidth="1"/>
    <col min="18" max="18" width="13.09765625" customWidth="1"/>
    <col min="20" max="21" width="13.09765625" bestFit="1" customWidth="1"/>
  </cols>
  <sheetData>
    <row r="1" spans="1:21" ht="23.25" customHeight="1">
      <c r="A1" s="34" t="s">
        <v>0</v>
      </c>
      <c r="G1" s="80"/>
      <c r="H1" s="80"/>
      <c r="I1" s="80"/>
    </row>
    <row r="2" spans="1:21" ht="23.25" customHeight="1">
      <c r="A2" s="76" t="s">
        <v>186</v>
      </c>
    </row>
    <row r="3" spans="1:21" s="82" customFormat="1" ht="8.25" customHeight="1">
      <c r="A3" s="81" t="s">
        <v>187</v>
      </c>
      <c r="B3" s="1"/>
      <c r="C3"/>
      <c r="D3"/>
      <c r="E3"/>
      <c r="F3"/>
      <c r="G3"/>
      <c r="H3"/>
      <c r="I3"/>
    </row>
    <row r="4" spans="1:21" s="82" customFormat="1" ht="21.75" customHeight="1">
      <c r="A4" s="81"/>
      <c r="B4" s="1" t="s">
        <v>187</v>
      </c>
      <c r="C4" s="420" t="s">
        <v>2</v>
      </c>
      <c r="D4" s="420"/>
      <c r="E4" s="420"/>
      <c r="F4" s="3"/>
      <c r="G4" s="420" t="s">
        <v>3</v>
      </c>
      <c r="H4" s="420"/>
      <c r="I4" s="420"/>
    </row>
    <row r="5" spans="1:21" s="82" customFormat="1" ht="21.75" customHeight="1">
      <c r="A5" s="81"/>
      <c r="B5" s="1"/>
      <c r="C5" s="419" t="s">
        <v>250</v>
      </c>
      <c r="D5" s="419"/>
      <c r="E5" s="419"/>
      <c r="F5" s="77"/>
      <c r="G5" s="419" t="s">
        <v>250</v>
      </c>
      <c r="H5" s="419"/>
      <c r="I5" s="419"/>
    </row>
    <row r="6" spans="1:21" s="82" customFormat="1" ht="21.75" customHeight="1">
      <c r="A6" s="81"/>
      <c r="B6" s="1"/>
      <c r="C6" s="419" t="s">
        <v>251</v>
      </c>
      <c r="D6" s="419"/>
      <c r="E6" s="419"/>
      <c r="F6" s="77"/>
      <c r="G6" s="419" t="s">
        <v>251</v>
      </c>
      <c r="H6" s="419"/>
      <c r="I6" s="419"/>
    </row>
    <row r="7" spans="1:21" s="82" customFormat="1" ht="21.75" customHeight="1">
      <c r="A7" s="81"/>
      <c r="B7" s="1" t="s">
        <v>6</v>
      </c>
      <c r="C7" s="2">
        <v>2563</v>
      </c>
      <c r="D7" s="2"/>
      <c r="E7" s="2">
        <v>2562</v>
      </c>
      <c r="F7" s="2"/>
      <c r="G7" s="2">
        <v>2563</v>
      </c>
      <c r="H7" s="2"/>
      <c r="I7" s="2">
        <v>2562</v>
      </c>
    </row>
    <row r="8" spans="1:21" s="82" customFormat="1" ht="21.75" customHeight="1">
      <c r="A8" s="81"/>
      <c r="B8" s="1"/>
      <c r="C8" s="421" t="s">
        <v>8</v>
      </c>
      <c r="D8" s="421"/>
      <c r="E8" s="421"/>
      <c r="F8" s="421"/>
      <c r="G8" s="421"/>
      <c r="H8" s="421"/>
      <c r="I8" s="421"/>
    </row>
    <row r="9" spans="1:21" s="82" customFormat="1" ht="21.75" customHeight="1">
      <c r="A9" s="14" t="s">
        <v>188</v>
      </c>
      <c r="B9" s="1"/>
      <c r="C9" s="143"/>
      <c r="D9" s="143"/>
      <c r="E9" s="143"/>
      <c r="F9" s="143"/>
      <c r="G9" s="143"/>
      <c r="H9" s="143"/>
      <c r="I9" s="143"/>
    </row>
    <row r="10" spans="1:21" s="82" customFormat="1" ht="21.75" customHeight="1">
      <c r="A10" s="25" t="s">
        <v>102</v>
      </c>
      <c r="B10" s="51"/>
      <c r="C10" s="54">
        <v>33663</v>
      </c>
      <c r="D10" s="54"/>
      <c r="E10" s="54">
        <v>118499</v>
      </c>
      <c r="F10" s="54"/>
      <c r="G10" s="54">
        <v>-10918</v>
      </c>
      <c r="H10" s="54"/>
      <c r="I10" s="54">
        <v>108523</v>
      </c>
      <c r="T10" s="85"/>
      <c r="U10" s="86"/>
    </row>
    <row r="11" spans="1:21" s="6" customFormat="1" ht="21.75" customHeight="1">
      <c r="A11" s="78" t="s">
        <v>252</v>
      </c>
      <c r="B11" s="51"/>
      <c r="C11" s="54"/>
      <c r="D11" s="54"/>
      <c r="E11" s="54"/>
      <c r="F11" s="54"/>
      <c r="G11" s="55"/>
      <c r="H11" s="54"/>
      <c r="I11" s="55"/>
      <c r="K11" s="56"/>
      <c r="P11" s="82"/>
      <c r="Q11" s="82"/>
      <c r="R11" s="82"/>
      <c r="S11" s="82"/>
      <c r="T11" s="85"/>
      <c r="U11" s="86"/>
    </row>
    <row r="12" spans="1:21" s="6" customFormat="1" ht="21.75" customHeight="1">
      <c r="A12" s="35" t="s">
        <v>253</v>
      </c>
      <c r="B12" s="51"/>
      <c r="C12" s="54">
        <v>5316</v>
      </c>
      <c r="D12" s="54"/>
      <c r="E12" s="54">
        <v>15189</v>
      </c>
      <c r="F12" s="88"/>
      <c r="G12" s="54">
        <v>1440</v>
      </c>
      <c r="H12" s="88"/>
      <c r="I12" s="54">
        <v>15562</v>
      </c>
      <c r="K12" s="56"/>
      <c r="T12" s="56"/>
      <c r="U12" s="37"/>
    </row>
    <row r="13" spans="1:21" s="6" customFormat="1" ht="21.75" customHeight="1">
      <c r="A13" s="25" t="s">
        <v>96</v>
      </c>
      <c r="B13" s="51"/>
      <c r="C13" s="54">
        <v>36658</v>
      </c>
      <c r="D13" s="54"/>
      <c r="E13" s="54">
        <v>47092</v>
      </c>
      <c r="F13" s="88"/>
      <c r="G13" s="54">
        <v>33287</v>
      </c>
      <c r="H13" s="88"/>
      <c r="I13" s="54">
        <v>43322</v>
      </c>
      <c r="J13" s="56"/>
      <c r="K13" s="56"/>
      <c r="L13" s="56"/>
      <c r="M13" s="56"/>
      <c r="T13" s="56"/>
      <c r="U13" s="37"/>
    </row>
    <row r="14" spans="1:21" s="6" customFormat="1" ht="21.75" customHeight="1">
      <c r="A14" s="35" t="s">
        <v>190</v>
      </c>
      <c r="B14" s="51"/>
      <c r="C14" s="54">
        <v>89047</v>
      </c>
      <c r="D14" s="54"/>
      <c r="E14" s="54">
        <v>104010</v>
      </c>
      <c r="F14" s="88"/>
      <c r="G14" s="54">
        <v>67777</v>
      </c>
      <c r="H14" s="88"/>
      <c r="I14" s="54">
        <v>75968</v>
      </c>
      <c r="K14" s="56"/>
      <c r="T14" s="56"/>
      <c r="U14" s="37"/>
    </row>
    <row r="15" spans="1:21" s="6" customFormat="1" ht="21.75" customHeight="1">
      <c r="A15" s="133" t="s">
        <v>254</v>
      </c>
      <c r="B15" s="134"/>
      <c r="C15" s="135">
        <v>3005</v>
      </c>
      <c r="D15" s="135"/>
      <c r="E15" s="135">
        <v>2088</v>
      </c>
      <c r="F15" s="136"/>
      <c r="G15" s="135">
        <f>1116-20</f>
        <v>1096</v>
      </c>
      <c r="H15" s="136"/>
      <c r="I15" s="135">
        <v>1567</v>
      </c>
      <c r="K15" s="56"/>
      <c r="T15" s="56"/>
      <c r="U15" s="37"/>
    </row>
    <row r="16" spans="1:21" s="6" customFormat="1" ht="21.75" customHeight="1">
      <c r="A16" s="133" t="s">
        <v>255</v>
      </c>
      <c r="B16" s="134"/>
      <c r="C16" s="135"/>
      <c r="D16" s="135"/>
      <c r="E16" s="135"/>
      <c r="F16" s="136"/>
      <c r="G16" s="135"/>
      <c r="H16" s="136"/>
      <c r="I16" s="135"/>
      <c r="K16" s="56"/>
      <c r="T16" s="56"/>
      <c r="U16" s="37"/>
    </row>
    <row r="17" spans="1:21" s="6" customFormat="1" ht="21.75" customHeight="1">
      <c r="A17" s="137" t="s">
        <v>256</v>
      </c>
      <c r="B17" s="134"/>
      <c r="C17" s="135">
        <v>-10</v>
      </c>
      <c r="D17" s="135"/>
      <c r="E17" s="135">
        <v>0</v>
      </c>
      <c r="F17" s="136"/>
      <c r="G17" s="135">
        <v>23</v>
      </c>
      <c r="H17" s="136"/>
      <c r="I17" s="135">
        <v>0</v>
      </c>
      <c r="K17" s="56"/>
      <c r="T17" s="56"/>
      <c r="U17" s="37"/>
    </row>
    <row r="18" spans="1:21" s="6" customFormat="1" ht="23.25" customHeight="1">
      <c r="A18" s="25" t="s">
        <v>257</v>
      </c>
      <c r="B18" s="39"/>
      <c r="C18" s="84">
        <v>-867</v>
      </c>
      <c r="D18" s="54"/>
      <c r="E18" s="54">
        <v>-989</v>
      </c>
      <c r="F18" s="88"/>
      <c r="G18" s="84">
        <v>-867</v>
      </c>
      <c r="H18" s="88"/>
      <c r="I18" s="54">
        <v>-989</v>
      </c>
      <c r="J18" s="56"/>
      <c r="K18" s="56"/>
      <c r="L18" s="56"/>
      <c r="M18" s="56"/>
      <c r="T18" s="56"/>
      <c r="U18" s="37"/>
    </row>
    <row r="19" spans="1:21" s="6" customFormat="1" ht="21.75" customHeight="1">
      <c r="A19" s="25" t="s">
        <v>258</v>
      </c>
      <c r="B19" s="57" t="s">
        <v>200</v>
      </c>
      <c r="C19" s="84">
        <v>-44886</v>
      </c>
      <c r="D19" s="54"/>
      <c r="E19" s="54">
        <v>-9893</v>
      </c>
      <c r="F19" s="88"/>
      <c r="G19" s="84">
        <v>0</v>
      </c>
      <c r="H19" s="88"/>
      <c r="I19" s="54">
        <v>0</v>
      </c>
      <c r="J19" s="56"/>
      <c r="K19" s="56"/>
      <c r="L19" s="56"/>
      <c r="M19" s="56"/>
      <c r="T19" s="56"/>
      <c r="U19" s="37"/>
    </row>
    <row r="20" spans="1:21" s="6" customFormat="1" ht="21.75" hidden="1" customHeight="1">
      <c r="A20" s="25" t="s">
        <v>259</v>
      </c>
      <c r="B20" s="57"/>
      <c r="C20" s="84">
        <v>0</v>
      </c>
      <c r="D20" s="54"/>
      <c r="E20" s="54">
        <v>0</v>
      </c>
      <c r="F20" s="88"/>
      <c r="G20" s="84">
        <v>0</v>
      </c>
      <c r="H20" s="88"/>
      <c r="I20" s="54">
        <v>0</v>
      </c>
      <c r="K20" s="56"/>
      <c r="T20" s="56"/>
      <c r="U20" s="37"/>
    </row>
    <row r="21" spans="1:21" s="6" customFormat="1" ht="21.75" customHeight="1">
      <c r="A21" s="25" t="s">
        <v>260</v>
      </c>
      <c r="B21" s="57"/>
      <c r="C21" s="112">
        <v>3753</v>
      </c>
      <c r="D21" s="116"/>
      <c r="E21" s="42">
        <v>-4141</v>
      </c>
      <c r="F21" s="128"/>
      <c r="G21" s="112">
        <v>3752</v>
      </c>
      <c r="H21" s="128"/>
      <c r="I21" s="42">
        <v>-4553</v>
      </c>
      <c r="J21" s="38"/>
      <c r="K21" s="60"/>
      <c r="T21" s="56"/>
      <c r="U21" s="37"/>
    </row>
    <row r="22" spans="1:21" s="6" customFormat="1" ht="21.75" customHeight="1">
      <c r="A22" s="25" t="s">
        <v>201</v>
      </c>
      <c r="B22" s="51"/>
      <c r="C22" s="84">
        <v>-6143</v>
      </c>
      <c r="D22" s="58"/>
      <c r="E22" s="54">
        <v>-2978</v>
      </c>
      <c r="F22" s="89"/>
      <c r="G22" s="90">
        <v>-3408</v>
      </c>
      <c r="H22" s="89"/>
      <c r="I22" s="88">
        <v>-2978</v>
      </c>
      <c r="J22" s="38"/>
      <c r="K22" s="60"/>
      <c r="T22" s="56"/>
      <c r="U22" s="37"/>
    </row>
    <row r="23" spans="1:21" s="6" customFormat="1" ht="21.75" customHeight="1">
      <c r="A23" s="61" t="s">
        <v>261</v>
      </c>
      <c r="B23" s="51"/>
      <c r="C23" s="84">
        <v>-249</v>
      </c>
      <c r="D23" s="54"/>
      <c r="E23" s="54">
        <v>-463</v>
      </c>
      <c r="F23" s="54"/>
      <c r="G23" s="84">
        <v>-249</v>
      </c>
      <c r="H23" s="54"/>
      <c r="I23" s="54">
        <v>-463</v>
      </c>
      <c r="J23" s="38"/>
      <c r="K23" s="60"/>
      <c r="T23" s="56"/>
      <c r="U23" s="37"/>
    </row>
    <row r="24" spans="1:21" s="6" customFormat="1" ht="21.75" customHeight="1">
      <c r="A24" s="25" t="s">
        <v>197</v>
      </c>
      <c r="B24" s="51"/>
      <c r="C24" s="91">
        <v>1694.972</v>
      </c>
      <c r="D24" s="54"/>
      <c r="E24" s="62">
        <v>1277</v>
      </c>
      <c r="F24" s="88"/>
      <c r="G24" s="90">
        <v>1351</v>
      </c>
      <c r="H24" s="88"/>
      <c r="I24" s="88">
        <v>1574</v>
      </c>
      <c r="J24" s="38"/>
      <c r="K24" s="60"/>
      <c r="T24" s="56"/>
      <c r="U24" s="37"/>
    </row>
    <row r="25" spans="1:21" s="6" customFormat="1" ht="21.75" customHeight="1">
      <c r="A25" s="25" t="s">
        <v>203</v>
      </c>
      <c r="B25" s="51"/>
      <c r="C25" s="92">
        <v>0</v>
      </c>
      <c r="D25" s="54"/>
      <c r="E25" s="62">
        <v>0</v>
      </c>
      <c r="F25" s="88"/>
      <c r="G25" s="90">
        <v>-4952</v>
      </c>
      <c r="H25" s="88"/>
      <c r="I25" s="88">
        <v>0</v>
      </c>
      <c r="J25" s="38"/>
      <c r="K25" s="60"/>
      <c r="T25" s="56"/>
      <c r="U25" s="37"/>
    </row>
    <row r="26" spans="1:21" s="6" customFormat="1" ht="21.75" customHeight="1">
      <c r="A26" s="61" t="s">
        <v>204</v>
      </c>
      <c r="B26" s="51"/>
      <c r="C26" s="93">
        <v>-14069</v>
      </c>
      <c r="D26" s="54"/>
      <c r="E26" s="63">
        <v>-37974</v>
      </c>
      <c r="F26" s="88"/>
      <c r="G26" s="94">
        <v>-14225</v>
      </c>
      <c r="H26" s="88"/>
      <c r="I26" s="95">
        <v>-44282</v>
      </c>
      <c r="J26" s="38"/>
      <c r="K26" s="60"/>
      <c r="T26" s="56"/>
      <c r="U26" s="37"/>
    </row>
    <row r="27" spans="1:21" s="22" customFormat="1" ht="21.75" customHeight="1">
      <c r="A27" s="45"/>
      <c r="B27" s="64"/>
      <c r="C27" s="58">
        <f>SUM(C10:C26)</f>
        <v>106912.97199999999</v>
      </c>
      <c r="D27" s="58"/>
      <c r="E27" s="58">
        <f>SUM(E10:E26)</f>
        <v>231717</v>
      </c>
      <c r="F27" s="58">
        <f>SUM(F10:F26)</f>
        <v>0</v>
      </c>
      <c r="G27" s="58">
        <f>SUM(G10:G26)</f>
        <v>74107</v>
      </c>
      <c r="H27" s="58">
        <f>SUM(H10:H26)</f>
        <v>0</v>
      </c>
      <c r="I27" s="58">
        <f>SUM(I10:I26)</f>
        <v>193251</v>
      </c>
      <c r="K27" s="65"/>
      <c r="O27" s="6"/>
      <c r="P27" s="6"/>
      <c r="Q27" s="6"/>
      <c r="R27" s="6"/>
      <c r="S27" s="6"/>
      <c r="T27" s="56"/>
      <c r="U27" s="37"/>
    </row>
    <row r="28" spans="1:21" s="6" customFormat="1" ht="6.9" customHeight="1">
      <c r="A28" s="21"/>
      <c r="B28" s="51"/>
      <c r="C28" s="54"/>
      <c r="D28" s="54"/>
      <c r="E28" s="54"/>
      <c r="F28" s="54"/>
      <c r="G28" s="54"/>
      <c r="H28" s="54"/>
      <c r="I28" s="54"/>
      <c r="K28" s="56"/>
      <c r="O28" s="22"/>
      <c r="T28" s="56"/>
    </row>
    <row r="29" spans="1:21" s="82" customFormat="1" ht="21.75" customHeight="1">
      <c r="A29" s="40" t="s">
        <v>205</v>
      </c>
      <c r="B29" s="51"/>
      <c r="C29" s="54"/>
      <c r="D29" s="54"/>
      <c r="E29" s="54"/>
      <c r="F29" s="54"/>
      <c r="G29" s="54"/>
      <c r="H29" s="54"/>
      <c r="I29" s="54"/>
      <c r="U29" s="6"/>
    </row>
    <row r="30" spans="1:21" s="82" customFormat="1" ht="21.75" customHeight="1">
      <c r="A30" s="61" t="s">
        <v>206</v>
      </c>
      <c r="B30" s="51"/>
      <c r="C30" s="84">
        <v>91102</v>
      </c>
      <c r="D30" s="54"/>
      <c r="E30" s="54">
        <v>337289</v>
      </c>
      <c r="F30" s="54"/>
      <c r="G30" s="84">
        <v>151150</v>
      </c>
      <c r="H30" s="54"/>
      <c r="I30" s="54">
        <v>330086</v>
      </c>
      <c r="U30" s="6"/>
    </row>
    <row r="31" spans="1:21" s="6" customFormat="1" ht="21.75" customHeight="1">
      <c r="A31" s="61" t="s">
        <v>23</v>
      </c>
      <c r="B31" s="51"/>
      <c r="C31" s="84">
        <v>2109</v>
      </c>
      <c r="D31" s="54"/>
      <c r="E31" s="54">
        <v>446925</v>
      </c>
      <c r="F31" s="54"/>
      <c r="G31" s="84">
        <v>1753</v>
      </c>
      <c r="H31" s="54"/>
      <c r="I31" s="54">
        <v>446297</v>
      </c>
      <c r="K31" s="56"/>
      <c r="O31" s="82"/>
      <c r="P31" s="82"/>
      <c r="Q31" s="82"/>
      <c r="R31" s="82"/>
      <c r="S31" s="82"/>
      <c r="T31" s="85"/>
      <c r="U31" s="86"/>
    </row>
    <row r="32" spans="1:21" s="6" customFormat="1" ht="21.75" hidden="1" customHeight="1">
      <c r="A32" s="61" t="s">
        <v>262</v>
      </c>
      <c r="B32" s="51"/>
      <c r="C32" s="84">
        <v>0</v>
      </c>
      <c r="D32" s="54"/>
      <c r="E32" s="54">
        <v>0</v>
      </c>
      <c r="F32" s="54"/>
      <c r="G32" s="84">
        <v>0</v>
      </c>
      <c r="H32" s="54"/>
      <c r="I32" s="54">
        <v>0</v>
      </c>
      <c r="K32" s="56"/>
      <c r="O32" s="82"/>
      <c r="P32" s="82"/>
      <c r="Q32" s="82"/>
      <c r="R32" s="82"/>
      <c r="S32" s="82"/>
      <c r="T32" s="85"/>
      <c r="U32" s="86"/>
    </row>
    <row r="33" spans="1:22" s="6" customFormat="1" ht="21.75" customHeight="1">
      <c r="A33" s="35" t="s">
        <v>28</v>
      </c>
      <c r="B33" s="51"/>
      <c r="C33" s="84">
        <v>14895</v>
      </c>
      <c r="D33" s="54"/>
      <c r="E33" s="54">
        <v>9346</v>
      </c>
      <c r="F33" s="96"/>
      <c r="G33" s="84">
        <v>10520</v>
      </c>
      <c r="H33" s="96"/>
      <c r="I33" s="54">
        <v>9346</v>
      </c>
      <c r="K33" s="56"/>
      <c r="U33" s="82"/>
    </row>
    <row r="34" spans="1:22" s="6" customFormat="1" ht="21.75" customHeight="1">
      <c r="A34" s="35" t="s">
        <v>33</v>
      </c>
      <c r="B34" s="51"/>
      <c r="C34" s="84">
        <v>812</v>
      </c>
      <c r="D34" s="54"/>
      <c r="E34" s="54">
        <v>-794</v>
      </c>
      <c r="F34" s="96"/>
      <c r="G34" s="87">
        <v>-258</v>
      </c>
      <c r="H34" s="88"/>
      <c r="I34" s="55">
        <v>-669</v>
      </c>
      <c r="K34" s="56"/>
      <c r="U34" s="82"/>
    </row>
    <row r="35" spans="1:22" s="6" customFormat="1" ht="21.75" customHeight="1">
      <c r="A35" s="61" t="s">
        <v>207</v>
      </c>
      <c r="B35" s="51"/>
      <c r="C35" s="84">
        <v>-47526</v>
      </c>
      <c r="D35" s="54"/>
      <c r="E35" s="54">
        <v>-178627</v>
      </c>
      <c r="F35" s="96"/>
      <c r="G35" s="84">
        <v>-45262</v>
      </c>
      <c r="H35" s="96"/>
      <c r="I35" s="54">
        <v>-203212</v>
      </c>
      <c r="K35" s="56"/>
      <c r="T35" s="56"/>
      <c r="U35" s="56"/>
    </row>
    <row r="36" spans="1:22" s="6" customFormat="1" ht="21.75" customHeight="1">
      <c r="A36" s="25" t="s">
        <v>60</v>
      </c>
      <c r="B36" s="51"/>
      <c r="C36" s="97">
        <v>-70</v>
      </c>
      <c r="D36" s="54"/>
      <c r="E36" s="98">
        <v>-232</v>
      </c>
      <c r="F36" s="54"/>
      <c r="G36" s="97">
        <v>0</v>
      </c>
      <c r="H36" s="66"/>
      <c r="I36" s="98">
        <v>-1066</v>
      </c>
      <c r="K36" s="56"/>
    </row>
    <row r="37" spans="1:22" s="6" customFormat="1" ht="21.75" customHeight="1">
      <c r="A37" s="41" t="s">
        <v>208</v>
      </c>
      <c r="B37" s="51"/>
      <c r="C37" s="67">
        <f>C27+SUM(C30:C36)</f>
        <v>168234.97200000001</v>
      </c>
      <c r="D37" s="58"/>
      <c r="E37" s="67">
        <f>E27+SUM(E30:E36)</f>
        <v>845624</v>
      </c>
      <c r="F37" s="96"/>
      <c r="G37" s="67">
        <f>G27+SUM(G30:G36)</f>
        <v>192010</v>
      </c>
      <c r="H37" s="99"/>
      <c r="I37" s="67">
        <f>I27+SUM(I30:I36)</f>
        <v>774033</v>
      </c>
      <c r="K37" s="56"/>
    </row>
    <row r="38" spans="1:22" s="6" customFormat="1" ht="21.75" customHeight="1">
      <c r="A38" s="25" t="s">
        <v>263</v>
      </c>
      <c r="B38" s="51"/>
      <c r="C38" s="100">
        <v>-8125</v>
      </c>
      <c r="D38" s="58"/>
      <c r="E38" s="68">
        <v>-19913</v>
      </c>
      <c r="F38" s="96"/>
      <c r="G38" s="94">
        <v>-8188</v>
      </c>
      <c r="H38" s="99"/>
      <c r="I38" s="95">
        <v>-21182</v>
      </c>
      <c r="K38" s="56"/>
      <c r="T38" s="56"/>
      <c r="U38" s="56"/>
      <c r="V38" s="56"/>
    </row>
    <row r="39" spans="1:22" s="6" customFormat="1" ht="21.75" customHeight="1">
      <c r="A39" s="21" t="s">
        <v>209</v>
      </c>
      <c r="B39" s="51"/>
      <c r="C39" s="46">
        <f>SUM(C37:C38)</f>
        <v>160109.97200000001</v>
      </c>
      <c r="D39" s="44"/>
      <c r="E39" s="46">
        <f>SUM(E37:E38)</f>
        <v>825711</v>
      </c>
      <c r="F39" s="49"/>
      <c r="G39" s="46">
        <f>SUM(G37:G38)</f>
        <v>183822</v>
      </c>
      <c r="H39" s="49"/>
      <c r="I39" s="46">
        <f>SUM(I37:I38)</f>
        <v>752851</v>
      </c>
      <c r="K39" s="56"/>
    </row>
    <row r="40" spans="1:22" s="6" customFormat="1" ht="21.75" customHeight="1">
      <c r="A40" s="21"/>
      <c r="B40" s="51"/>
      <c r="C40" s="44"/>
      <c r="D40" s="69"/>
      <c r="E40" s="44"/>
      <c r="F40" s="70"/>
      <c r="G40" s="44"/>
      <c r="H40" s="70"/>
      <c r="I40" s="44"/>
      <c r="K40" s="56"/>
    </row>
    <row r="41" spans="1:22" s="82" customFormat="1" ht="23.25" customHeight="1">
      <c r="A41" s="34" t="s">
        <v>0</v>
      </c>
      <c r="B41" s="5"/>
      <c r="C41" s="4"/>
      <c r="D41" s="4"/>
      <c r="E41" s="4"/>
      <c r="F41" s="4"/>
      <c r="G41" s="101"/>
      <c r="H41" s="101"/>
      <c r="I41" s="101"/>
      <c r="O41" s="6"/>
      <c r="P41" s="6"/>
      <c r="Q41" s="6"/>
      <c r="R41" s="6"/>
      <c r="S41" s="6"/>
      <c r="T41" s="6"/>
      <c r="U41" s="6"/>
    </row>
    <row r="42" spans="1:22" ht="23.25" customHeight="1">
      <c r="A42" s="76" t="s">
        <v>186</v>
      </c>
    </row>
    <row r="43" spans="1:22" s="82" customFormat="1" ht="9" customHeight="1">
      <c r="A43" s="102"/>
      <c r="B43" s="1"/>
      <c r="O43" s="6"/>
      <c r="P43" s="6"/>
      <c r="Q43" s="6"/>
      <c r="R43" s="6"/>
      <c r="S43" s="6"/>
      <c r="T43" s="6"/>
      <c r="U43" s="6"/>
    </row>
    <row r="44" spans="1:22" s="82" customFormat="1" ht="21.75" customHeight="1">
      <c r="A44" s="102"/>
      <c r="B44" s="1"/>
      <c r="C44" s="420" t="s">
        <v>2</v>
      </c>
      <c r="D44" s="420"/>
      <c r="E44" s="420"/>
      <c r="F44" s="3"/>
      <c r="G44" s="420" t="s">
        <v>3</v>
      </c>
      <c r="H44" s="420"/>
      <c r="I44" s="420"/>
      <c r="O44" s="6"/>
      <c r="P44" s="6"/>
      <c r="Q44" s="6"/>
      <c r="R44" s="6"/>
      <c r="S44" s="6"/>
      <c r="T44" s="6"/>
      <c r="U44" s="6"/>
    </row>
    <row r="45" spans="1:22" s="82" customFormat="1" ht="21.75" customHeight="1">
      <c r="A45" s="102"/>
      <c r="B45" s="1"/>
      <c r="C45" s="419" t="s">
        <v>250</v>
      </c>
      <c r="D45" s="419"/>
      <c r="E45" s="419"/>
      <c r="F45" s="77"/>
      <c r="G45" s="419" t="s">
        <v>250</v>
      </c>
      <c r="H45" s="419"/>
      <c r="I45" s="419"/>
      <c r="O45" s="6"/>
      <c r="P45" s="6"/>
      <c r="Q45" s="6"/>
      <c r="R45" s="6"/>
      <c r="S45" s="6"/>
      <c r="T45" s="6"/>
      <c r="U45" s="6"/>
    </row>
    <row r="46" spans="1:22" s="82" customFormat="1" ht="21.75" customHeight="1">
      <c r="A46" s="102"/>
      <c r="B46" s="1"/>
      <c r="C46" s="419" t="s">
        <v>251</v>
      </c>
      <c r="D46" s="419"/>
      <c r="E46" s="419"/>
      <c r="F46" s="77"/>
      <c r="G46" s="419" t="s">
        <v>251</v>
      </c>
      <c r="H46" s="419"/>
      <c r="I46" s="419"/>
      <c r="O46" s="6"/>
      <c r="P46" s="6"/>
      <c r="Q46" s="6"/>
      <c r="R46" s="6"/>
      <c r="S46" s="6"/>
      <c r="T46" s="6"/>
      <c r="U46" s="6"/>
    </row>
    <row r="47" spans="1:22" s="82" customFormat="1" ht="21.75" customHeight="1">
      <c r="A47" s="102"/>
      <c r="B47" s="1" t="s">
        <v>6</v>
      </c>
      <c r="C47" s="83">
        <v>2563</v>
      </c>
      <c r="D47" s="2"/>
      <c r="E47" s="2">
        <v>2562</v>
      </c>
      <c r="F47" s="2"/>
      <c r="G47" s="83">
        <v>2563</v>
      </c>
      <c r="H47" s="2"/>
      <c r="I47" s="2">
        <v>2562</v>
      </c>
      <c r="O47" s="6"/>
      <c r="P47" s="6"/>
      <c r="Q47" s="6"/>
      <c r="R47" s="6"/>
      <c r="S47" s="6"/>
      <c r="T47" s="6"/>
      <c r="U47" s="6"/>
    </row>
    <row r="48" spans="1:22" s="82" customFormat="1" ht="21.75" customHeight="1">
      <c r="A48" s="102"/>
      <c r="B48" s="1"/>
      <c r="C48" s="421" t="s">
        <v>8</v>
      </c>
      <c r="D48" s="421"/>
      <c r="E48" s="421"/>
      <c r="F48" s="421"/>
      <c r="G48" s="421"/>
      <c r="H48" s="421"/>
      <c r="I48" s="421"/>
      <c r="O48" s="6"/>
      <c r="P48" s="6"/>
      <c r="Q48" s="6"/>
      <c r="R48" s="6"/>
      <c r="S48" s="6"/>
      <c r="T48" s="6"/>
      <c r="U48" s="6"/>
    </row>
    <row r="49" spans="1:18" s="82" customFormat="1" ht="21.75" customHeight="1">
      <c r="A49" s="103" t="s">
        <v>210</v>
      </c>
      <c r="B49" s="1"/>
      <c r="C49" s="104"/>
      <c r="D49" s="104"/>
      <c r="E49" s="104"/>
      <c r="F49" s="104"/>
      <c r="G49" s="104"/>
      <c r="H49" s="104"/>
      <c r="I49" s="104"/>
    </row>
    <row r="50" spans="1:18" s="82" customFormat="1" ht="21.75" hidden="1" customHeight="1">
      <c r="A50" s="61" t="s">
        <v>264</v>
      </c>
      <c r="B50" s="1"/>
      <c r="C50" s="105">
        <v>0</v>
      </c>
      <c r="D50" s="88"/>
      <c r="E50" s="105">
        <v>0</v>
      </c>
      <c r="F50" s="88"/>
      <c r="G50" s="105">
        <v>0</v>
      </c>
      <c r="H50" s="88"/>
      <c r="I50" s="105">
        <v>0</v>
      </c>
    </row>
    <row r="51" spans="1:18" s="82" customFormat="1" ht="21.75" customHeight="1">
      <c r="A51" s="61" t="s">
        <v>212</v>
      </c>
      <c r="B51" s="1"/>
      <c r="C51" s="108">
        <v>0</v>
      </c>
      <c r="D51" s="88"/>
      <c r="E51" s="105">
        <v>488027</v>
      </c>
      <c r="F51" s="88"/>
      <c r="G51" s="108">
        <v>0</v>
      </c>
      <c r="H51" s="88"/>
      <c r="I51" s="105">
        <v>488027</v>
      </c>
    </row>
    <row r="52" spans="1:18" s="82" customFormat="1" ht="21.75" customHeight="1">
      <c r="A52" s="131" t="s">
        <v>265</v>
      </c>
      <c r="B52" s="129">
        <v>5</v>
      </c>
      <c r="C52" s="130">
        <v>0</v>
      </c>
      <c r="D52" s="132"/>
      <c r="E52" s="130">
        <v>0</v>
      </c>
      <c r="F52" s="132"/>
      <c r="G52" s="130">
        <v>-21600</v>
      </c>
      <c r="H52" s="88"/>
      <c r="I52" s="47">
        <v>-20500</v>
      </c>
      <c r="P52" s="52"/>
      <c r="Q52" s="71"/>
      <c r="R52" s="107"/>
    </row>
    <row r="53" spans="1:18" s="82" customFormat="1" ht="21.75" customHeight="1">
      <c r="A53" s="61" t="s">
        <v>213</v>
      </c>
      <c r="B53" s="1">
        <v>5</v>
      </c>
      <c r="C53" s="106">
        <v>0</v>
      </c>
      <c r="D53" s="88"/>
      <c r="E53" s="47">
        <v>0</v>
      </c>
      <c r="F53" s="88"/>
      <c r="G53" s="106">
        <v>15116</v>
      </c>
      <c r="H53" s="88"/>
      <c r="I53" s="47">
        <v>6712</v>
      </c>
      <c r="P53" s="52"/>
      <c r="Q53" s="71"/>
      <c r="R53" s="107"/>
    </row>
    <row r="54" spans="1:18" s="82" customFormat="1" ht="21.75" customHeight="1">
      <c r="A54" s="131" t="s">
        <v>266</v>
      </c>
      <c r="B54" s="129">
        <v>5</v>
      </c>
      <c r="C54" s="130">
        <v>-77188</v>
      </c>
      <c r="D54" s="132"/>
      <c r="E54" s="130">
        <v>0</v>
      </c>
      <c r="F54" s="132"/>
      <c r="G54" s="130">
        <v>-77188</v>
      </c>
      <c r="H54" s="88"/>
      <c r="I54" s="47">
        <v>0</v>
      </c>
      <c r="P54" s="52"/>
      <c r="Q54" s="71"/>
      <c r="R54" s="107"/>
    </row>
    <row r="55" spans="1:18" s="82" customFormat="1" ht="21.75" customHeight="1">
      <c r="A55" s="138" t="s">
        <v>267</v>
      </c>
      <c r="B55" s="1">
        <v>7</v>
      </c>
      <c r="C55" s="108">
        <v>0</v>
      </c>
      <c r="D55" s="59"/>
      <c r="E55" s="105">
        <v>-12794</v>
      </c>
      <c r="F55" s="59"/>
      <c r="G55" s="108">
        <v>0</v>
      </c>
      <c r="H55" s="55"/>
      <c r="I55" s="105">
        <v>-12794</v>
      </c>
      <c r="R55" s="107"/>
    </row>
    <row r="56" spans="1:18" s="82" customFormat="1" ht="21.75" customHeight="1">
      <c r="A56" s="138" t="s">
        <v>268</v>
      </c>
      <c r="B56" s="1">
        <v>7</v>
      </c>
      <c r="C56" s="109">
        <v>-186425</v>
      </c>
      <c r="D56" s="59"/>
      <c r="E56" s="105">
        <v>0</v>
      </c>
      <c r="F56" s="59"/>
      <c r="G56" s="109">
        <v>-186425</v>
      </c>
      <c r="H56" s="55"/>
      <c r="I56" s="110">
        <v>0</v>
      </c>
      <c r="R56" s="107"/>
    </row>
    <row r="57" spans="1:18" s="82" customFormat="1" ht="21.75" hidden="1" customHeight="1">
      <c r="A57" s="36" t="s">
        <v>269</v>
      </c>
      <c r="B57" s="1"/>
      <c r="C57" s="108">
        <v>0</v>
      </c>
      <c r="D57" s="59"/>
      <c r="E57" s="105">
        <v>0</v>
      </c>
      <c r="F57" s="59"/>
      <c r="G57" s="108">
        <v>0</v>
      </c>
      <c r="H57" s="55"/>
      <c r="I57" s="105">
        <v>0</v>
      </c>
      <c r="R57" s="107"/>
    </row>
    <row r="58" spans="1:18" s="82" customFormat="1" ht="21.75" customHeight="1">
      <c r="A58" s="36" t="s">
        <v>270</v>
      </c>
      <c r="B58" s="1">
        <v>9</v>
      </c>
      <c r="C58" s="108">
        <v>0</v>
      </c>
      <c r="D58" s="59"/>
      <c r="E58" s="105">
        <v>0</v>
      </c>
      <c r="F58" s="59"/>
      <c r="G58" s="108">
        <v>0</v>
      </c>
      <c r="H58" s="55"/>
      <c r="I58" s="105">
        <v>-500</v>
      </c>
      <c r="R58" s="107"/>
    </row>
    <row r="59" spans="1:18" s="82" customFormat="1" ht="21.75" customHeight="1">
      <c r="A59" s="138" t="s">
        <v>221</v>
      </c>
      <c r="B59" s="1"/>
      <c r="C59" s="108">
        <v>-15300</v>
      </c>
      <c r="D59" s="59"/>
      <c r="E59" s="105">
        <v>0</v>
      </c>
      <c r="F59" s="59"/>
      <c r="G59" s="108">
        <v>0</v>
      </c>
      <c r="H59" s="55"/>
      <c r="I59" s="105">
        <v>0</v>
      </c>
      <c r="R59" s="107"/>
    </row>
    <row r="60" spans="1:18" s="82" customFormat="1" ht="21.75" customHeight="1">
      <c r="A60" t="s">
        <v>224</v>
      </c>
      <c r="B60" s="1"/>
      <c r="C60" s="90">
        <v>-8780.0074000000004</v>
      </c>
      <c r="D60" s="59"/>
      <c r="E60" s="88">
        <v>-42809.148780000003</v>
      </c>
      <c r="F60" s="55"/>
      <c r="G60" s="109">
        <v>-8129</v>
      </c>
      <c r="H60" s="59"/>
      <c r="I60" s="59">
        <v>-10029</v>
      </c>
      <c r="P60" s="52"/>
      <c r="Q60" s="71"/>
      <c r="R60" s="107"/>
    </row>
    <row r="61" spans="1:18" s="82" customFormat="1" ht="21.75" customHeight="1">
      <c r="A61" s="36" t="s">
        <v>223</v>
      </c>
      <c r="B61" s="52"/>
      <c r="C61" s="90">
        <v>12456</v>
      </c>
      <c r="D61" s="59"/>
      <c r="E61" s="88">
        <v>3105</v>
      </c>
      <c r="F61" s="59"/>
      <c r="G61" s="109">
        <v>3480</v>
      </c>
      <c r="H61" s="55"/>
      <c r="I61" s="59">
        <v>3091</v>
      </c>
      <c r="K61" s="107"/>
      <c r="L61" s="107"/>
      <c r="R61" s="107"/>
    </row>
    <row r="62" spans="1:18" s="82" customFormat="1" ht="21.75" customHeight="1">
      <c r="A62" s="61" t="s">
        <v>226</v>
      </c>
      <c r="B62" s="52"/>
      <c r="C62" s="87">
        <v>-368</v>
      </c>
      <c r="D62" s="55"/>
      <c r="E62" s="55">
        <v>-460</v>
      </c>
      <c r="F62" s="55"/>
      <c r="G62" s="87">
        <v>-368</v>
      </c>
      <c r="H62" s="55"/>
      <c r="I62" s="55">
        <v>-334</v>
      </c>
      <c r="R62" s="107"/>
    </row>
    <row r="63" spans="1:18" s="6" customFormat="1" ht="23.25" customHeight="1">
      <c r="A63" s="41" t="s">
        <v>204</v>
      </c>
      <c r="B63" s="51"/>
      <c r="C63" s="111">
        <v>13329</v>
      </c>
      <c r="D63" s="58"/>
      <c r="E63" s="58">
        <v>33506</v>
      </c>
      <c r="F63" s="58"/>
      <c r="G63" s="111">
        <v>13823</v>
      </c>
      <c r="H63" s="72"/>
      <c r="I63" s="58">
        <v>42865</v>
      </c>
      <c r="K63" s="56"/>
    </row>
    <row r="64" spans="1:18" s="82" customFormat="1" ht="21.75" customHeight="1">
      <c r="A64" s="19" t="s">
        <v>271</v>
      </c>
      <c r="B64" s="52"/>
      <c r="C64" s="48">
        <f>SUM(C50:C63)</f>
        <v>-262276.0074</v>
      </c>
      <c r="D64" s="44"/>
      <c r="E64" s="48">
        <f>SUM(E50:E63)</f>
        <v>468574.85122000001</v>
      </c>
      <c r="F64" s="49"/>
      <c r="G64" s="48">
        <f>SUM(G50:G63)</f>
        <v>-261291</v>
      </c>
      <c r="H64" s="49"/>
      <c r="I64" s="48">
        <f>SUM(I50:I63)</f>
        <v>496538</v>
      </c>
      <c r="R64" s="107"/>
    </row>
    <row r="65" spans="1:18" s="82" customFormat="1" ht="3" customHeight="1">
      <c r="A65" s="13"/>
      <c r="B65" s="52"/>
      <c r="C65" s="44"/>
      <c r="D65" s="44"/>
      <c r="E65" s="44"/>
      <c r="F65" s="49"/>
      <c r="G65" s="44"/>
      <c r="H65" s="49"/>
      <c r="I65" s="44"/>
    </row>
    <row r="66" spans="1:18" s="82" customFormat="1" ht="21.75" customHeight="1">
      <c r="A66" s="53" t="s">
        <v>228</v>
      </c>
      <c r="B66" s="39"/>
      <c r="C66" s="54"/>
      <c r="D66" s="54"/>
      <c r="E66" s="54"/>
      <c r="F66" s="54"/>
      <c r="G66" s="54"/>
      <c r="H66" s="54"/>
      <c r="I66" s="54"/>
    </row>
    <row r="67" spans="1:18" s="82" customFormat="1" ht="21.75" customHeight="1">
      <c r="A67" s="79" t="s">
        <v>229</v>
      </c>
      <c r="B67" s="39"/>
      <c r="C67" s="112">
        <v>1390462</v>
      </c>
      <c r="D67" s="54"/>
      <c r="E67" s="42">
        <v>117573</v>
      </c>
      <c r="F67" s="54"/>
      <c r="G67" s="84">
        <v>1390462</v>
      </c>
      <c r="H67" s="54"/>
      <c r="I67" s="54">
        <v>117573</v>
      </c>
    </row>
    <row r="68" spans="1:18" s="82" customFormat="1" ht="21.75" customHeight="1">
      <c r="A68" s="79" t="s">
        <v>231</v>
      </c>
      <c r="B68" s="39"/>
      <c r="C68" s="84">
        <v>-1082727</v>
      </c>
      <c r="D68" s="54"/>
      <c r="E68" s="54">
        <v>-1451951</v>
      </c>
      <c r="F68" s="54"/>
      <c r="G68" s="84">
        <v>-1082727</v>
      </c>
      <c r="H68" s="54"/>
      <c r="I68" s="54">
        <v>-1451951</v>
      </c>
    </row>
    <row r="69" spans="1:18" s="82" customFormat="1" ht="21.75" hidden="1" customHeight="1">
      <c r="A69" s="25" t="s">
        <v>230</v>
      </c>
      <c r="B69" s="39">
        <v>5</v>
      </c>
      <c r="C69" s="106">
        <v>0</v>
      </c>
      <c r="D69" s="54"/>
      <c r="E69" s="47">
        <v>0</v>
      </c>
      <c r="F69" s="54"/>
      <c r="G69" s="113">
        <v>0</v>
      </c>
      <c r="H69" s="54"/>
      <c r="I69" s="114">
        <v>0</v>
      </c>
    </row>
    <row r="70" spans="1:18" s="82" customFormat="1" ht="21.75" customHeight="1">
      <c r="A70" s="25" t="s">
        <v>272</v>
      </c>
      <c r="B70" s="39">
        <v>5</v>
      </c>
      <c r="C70" s="112">
        <v>0</v>
      </c>
      <c r="D70" s="42"/>
      <c r="E70" s="42">
        <v>0</v>
      </c>
      <c r="F70" s="54"/>
      <c r="G70" s="84">
        <v>-15300</v>
      </c>
      <c r="H70" s="54"/>
      <c r="I70" s="54">
        <v>0</v>
      </c>
    </row>
    <row r="71" spans="1:18" s="82" customFormat="1" ht="21.75" customHeight="1">
      <c r="A71" s="25" t="s">
        <v>233</v>
      </c>
      <c r="B71" s="39"/>
      <c r="C71" s="91">
        <v>50430</v>
      </c>
      <c r="D71" s="54"/>
      <c r="E71" s="62">
        <v>400000</v>
      </c>
      <c r="F71" s="54"/>
      <c r="G71" s="106">
        <v>0</v>
      </c>
      <c r="H71" s="54"/>
      <c r="I71" s="47">
        <v>400000</v>
      </c>
    </row>
    <row r="72" spans="1:18" s="82" customFormat="1" ht="21.75" customHeight="1">
      <c r="A72" s="79" t="s">
        <v>234</v>
      </c>
      <c r="B72" s="39"/>
      <c r="C72" s="84">
        <v>-137911</v>
      </c>
      <c r="D72" s="54"/>
      <c r="E72" s="54">
        <v>-90485</v>
      </c>
      <c r="F72" s="54"/>
      <c r="G72" s="84">
        <v>-115680</v>
      </c>
      <c r="H72" s="54"/>
      <c r="I72" s="54">
        <v>-79625</v>
      </c>
    </row>
    <row r="73" spans="1:18" s="82" customFormat="1" ht="21.75" customHeight="1">
      <c r="A73" s="79" t="s">
        <v>235</v>
      </c>
      <c r="B73" s="39"/>
      <c r="C73" s="84">
        <v>-41056</v>
      </c>
      <c r="D73" s="54"/>
      <c r="E73" s="54">
        <v>-34376</v>
      </c>
      <c r="F73" s="54"/>
      <c r="G73" s="113">
        <v>-29789</v>
      </c>
      <c r="H73" s="54"/>
      <c r="I73" s="114">
        <v>-25171</v>
      </c>
    </row>
    <row r="74" spans="1:18" s="82" customFormat="1" ht="21.75" customHeight="1">
      <c r="A74" s="79" t="s">
        <v>273</v>
      </c>
      <c r="B74" s="39"/>
      <c r="C74" s="84">
        <v>0</v>
      </c>
      <c r="D74" s="54"/>
      <c r="E74" s="54">
        <v>-2729</v>
      </c>
      <c r="F74" s="54"/>
      <c r="G74" s="84">
        <v>0</v>
      </c>
      <c r="H74" s="54"/>
      <c r="I74" s="54">
        <v>-2729</v>
      </c>
    </row>
    <row r="75" spans="1:18" s="82" customFormat="1" ht="21.75" customHeight="1">
      <c r="A75" s="25" t="s">
        <v>203</v>
      </c>
      <c r="B75" s="39"/>
      <c r="C75" s="84">
        <v>4952</v>
      </c>
      <c r="D75" s="54"/>
      <c r="E75" s="54">
        <v>0</v>
      </c>
      <c r="F75" s="54"/>
      <c r="G75" s="84">
        <v>4952</v>
      </c>
      <c r="H75" s="54"/>
      <c r="I75" s="54">
        <v>0</v>
      </c>
    </row>
    <row r="76" spans="1:18" s="82" customFormat="1" ht="21.75" customHeight="1">
      <c r="A76" s="79" t="s">
        <v>238</v>
      </c>
      <c r="B76" s="39"/>
      <c r="C76" s="84">
        <v>-119981</v>
      </c>
      <c r="D76" s="54"/>
      <c r="E76" s="54">
        <v>-119925</v>
      </c>
      <c r="F76" s="54"/>
      <c r="G76" s="84">
        <v>-119981</v>
      </c>
      <c r="H76" s="54"/>
      <c r="I76" s="54">
        <v>-119925</v>
      </c>
    </row>
    <row r="77" spans="1:18" s="6" customFormat="1" ht="23.25" customHeight="1">
      <c r="A77" s="139" t="s">
        <v>239</v>
      </c>
      <c r="B77" s="39"/>
      <c r="C77" s="115">
        <v>-33683</v>
      </c>
      <c r="D77" s="58"/>
      <c r="E77" s="116">
        <v>-45904</v>
      </c>
      <c r="F77" s="58"/>
      <c r="G77" s="111">
        <v>-31962</v>
      </c>
      <c r="H77" s="72"/>
      <c r="I77" s="58">
        <v>-41070</v>
      </c>
      <c r="J77" s="117"/>
      <c r="K77" s="56"/>
    </row>
    <row r="78" spans="1:18" ht="21.75" customHeight="1">
      <c r="A78" s="21" t="s">
        <v>274</v>
      </c>
      <c r="B78" s="39"/>
      <c r="C78" s="48">
        <f>SUM(C67:C77)</f>
        <v>30486</v>
      </c>
      <c r="D78" s="44"/>
      <c r="E78" s="48">
        <f>SUM(E67:E77)</f>
        <v>-1227797</v>
      </c>
      <c r="F78" s="49"/>
      <c r="G78" s="48">
        <f>SUM(G67:G77)</f>
        <v>-25</v>
      </c>
      <c r="H78" s="49"/>
      <c r="I78" s="48">
        <f>SUM(I67:I77)</f>
        <v>-1202898</v>
      </c>
      <c r="K78" s="118"/>
      <c r="Q78" s="119"/>
      <c r="R78" s="120"/>
    </row>
    <row r="79" spans="1:18" ht="2.4" customHeight="1">
      <c r="A79" s="21"/>
      <c r="B79" s="52"/>
      <c r="C79" s="44"/>
      <c r="D79" s="44"/>
      <c r="E79" s="44"/>
      <c r="F79" s="49"/>
      <c r="G79" s="44"/>
      <c r="H79" s="49"/>
      <c r="I79" s="44"/>
      <c r="Q79" s="119"/>
    </row>
    <row r="80" spans="1:18" ht="21.75" customHeight="1">
      <c r="A80" s="21" t="s">
        <v>242</v>
      </c>
      <c r="B80" s="52"/>
      <c r="C80" s="49">
        <f>C78+C64+C39</f>
        <v>-71680.035399999993</v>
      </c>
      <c r="D80" s="49"/>
      <c r="E80" s="49">
        <f>E78+E64+E39</f>
        <v>66488.85122000007</v>
      </c>
      <c r="F80" s="49"/>
      <c r="G80" s="49">
        <f>G78+G64+G39</f>
        <v>-77494</v>
      </c>
      <c r="H80" s="49"/>
      <c r="I80" s="49">
        <f>I78+I64+I39</f>
        <v>46491</v>
      </c>
      <c r="Q80" s="119"/>
    </row>
    <row r="81" spans="1:19" ht="21.75" customHeight="1">
      <c r="A81" s="73" t="s">
        <v>275</v>
      </c>
      <c r="B81" s="52"/>
      <c r="C81" s="111">
        <v>216287</v>
      </c>
      <c r="D81" s="58"/>
      <c r="E81" s="58">
        <v>52972</v>
      </c>
      <c r="F81" s="58"/>
      <c r="G81" s="111">
        <v>160327</v>
      </c>
      <c r="H81" s="58"/>
      <c r="I81" s="58">
        <v>35246</v>
      </c>
      <c r="Q81" s="119"/>
      <c r="R81" s="120"/>
    </row>
    <row r="82" spans="1:19" ht="21.75" customHeight="1" thickBot="1">
      <c r="A82" s="21" t="s">
        <v>276</v>
      </c>
      <c r="B82" s="39"/>
      <c r="C82" s="50">
        <f>SUM(C80:C81)</f>
        <v>144606.96460000001</v>
      </c>
      <c r="D82" s="44"/>
      <c r="E82" s="50">
        <f>SUM(E80:E81)</f>
        <v>119460.85122000007</v>
      </c>
      <c r="F82" s="49"/>
      <c r="G82" s="50">
        <f>SUM(G80:G81)</f>
        <v>82833</v>
      </c>
      <c r="H82" s="49"/>
      <c r="I82" s="50">
        <f>SUM(I80:I81)</f>
        <v>81737</v>
      </c>
      <c r="J82" s="121"/>
      <c r="K82" s="118"/>
      <c r="L82" s="118"/>
      <c r="M82" s="118"/>
    </row>
    <row r="83" spans="1:19" ht="22.5" customHeight="1" thickTop="1">
      <c r="A83" s="21"/>
      <c r="B83" s="39"/>
      <c r="C83" s="9"/>
      <c r="D83" s="9"/>
      <c r="E83" s="9"/>
      <c r="F83" s="9"/>
      <c r="G83" s="9"/>
      <c r="H83" s="9"/>
      <c r="I83" s="9"/>
    </row>
    <row r="84" spans="1:19" ht="23.25" customHeight="1">
      <c r="A84" s="34" t="s">
        <v>0</v>
      </c>
      <c r="B84" s="5"/>
      <c r="C84" s="4"/>
      <c r="D84" s="4"/>
      <c r="E84" s="4"/>
      <c r="F84" s="4"/>
      <c r="G84" s="82"/>
      <c r="H84" s="29"/>
      <c r="I84" s="82"/>
    </row>
    <row r="85" spans="1:19" ht="23.25" customHeight="1">
      <c r="A85" s="76" t="s">
        <v>186</v>
      </c>
      <c r="B85" s="5"/>
      <c r="C85" s="4"/>
      <c r="D85" s="4"/>
      <c r="E85" s="4"/>
      <c r="F85" s="4"/>
      <c r="G85" s="4"/>
      <c r="H85" s="4"/>
      <c r="I85" s="4"/>
    </row>
    <row r="86" spans="1:19" ht="21.65" customHeight="1">
      <c r="A86" s="102"/>
      <c r="C86" s="82"/>
      <c r="D86" s="82"/>
      <c r="E86" s="82"/>
      <c r="F86" s="82"/>
      <c r="G86" s="82"/>
      <c r="H86" s="82"/>
      <c r="I86" s="82"/>
    </row>
    <row r="87" spans="1:19" ht="21.65" customHeight="1">
      <c r="A87" s="102"/>
      <c r="B87" s="1" t="s">
        <v>187</v>
      </c>
      <c r="C87" s="420" t="s">
        <v>2</v>
      </c>
      <c r="D87" s="420"/>
      <c r="E87" s="420"/>
      <c r="F87" s="3"/>
      <c r="G87" s="420" t="s">
        <v>3</v>
      </c>
      <c r="H87" s="420"/>
      <c r="I87" s="420"/>
      <c r="R87" s="119"/>
      <c r="S87" s="120"/>
    </row>
    <row r="88" spans="1:19" ht="21.65" customHeight="1">
      <c r="A88" s="102"/>
      <c r="C88" s="419" t="s">
        <v>250</v>
      </c>
      <c r="D88" s="419"/>
      <c r="E88" s="419"/>
      <c r="F88" s="77"/>
      <c r="G88" s="419" t="s">
        <v>250</v>
      </c>
      <c r="H88" s="419"/>
      <c r="I88" s="419"/>
      <c r="R88" s="119"/>
      <c r="S88" s="120"/>
    </row>
    <row r="89" spans="1:19" ht="21.65" customHeight="1">
      <c r="A89" s="102"/>
      <c r="C89" s="419" t="s">
        <v>251</v>
      </c>
      <c r="D89" s="419"/>
      <c r="E89" s="419"/>
      <c r="F89" s="77"/>
      <c r="G89" s="419" t="s">
        <v>251</v>
      </c>
      <c r="H89" s="419"/>
      <c r="I89" s="419"/>
      <c r="R89" s="119"/>
      <c r="S89" s="120"/>
    </row>
    <row r="90" spans="1:19" ht="21.65" customHeight="1">
      <c r="A90" s="102"/>
      <c r="C90" s="2">
        <v>2563</v>
      </c>
      <c r="D90" s="2"/>
      <c r="E90" s="2">
        <v>2562</v>
      </c>
      <c r="F90" s="2"/>
      <c r="G90" s="2">
        <v>2563</v>
      </c>
      <c r="H90" s="2"/>
      <c r="I90" s="2">
        <v>2562</v>
      </c>
      <c r="N90" s="118"/>
    </row>
    <row r="91" spans="1:19" ht="21.65" customHeight="1">
      <c r="A91" s="102"/>
      <c r="C91" s="421" t="s">
        <v>8</v>
      </c>
      <c r="D91" s="421"/>
      <c r="E91" s="421"/>
      <c r="F91" s="421"/>
      <c r="G91" s="421"/>
      <c r="H91" s="421"/>
      <c r="I91" s="421"/>
      <c r="P91" s="118"/>
    </row>
    <row r="92" spans="1:19" ht="21.65" customHeight="1">
      <c r="A92" s="75" t="s">
        <v>246</v>
      </c>
      <c r="B92" s="39"/>
      <c r="C92" s="9"/>
      <c r="D92" s="9"/>
      <c r="E92" s="9"/>
      <c r="F92" s="9"/>
      <c r="G92" s="9"/>
      <c r="H92" s="9"/>
      <c r="I92" s="9"/>
    </row>
    <row r="93" spans="1:19" ht="21.65" customHeight="1">
      <c r="A93" s="21" t="s">
        <v>247</v>
      </c>
      <c r="B93" s="52"/>
      <c r="C93" s="84"/>
      <c r="D93" s="55"/>
      <c r="E93" s="54"/>
      <c r="F93" s="54"/>
      <c r="G93" s="87"/>
      <c r="H93" s="54"/>
      <c r="I93" s="55"/>
    </row>
    <row r="94" spans="1:19" ht="21.65" customHeight="1">
      <c r="A94" s="25" t="s">
        <v>248</v>
      </c>
      <c r="B94" s="52"/>
      <c r="C94" s="84">
        <v>98</v>
      </c>
      <c r="D94" s="55"/>
      <c r="E94" s="54">
        <v>104</v>
      </c>
      <c r="F94" s="54"/>
      <c r="G94" s="87">
        <v>98</v>
      </c>
      <c r="H94" s="54"/>
      <c r="I94" s="55">
        <v>104</v>
      </c>
    </row>
    <row r="95" spans="1:19" ht="21.65" hidden="1" customHeight="1">
      <c r="A95" s="25" t="s">
        <v>277</v>
      </c>
      <c r="B95" s="52"/>
      <c r="C95" s="106">
        <v>0</v>
      </c>
      <c r="D95" s="42"/>
      <c r="E95" s="47">
        <v>55139</v>
      </c>
      <c r="F95" s="42"/>
      <c r="G95" s="106">
        <v>0</v>
      </c>
      <c r="H95" s="42"/>
      <c r="I95" s="47">
        <v>55139</v>
      </c>
    </row>
    <row r="96" spans="1:19" ht="21.65" hidden="1" customHeight="1">
      <c r="A96" s="25" t="s">
        <v>278</v>
      </c>
      <c r="B96" s="52"/>
      <c r="C96" s="106">
        <v>0</v>
      </c>
      <c r="D96" s="42"/>
      <c r="E96" s="47">
        <v>324</v>
      </c>
      <c r="F96" s="42"/>
      <c r="G96" s="106">
        <v>0</v>
      </c>
      <c r="H96" s="42"/>
      <c r="I96" s="47">
        <v>324</v>
      </c>
    </row>
    <row r="97" spans="1:11" ht="21.65" hidden="1" customHeight="1">
      <c r="A97" s="51" t="s">
        <v>279</v>
      </c>
      <c r="B97" s="52"/>
      <c r="C97" s="106">
        <v>0</v>
      </c>
      <c r="D97" s="43"/>
      <c r="E97" s="47">
        <v>0</v>
      </c>
      <c r="F97" s="42"/>
      <c r="G97" s="106">
        <v>0</v>
      </c>
      <c r="H97" s="42"/>
      <c r="I97" s="47">
        <v>0</v>
      </c>
    </row>
    <row r="98" spans="1:11" s="51" customFormat="1" ht="22.5" customHeight="1">
      <c r="A98" s="51" t="s">
        <v>280</v>
      </c>
      <c r="B98" s="39"/>
      <c r="C98" s="106">
        <v>4000</v>
      </c>
      <c r="D98" s="122"/>
      <c r="E98" s="123">
        <v>0</v>
      </c>
      <c r="F98" s="122"/>
      <c r="G98" s="124">
        <v>0</v>
      </c>
      <c r="H98" s="122"/>
      <c r="I98" s="125">
        <v>0</v>
      </c>
    </row>
    <row r="99" spans="1:11" s="51" customFormat="1" ht="22.5" customHeight="1">
      <c r="A99" s="51" t="s">
        <v>281</v>
      </c>
      <c r="B99" s="39"/>
      <c r="C99" s="106">
        <v>190</v>
      </c>
      <c r="D99" s="122"/>
      <c r="E99" s="123">
        <v>0</v>
      </c>
      <c r="F99" s="122"/>
      <c r="G99" s="124">
        <v>190</v>
      </c>
      <c r="H99" s="122"/>
      <c r="I99" s="125">
        <v>0</v>
      </c>
    </row>
    <row r="100" spans="1:11" s="51" customFormat="1" ht="22.5" customHeight="1">
      <c r="A100" s="142" t="s">
        <v>38</v>
      </c>
      <c r="B100" s="39"/>
      <c r="C100" s="112">
        <v>240348</v>
      </c>
      <c r="D100" s="122"/>
      <c r="E100" s="122">
        <v>0</v>
      </c>
      <c r="F100" s="122"/>
      <c r="G100" s="112">
        <v>143696</v>
      </c>
      <c r="H100" s="122"/>
      <c r="I100" s="122">
        <v>0</v>
      </c>
    </row>
    <row r="101" spans="1:11" ht="21.65" customHeight="1">
      <c r="A101" s="140" t="s">
        <v>282</v>
      </c>
      <c r="B101" s="39"/>
      <c r="C101" s="115">
        <v>271698</v>
      </c>
      <c r="D101" s="116"/>
      <c r="E101" s="116">
        <v>0</v>
      </c>
      <c r="F101" s="42"/>
      <c r="G101" s="115">
        <v>181923</v>
      </c>
      <c r="H101" s="42"/>
      <c r="I101" s="116">
        <v>0</v>
      </c>
    </row>
    <row r="102" spans="1:11" s="51" customFormat="1" ht="22.5" customHeight="1">
      <c r="A102" s="141" t="s">
        <v>283</v>
      </c>
      <c r="B102" s="39"/>
      <c r="C102" s="126">
        <v>3344.3044900000004</v>
      </c>
      <c r="D102" s="11"/>
      <c r="E102" s="127">
        <v>0</v>
      </c>
      <c r="F102" s="11"/>
      <c r="G102" s="84">
        <v>2413</v>
      </c>
      <c r="H102" s="11"/>
      <c r="I102" s="127">
        <v>0</v>
      </c>
      <c r="K102" s="74"/>
    </row>
  </sheetData>
  <mergeCells count="21">
    <mergeCell ref="C91:I91"/>
    <mergeCell ref="C48:I48"/>
    <mergeCell ref="C87:E87"/>
    <mergeCell ref="G87:I87"/>
    <mergeCell ref="C88:E88"/>
    <mergeCell ref="G88:I88"/>
    <mergeCell ref="C89:E89"/>
    <mergeCell ref="G89:I89"/>
    <mergeCell ref="C46:E46"/>
    <mergeCell ref="G46:I46"/>
    <mergeCell ref="C4:E4"/>
    <mergeCell ref="G4:I4"/>
    <mergeCell ref="C5:E5"/>
    <mergeCell ref="G5:I5"/>
    <mergeCell ref="C6:E6"/>
    <mergeCell ref="G6:I6"/>
    <mergeCell ref="C8:I8"/>
    <mergeCell ref="C44:E44"/>
    <mergeCell ref="G44:I44"/>
    <mergeCell ref="C45:E45"/>
    <mergeCell ref="G45:I45"/>
  </mergeCells>
  <pageMargins left="0.7" right="0.7" top="0.48" bottom="0.5" header="0.5" footer="0.5"/>
  <pageSetup paperSize="9" scale="85" firstPageNumber="12" fitToWidth="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0" max="16383" man="1"/>
    <brk id="8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8"/>
  <sheetViews>
    <sheetView workbookViewId="0">
      <selection activeCell="E14" sqref="E14"/>
    </sheetView>
  </sheetViews>
  <sheetFormatPr defaultRowHeight="21.5"/>
  <sheetData>
    <row r="1" spans="1:11" ht="23">
      <c r="A1" s="12" t="s">
        <v>284</v>
      </c>
      <c r="C1" s="5"/>
      <c r="D1" s="4"/>
      <c r="E1" s="4"/>
      <c r="F1" s="4"/>
      <c r="G1" s="4"/>
      <c r="H1" s="4"/>
      <c r="I1" s="29"/>
      <c r="J1" s="29"/>
      <c r="K1" s="29"/>
    </row>
    <row r="2" spans="1:11" ht="23">
      <c r="A2" s="12" t="s">
        <v>285</v>
      </c>
      <c r="C2" s="5"/>
      <c r="D2" s="4"/>
      <c r="E2" s="4"/>
      <c r="F2" s="4"/>
      <c r="G2" s="4"/>
      <c r="H2" s="4"/>
      <c r="I2" s="4"/>
      <c r="J2" s="4"/>
      <c r="K2" s="4"/>
    </row>
    <row r="3" spans="1:11" ht="23">
      <c r="A3" s="20" t="s">
        <v>286</v>
      </c>
      <c r="C3" s="5"/>
      <c r="D3" s="4"/>
      <c r="E3" s="4"/>
      <c r="F3" s="4"/>
      <c r="G3" s="4"/>
      <c r="H3" s="4"/>
      <c r="I3" s="4"/>
      <c r="J3" s="4"/>
      <c r="K3" s="4"/>
    </row>
    <row r="4" spans="1:11" ht="23">
      <c r="A4" s="20"/>
      <c r="C4" s="5"/>
      <c r="D4" s="4"/>
      <c r="E4" s="4"/>
      <c r="F4" s="4"/>
      <c r="G4" s="4"/>
      <c r="H4" s="4"/>
      <c r="I4" s="4"/>
      <c r="J4" s="4"/>
      <c r="K4" s="4"/>
    </row>
    <row r="5" spans="1:11" ht="22">
      <c r="E5" s="420" t="s">
        <v>2</v>
      </c>
      <c r="F5" s="420"/>
      <c r="G5" s="420"/>
      <c r="H5" s="3"/>
      <c r="I5" s="420" t="s">
        <v>3</v>
      </c>
      <c r="J5" s="420"/>
      <c r="K5" s="420"/>
    </row>
    <row r="6" spans="1:11" ht="22">
      <c r="E6" s="33" t="s">
        <v>4</v>
      </c>
      <c r="F6" s="2"/>
      <c r="G6" s="33" t="s">
        <v>4</v>
      </c>
      <c r="H6" s="3"/>
      <c r="I6" s="33" t="s">
        <v>4</v>
      </c>
      <c r="J6" s="2"/>
      <c r="K6" s="33" t="s">
        <v>4</v>
      </c>
    </row>
    <row r="7" spans="1:11">
      <c r="C7" s="1" t="s">
        <v>6</v>
      </c>
      <c r="E7" s="2">
        <v>2556</v>
      </c>
      <c r="F7" s="2"/>
      <c r="G7" s="2">
        <v>2555</v>
      </c>
      <c r="H7" s="2"/>
      <c r="I7" s="2">
        <v>2556</v>
      </c>
      <c r="J7" s="2"/>
      <c r="K7" s="2">
        <v>2555</v>
      </c>
    </row>
    <row r="8" spans="1:11">
      <c r="C8" s="1"/>
      <c r="E8" s="2"/>
      <c r="F8" s="2"/>
      <c r="G8" s="2" t="s">
        <v>287</v>
      </c>
      <c r="H8" s="2"/>
      <c r="I8" s="2"/>
      <c r="J8" s="2"/>
      <c r="K8" s="2" t="s">
        <v>287</v>
      </c>
    </row>
    <row r="9" spans="1:11">
      <c r="E9" s="421" t="s">
        <v>8</v>
      </c>
      <c r="F9" s="421"/>
      <c r="G9" s="421"/>
      <c r="H9" s="421"/>
      <c r="I9" s="421"/>
      <c r="J9" s="421"/>
      <c r="K9" s="421"/>
    </row>
    <row r="10" spans="1:11" ht="22">
      <c r="A10" s="31" t="s">
        <v>288</v>
      </c>
      <c r="B10" s="6"/>
      <c r="C10" s="7"/>
      <c r="D10" s="11"/>
      <c r="E10" s="9"/>
      <c r="F10" s="8"/>
      <c r="G10" s="9"/>
      <c r="H10" s="9"/>
      <c r="I10" s="9"/>
      <c r="J10" s="9"/>
      <c r="K10" s="9"/>
    </row>
    <row r="11" spans="1:11" ht="22">
      <c r="A11" s="21" t="s">
        <v>289</v>
      </c>
      <c r="B11" s="22"/>
      <c r="C11" s="16"/>
      <c r="D11" s="9"/>
      <c r="E11" s="9">
        <v>2605303</v>
      </c>
      <c r="F11" s="8"/>
      <c r="G11" s="9">
        <v>3276900</v>
      </c>
      <c r="H11" s="9"/>
      <c r="I11" s="9">
        <v>1474593</v>
      </c>
      <c r="J11" s="9"/>
      <c r="K11" s="9">
        <v>2643814</v>
      </c>
    </row>
    <row r="12" spans="1:11">
      <c r="A12" s="25" t="s">
        <v>105</v>
      </c>
      <c r="B12" s="6"/>
      <c r="C12" s="7"/>
      <c r="D12" s="11"/>
      <c r="E12" s="30">
        <v>88072</v>
      </c>
      <c r="F12" s="23"/>
      <c r="G12" s="30">
        <v>92641</v>
      </c>
      <c r="H12" s="11"/>
      <c r="I12" s="32">
        <v>0</v>
      </c>
      <c r="J12" s="11"/>
      <c r="K12" s="32">
        <v>0</v>
      </c>
    </row>
    <row r="13" spans="1:11">
      <c r="A13" s="13"/>
      <c r="B13" s="6"/>
      <c r="C13" s="7"/>
      <c r="D13" s="11"/>
      <c r="E13" s="11"/>
      <c r="F13" s="23"/>
      <c r="G13" s="11"/>
      <c r="H13" s="11"/>
      <c r="I13" s="24"/>
      <c r="J13" s="11"/>
      <c r="K13" s="24"/>
    </row>
    <row r="14" spans="1:11" ht="22.5" thickBot="1">
      <c r="A14" s="15" t="s">
        <v>290</v>
      </c>
      <c r="B14" s="6"/>
      <c r="C14" s="7"/>
      <c r="D14" s="11"/>
      <c r="E14" s="10">
        <v>2693375</v>
      </c>
      <c r="F14" s="9"/>
      <c r="G14" s="10">
        <v>3369541</v>
      </c>
      <c r="H14" s="9"/>
      <c r="I14" s="10">
        <v>1474593</v>
      </c>
      <c r="J14" s="9"/>
      <c r="K14" s="10">
        <v>2643814</v>
      </c>
    </row>
    <row r="15" spans="1:11" ht="22" thickTop="1">
      <c r="A15" s="26"/>
      <c r="B15" s="6"/>
      <c r="C15" s="11"/>
      <c r="D15" s="11"/>
      <c r="E15" s="11"/>
      <c r="F15" s="11"/>
      <c r="G15" s="11"/>
      <c r="H15" s="11"/>
      <c r="I15" s="11"/>
      <c r="J15" s="11"/>
      <c r="K15" s="11"/>
    </row>
    <row r="16" spans="1:11" ht="22">
      <c r="A16" s="19" t="s">
        <v>291</v>
      </c>
      <c r="B16" s="6"/>
      <c r="C16" s="11"/>
      <c r="D16" s="11"/>
      <c r="E16" s="11"/>
      <c r="F16" s="11"/>
      <c r="G16" s="11"/>
      <c r="H16" s="11"/>
      <c r="I16" s="11"/>
      <c r="J16" s="11"/>
      <c r="K16" s="11"/>
    </row>
    <row r="17" spans="1:11" ht="22.5" thickBot="1">
      <c r="A17" s="21" t="s">
        <v>292</v>
      </c>
      <c r="B17" s="6"/>
      <c r="C17" s="7">
        <v>26</v>
      </c>
      <c r="D17" s="27"/>
      <c r="E17" s="28">
        <v>2.9774891428571428</v>
      </c>
      <c r="F17" s="17"/>
      <c r="G17" s="28">
        <v>3.7450285714285716</v>
      </c>
      <c r="H17" s="9"/>
      <c r="I17" s="28">
        <v>1.6852491428571428</v>
      </c>
      <c r="J17" s="18"/>
      <c r="K17" s="28">
        <v>3.0215017142857143</v>
      </c>
    </row>
    <row r="18" spans="1:11" ht="22.5" thickTop="1">
      <c r="A18" s="21"/>
      <c r="B18" s="6"/>
      <c r="C18" s="7"/>
      <c r="D18" s="27"/>
      <c r="E18" s="17"/>
      <c r="F18" s="17"/>
      <c r="G18" s="17"/>
      <c r="H18" s="9"/>
      <c r="I18" s="17"/>
      <c r="J18" s="18"/>
      <c r="K18" s="17"/>
    </row>
  </sheetData>
  <mergeCells count="3">
    <mergeCell ref="E9:K9"/>
    <mergeCell ref="E5:G5"/>
    <mergeCell ref="I5:K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4A365F4-E8E5-4003-9362-CB7267B73C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C224864-4E17-4422-9FE3-CA086EF8A6A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17A45EA-FA2B-4BFC-B149-E3B269FA064B}">
  <ds:schemaRefs>
    <ds:schemaRef ds:uri="http://schemas.microsoft.com/office/2006/documentManagement/types"/>
    <ds:schemaRef ds:uri="http://schemas.microsoft.com/sharepoint/v3"/>
    <ds:schemaRef ds:uri="http://purl.org/dc/terms/"/>
    <ds:schemaRef ds:uri="4243d5be-521d-4052-81ca-f0f31ea6f2da"/>
    <ds:schemaRef ds:uri="http://www.w3.org/XML/1998/namespace"/>
    <ds:schemaRef ds:uri="http://schemas.microsoft.com/office/2006/metadata/properties"/>
    <ds:schemaRef ds:uri="http://purl.org/dc/elements/1.1/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05716746-add9-412a-97a9-1b5167d151a3"/>
    <ds:schemaRef ds:uri="f6ba49b0-bcda-4796-8236-5b5cc1493ace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BS 3-5</vt:lpstr>
      <vt:lpstr>PL(3) 6-7</vt:lpstr>
      <vt:lpstr>PL(6) 8-9</vt:lpstr>
      <vt:lpstr>SH 10</vt:lpstr>
      <vt:lpstr>SH 11</vt:lpstr>
      <vt:lpstr>CF 12-13</vt:lpstr>
      <vt:lpstr>Q2-20_CF 12-14 </vt:lpstr>
      <vt:lpstr>Sheet1</vt:lpstr>
      <vt:lpstr>'BS 3-5'!Print_Area</vt:lpstr>
      <vt:lpstr>'CF 12-13'!Print_Area</vt:lpstr>
      <vt:lpstr>'PL(3) 6-7'!Print_Area</vt:lpstr>
      <vt:lpstr>'PL(6) 8-9'!Print_Area</vt:lpstr>
      <vt:lpstr>'SH 10'!Print_Area</vt:lpstr>
      <vt:lpstr>'SH 11'!Print_Area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Somjai, Nigonyanont</dc:creator>
  <cp:keywords/>
  <dc:description/>
  <cp:lastModifiedBy>Tamonwan, Muangklang</cp:lastModifiedBy>
  <cp:revision/>
  <cp:lastPrinted>2025-08-12T03:39:42Z</cp:lastPrinted>
  <dcterms:created xsi:type="dcterms:W3CDTF">2006-04-07T01:53:47Z</dcterms:created>
  <dcterms:modified xsi:type="dcterms:W3CDTF">2025-08-13T08:16:32Z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