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uangklang\Desktop\SCN\2025\Q2\Draft FS\ไฟล์ตลาด\EN\"/>
    </mc:Choice>
  </mc:AlternateContent>
  <xr:revisionPtr revIDLastSave="0" documentId="8_{0FB18A55-34CF-4C36-83D1-158ED849F4DA}" xr6:coauthVersionLast="47" xr6:coauthVersionMax="47" xr10:uidLastSave="{00000000-0000-0000-0000-000000000000}"/>
  <bookViews>
    <workbookView xWindow="28690" yWindow="-110" windowWidth="29020" windowHeight="15700" tabRatio="765" firstSheet="1" activeTab="6" xr2:uid="{00000000-000D-0000-FFFF-FFFF00000000}"/>
  </bookViews>
  <sheets>
    <sheet name="NAV000" sheetId="1" state="hidden" r:id="rId1"/>
    <sheet name="BL 2-4" sheetId="2" r:id="rId2"/>
    <sheet name="PL(3) 5-6" sheetId="16" r:id="rId3"/>
    <sheet name="PL(6) 7-8" sheetId="12" r:id="rId4"/>
    <sheet name="SH 9" sheetId="13" r:id="rId5"/>
    <sheet name="SH 10" sheetId="14" r:id="rId6"/>
    <sheet name="CF 11-12" sheetId="11" r:id="rId7"/>
    <sheet name="CF 1111-12" sheetId="15" state="hidden" r:id="rId8"/>
  </sheets>
  <definedNames>
    <definedName name="_xlnm.Print_Area" localSheetId="1">'BL 2-4'!$A$1:$I$106</definedName>
    <definedName name="_xlnm.Print_Area" localSheetId="7">'CF 1111-12'!$A$1:$J$96</definedName>
    <definedName name="_xlnm.Print_Area" localSheetId="6">'CF 11-12'!$A$1:$J$109</definedName>
    <definedName name="_xlnm.Print_Area" localSheetId="2">'PL(3) 5-6'!$A$1:$K$70</definedName>
    <definedName name="_xlnm.Print_Area" localSheetId="3">'PL(6) 7-8'!$A$1:$K$70</definedName>
    <definedName name="_xlnm.Print_Area" localSheetId="5">'SH 10'!$A$1:$L$45</definedName>
    <definedName name="_xlnm.Print_Area" localSheetId="4">'SH 9'!$A$1:$W$55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2" l="1"/>
  <c r="E55" i="12"/>
  <c r="E55" i="16"/>
  <c r="H104" i="11"/>
  <c r="D104" i="11"/>
  <c r="C95" i="2"/>
  <c r="G45" i="2"/>
  <c r="D18" i="14" l="1"/>
  <c r="F18" i="14"/>
  <c r="H18" i="14"/>
  <c r="J18" i="14"/>
  <c r="F104" i="11"/>
  <c r="Q41" i="13"/>
  <c r="S41" i="13" s="1"/>
  <c r="W41" i="13" s="1"/>
  <c r="U42" i="13"/>
  <c r="O42" i="13"/>
  <c r="M42" i="13"/>
  <c r="K42" i="13"/>
  <c r="I42" i="13"/>
  <c r="G42" i="13"/>
  <c r="E42" i="13"/>
  <c r="L36" i="14"/>
  <c r="J37" i="14"/>
  <c r="H37" i="14"/>
  <c r="F37" i="14"/>
  <c r="D37" i="14"/>
  <c r="L44" i="14"/>
  <c r="L16" i="14"/>
  <c r="L17" i="14"/>
  <c r="E19" i="13"/>
  <c r="G19" i="13"/>
  <c r="I19" i="13"/>
  <c r="K19" i="13"/>
  <c r="M19" i="13"/>
  <c r="O19" i="13"/>
  <c r="U19" i="13"/>
  <c r="Q35" i="13"/>
  <c r="S35" i="13" s="1"/>
  <c r="Q18" i="13"/>
  <c r="Q17" i="13"/>
  <c r="S17" i="13" s="1"/>
  <c r="W17" i="13" s="1"/>
  <c r="Q16" i="13"/>
  <c r="S16" i="13"/>
  <c r="Q12" i="13"/>
  <c r="S12" i="13" s="1"/>
  <c r="W12" i="13" s="1"/>
  <c r="S18" i="13"/>
  <c r="W18" i="13" s="1"/>
  <c r="K68" i="16"/>
  <c r="I68" i="16"/>
  <c r="G68" i="16"/>
  <c r="E68" i="16"/>
  <c r="J63" i="16"/>
  <c r="K62" i="16"/>
  <c r="J62" i="16"/>
  <c r="I62" i="16"/>
  <c r="H62" i="16"/>
  <c r="H63" i="16" s="1"/>
  <c r="G62" i="16"/>
  <c r="E62" i="16"/>
  <c r="K56" i="16"/>
  <c r="K63" i="16" s="1"/>
  <c r="I56" i="16"/>
  <c r="I63" i="16" s="1"/>
  <c r="G56" i="16"/>
  <c r="G63" i="16" s="1"/>
  <c r="E56" i="16"/>
  <c r="E63" i="16" s="1"/>
  <c r="K49" i="16"/>
  <c r="I49" i="16"/>
  <c r="E48" i="16"/>
  <c r="I48" i="16" s="1"/>
  <c r="K38" i="16"/>
  <c r="K51" i="16" s="1"/>
  <c r="K64" i="16" s="1"/>
  <c r="K67" i="16" s="1"/>
  <c r="K69" i="16" s="1"/>
  <c r="G38" i="16"/>
  <c r="G51" i="16" s="1"/>
  <c r="G64" i="16" s="1"/>
  <c r="G67" i="16" s="1"/>
  <c r="G69" i="16" s="1"/>
  <c r="K15" i="16"/>
  <c r="K23" i="16" s="1"/>
  <c r="K31" i="16" s="1"/>
  <c r="K33" i="16" s="1"/>
  <c r="G15" i="16"/>
  <c r="G23" i="16" s="1"/>
  <c r="G31" i="16" s="1"/>
  <c r="G33" i="16" s="1"/>
  <c r="K12" i="16"/>
  <c r="I12" i="16"/>
  <c r="G12" i="16"/>
  <c r="E12" i="16"/>
  <c r="E15" i="16" s="1"/>
  <c r="E23" i="16" s="1"/>
  <c r="E31" i="16" s="1"/>
  <c r="E33" i="16" s="1"/>
  <c r="K7" i="16"/>
  <c r="I7" i="16"/>
  <c r="I6" i="16"/>
  <c r="G40" i="12"/>
  <c r="L18" i="14" l="1"/>
  <c r="I15" i="16"/>
  <c r="I23" i="16" s="1"/>
  <c r="I31" i="16" s="1"/>
  <c r="I33" i="16" s="1"/>
  <c r="I38" i="16" s="1"/>
  <c r="I36" i="16" s="1"/>
  <c r="S19" i="13"/>
  <c r="Q19" i="13"/>
  <c r="E38" i="16"/>
  <c r="E51" i="16" s="1"/>
  <c r="E64" i="16" s="1"/>
  <c r="E67" i="16" s="1"/>
  <c r="E69" i="16" s="1"/>
  <c r="E36" i="16"/>
  <c r="M51" i="13"/>
  <c r="I51" i="16" l="1"/>
  <c r="I64" i="16" s="1"/>
  <c r="I67" i="16" s="1"/>
  <c r="I69" i="16" s="1"/>
  <c r="Q50" i="13"/>
  <c r="I25" i="2"/>
  <c r="G25" i="2"/>
  <c r="C25" i="2"/>
  <c r="E25" i="2"/>
  <c r="J26" i="11" l="1"/>
  <c r="H26" i="11"/>
  <c r="D26" i="11"/>
  <c r="F26" i="11"/>
  <c r="J13" i="11"/>
  <c r="H13" i="11"/>
  <c r="D13" i="11"/>
  <c r="F13" i="11"/>
  <c r="J12" i="11"/>
  <c r="H12" i="11"/>
  <c r="D12" i="11"/>
  <c r="F12" i="11"/>
  <c r="L30" i="14"/>
  <c r="J22" i="14"/>
  <c r="L15" i="14"/>
  <c r="U50" i="13"/>
  <c r="U27" i="13"/>
  <c r="M28" i="13"/>
  <c r="K27" i="13"/>
  <c r="W16" i="13" l="1"/>
  <c r="W19" i="13" s="1"/>
  <c r="G38" i="12" l="1"/>
  <c r="K38" i="12"/>
  <c r="H107" i="11"/>
  <c r="Q54" i="13"/>
  <c r="O52" i="13" l="1"/>
  <c r="I52" i="13"/>
  <c r="G52" i="13"/>
  <c r="E52" i="13"/>
  <c r="K68" i="12"/>
  <c r="I68" i="12"/>
  <c r="G68" i="12"/>
  <c r="E68" i="12"/>
  <c r="C68" i="2"/>
  <c r="G55" i="13" l="1"/>
  <c r="E55" i="13"/>
  <c r="C94" i="2" s="1"/>
  <c r="I55" i="13"/>
  <c r="C98" i="2" s="1"/>
  <c r="O55" i="13"/>
  <c r="E12" i="12" l="1"/>
  <c r="E15" i="12" s="1"/>
  <c r="E23" i="12" s="1"/>
  <c r="G68" i="2"/>
  <c r="C45" i="2"/>
  <c r="H85" i="11"/>
  <c r="E56" i="12"/>
  <c r="E62" i="12"/>
  <c r="I12" i="12"/>
  <c r="I15" i="12" s="1"/>
  <c r="E31" i="12" l="1"/>
  <c r="E33" i="12" s="1"/>
  <c r="E36" i="12" s="1"/>
  <c r="E63" i="12"/>
  <c r="D107" i="11"/>
  <c r="L34" i="14"/>
  <c r="D10" i="11" l="1"/>
  <c r="E38" i="12"/>
  <c r="M52" i="13"/>
  <c r="M55" i="13" s="1"/>
  <c r="L11" i="14" l="1"/>
  <c r="Q51" i="13"/>
  <c r="W35" i="13"/>
  <c r="Q39" i="13"/>
  <c r="S51" i="13" l="1"/>
  <c r="W51" i="13" s="1"/>
  <c r="Q52" i="13"/>
  <c r="U52" i="13"/>
  <c r="U55" i="13" s="1"/>
  <c r="C102" i="2" s="1"/>
  <c r="L35" i="14" l="1"/>
  <c r="L37" i="14" s="1"/>
  <c r="S39" i="13"/>
  <c r="W39" i="13" l="1"/>
  <c r="F85" i="11" l="1"/>
  <c r="J85" i="11"/>
  <c r="F58" i="11"/>
  <c r="J58" i="11" s="1"/>
  <c r="D58" i="11"/>
  <c r="H58" i="11" s="1"/>
  <c r="D57" i="11"/>
  <c r="H57" i="11" s="1"/>
  <c r="J7" i="11"/>
  <c r="H7" i="11"/>
  <c r="H6" i="11"/>
  <c r="L26" i="14"/>
  <c r="Q31" i="13"/>
  <c r="S31" i="13" s="1"/>
  <c r="W31" i="13" s="1"/>
  <c r="K49" i="12" l="1"/>
  <c r="I49" i="12"/>
  <c r="E48" i="12"/>
  <c r="I48" i="12" s="1"/>
  <c r="K7" i="12" l="1"/>
  <c r="I7" i="12"/>
  <c r="I6" i="12"/>
  <c r="I68" i="2" l="1"/>
  <c r="E68" i="2"/>
  <c r="Q45" i="13" l="1"/>
  <c r="Q40" i="13"/>
  <c r="Q28" i="13"/>
  <c r="Q27" i="13"/>
  <c r="S27" i="13" s="1"/>
  <c r="W22" i="13"/>
  <c r="Q42" i="13" l="1"/>
  <c r="Q55" i="13" s="1"/>
  <c r="C100" i="2" s="1"/>
  <c r="I56" i="12"/>
  <c r="K56" i="12"/>
  <c r="G56" i="12"/>
  <c r="J104" i="11"/>
  <c r="L23" i="14"/>
  <c r="E46" i="13"/>
  <c r="G46" i="13"/>
  <c r="I46" i="13"/>
  <c r="K46" i="13"/>
  <c r="M46" i="13"/>
  <c r="O46" i="13"/>
  <c r="H24" i="14"/>
  <c r="H27" i="14" s="1"/>
  <c r="F24" i="14"/>
  <c r="F27" i="14" s="1"/>
  <c r="D24" i="14"/>
  <c r="D27" i="14" s="1"/>
  <c r="D19" i="14"/>
  <c r="F19" i="14"/>
  <c r="H19" i="14"/>
  <c r="J19" i="14"/>
  <c r="S45" i="13"/>
  <c r="S46" i="13" s="1"/>
  <c r="S40" i="13"/>
  <c r="S42" i="13" s="1"/>
  <c r="W27" i="13"/>
  <c r="Q29" i="13"/>
  <c r="O29" i="13"/>
  <c r="M29" i="13"/>
  <c r="I29" i="13"/>
  <c r="G29" i="13"/>
  <c r="E29" i="13"/>
  <c r="S23" i="13"/>
  <c r="U23" i="13"/>
  <c r="Q23" i="13"/>
  <c r="O23" i="13"/>
  <c r="M23" i="13"/>
  <c r="K23" i="13"/>
  <c r="I23" i="13"/>
  <c r="G23" i="13"/>
  <c r="E23" i="13"/>
  <c r="S28" i="13"/>
  <c r="W28" i="13" s="1"/>
  <c r="K62" i="12"/>
  <c r="G62" i="12"/>
  <c r="K15" i="12"/>
  <c r="K23" i="12" s="1"/>
  <c r="K31" i="12" s="1"/>
  <c r="G15" i="12"/>
  <c r="G23" i="12" s="1"/>
  <c r="K12" i="12"/>
  <c r="G12" i="12"/>
  <c r="I101" i="2"/>
  <c r="I103" i="2" s="1"/>
  <c r="E101" i="2"/>
  <c r="E103" i="2" s="1"/>
  <c r="I78" i="2"/>
  <c r="E78" i="2"/>
  <c r="E80" i="2" s="1"/>
  <c r="I45" i="2"/>
  <c r="E45" i="2"/>
  <c r="O24" i="13" l="1"/>
  <c r="O32" i="13" s="1"/>
  <c r="G31" i="12"/>
  <c r="G33" i="12" s="1"/>
  <c r="W29" i="13"/>
  <c r="K33" i="12"/>
  <c r="S47" i="13"/>
  <c r="W40" i="13"/>
  <c r="W42" i="13" s="1"/>
  <c r="G24" i="13"/>
  <c r="G32" i="13" s="1"/>
  <c r="L19" i="14"/>
  <c r="E24" i="13"/>
  <c r="E32" i="13" s="1"/>
  <c r="I24" i="13"/>
  <c r="I32" i="13" s="1"/>
  <c r="M24" i="13"/>
  <c r="M32" i="13" s="1"/>
  <c r="U24" i="13"/>
  <c r="K24" i="13"/>
  <c r="K63" i="12"/>
  <c r="G63" i="12"/>
  <c r="K29" i="13"/>
  <c r="L22" i="14"/>
  <c r="J24" i="14"/>
  <c r="J27" i="14" s="1"/>
  <c r="I80" i="2"/>
  <c r="I105" i="2" s="1"/>
  <c r="E105" i="2"/>
  <c r="Q24" i="13"/>
  <c r="Q32" i="13" s="1"/>
  <c r="W23" i="13"/>
  <c r="S24" i="13"/>
  <c r="I47" i="2"/>
  <c r="E47" i="2"/>
  <c r="U29" i="13"/>
  <c r="S29" i="13"/>
  <c r="H62" i="12"/>
  <c r="I62" i="12"/>
  <c r="I63" i="12" s="1"/>
  <c r="J62" i="12"/>
  <c r="D85" i="11"/>
  <c r="S54" i="13"/>
  <c r="W45" i="13"/>
  <c r="K40" i="12" l="1"/>
  <c r="J10" i="11"/>
  <c r="J38" i="11" s="1"/>
  <c r="J48" i="11" s="1"/>
  <c r="J50" i="11" s="1"/>
  <c r="J106" i="11" s="1"/>
  <c r="J108" i="11" s="1"/>
  <c r="F10" i="11"/>
  <c r="F38" i="11" s="1"/>
  <c r="F48" i="11" s="1"/>
  <c r="F50" i="11" s="1"/>
  <c r="F106" i="11" s="1"/>
  <c r="F108" i="11" s="1"/>
  <c r="K51" i="12"/>
  <c r="K64" i="12" s="1"/>
  <c r="K67" i="12" s="1"/>
  <c r="K69" i="12" s="1"/>
  <c r="G51" i="12"/>
  <c r="G64" i="12" s="1"/>
  <c r="G67" i="12" s="1"/>
  <c r="G69" i="12" s="1"/>
  <c r="S32" i="13"/>
  <c r="K32" i="13"/>
  <c r="U32" i="13"/>
  <c r="W24" i="13"/>
  <c r="W32" i="13" s="1"/>
  <c r="L24" i="14"/>
  <c r="L27" i="14" s="1"/>
  <c r="H109" i="2"/>
  <c r="F109" i="2"/>
  <c r="D109" i="2"/>
  <c r="I109" i="2"/>
  <c r="E109" i="2"/>
  <c r="H103" i="2"/>
  <c r="F103" i="2"/>
  <c r="D103" i="2"/>
  <c r="G78" i="2"/>
  <c r="C78" i="2"/>
  <c r="C47" i="2" l="1"/>
  <c r="G80" i="2"/>
  <c r="C80" i="2"/>
  <c r="G47" i="2"/>
  <c r="J63" i="12" l="1"/>
  <c r="H63" i="12"/>
  <c r="L41" i="14" l="1"/>
  <c r="U46" i="13" l="1"/>
  <c r="I47" i="13"/>
  <c r="G47" i="13"/>
  <c r="E47" i="13"/>
  <c r="K47" i="13"/>
  <c r="M47" i="13" l="1"/>
  <c r="O47" i="13"/>
  <c r="U47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42" i="14" l="1"/>
  <c r="H45" i="14" s="1"/>
  <c r="G98" i="2" s="1"/>
  <c r="F42" i="14"/>
  <c r="F45" i="14" s="1"/>
  <c r="D42" i="14"/>
  <c r="D45" i="14" s="1"/>
  <c r="Q46" i="13" l="1"/>
  <c r="Q47" i="13" s="1"/>
  <c r="I23" i="12"/>
  <c r="I31" i="12" s="1"/>
  <c r="I33" i="12" l="1"/>
  <c r="W46" i="13"/>
  <c r="W47" i="13" s="1"/>
  <c r="H10" i="11" l="1"/>
  <c r="H38" i="11" s="1"/>
  <c r="H48" i="11" s="1"/>
  <c r="H50" i="11" s="1"/>
  <c r="H106" i="11" s="1"/>
  <c r="H108" i="11" s="1"/>
  <c r="H127" i="11" s="1"/>
  <c r="I38" i="12"/>
  <c r="D38" i="11"/>
  <c r="D48" i="11" s="1"/>
  <c r="H129" i="11" l="1"/>
  <c r="D50" i="11"/>
  <c r="D106" i="11" l="1"/>
  <c r="D108" i="11" s="1"/>
  <c r="D129" i="11" s="1"/>
  <c r="D127" i="11" l="1"/>
  <c r="E51" i="12" l="1"/>
  <c r="E64" i="12" s="1"/>
  <c r="E67" i="12" s="1"/>
  <c r="E69" i="12" s="1"/>
  <c r="E40" i="12"/>
  <c r="I51" i="12"/>
  <c r="I64" i="12" s="1"/>
  <c r="I67" i="12" s="1"/>
  <c r="I69" i="12" s="1"/>
  <c r="I36" i="12"/>
  <c r="J40" i="14" l="1"/>
  <c r="K50" i="13"/>
  <c r="K52" i="13"/>
  <c r="K55" i="13" s="1"/>
  <c r="C99" i="2" s="1"/>
  <c r="C101" i="2" s="1"/>
  <c r="C103" i="2" s="1"/>
  <c r="C105" i="2" s="1"/>
  <c r="C109" i="2" s="1"/>
  <c r="S50" i="13"/>
  <c r="J42" i="14"/>
  <c r="L40" i="14"/>
  <c r="S52" i="13" l="1"/>
  <c r="S55" i="13" s="1"/>
  <c r="W50" i="13"/>
  <c r="W52" i="13" s="1"/>
  <c r="W55" i="13" s="1"/>
  <c r="W58" i="13" s="1"/>
  <c r="J45" i="14"/>
  <c r="G99" i="2" s="1"/>
  <c r="G101" i="2" s="1"/>
  <c r="G103" i="2" s="1"/>
  <c r="G105" i="2" s="1"/>
  <c r="G109" i="2" s="1"/>
  <c r="L42" i="14"/>
  <c r="L45" i="14" s="1"/>
  <c r="L49" i="14" l="1"/>
</calcChain>
</file>

<file path=xl/sharedStrings.xml><?xml version="1.0" encoding="utf-8"?>
<sst xmlns="http://schemas.openxmlformats.org/spreadsheetml/2006/main" count="569" uniqueCount="318">
  <si>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</si>
  <si>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</si>
  <si>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</si>
  <si>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</si>
  <si>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</si>
  <si>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</si>
  <si>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</si>
  <si>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</si>
  <si>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</si>
  <si>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</si>
  <si>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</si>
  <si>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</si>
  <si>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</si>
  <si>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</si>
  <si>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</si>
  <si>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</si>
  <si>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</si>
  <si>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</si>
  <si>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</si>
  <si>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</si>
  <si>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</si>
  <si>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</si>
  <si>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</si>
  <si>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</si>
  <si>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</si>
  <si>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</si>
  <si>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</si>
  <si>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</si>
  <si>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</si>
  <si>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</si>
  <si>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</si>
  <si>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</si>
  <si>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</si>
  <si>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</si>
  <si>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</si>
  <si>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</si>
  <si>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</si>
  <si>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</si>
  <si>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</si>
  <si>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</si>
  <si>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</si>
  <si>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</si>
  <si>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</si>
  <si>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</si>
  <si>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</si>
  <si>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</si>
  <si>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</si>
  <si>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</si>
  <si>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</si>
  <si>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</si>
  <si>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</si>
  <si>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</si>
  <si>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</si>
  <si>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>Total comprehensive income for the period</t>
  </si>
  <si>
    <t xml:space="preserve">  Non-controlling interests</t>
  </si>
  <si>
    <t>Comprehensive income for the period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</si>
  <si>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</si>
  <si>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</si>
  <si>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</si>
  <si>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</si>
  <si>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</si>
  <si>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</si>
  <si>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</si>
  <si>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</si>
  <si>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</si>
  <si>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</si>
  <si>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</si>
  <si>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</si>
  <si>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</si>
  <si>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</si>
  <si>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</si>
  <si>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</si>
  <si>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</si>
  <si>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</si>
  <si>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</si>
  <si>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</si>
  <si>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</si>
  <si>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</si>
  <si>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</si>
  <si>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</si>
  <si>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</si>
  <si>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</si>
  <si>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</si>
  <si>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</si>
  <si>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</si>
  <si>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</si>
  <si>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</si>
  <si>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</si>
  <si>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</si>
  <si>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</si>
  <si>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</si>
  <si>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</si>
  <si>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</si>
  <si>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</si>
  <si>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</si>
  <si>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</si>
  <si>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</si>
  <si>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</si>
  <si>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</si>
  <si>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</si>
  <si>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</si>
  <si>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</si>
  <si>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</si>
  <si>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</si>
  <si>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</si>
  <si>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</si>
  <si>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</si>
  <si>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</si>
  <si>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</si>
  <si>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</si>
  <si>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</si>
  <si>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</si>
  <si>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</si>
  <si>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</si>
  <si>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</si>
  <si>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</si>
  <si>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</si>
  <si>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</si>
  <si>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</si>
  <si>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</si>
  <si>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</si>
  <si>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</si>
  <si>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</si>
  <si>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</si>
  <si>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</si>
  <si>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</si>
  <si>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</si>
  <si>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</si>
  <si>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</si>
  <si>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</si>
  <si>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</si>
  <si>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</si>
  <si>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</si>
  <si>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</si>
  <si>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</si>
  <si>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</si>
  <si>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</si>
  <si>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</si>
  <si>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</si>
  <si>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</si>
  <si>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</si>
  <si>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</si>
  <si>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 xml:space="preserve">Gain on disposal of property, plant and equipment </t>
  </si>
  <si>
    <t>Non-current provisions for employee benefit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</si>
  <si>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</si>
  <si>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</si>
  <si>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</si>
  <si>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</si>
  <si>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Short-term loans from financial institutions</t>
  </si>
  <si>
    <t>Dividend payment</t>
  </si>
  <si>
    <t>Short-term loans to subsidiaries</t>
  </si>
  <si>
    <t>Total comprehensive income (expense) for the period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</si>
  <si>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</si>
  <si>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</si>
  <si>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</si>
  <si>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</si>
  <si>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</si>
  <si>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</si>
  <si>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</si>
  <si>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>Proceeds from loans to related parties</t>
  </si>
  <si>
    <t>Payment for loans to related parties</t>
  </si>
  <si>
    <t xml:space="preserve">Proceeds from capital increase in subsidiary from </t>
  </si>
  <si>
    <t xml:space="preserve">   non-controlling interests</t>
  </si>
  <si>
    <t>30 June</t>
  </si>
  <si>
    <t>Unrealised loss from change in fair value of</t>
  </si>
  <si>
    <t>derivatives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</si>
  <si>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</si>
  <si>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</si>
  <si>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</si>
  <si>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</si>
  <si>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</si>
  <si>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</si>
  <si>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</si>
  <si>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</si>
  <si>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</si>
  <si>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</si>
  <si>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</si>
  <si>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</si>
  <si>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</si>
  <si>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</si>
  <si>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</si>
  <si>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</si>
  <si>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</si>
  <si>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</si>
  <si>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</si>
  <si>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</si>
  <si>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</si>
  <si>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</si>
  <si>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</si>
  <si>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</si>
  <si>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</si>
  <si>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</si>
  <si>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</si>
  <si>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</si>
  <si>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</si>
  <si>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</si>
  <si>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</si>
  <si>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</si>
  <si>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</si>
  <si>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</si>
  <si>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</si>
  <si>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>Restricted bank account</t>
  </si>
  <si>
    <t xml:space="preserve">  Owners of parent</t>
  </si>
  <si>
    <t>Exchange differences on translating financial statements</t>
  </si>
  <si>
    <t>Total transactions with owners, recorded directly in equity</t>
  </si>
  <si>
    <t>Gain on change of status in investments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</si>
  <si>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</si>
  <si>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</si>
  <si>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</si>
  <si>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</si>
  <si>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</si>
  <si>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</si>
  <si>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Gain on remeasurements of defined benefit plans</t>
  </si>
  <si>
    <t>Items that will not be reclassified to profit or loss</t>
  </si>
  <si>
    <t>Other comprehensive income for the period, net of tax</t>
  </si>
  <si>
    <t xml:space="preserve">   Changes in ownership interests in subsidiaries</t>
  </si>
  <si>
    <t xml:space="preserve">   Total changes in ownership interests in subsidiaries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</si>
  <si>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</si>
  <si>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</si>
  <si>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</si>
  <si>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</si>
  <si>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</si>
  <si>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</si>
  <si>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</si>
  <si>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</si>
  <si>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</si>
  <si>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Short-term loans from related party</t>
  </si>
  <si>
    <t>Debentures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</si>
  <si>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</si>
  <si>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</si>
  <si>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</si>
  <si>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</si>
  <si>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</si>
  <si>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</si>
  <si>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</si>
  <si>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</si>
  <si>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</si>
  <si>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</si>
  <si>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</si>
  <si>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</si>
  <si>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 xml:space="preserve">   Profit </t>
  </si>
  <si>
    <t>Total distribution to owners</t>
  </si>
  <si>
    <t>Proceeds from disposals of intangible assets</t>
  </si>
  <si>
    <t>Proceeds from issuing debentures</t>
  </si>
  <si>
    <t>Short-term loans to other joint operator</t>
  </si>
  <si>
    <t>Payment from loans to other joint operator</t>
  </si>
  <si>
    <t>Proceeds from loans to other parties</t>
  </si>
  <si>
    <t>Reversal of provision for decommission</t>
  </si>
  <si>
    <t xml:space="preserve">Gain on change of status in investments </t>
  </si>
  <si>
    <t>Balance at 1 January 2024</t>
  </si>
  <si>
    <t>Transferred to Legal reserve</t>
  </si>
  <si>
    <t>Increase in restrict cash</t>
  </si>
  <si>
    <t>Corperate income tax payable</t>
  </si>
  <si>
    <t xml:space="preserve">   Acquisition of non-controlling interests without a change in control</t>
  </si>
  <si>
    <t>Profit (loss) before income tax expense</t>
  </si>
  <si>
    <t>Profit (loss) attributable to:</t>
  </si>
  <si>
    <t>Total comprehensive income (expense) attributable to:</t>
  </si>
  <si>
    <t xml:space="preserve">Total comprehensive income (expense) for the period </t>
  </si>
  <si>
    <t xml:space="preserve">   Other comprehensive income</t>
  </si>
  <si>
    <t>Share-based payment</t>
  </si>
  <si>
    <t xml:space="preserve">    Loss</t>
  </si>
  <si>
    <t>Loss of impairment in accordance with TFRS 9</t>
  </si>
  <si>
    <t>2,3</t>
  </si>
  <si>
    <t xml:space="preserve">   Share-based payment</t>
  </si>
  <si>
    <t>Tax income</t>
  </si>
  <si>
    <t>Net cash from operating activities</t>
  </si>
  <si>
    <t xml:space="preserve">   Profit</t>
  </si>
  <si>
    <t xml:space="preserve">   Shares option exercised</t>
  </si>
  <si>
    <t>Adjustments to reconcile profit (loss) to cash receipts (payments)</t>
  </si>
  <si>
    <t>(Reversal) loss on provisions for products and services warranties</t>
  </si>
  <si>
    <t xml:space="preserve">    Shares options exercised</t>
  </si>
  <si>
    <t xml:space="preserve">    Share-based payment transactions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</si>
  <si>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</si>
  <si>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Six-month period ended 
30 June</t>
  </si>
  <si>
    <t>Net cash used in financing activities</t>
  </si>
  <si>
    <t>(Reversal) impairment loss recognised in profit or loss</t>
  </si>
  <si>
    <t>Payment for the invesments in joint ventures</t>
  </si>
  <si>
    <t>Non-current assets classified as held for sale</t>
  </si>
  <si>
    <t>Current portion of debentures</t>
  </si>
  <si>
    <t>Balance at 1 January 2025</t>
  </si>
  <si>
    <t xml:space="preserve">   Other comprehensive income (expense)</t>
  </si>
  <si>
    <t>Net cash from investing activities</t>
  </si>
  <si>
    <t>Long-term loans from a director</t>
  </si>
  <si>
    <t>Other comprehensive income (expense)</t>
  </si>
  <si>
    <t xml:space="preserve">   Loss</t>
  </si>
  <si>
    <t>Comprehensive income (expense) for the period</t>
  </si>
  <si>
    <t>(Reversal of) impairment loss determined in accordance with TFRS 9</t>
  </si>
  <si>
    <t>(Reversal) loss of impairment in accordance with TFRS 9</t>
  </si>
  <si>
    <t>Proceeds from loans to joint venture</t>
  </si>
  <si>
    <t>(Reversal) loss of provision for products and services warranties</t>
  </si>
  <si>
    <t>(Reversal) loss on inventories devaluation</t>
  </si>
  <si>
    <t>Notes</t>
  </si>
  <si>
    <t>Current portion of long-term loans from a director</t>
  </si>
  <si>
    <t>Repayment for debentures</t>
  </si>
  <si>
    <t>Payment for loans to other parties</t>
  </si>
  <si>
    <t>Payment for loans to other joint operator</t>
  </si>
  <si>
    <t>Proceeds from short-term loans from related parties</t>
  </si>
  <si>
    <t>Proceeds from long-term loans from related parties</t>
  </si>
  <si>
    <t>Three-month period ended 
30 June</t>
  </si>
  <si>
    <t>Balance at 30 June 2024</t>
  </si>
  <si>
    <t>Balance at 30 June 2025</t>
  </si>
  <si>
    <t>Cash and cash equivalents at 30 June</t>
  </si>
  <si>
    <t>Six-month period ended 30 June 2024</t>
  </si>
  <si>
    <t>Six-month period ended 30 June 2025</t>
  </si>
  <si>
    <t>Six-month period ended
30 June</t>
  </si>
  <si>
    <t xml:space="preserve">    Dividends</t>
  </si>
  <si>
    <t xml:space="preserve">   Dividends</t>
  </si>
  <si>
    <t>Tax (expense) income</t>
  </si>
  <si>
    <t>Proceeds from loans to other joint operator</t>
  </si>
  <si>
    <t xml:space="preserve">    Share-based payment</t>
  </si>
  <si>
    <t>Proceeds from exercise of share options</t>
  </si>
  <si>
    <t>Impairment loss determined in accordance with TFRS 9</t>
  </si>
  <si>
    <t>Net increase (decrease)  in cash and cash equivalents</t>
  </si>
  <si>
    <t xml:space="preserve">   Contributions by and distributions to owners of the parent</t>
  </si>
  <si>
    <t xml:space="preserve">    Contributions by and distributions to owners of the parent</t>
  </si>
  <si>
    <t xml:space="preserve">    Other comprehensive income</t>
  </si>
  <si>
    <t>Tax paid</t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</si>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</sst>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_(* #,##0.000_);_(* \(#,##0.000\);_(* &quot;-&quot;??_);_(@_)"/>
  </numFmts>
  <fonts count="5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172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73" fontId="20" fillId="0" borderId="0" applyFont="0" applyFill="0" applyBorder="0" applyAlignment="0" applyProtection="0"/>
    <xf numFmtId="37" fontId="25" fillId="0" borderId="0"/>
    <xf numFmtId="174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6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341">
    <xf numFmtId="0" fontId="0" fillId="0" borderId="0" xfId="0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3" fontId="0" fillId="0" borderId="0" xfId="0" applyNumberFormat="1" applyAlignment="1">
      <alignment vertical="center"/>
    </xf>
    <xf numFmtId="170" fontId="0" fillId="0" borderId="0" xfId="27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29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29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0" fontId="0" fillId="28" borderId="0" xfId="0" applyFill="1" applyAlignment="1">
      <alignment horizontal="left" vertical="center"/>
    </xf>
    <xf numFmtId="168" fontId="2" fillId="28" borderId="0" xfId="63" applyNumberFormat="1" applyFont="1" applyFill="1" applyAlignment="1">
      <alignment horizontal="right" vertical="center"/>
    </xf>
    <xf numFmtId="41" fontId="2" fillId="28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29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29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4" fillId="0" borderId="16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7" fillId="0" borderId="4" xfId="20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4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168" fontId="2" fillId="29" borderId="0" xfId="0" applyNumberFormat="1" applyFont="1" applyFill="1" applyAlignment="1">
      <alignment horizontal="right" vertical="center"/>
    </xf>
    <xf numFmtId="170" fontId="2" fillId="29" borderId="0" xfId="20" applyNumberFormat="1" applyFont="1" applyFill="1" applyAlignment="1">
      <alignment horizontal="right" vertical="center"/>
    </xf>
    <xf numFmtId="170" fontId="2" fillId="29" borderId="16" xfId="30" applyNumberFormat="1" applyFont="1" applyFill="1" applyBorder="1" applyAlignment="1">
      <alignment horizontal="right" vertical="center"/>
    </xf>
    <xf numFmtId="43" fontId="2" fillId="29" borderId="0" xfId="20" applyNumberFormat="1" applyFont="1" applyFill="1" applyAlignment="1">
      <alignment horizontal="right" vertical="center"/>
    </xf>
    <xf numFmtId="168" fontId="2" fillId="29" borderId="16" xfId="0" applyNumberFormat="1" applyFont="1" applyFill="1" applyBorder="1" applyAlignment="1">
      <alignment horizontal="right" vertical="center"/>
    </xf>
    <xf numFmtId="0" fontId="0" fillId="29" borderId="0" xfId="0" applyFill="1" applyAlignment="1">
      <alignment horizontal="left" vertical="center"/>
    </xf>
    <xf numFmtId="170" fontId="0" fillId="29" borderId="0" xfId="27" applyNumberFormat="1" applyFont="1" applyFill="1" applyAlignment="1">
      <alignment horizontal="right" vertical="center"/>
    </xf>
    <xf numFmtId="168" fontId="0" fillId="29" borderId="0" xfId="0" applyNumberFormat="1" applyFill="1" applyAlignment="1">
      <alignment horizontal="right" vertical="center"/>
    </xf>
    <xf numFmtId="0" fontId="2" fillId="29" borderId="0" xfId="0" applyFont="1" applyFill="1" applyAlignment="1">
      <alignment horizontal="center" vertical="center"/>
    </xf>
    <xf numFmtId="0" fontId="0" fillId="27" borderId="0" xfId="0" applyFill="1" applyAlignment="1">
      <alignment horizontal="left" vertical="center"/>
    </xf>
    <xf numFmtId="170" fontId="0" fillId="27" borderId="0" xfId="27" applyNumberFormat="1" applyFont="1" applyFill="1" applyAlignment="1">
      <alignment horizontal="righ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170" fontId="0" fillId="3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0" fillId="26" borderId="0" xfId="27" applyNumberFormat="1" applyFont="1" applyFill="1" applyAlignment="1">
      <alignment horizontal="right" vertical="center"/>
    </xf>
    <xf numFmtId="0" fontId="0" fillId="26" borderId="0" xfId="0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37" fontId="0" fillId="26" borderId="0" xfId="0" applyNumberFormat="1" applyFill="1" applyAlignment="1">
      <alignment vertical="center"/>
    </xf>
    <xf numFmtId="41" fontId="0" fillId="30" borderId="16" xfId="20" applyNumberFormat="1" applyFont="1" applyFill="1" applyBorder="1" applyAlignment="1">
      <alignment horizontal="righ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0" fontId="0" fillId="28" borderId="0" xfId="0" applyFill="1" applyAlignment="1">
      <alignment vertical="center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8" fontId="8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168" fontId="10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8" fontId="0" fillId="0" borderId="0" xfId="0" applyNumberFormat="1" applyProtection="1">
      <protection locked="0"/>
    </xf>
    <xf numFmtId="0" fontId="48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5" fillId="0" borderId="0" xfId="20" applyFont="1" applyFill="1" applyAlignment="1" applyProtection="1">
      <protection locked="0"/>
    </xf>
    <xf numFmtId="4" fontId="0" fillId="0" borderId="0" xfId="20" applyFont="1" applyFill="1" applyAlignment="1" applyProtection="1">
      <alignment vertical="center"/>
      <protection locked="0"/>
    </xf>
    <xf numFmtId="43" fontId="0" fillId="0" borderId="0" xfId="27" applyFont="1" applyFill="1" applyAlignment="1" applyProtection="1">
      <alignment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43" fontId="2" fillId="0" borderId="0" xfId="27" applyFont="1" applyFill="1" applyBorder="1" applyAlignment="1" applyProtection="1">
      <alignment vertical="center"/>
      <protection locked="0"/>
    </xf>
    <xf numFmtId="170" fontId="0" fillId="0" borderId="0" xfId="27" applyNumberFormat="1" applyFont="1" applyFill="1" applyAlignment="1" applyProtection="1">
      <alignment vertical="center"/>
      <protection locked="0"/>
    </xf>
    <xf numFmtId="4" fontId="0" fillId="0" borderId="0" xfId="20" applyFont="1" applyFill="1" applyAlignment="1" applyProtection="1"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8" fontId="4" fillId="0" borderId="0" xfId="0" applyNumberFormat="1" applyFon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171" fontId="0" fillId="0" borderId="0" xfId="20" applyNumberFormat="1" applyFont="1" applyFill="1" applyBorder="1" applyAlignment="1" applyProtection="1">
      <alignment horizontal="right"/>
      <protection locked="0"/>
    </xf>
    <xf numFmtId="4" fontId="0" fillId="0" borderId="0" xfId="20" applyFont="1" applyFill="1" applyBorder="1" applyAlignment="1" applyProtection="1">
      <protection locked="0"/>
    </xf>
    <xf numFmtId="4" fontId="48" fillId="0" borderId="0" xfId="20" applyFont="1" applyFill="1" applyBorder="1" applyAlignment="1" applyProtection="1">
      <protection locked="0"/>
    </xf>
    <xf numFmtId="170" fontId="2" fillId="0" borderId="0" xfId="27" applyNumberFormat="1" applyFont="1" applyFill="1" applyBorder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3" fontId="0" fillId="31" borderId="0" xfId="0" applyNumberFormat="1" applyFill="1" applyAlignment="1" applyProtection="1">
      <alignment vertical="center"/>
      <protection locked="0"/>
    </xf>
    <xf numFmtId="4" fontId="48" fillId="0" borderId="0" xfId="20" applyFont="1" applyFill="1" applyAlignme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31" borderId="0" xfId="0" applyFill="1" applyProtection="1">
      <protection locked="0"/>
    </xf>
    <xf numFmtId="4" fontId="0" fillId="31" borderId="0" xfId="20" applyFont="1" applyFill="1" applyAlignment="1" applyProtection="1"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70" fontId="0" fillId="0" borderId="0" xfId="27" applyNumberFormat="1" applyFont="1" applyFill="1" applyBorder="1" applyAlignment="1" applyProtection="1">
      <alignment vertical="center"/>
      <protection locked="0"/>
    </xf>
    <xf numFmtId="4" fontId="0" fillId="31" borderId="0" xfId="20" applyFont="1" applyFill="1" applyBorder="1" applyAlignment="1" applyProtection="1">
      <protection locked="0"/>
    </xf>
    <xf numFmtId="0" fontId="9" fillId="0" borderId="0" xfId="0" applyFont="1" applyProtection="1">
      <protection locked="0"/>
    </xf>
    <xf numFmtId="4" fontId="9" fillId="0" borderId="0" xfId="20" applyFont="1" applyFill="1" applyBorder="1" applyAlignment="1" applyProtection="1">
      <protection locked="0"/>
    </xf>
    <xf numFmtId="0" fontId="50" fillId="0" borderId="0" xfId="0" applyFont="1" applyAlignment="1" applyProtection="1">
      <alignment horizontal="left"/>
      <protection locked="0"/>
    </xf>
    <xf numFmtId="4" fontId="8" fillId="0" borderId="0" xfId="20" applyFont="1" applyFill="1" applyBorder="1" applyAlignment="1" applyProtection="1">
      <protection locked="0"/>
    </xf>
    <xf numFmtId="168" fontId="9" fillId="0" borderId="0" xfId="0" applyNumberFormat="1" applyFont="1" applyProtection="1">
      <protection locked="0"/>
    </xf>
    <xf numFmtId="37" fontId="0" fillId="0" borderId="15" xfId="0" applyNumberFormat="1" applyBorder="1" applyAlignment="1" applyProtection="1">
      <alignment vertical="center"/>
      <protection locked="0"/>
    </xf>
    <xf numFmtId="37" fontId="0" fillId="0" borderId="16" xfId="0" applyNumberFormat="1" applyBorder="1" applyAlignment="1" applyProtection="1">
      <alignment vertical="center"/>
      <protection locked="0"/>
    </xf>
    <xf numFmtId="43" fontId="2" fillId="0" borderId="16" xfId="27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43" fontId="0" fillId="0" borderId="0" xfId="20" applyNumberFormat="1" applyFont="1" applyFill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4" fontId="4" fillId="0" borderId="0" xfId="20" applyFont="1" applyFill="1" applyProtection="1">
      <protection locked="0"/>
    </xf>
    <xf numFmtId="37" fontId="51" fillId="0" borderId="0" xfId="0" applyNumberFormat="1" applyFont="1" applyProtection="1">
      <protection locked="0"/>
    </xf>
    <xf numFmtId="3" fontId="0" fillId="0" borderId="0" xfId="0" applyNumberFormat="1" applyAlignment="1" applyProtection="1">
      <alignment horizontal="left"/>
      <protection locked="0"/>
    </xf>
    <xf numFmtId="3" fontId="0" fillId="0" borderId="0" xfId="0" applyNumberFormat="1" applyProtection="1">
      <protection locked="0"/>
    </xf>
    <xf numFmtId="4" fontId="48" fillId="0" borderId="0" xfId="20" applyFont="1" applyProtection="1">
      <protection locked="0"/>
    </xf>
    <xf numFmtId="3" fontId="49" fillId="0" borderId="0" xfId="20" applyNumberFormat="1" applyFont="1" applyFill="1" applyBorder="1" applyAlignment="1" applyProtection="1">
      <protection locked="0"/>
    </xf>
    <xf numFmtId="3" fontId="49" fillId="0" borderId="0" xfId="20" applyNumberFormat="1" applyFont="1" applyProtection="1">
      <protection locked="0"/>
    </xf>
    <xf numFmtId="170" fontId="4" fillId="0" borderId="0" xfId="0" applyNumberFormat="1" applyFont="1" applyAlignment="1">
      <alignment vertical="center"/>
    </xf>
    <xf numFmtId="170" fontId="4" fillId="0" borderId="4" xfId="0" applyNumberFormat="1" applyFont="1" applyBorder="1" applyAlignment="1">
      <alignment vertical="center"/>
    </xf>
    <xf numFmtId="171" fontId="4" fillId="0" borderId="15" xfId="20" applyNumberFormat="1" applyFont="1" applyFill="1" applyBorder="1" applyAlignment="1" applyProtection="1">
      <alignment horizontal="right"/>
    </xf>
    <xf numFmtId="170" fontId="4" fillId="0" borderId="15" xfId="0" applyNumberFormat="1" applyFont="1" applyBorder="1" applyAlignment="1">
      <alignment vertical="center"/>
    </xf>
    <xf numFmtId="37" fontId="4" fillId="0" borderId="4" xfId="0" applyNumberFormat="1" applyFont="1" applyBorder="1" applyAlignment="1">
      <alignment vertical="center"/>
    </xf>
    <xf numFmtId="37" fontId="4" fillId="0" borderId="16" xfId="0" applyNumberFormat="1" applyFont="1" applyBorder="1" applyAlignment="1">
      <alignment vertical="center"/>
    </xf>
    <xf numFmtId="9" fontId="0" fillId="0" borderId="0" xfId="74" applyFont="1" applyFill="1" applyBorder="1" applyAlignment="1" applyProtection="1">
      <protection locked="0"/>
    </xf>
    <xf numFmtId="3" fontId="0" fillId="0" borderId="0" xfId="20" applyNumberFormat="1" applyFont="1" applyFill="1" applyBorder="1" applyAlignment="1" applyProtection="1">
      <protection locked="0"/>
    </xf>
    <xf numFmtId="43" fontId="0" fillId="0" borderId="0" xfId="20" applyNumberFormat="1" applyFont="1" applyFill="1" applyBorder="1" applyAlignment="1" applyProtection="1">
      <alignment horizontal="right"/>
      <protection locked="0"/>
    </xf>
    <xf numFmtId="43" fontId="0" fillId="0" borderId="16" xfId="20" applyNumberFormat="1" applyFont="1" applyFill="1" applyBorder="1" applyAlignment="1" applyProtection="1">
      <alignment horizontal="right"/>
      <protection locked="0"/>
    </xf>
    <xf numFmtId="170" fontId="4" fillId="0" borderId="0" xfId="20" applyNumberFormat="1" applyFont="1" applyFill="1" applyBorder="1" applyAlignment="1" applyProtection="1">
      <alignment horizontal="right"/>
      <protection locked="0"/>
    </xf>
    <xf numFmtId="170" fontId="0" fillId="0" borderId="0" xfId="20" applyNumberFormat="1" applyFont="1" applyFill="1" applyBorder="1" applyAlignment="1" applyProtection="1">
      <alignment horizontal="right"/>
      <protection locked="0"/>
    </xf>
    <xf numFmtId="170" fontId="0" fillId="0" borderId="16" xfId="20" applyNumberFormat="1" applyFont="1" applyFill="1" applyBorder="1" applyAlignment="1" applyProtection="1">
      <alignment horizontal="right"/>
      <protection locked="0"/>
    </xf>
    <xf numFmtId="170" fontId="0" fillId="0" borderId="0" xfId="27" applyNumberFormat="1" applyFont="1" applyFill="1" applyAlignment="1" applyProtection="1">
      <protection locked="0"/>
    </xf>
    <xf numFmtId="170" fontId="0" fillId="0" borderId="0" xfId="20" applyNumberFormat="1" applyFont="1" applyFill="1" applyBorder="1" applyAlignment="1" applyProtection="1">
      <protection locked="0"/>
    </xf>
    <xf numFmtId="170" fontId="0" fillId="0" borderId="16" xfId="20" applyNumberFormat="1" applyFont="1" applyFill="1" applyBorder="1" applyAlignment="1" applyProtection="1">
      <protection locked="0"/>
    </xf>
    <xf numFmtId="170" fontId="4" fillId="0" borderId="16" xfId="20" applyNumberFormat="1" applyFont="1" applyFill="1" applyBorder="1" applyAlignment="1" applyProtection="1">
      <protection locked="0"/>
    </xf>
    <xf numFmtId="170" fontId="4" fillId="0" borderId="0" xfId="20" applyNumberFormat="1" applyFont="1" applyFill="1" applyBorder="1" applyAlignment="1" applyProtection="1">
      <protection locked="0"/>
    </xf>
    <xf numFmtId="41" fontId="0" fillId="0" borderId="0" xfId="20" applyNumberFormat="1" applyFont="1" applyFill="1" applyBorder="1" applyAlignment="1" applyProtection="1">
      <protection locked="0"/>
    </xf>
    <xf numFmtId="41" fontId="4" fillId="0" borderId="0" xfId="20" applyNumberFormat="1" applyFont="1" applyFill="1" applyBorder="1" applyAlignment="1" applyProtection="1">
      <protection locked="0"/>
    </xf>
    <xf numFmtId="170" fontId="4" fillId="0" borderId="0" xfId="27" applyNumberFormat="1" applyFont="1" applyFill="1" applyBorder="1" applyAlignment="1" applyProtection="1">
      <alignment horizontal="center" vertical="center"/>
      <protection locked="0"/>
    </xf>
    <xf numFmtId="170" fontId="4" fillId="0" borderId="4" xfId="27" applyNumberFormat="1" applyFont="1" applyFill="1" applyBorder="1" applyAlignment="1" applyProtection="1">
      <alignment horizontal="center" vertical="center"/>
      <protection locked="0"/>
    </xf>
    <xf numFmtId="170" fontId="0" fillId="0" borderId="16" xfId="27" applyNumberFormat="1" applyFont="1" applyFill="1" applyBorder="1" applyAlignment="1" applyProtection="1">
      <alignment horizontal="center" vertical="center"/>
      <protection locked="0"/>
    </xf>
    <xf numFmtId="3" fontId="0" fillId="0" borderId="0" xfId="20" applyNumberFormat="1" applyFont="1" applyFill="1" applyAlignment="1" applyProtection="1">
      <alignment horizontal="left"/>
      <protection locked="0"/>
    </xf>
    <xf numFmtId="41" fontId="0" fillId="0" borderId="0" xfId="20" applyNumberFormat="1" applyFont="1" applyFill="1" applyAlignment="1" applyProtection="1">
      <alignment horizontal="right"/>
      <protection locked="0"/>
    </xf>
    <xf numFmtId="41" fontId="0" fillId="0" borderId="0" xfId="20" applyNumberFormat="1" applyFont="1" applyFill="1" applyBorder="1" applyAlignment="1" applyProtection="1">
      <alignment horizontal="right"/>
      <protection locked="0"/>
    </xf>
    <xf numFmtId="170" fontId="0" fillId="0" borderId="0" xfId="20" applyNumberFormat="1" applyFont="1" applyFill="1" applyAlignment="1" applyProtection="1">
      <alignment horizontal="right"/>
      <protection locked="0"/>
    </xf>
    <xf numFmtId="170" fontId="4" fillId="0" borderId="0" xfId="20" applyNumberFormat="1" applyFont="1" applyFill="1" applyAlignment="1" applyProtection="1">
      <alignment horizontal="right"/>
      <protection locked="0"/>
    </xf>
    <xf numFmtId="170" fontId="0" fillId="0" borderId="0" xfId="30" applyNumberFormat="1" applyFont="1" applyFill="1" applyBorder="1" applyAlignment="1" applyProtection="1">
      <alignment horizontal="right"/>
      <protection locked="0"/>
    </xf>
    <xf numFmtId="43" fontId="0" fillId="0" borderId="0" xfId="20" applyNumberFormat="1" applyFont="1" applyFill="1" applyAlignment="1" applyProtection="1">
      <alignment horizontal="left"/>
      <protection locked="0"/>
    </xf>
    <xf numFmtId="170" fontId="0" fillId="0" borderId="0" xfId="27" applyNumberFormat="1" applyFont="1" applyFill="1" applyAlignment="1" applyProtection="1">
      <alignment horizontal="right" vertical="center"/>
      <protection locked="0"/>
    </xf>
    <xf numFmtId="170" fontId="2" fillId="0" borderId="0" xfId="27" applyNumberFormat="1" applyFont="1" applyFill="1" applyAlignment="1" applyProtection="1">
      <alignment horizontal="right" vertical="center"/>
      <protection locked="0"/>
    </xf>
    <xf numFmtId="170" fontId="2" fillId="0" borderId="0" xfId="27" applyNumberFormat="1" applyFont="1" applyFill="1" applyBorder="1" applyAlignment="1" applyProtection="1">
      <alignment horizontal="right" vertical="center"/>
      <protection locked="0"/>
    </xf>
    <xf numFmtId="170" fontId="2" fillId="0" borderId="0" xfId="20" applyNumberFormat="1" applyFont="1" applyFill="1" applyAlignment="1" applyProtection="1">
      <alignment horizontal="right"/>
      <protection locked="0"/>
    </xf>
    <xf numFmtId="170" fontId="2" fillId="0" borderId="16" xfId="27" applyNumberFormat="1" applyFont="1" applyFill="1" applyBorder="1" applyAlignment="1" applyProtection="1">
      <alignment horizontal="right" vertical="center"/>
      <protection locked="0"/>
    </xf>
    <xf numFmtId="41" fontId="4" fillId="0" borderId="0" xfId="20" applyNumberFormat="1" applyFont="1" applyFill="1" applyBorder="1" applyAlignment="1" applyProtection="1">
      <alignment horizontal="right"/>
      <protection locked="0"/>
    </xf>
    <xf numFmtId="43" fontId="0" fillId="0" borderId="0" xfId="20" applyNumberFormat="1" applyFont="1" applyFill="1" applyAlignment="1" applyProtection="1">
      <alignment horizontal="right"/>
      <protection locked="0"/>
    </xf>
    <xf numFmtId="170" fontId="2" fillId="0" borderId="0" xfId="20" applyNumberFormat="1" applyFont="1" applyFill="1" applyBorder="1" applyAlignment="1" applyProtection="1">
      <alignment horizontal="right"/>
      <protection locked="0"/>
    </xf>
    <xf numFmtId="170" fontId="4" fillId="0" borderId="0" xfId="27" applyNumberFormat="1" applyFont="1" applyFill="1" applyBorder="1" applyAlignment="1" applyProtection="1">
      <alignment vertical="center"/>
    </xf>
    <xf numFmtId="170" fontId="4" fillId="0" borderId="15" xfId="20" applyNumberFormat="1" applyFont="1" applyFill="1" applyBorder="1" applyAlignment="1" applyProtection="1">
      <alignment horizontal="right"/>
    </xf>
    <xf numFmtId="175" fontId="4" fillId="0" borderId="15" xfId="20" applyNumberFormat="1" applyFont="1" applyFill="1" applyBorder="1" applyAlignment="1" applyProtection="1">
      <alignment horizontal="right"/>
    </xf>
    <xf numFmtId="170" fontId="0" fillId="0" borderId="0" xfId="27" applyNumberFormat="1" applyFont="1" applyFill="1" applyBorder="1" applyAlignment="1" applyProtection="1">
      <alignment vertical="center"/>
    </xf>
    <xf numFmtId="170" fontId="4" fillId="0" borderId="16" xfId="20" applyNumberFormat="1" applyFont="1" applyFill="1" applyBorder="1" applyAlignment="1" applyProtection="1"/>
    <xf numFmtId="170" fontId="0" fillId="0" borderId="16" xfId="27" applyNumberFormat="1" applyFont="1" applyFill="1" applyBorder="1" applyAlignment="1" applyProtection="1">
      <protection locked="0"/>
    </xf>
    <xf numFmtId="41" fontId="4" fillId="0" borderId="0" xfId="20" applyNumberFormat="1" applyFont="1" applyFill="1" applyBorder="1" applyAlignment="1" applyProtection="1"/>
    <xf numFmtId="170" fontId="2" fillId="0" borderId="0" xfId="27" applyNumberFormat="1" applyFont="1" applyFill="1" applyBorder="1" applyAlignment="1" applyProtection="1">
      <alignment horizontal="center" vertical="center"/>
    </xf>
    <xf numFmtId="170" fontId="4" fillId="0" borderId="4" xfId="27" applyNumberFormat="1" applyFont="1" applyFill="1" applyBorder="1" applyAlignment="1" applyProtection="1">
      <alignment horizontal="center" vertical="center"/>
    </xf>
    <xf numFmtId="170" fontId="4" fillId="0" borderId="16" xfId="27" applyNumberFormat="1" applyFont="1" applyFill="1" applyBorder="1" applyAlignment="1" applyProtection="1">
      <alignment horizontal="center" vertical="center"/>
    </xf>
    <xf numFmtId="170" fontId="0" fillId="0" borderId="0" xfId="20" applyNumberFormat="1" applyFont="1" applyFill="1" applyBorder="1" applyAlignment="1" applyProtection="1">
      <alignment horizontal="right"/>
    </xf>
    <xf numFmtId="170" fontId="0" fillId="0" borderId="16" xfId="27" applyNumberFormat="1" applyFont="1" applyFill="1" applyBorder="1" applyAlignment="1" applyProtection="1">
      <alignment horizontal="center" vertical="center"/>
    </xf>
    <xf numFmtId="170" fontId="0" fillId="0" borderId="0" xfId="20" applyNumberFormat="1" applyFont="1" applyFill="1" applyAlignment="1" applyProtection="1">
      <alignment horizontal="right"/>
    </xf>
    <xf numFmtId="170" fontId="0" fillId="0" borderId="17" xfId="30" applyNumberFormat="1" applyFont="1" applyFill="1" applyBorder="1" applyAlignment="1" applyProtection="1">
      <alignment horizontal="right"/>
    </xf>
    <xf numFmtId="170" fontId="4" fillId="0" borderId="4" xfId="30" applyNumberFormat="1" applyFont="1" applyFill="1" applyBorder="1" applyAlignment="1" applyProtection="1">
      <alignment horizontal="right"/>
    </xf>
    <xf numFmtId="170" fontId="4" fillId="0" borderId="16" xfId="20" applyNumberFormat="1" applyFont="1" applyFill="1" applyBorder="1" applyAlignment="1" applyProtection="1">
      <alignment horizontal="right"/>
    </xf>
    <xf numFmtId="170" fontId="4" fillId="0" borderId="4" xfId="20" applyNumberFormat="1" applyFont="1" applyFill="1" applyBorder="1" applyAlignment="1" applyProtection="1">
      <alignment horizontal="right"/>
    </xf>
    <xf numFmtId="170" fontId="4" fillId="0" borderId="0" xfId="20" applyNumberFormat="1" applyFont="1" applyFill="1" applyBorder="1" applyAlignment="1" applyProtection="1">
      <alignment horizontal="right"/>
    </xf>
    <xf numFmtId="170" fontId="4" fillId="0" borderId="18" xfId="20" applyNumberFormat="1" applyFont="1" applyFill="1" applyBorder="1" applyAlignment="1" applyProtection="1">
      <alignment horizontal="right"/>
    </xf>
    <xf numFmtId="170" fontId="4" fillId="0" borderId="0" xfId="30" applyNumberFormat="1" applyFont="1" applyFill="1" applyBorder="1" applyAlignment="1" applyProtection="1">
      <alignment horizontal="right"/>
    </xf>
    <xf numFmtId="168" fontId="3" fillId="0" borderId="0" xfId="0" applyNumberFormat="1" applyFont="1" applyAlignment="1" applyProtection="1">
      <alignment horizontal="center"/>
      <protection locked="0"/>
    </xf>
    <xf numFmtId="168" fontId="4" fillId="0" borderId="0" xfId="0" applyNumberFormat="1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43" fontId="0" fillId="0" borderId="0" xfId="0" quotePrefix="1" applyNumberForma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70" fontId="0" fillId="0" borderId="0" xfId="63" applyNumberFormat="1" applyFont="1" applyAlignment="1">
      <alignment horizontal="right"/>
    </xf>
    <xf numFmtId="170" fontId="0" fillId="0" borderId="0" xfId="63" applyNumberFormat="1" applyFont="1" applyAlignment="1" applyProtection="1">
      <alignment horizontal="right"/>
      <protection locked="0"/>
    </xf>
    <xf numFmtId="170" fontId="0" fillId="0" borderId="0" xfId="0" applyNumberForma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4" fillId="0" borderId="0" xfId="0" applyFont="1" applyProtection="1">
      <protection locked="0"/>
    </xf>
    <xf numFmtId="170" fontId="0" fillId="0" borderId="17" xfId="20" applyNumberFormat="1" applyFont="1" applyFill="1" applyBorder="1" applyAlignment="1" applyProtection="1">
      <alignment horizontal="left"/>
    </xf>
    <xf numFmtId="170" fontId="0" fillId="0" borderId="0" xfId="0" applyNumberFormat="1" applyAlignment="1" applyProtection="1">
      <alignment horizontal="left"/>
      <protection locked="0"/>
    </xf>
    <xf numFmtId="170" fontId="0" fillId="0" borderId="0" xfId="0" applyNumberFormat="1" applyAlignment="1" applyProtection="1">
      <alignment horizontal="right"/>
      <protection locked="0"/>
    </xf>
    <xf numFmtId="170" fontId="0" fillId="0" borderId="16" xfId="0" applyNumberFormat="1" applyBorder="1" applyAlignment="1" applyProtection="1">
      <alignment horizontal="right"/>
      <protection locked="0"/>
    </xf>
    <xf numFmtId="170" fontId="4" fillId="0" borderId="0" xfId="0" applyNumberFormat="1" applyFont="1" applyAlignment="1" applyProtection="1">
      <alignment horizontal="right"/>
      <protection locked="0"/>
    </xf>
    <xf numFmtId="170" fontId="4" fillId="0" borderId="16" xfId="0" applyNumberFormat="1" applyFont="1" applyBorder="1" applyAlignment="1">
      <alignment horizontal="right"/>
    </xf>
    <xf numFmtId="37" fontId="4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170" fontId="0" fillId="0" borderId="0" xfId="27" applyNumberFormat="1" applyFont="1" applyFill="1" applyBorder="1" applyAlignment="1" applyProtection="1">
      <alignment horizontal="right" vertical="center"/>
      <protection locked="0"/>
    </xf>
    <xf numFmtId="170" fontId="0" fillId="0" borderId="16" xfId="27" applyNumberFormat="1" applyFont="1" applyFill="1" applyBorder="1" applyAlignment="1" applyProtection="1">
      <alignment horizontal="right" vertical="center"/>
      <protection locked="0"/>
    </xf>
    <xf numFmtId="43" fontId="4" fillId="0" borderId="0" xfId="0" applyNumberFormat="1" applyFont="1" applyProtection="1">
      <protection locked="0"/>
    </xf>
    <xf numFmtId="170" fontId="2" fillId="0" borderId="0" xfId="20" applyNumberFormat="1" applyFont="1" applyFill="1" applyBorder="1" applyAlignment="1" applyProtection="1">
      <alignment horizontal="right" vertical="center"/>
      <protection locked="0"/>
    </xf>
    <xf numFmtId="170" fontId="2" fillId="0" borderId="16" xfId="2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left"/>
      <protection locked="0"/>
    </xf>
    <xf numFmtId="4" fontId="0" fillId="0" borderId="0" xfId="20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8" fontId="10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9" fontId="48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3" fontId="4" fillId="0" borderId="0" xfId="20" applyNumberFormat="1" applyFont="1" applyFill="1" applyAlignment="1" applyProtection="1"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41" fontId="4" fillId="0" borderId="0" xfId="0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167" fontId="4" fillId="0" borderId="0" xfId="0" applyNumberFormat="1" applyFont="1" applyAlignment="1" applyProtection="1">
      <alignment horizontal="right"/>
      <protection locked="0"/>
    </xf>
    <xf numFmtId="41" fontId="2" fillId="0" borderId="0" xfId="20" applyNumberFormat="1" applyFont="1" applyFill="1" applyBorder="1" applyAlignment="1" applyProtection="1">
      <protection locked="0"/>
    </xf>
    <xf numFmtId="43" fontId="2" fillId="0" borderId="0" xfId="20" applyNumberFormat="1" applyFont="1" applyFill="1" applyBorder="1" applyAlignment="1" applyProtection="1">
      <alignment horizontal="right"/>
      <protection locked="0"/>
    </xf>
    <xf numFmtId="41" fontId="2" fillId="0" borderId="0" xfId="20" applyNumberFormat="1" applyFont="1" applyFill="1" applyBorder="1" applyAlignment="1" applyProtection="1">
      <alignment horizontal="right"/>
    </xf>
    <xf numFmtId="43" fontId="2" fillId="0" borderId="16" xfId="20" applyNumberFormat="1" applyFont="1" applyFill="1" applyBorder="1" applyAlignment="1" applyProtection="1">
      <alignment horizontal="right"/>
      <protection locked="0"/>
    </xf>
    <xf numFmtId="41" fontId="2" fillId="0" borderId="16" xfId="20" applyNumberFormat="1" applyFont="1" applyFill="1" applyBorder="1" applyAlignment="1" applyProtection="1">
      <alignment horizontal="right"/>
    </xf>
    <xf numFmtId="168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>
      <alignment horizontal="right"/>
    </xf>
    <xf numFmtId="170" fontId="0" fillId="0" borderId="16" xfId="20" applyNumberFormat="1" applyFont="1" applyFill="1" applyBorder="1" applyAlignment="1" applyProtection="1">
      <alignment horizontal="right"/>
    </xf>
    <xf numFmtId="170" fontId="4" fillId="0" borderId="16" xfId="27" applyNumberFormat="1" applyFont="1" applyFill="1" applyBorder="1" applyAlignment="1" applyProtection="1">
      <alignment horizontal="center" vertical="center"/>
      <protection locked="0"/>
    </xf>
    <xf numFmtId="41" fontId="4" fillId="0" borderId="15" xfId="0" applyNumberFormat="1" applyFont="1" applyBorder="1" applyAlignment="1">
      <alignment horizontal="right"/>
    </xf>
    <xf numFmtId="3" fontId="0" fillId="0" borderId="0" xfId="20" applyNumberFormat="1" applyFont="1" applyFill="1" applyAlignment="1" applyProtection="1">
      <protection locked="0"/>
    </xf>
    <xf numFmtId="0" fontId="6" fillId="0" borderId="0" xfId="0" applyFont="1" applyProtection="1">
      <protection locked="0"/>
    </xf>
    <xf numFmtId="170" fontId="4" fillId="0" borderId="0" xfId="0" applyNumberFormat="1" applyFont="1" applyProtection="1">
      <protection locked="0"/>
    </xf>
    <xf numFmtId="170" fontId="4" fillId="0" borderId="0" xfId="0" applyNumberFormat="1" applyFont="1"/>
    <xf numFmtId="170" fontId="4" fillId="0" borderId="0" xfId="20" applyNumberFormat="1" applyFont="1" applyFill="1" applyBorder="1" applyAlignment="1" applyProtection="1"/>
    <xf numFmtId="170" fontId="4" fillId="0" borderId="0" xfId="0" applyNumberFormat="1" applyFont="1" applyAlignment="1" applyProtection="1">
      <alignment horizontal="center"/>
      <protection locked="0"/>
    </xf>
    <xf numFmtId="170" fontId="0" fillId="0" borderId="0" xfId="0" applyNumberFormat="1"/>
    <xf numFmtId="170" fontId="0" fillId="0" borderId="0" xfId="20" applyNumberFormat="1" applyFont="1" applyFill="1" applyBorder="1" applyAlignment="1" applyProtection="1"/>
    <xf numFmtId="170" fontId="4" fillId="0" borderId="4" xfId="20" applyNumberFormat="1" applyFont="1" applyFill="1" applyBorder="1" applyAlignment="1" applyProtection="1"/>
    <xf numFmtId="170" fontId="4" fillId="0" borderId="4" xfId="20" applyNumberFormat="1" applyFont="1" applyFill="1" applyBorder="1" applyAlignment="1" applyProtection="1">
      <protection locked="0"/>
    </xf>
    <xf numFmtId="170" fontId="0" fillId="0" borderId="0" xfId="20" applyNumberFormat="1" applyFont="1" applyFill="1" applyAlignment="1" applyProtection="1">
      <protection locked="0"/>
    </xf>
    <xf numFmtId="170" fontId="0" fillId="0" borderId="16" xfId="20" applyNumberFormat="1" applyFont="1" applyFill="1" applyBorder="1" applyAlignment="1" applyProtection="1"/>
    <xf numFmtId="170" fontId="0" fillId="0" borderId="16" xfId="0" applyNumberFormat="1" applyBorder="1"/>
    <xf numFmtId="170" fontId="4" fillId="0" borderId="15" xfId="0" applyNumberFormat="1" applyFont="1" applyBorder="1" applyAlignment="1">
      <alignment horizontal="right"/>
    </xf>
    <xf numFmtId="170" fontId="0" fillId="0" borderId="0" xfId="0" applyNumberFormat="1" applyAlignment="1" applyProtection="1">
      <alignment horizontal="center"/>
      <protection locked="0"/>
    </xf>
    <xf numFmtId="170" fontId="3" fillId="0" borderId="0" xfId="0" applyNumberFormat="1" applyFont="1" applyAlignment="1" applyProtection="1">
      <alignment horizontal="center"/>
      <protection locked="0"/>
    </xf>
    <xf numFmtId="170" fontId="0" fillId="0" borderId="16" xfId="0" applyNumberFormat="1" applyBorder="1" applyAlignment="1" applyProtection="1">
      <alignment horizontal="center"/>
      <protection locked="0"/>
    </xf>
    <xf numFmtId="170" fontId="4" fillId="0" borderId="0" xfId="0" applyNumberFormat="1" applyFont="1" applyAlignment="1">
      <alignment horizontal="right"/>
    </xf>
    <xf numFmtId="170" fontId="2" fillId="0" borderId="0" xfId="20" applyNumberFormat="1" applyFont="1" applyFill="1" applyBorder="1" applyAlignment="1" applyProtection="1">
      <alignment horizontal="right"/>
    </xf>
    <xf numFmtId="168" fontId="0" fillId="0" borderId="16" xfId="0" applyNumberFormat="1" applyBorder="1" applyAlignment="1" applyProtection="1">
      <alignment horizontal="right"/>
      <protection locked="0"/>
    </xf>
    <xf numFmtId="171" fontId="0" fillId="0" borderId="0" xfId="0" applyNumberFormat="1" applyProtection="1">
      <protection locked="0"/>
    </xf>
    <xf numFmtId="43" fontId="0" fillId="0" borderId="16" xfId="0" applyNumberFormat="1" applyBorder="1" applyProtection="1">
      <protection locked="0"/>
    </xf>
    <xf numFmtId="171" fontId="4" fillId="0" borderId="0" xfId="0" applyNumberFormat="1" applyFont="1" applyAlignment="1" applyProtection="1">
      <alignment horizontal="right"/>
      <protection locked="0"/>
    </xf>
    <xf numFmtId="169" fontId="4" fillId="0" borderId="0" xfId="0" applyNumberFormat="1" applyFont="1" applyAlignment="1" applyProtection="1">
      <alignment horizontal="right"/>
      <protection locked="0"/>
    </xf>
    <xf numFmtId="43" fontId="4" fillId="0" borderId="0" xfId="0" applyNumberFormat="1" applyFont="1" applyAlignment="1" applyProtection="1">
      <alignment horizontal="right"/>
      <protection locked="0"/>
    </xf>
    <xf numFmtId="175" fontId="4" fillId="0" borderId="15" xfId="0" applyNumberFormat="1" applyFont="1" applyBorder="1" applyAlignment="1">
      <alignment horizontal="right"/>
    </xf>
    <xf numFmtId="175" fontId="4" fillId="0" borderId="15" xfId="0" applyNumberFormat="1" applyFont="1" applyBorder="1" applyAlignment="1" applyProtection="1">
      <alignment horizontal="right"/>
      <protection locked="0"/>
    </xf>
    <xf numFmtId="169" fontId="4" fillId="0" borderId="0" xfId="0" applyNumberFormat="1" applyFont="1" applyAlignment="1" applyProtection="1">
      <alignment horizontal="left"/>
      <protection locked="0"/>
    </xf>
    <xf numFmtId="169" fontId="4" fillId="0" borderId="0" xfId="0" applyNumberFormat="1" applyFont="1" applyProtection="1">
      <protection locked="0"/>
    </xf>
    <xf numFmtId="170" fontId="0" fillId="0" borderId="0" xfId="0" applyNumberFormat="1" applyAlignment="1">
      <alignment horizontal="right"/>
    </xf>
    <xf numFmtId="49" fontId="0" fillId="0" borderId="0" xfId="0" applyNumberFormat="1" applyProtection="1">
      <protection locked="0"/>
    </xf>
    <xf numFmtId="39" fontId="4" fillId="0" borderId="0" xfId="0" applyNumberFormat="1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70" fontId="4" fillId="0" borderId="15" xfId="0" applyNumberFormat="1" applyFont="1" applyBorder="1"/>
    <xf numFmtId="170" fontId="0" fillId="0" borderId="16" xfId="0" applyNumberFormat="1" applyBorder="1" applyAlignment="1">
      <alignment horizontal="center"/>
    </xf>
    <xf numFmtId="170" fontId="4" fillId="0" borderId="18" xfId="0" applyNumberFormat="1" applyFont="1" applyBorder="1" applyAlignment="1">
      <alignment horizontal="right"/>
    </xf>
    <xf numFmtId="170" fontId="2" fillId="0" borderId="16" xfId="20" applyNumberFormat="1" applyFont="1" applyFill="1" applyBorder="1" applyAlignment="1" applyProtection="1">
      <alignment horizontal="right"/>
      <protection locked="0"/>
    </xf>
    <xf numFmtId="43" fontId="0" fillId="31" borderId="0" xfId="0" applyNumberFormat="1" applyFill="1" applyProtection="1">
      <protection locked="0"/>
    </xf>
    <xf numFmtId="170" fontId="2" fillId="0" borderId="0" xfId="27" applyNumberFormat="1" applyFont="1" applyFill="1" applyBorder="1" applyAlignment="1" applyProtection="1">
      <alignment horizontal="center" vertical="center"/>
      <protection locked="0"/>
    </xf>
    <xf numFmtId="3" fontId="2" fillId="0" borderId="0" xfId="20" applyNumberFormat="1" applyFont="1" applyFill="1" applyAlignment="1" applyProtection="1"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2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2 2" xfId="118" xr:uid="{570DFA27-215D-45AD-B188-6914FECA1BB9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75" xfId="119" xr:uid="{39DCEF86-7C40-4F44-A0DF-6B0EC0900259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0"/>
  <sheetViews>
    <sheetView view="pageBreakPreview" topLeftCell="A82" zoomScale="87" zoomScaleNormal="100" zoomScaleSheetLayoutView="55" workbookViewId="0">
      <selection activeCell="K34" sqref="K34"/>
    </sheetView>
  </sheetViews>
  <sheetFormatPr defaultColWidth="10.54296875" defaultRowHeight="20.25" customHeight="1"/>
  <cols>
    <col min="1" max="1" width="59.1796875" style="111" customWidth="1"/>
    <col min="2" max="2" width="7" style="108" customWidth="1"/>
    <col min="3" max="3" width="12.453125" style="109" customWidth="1"/>
    <col min="4" max="4" width="1.453125" style="109" customWidth="1"/>
    <col min="5" max="5" width="12.453125" style="109" customWidth="1"/>
    <col min="6" max="6" width="1.453125" style="109" customWidth="1"/>
    <col min="7" max="7" width="12.453125" style="109" customWidth="1"/>
    <col min="8" max="8" width="1" style="109" customWidth="1"/>
    <col min="9" max="9" width="12.453125" style="109" customWidth="1"/>
    <col min="10" max="10" width="11.453125" style="108" bestFit="1" customWidth="1"/>
    <col min="11" max="11" width="14.54296875" style="108" bestFit="1" customWidth="1"/>
    <col min="12" max="12" width="12.54296875" style="108" customWidth="1"/>
    <col min="13" max="13" width="12.453125" style="108" bestFit="1" customWidth="1"/>
    <col min="14" max="14" width="10.54296875" style="108"/>
    <col min="15" max="15" width="12.453125" style="108" bestFit="1" customWidth="1"/>
    <col min="16" max="16" width="10.54296875" style="108"/>
    <col min="17" max="17" width="12.453125" style="108" bestFit="1" customWidth="1"/>
    <col min="18" max="16384" width="10.54296875" style="108"/>
  </cols>
  <sheetData>
    <row r="1" spans="1:19" s="103" customFormat="1" ht="20.25" customHeight="1">
      <c r="A1" s="102" t="s">
        <v>87</v>
      </c>
      <c r="C1" s="104"/>
      <c r="D1" s="104"/>
      <c r="E1" s="104"/>
      <c r="F1" s="104"/>
      <c r="G1" s="104"/>
      <c r="H1" s="104"/>
      <c r="I1" s="104"/>
    </row>
    <row r="2" spans="1:19" s="106" customFormat="1" ht="20.25" customHeight="1">
      <c r="A2" s="105" t="s">
        <v>90</v>
      </c>
      <c r="C2" s="107"/>
      <c r="D2" s="107"/>
      <c r="E2" s="107"/>
      <c r="F2" s="107"/>
      <c r="G2" s="107"/>
      <c r="H2" s="107"/>
      <c r="I2" s="107"/>
    </row>
    <row r="3" spans="1:19" ht="20.25" customHeight="1">
      <c r="A3" s="105"/>
      <c r="K3" s="110"/>
    </row>
    <row r="4" spans="1:19" ht="20.25" customHeight="1">
      <c r="B4" s="112"/>
      <c r="C4" s="327" t="s">
        <v>13</v>
      </c>
      <c r="D4" s="327"/>
      <c r="E4" s="327"/>
      <c r="F4" s="113"/>
      <c r="G4" s="327" t="s">
        <v>37</v>
      </c>
      <c r="H4" s="327"/>
      <c r="I4" s="327"/>
    </row>
    <row r="5" spans="1:19" ht="20.25" customHeight="1">
      <c r="B5" s="112"/>
      <c r="C5" s="327" t="s">
        <v>38</v>
      </c>
      <c r="D5" s="327"/>
      <c r="E5" s="327"/>
      <c r="F5" s="113"/>
      <c r="G5" s="327" t="s">
        <v>38</v>
      </c>
      <c r="H5" s="327"/>
      <c r="I5" s="327"/>
    </row>
    <row r="6" spans="1:19" ht="20.25" customHeight="1">
      <c r="C6" s="114" t="s">
        <v>163</v>
      </c>
      <c r="D6" s="114"/>
      <c r="E6" s="114" t="s">
        <v>44</v>
      </c>
      <c r="F6" s="115"/>
      <c r="G6" s="114" t="s">
        <v>163</v>
      </c>
      <c r="H6" s="114"/>
      <c r="I6" s="114" t="s">
        <v>44</v>
      </c>
    </row>
    <row r="7" spans="1:19" ht="20.25" customHeight="1">
      <c r="A7" s="116" t="s">
        <v>14</v>
      </c>
      <c r="B7" s="117" t="s">
        <v>291</v>
      </c>
      <c r="C7" s="112">
        <v>2025</v>
      </c>
      <c r="D7" s="112"/>
      <c r="E7" s="112">
        <v>2024</v>
      </c>
      <c r="F7" s="112"/>
      <c r="G7" s="112">
        <v>2025</v>
      </c>
      <c r="H7" s="112"/>
      <c r="I7" s="112">
        <v>2024</v>
      </c>
    </row>
    <row r="8" spans="1:19" ht="20.25" customHeight="1">
      <c r="A8" s="116"/>
      <c r="B8" s="117"/>
      <c r="C8" s="112" t="s">
        <v>136</v>
      </c>
      <c r="D8" s="112"/>
      <c r="E8" s="112"/>
      <c r="F8" s="112"/>
      <c r="G8" s="112" t="s">
        <v>136</v>
      </c>
      <c r="H8" s="112"/>
      <c r="I8" s="112"/>
    </row>
    <row r="9" spans="1:19" ht="20.25" customHeight="1">
      <c r="B9" s="112"/>
      <c r="C9" s="328" t="s">
        <v>15</v>
      </c>
      <c r="D9" s="328"/>
      <c r="E9" s="328"/>
      <c r="F9" s="328"/>
      <c r="G9" s="328"/>
      <c r="H9" s="328"/>
      <c r="I9" s="328"/>
    </row>
    <row r="10" spans="1:19" s="121" customFormat="1" ht="20.25" customHeight="1">
      <c r="A10" s="118" t="s">
        <v>0</v>
      </c>
      <c r="B10" s="119"/>
      <c r="C10" s="120"/>
      <c r="D10" s="120"/>
      <c r="E10" s="120"/>
      <c r="F10" s="120"/>
      <c r="G10" s="120"/>
      <c r="H10" s="120"/>
      <c r="I10" s="120"/>
      <c r="J10" s="108"/>
      <c r="K10" s="108"/>
      <c r="L10" s="108"/>
      <c r="M10" s="108"/>
      <c r="N10" s="108"/>
      <c r="O10" s="108"/>
      <c r="P10" s="108"/>
      <c r="Q10" s="108"/>
      <c r="R10" s="108"/>
      <c r="S10" s="108"/>
    </row>
    <row r="11" spans="1:19" s="125" customFormat="1" ht="20.25" customHeight="1">
      <c r="A11" s="122" t="s">
        <v>23</v>
      </c>
      <c r="B11" s="119"/>
      <c r="C11" s="123">
        <v>23997</v>
      </c>
      <c r="D11" s="124"/>
      <c r="E11" s="123">
        <v>24578</v>
      </c>
      <c r="F11" s="123"/>
      <c r="G11" s="123">
        <v>8799</v>
      </c>
      <c r="H11" s="123"/>
      <c r="I11" s="123">
        <v>2627</v>
      </c>
      <c r="K11" s="126"/>
      <c r="L11" s="126"/>
      <c r="M11" s="126"/>
      <c r="N11" s="126"/>
      <c r="O11" s="126"/>
      <c r="P11" s="126"/>
      <c r="Q11" s="126"/>
      <c r="R11" s="126"/>
      <c r="S11" s="121"/>
    </row>
    <row r="12" spans="1:19" s="125" customFormat="1" ht="20.25" customHeight="1">
      <c r="A12" s="122" t="s">
        <v>76</v>
      </c>
      <c r="B12" s="119" t="s">
        <v>262</v>
      </c>
      <c r="C12" s="123">
        <v>286726</v>
      </c>
      <c r="D12" s="124"/>
      <c r="E12" s="123">
        <v>296438</v>
      </c>
      <c r="F12" s="123"/>
      <c r="G12" s="123">
        <v>396957</v>
      </c>
      <c r="H12" s="123"/>
      <c r="I12" s="123">
        <v>398195</v>
      </c>
      <c r="K12" s="127"/>
      <c r="L12" s="126"/>
      <c r="M12" s="127"/>
      <c r="N12" s="127"/>
      <c r="O12" s="127"/>
      <c r="P12" s="127"/>
      <c r="Q12" s="127"/>
      <c r="R12" s="127"/>
    </row>
    <row r="13" spans="1:19" s="125" customFormat="1" ht="20.25" customHeight="1">
      <c r="A13" s="122" t="s">
        <v>153</v>
      </c>
      <c r="B13" s="119">
        <v>2</v>
      </c>
      <c r="C13" s="123">
        <v>330920</v>
      </c>
      <c r="D13" s="124"/>
      <c r="E13" s="123">
        <v>333920</v>
      </c>
      <c r="F13" s="123"/>
      <c r="G13" s="123">
        <v>584916</v>
      </c>
      <c r="H13" s="123"/>
      <c r="I13" s="123">
        <v>636983</v>
      </c>
      <c r="K13" s="127"/>
      <c r="L13" s="126"/>
      <c r="M13" s="127"/>
      <c r="N13" s="127"/>
      <c r="O13" s="127"/>
      <c r="P13" s="127"/>
      <c r="Q13" s="127"/>
      <c r="R13" s="127"/>
    </row>
    <row r="14" spans="1:19" s="125" customFormat="1" ht="20.25" hidden="1" customHeight="1">
      <c r="A14" s="122" t="s">
        <v>150</v>
      </c>
      <c r="B14" s="119">
        <v>4</v>
      </c>
      <c r="C14" s="123"/>
      <c r="D14" s="124"/>
      <c r="E14" s="123"/>
      <c r="F14" s="123"/>
      <c r="G14" s="123"/>
      <c r="H14" s="123"/>
      <c r="I14" s="123"/>
      <c r="K14" s="127"/>
      <c r="L14" s="126"/>
      <c r="M14" s="127"/>
      <c r="N14" s="127"/>
      <c r="O14" s="127"/>
      <c r="P14" s="127"/>
      <c r="Q14" s="127"/>
      <c r="R14" s="127"/>
    </row>
    <row r="15" spans="1:19" s="125" customFormat="1" ht="20.25" hidden="1" customHeight="1">
      <c r="A15" s="122" t="s">
        <v>128</v>
      </c>
      <c r="B15" s="119">
        <v>4</v>
      </c>
      <c r="C15" s="128"/>
      <c r="D15" s="124"/>
      <c r="E15" s="128"/>
      <c r="F15" s="123"/>
      <c r="G15" s="128"/>
      <c r="H15" s="123"/>
      <c r="I15" s="128"/>
      <c r="K15" s="127"/>
      <c r="L15" s="126"/>
      <c r="M15" s="127"/>
      <c r="N15" s="127"/>
      <c r="O15" s="127"/>
      <c r="P15" s="127"/>
      <c r="Q15" s="127"/>
      <c r="R15" s="127"/>
    </row>
    <row r="16" spans="1:19" s="125" customFormat="1" ht="20.25" hidden="1" customHeight="1">
      <c r="A16" s="122" t="s">
        <v>129</v>
      </c>
      <c r="B16" s="119">
        <v>4</v>
      </c>
      <c r="C16" s="123"/>
      <c r="D16" s="124"/>
      <c r="E16" s="123"/>
      <c r="F16" s="123"/>
      <c r="G16" s="123"/>
      <c r="H16" s="123"/>
      <c r="I16" s="123"/>
      <c r="K16" s="127"/>
      <c r="L16" s="126"/>
      <c r="M16" s="127"/>
      <c r="N16" s="127"/>
      <c r="O16" s="127"/>
      <c r="P16" s="127"/>
      <c r="Q16" s="127"/>
      <c r="R16" s="127"/>
    </row>
    <row r="17" spans="1:19" s="125" customFormat="1" ht="20.25" customHeight="1">
      <c r="A17" s="122" t="s">
        <v>244</v>
      </c>
      <c r="B17" s="119"/>
      <c r="C17" s="129">
        <v>1330</v>
      </c>
      <c r="D17" s="124"/>
      <c r="E17" s="129">
        <v>1330</v>
      </c>
      <c r="F17" s="129"/>
      <c r="G17" s="129">
        <v>1330</v>
      </c>
      <c r="H17" s="129"/>
      <c r="I17" s="129">
        <v>1330</v>
      </c>
      <c r="K17" s="127"/>
      <c r="L17" s="126"/>
      <c r="M17" s="127"/>
      <c r="N17" s="127"/>
      <c r="O17" s="127"/>
      <c r="P17" s="127"/>
      <c r="Q17" s="127"/>
      <c r="R17" s="127"/>
    </row>
    <row r="18" spans="1:19" s="125" customFormat="1" ht="20.25" hidden="1" customHeight="1">
      <c r="A18" s="122" t="s">
        <v>217</v>
      </c>
      <c r="B18" s="119">
        <v>2</v>
      </c>
      <c r="C18" s="130"/>
      <c r="D18" s="130"/>
      <c r="E18" s="130">
        <v>0</v>
      </c>
      <c r="F18" s="130"/>
      <c r="G18" s="130"/>
      <c r="H18" s="123"/>
      <c r="I18" s="130">
        <v>0</v>
      </c>
      <c r="K18" s="127"/>
      <c r="L18" s="126"/>
      <c r="M18" s="127"/>
      <c r="N18" s="127"/>
      <c r="O18" s="127"/>
      <c r="P18" s="127"/>
      <c r="Q18" s="127"/>
      <c r="R18" s="127"/>
    </row>
    <row r="19" spans="1:19" ht="20.25" customHeight="1">
      <c r="A19" s="122" t="s">
        <v>218</v>
      </c>
      <c r="B19" s="119"/>
      <c r="C19" s="123">
        <v>147</v>
      </c>
      <c r="D19" s="124"/>
      <c r="E19" s="123">
        <v>147</v>
      </c>
      <c r="F19" s="123"/>
      <c r="G19" s="123">
        <v>147</v>
      </c>
      <c r="H19" s="123"/>
      <c r="I19" s="123">
        <v>147</v>
      </c>
      <c r="K19" s="127"/>
      <c r="L19" s="126"/>
      <c r="M19" s="127"/>
      <c r="N19" s="127"/>
      <c r="O19" s="127"/>
      <c r="P19" s="127"/>
      <c r="Q19" s="127"/>
      <c r="R19" s="127"/>
      <c r="S19" s="125"/>
    </row>
    <row r="20" spans="1:19" ht="20.25" customHeight="1">
      <c r="A20" s="122" t="s">
        <v>219</v>
      </c>
      <c r="B20" s="119"/>
      <c r="C20" s="131">
        <v>1610</v>
      </c>
      <c r="D20" s="124"/>
      <c r="E20" s="131">
        <v>1680</v>
      </c>
      <c r="F20" s="123"/>
      <c r="G20" s="131">
        <v>1610</v>
      </c>
      <c r="H20" s="123"/>
      <c r="I20" s="131">
        <v>1680</v>
      </c>
      <c r="K20" s="127"/>
      <c r="L20" s="126"/>
      <c r="M20" s="127"/>
      <c r="N20" s="127"/>
      <c r="O20" s="127"/>
      <c r="P20" s="127"/>
      <c r="Q20" s="127"/>
      <c r="R20" s="127"/>
      <c r="S20" s="125"/>
    </row>
    <row r="21" spans="1:19" ht="20.25" customHeight="1">
      <c r="A21" s="122" t="s">
        <v>130</v>
      </c>
      <c r="B21" s="119"/>
      <c r="C21" s="123">
        <v>59322</v>
      </c>
      <c r="D21" s="124"/>
      <c r="E21" s="123">
        <v>51102</v>
      </c>
      <c r="F21" s="124"/>
      <c r="G21" s="123">
        <v>22946</v>
      </c>
      <c r="H21" s="124"/>
      <c r="I21" s="123">
        <v>22830</v>
      </c>
      <c r="K21" s="132"/>
      <c r="L21" s="126"/>
      <c r="M21" s="132"/>
      <c r="N21" s="132"/>
      <c r="O21" s="132"/>
      <c r="P21" s="132"/>
      <c r="Q21" s="132"/>
      <c r="R21" s="132"/>
    </row>
    <row r="22" spans="1:19" ht="20.25" customHeight="1">
      <c r="A22" s="122" t="s">
        <v>31</v>
      </c>
      <c r="B22" s="119"/>
      <c r="C22" s="123">
        <v>317710</v>
      </c>
      <c r="D22" s="124"/>
      <c r="E22" s="123">
        <v>314836</v>
      </c>
      <c r="F22" s="124"/>
      <c r="G22" s="123">
        <v>294360</v>
      </c>
      <c r="H22" s="124"/>
      <c r="I22" s="123">
        <v>295782</v>
      </c>
      <c r="K22" s="132"/>
      <c r="L22" s="126"/>
      <c r="M22" s="132"/>
      <c r="N22" s="132"/>
      <c r="O22" s="132"/>
      <c r="P22" s="132"/>
      <c r="Q22" s="132"/>
      <c r="R22" s="132"/>
    </row>
    <row r="23" spans="1:19" ht="20.25" customHeight="1">
      <c r="A23" s="122" t="s">
        <v>33</v>
      </c>
      <c r="B23" s="119"/>
      <c r="C23" s="123">
        <v>9390</v>
      </c>
      <c r="D23" s="133"/>
      <c r="E23" s="123">
        <v>19689</v>
      </c>
      <c r="F23" s="133"/>
      <c r="G23" s="123">
        <v>6727</v>
      </c>
      <c r="H23" s="124"/>
      <c r="I23" s="123">
        <v>19093</v>
      </c>
      <c r="K23" s="132"/>
      <c r="L23" s="126"/>
      <c r="M23" s="132"/>
      <c r="N23" s="132"/>
      <c r="O23" s="132"/>
      <c r="P23" s="132"/>
      <c r="Q23" s="132"/>
      <c r="R23" s="132"/>
    </row>
    <row r="24" spans="1:19" ht="20.25" customHeight="1">
      <c r="A24" s="122" t="s">
        <v>277</v>
      </c>
      <c r="B24" s="119"/>
      <c r="C24" s="130">
        <v>0</v>
      </c>
      <c r="D24" s="133"/>
      <c r="E24" s="123">
        <v>35918</v>
      </c>
      <c r="F24" s="133"/>
      <c r="G24" s="130">
        <v>0</v>
      </c>
      <c r="H24" s="124"/>
      <c r="I24" s="130">
        <v>0</v>
      </c>
      <c r="K24" s="132"/>
      <c r="L24" s="126"/>
      <c r="M24" s="132"/>
      <c r="N24" s="132"/>
      <c r="O24" s="132"/>
      <c r="P24" s="132"/>
      <c r="Q24" s="132"/>
      <c r="R24" s="132"/>
    </row>
    <row r="25" spans="1:19" ht="20.25" customHeight="1">
      <c r="A25" s="116" t="s">
        <v>1</v>
      </c>
      <c r="B25" s="119"/>
      <c r="C25" s="174">
        <f>SUM(C11:C24)</f>
        <v>1031152</v>
      </c>
      <c r="D25" s="134"/>
      <c r="E25" s="174">
        <f>SUM(E11:E24)</f>
        <v>1079638</v>
      </c>
      <c r="F25" s="134"/>
      <c r="G25" s="174">
        <f>SUM(G11:G24)</f>
        <v>1317792</v>
      </c>
      <c r="H25" s="134"/>
      <c r="I25" s="174">
        <f>SUM(I11:I24)</f>
        <v>1378667</v>
      </c>
      <c r="K25" s="132"/>
      <c r="L25" s="132"/>
      <c r="M25" s="132"/>
      <c r="N25" s="132"/>
      <c r="O25" s="132"/>
      <c r="P25" s="132"/>
      <c r="Q25" s="132"/>
      <c r="R25" s="132"/>
    </row>
    <row r="26" spans="1:19" ht="20.25" customHeight="1">
      <c r="A26" s="116"/>
      <c r="B26" s="135"/>
      <c r="C26" s="136"/>
      <c r="D26" s="136"/>
      <c r="E26" s="136"/>
      <c r="F26" s="136"/>
      <c r="G26" s="136"/>
      <c r="H26" s="136"/>
      <c r="I26" s="136"/>
      <c r="K26" s="132"/>
      <c r="L26" s="132"/>
      <c r="M26" s="132"/>
      <c r="N26" s="132"/>
      <c r="O26" s="132"/>
      <c r="P26" s="132"/>
      <c r="Q26" s="132"/>
      <c r="R26" s="132"/>
    </row>
    <row r="27" spans="1:19" ht="20.25" customHeight="1">
      <c r="A27" s="118" t="s">
        <v>7</v>
      </c>
      <c r="B27" s="135"/>
      <c r="K27" s="132"/>
      <c r="L27" s="132"/>
      <c r="M27" s="132"/>
      <c r="N27" s="132"/>
      <c r="O27" s="132"/>
      <c r="P27" s="132"/>
      <c r="Q27" s="132"/>
      <c r="R27" s="132"/>
    </row>
    <row r="28" spans="1:19" ht="20.25" customHeight="1">
      <c r="A28" s="137" t="s">
        <v>201</v>
      </c>
      <c r="B28" s="119"/>
      <c r="C28" s="123">
        <v>8155</v>
      </c>
      <c r="D28" s="123"/>
      <c r="E28" s="123">
        <v>8155</v>
      </c>
      <c r="F28" s="123"/>
      <c r="G28" s="130">
        <v>0</v>
      </c>
      <c r="H28" s="124"/>
      <c r="I28" s="130">
        <v>0</v>
      </c>
      <c r="K28" s="132"/>
      <c r="L28" s="132"/>
      <c r="M28" s="132"/>
      <c r="N28" s="132"/>
      <c r="O28" s="132"/>
      <c r="P28" s="132"/>
      <c r="Q28" s="132"/>
      <c r="R28" s="132"/>
    </row>
    <row r="29" spans="1:19" ht="20.25" customHeight="1">
      <c r="A29" s="137" t="s">
        <v>131</v>
      </c>
      <c r="B29" s="119"/>
      <c r="C29" s="123">
        <v>777391</v>
      </c>
      <c r="D29" s="123"/>
      <c r="E29" s="123">
        <v>808472</v>
      </c>
      <c r="F29" s="123"/>
      <c r="G29" s="123">
        <v>256453</v>
      </c>
      <c r="H29" s="123"/>
      <c r="I29" s="123">
        <v>268148</v>
      </c>
      <c r="K29" s="132"/>
      <c r="L29" s="132"/>
      <c r="M29" s="132"/>
      <c r="N29" s="132"/>
      <c r="O29" s="132"/>
      <c r="P29" s="132"/>
      <c r="Q29" s="132"/>
      <c r="R29" s="132"/>
    </row>
    <row r="30" spans="1:19" ht="20.25" customHeight="1">
      <c r="A30" s="137" t="s">
        <v>220</v>
      </c>
      <c r="B30" s="119">
        <v>13</v>
      </c>
      <c r="C30" s="131">
        <v>122339</v>
      </c>
      <c r="D30" s="128"/>
      <c r="E30" s="131">
        <v>121749</v>
      </c>
      <c r="F30" s="123"/>
      <c r="G30" s="131">
        <v>122339</v>
      </c>
      <c r="H30" s="123"/>
      <c r="I30" s="131">
        <v>121749</v>
      </c>
      <c r="K30" s="132"/>
      <c r="L30" s="132"/>
      <c r="M30" s="132"/>
      <c r="N30" s="132"/>
      <c r="O30" s="132"/>
      <c r="P30" s="132"/>
      <c r="Q30" s="132"/>
      <c r="R30" s="132"/>
    </row>
    <row r="31" spans="1:19" ht="20.25" customHeight="1">
      <c r="A31" s="137" t="s">
        <v>97</v>
      </c>
      <c r="B31" s="119">
        <v>4</v>
      </c>
      <c r="C31" s="123">
        <v>1210239</v>
      </c>
      <c r="D31" s="123"/>
      <c r="E31" s="123">
        <v>1251963</v>
      </c>
      <c r="F31" s="123"/>
      <c r="G31" s="123">
        <v>958679</v>
      </c>
      <c r="H31" s="123"/>
      <c r="I31" s="123">
        <v>958679</v>
      </c>
      <c r="K31" s="132"/>
      <c r="L31" s="132"/>
      <c r="M31" s="132"/>
      <c r="N31" s="132"/>
      <c r="O31" s="132"/>
      <c r="P31" s="132"/>
      <c r="Q31" s="132"/>
      <c r="R31" s="132"/>
    </row>
    <row r="32" spans="1:19" ht="20.25" customHeight="1">
      <c r="A32" s="137" t="s">
        <v>221</v>
      </c>
      <c r="B32" s="119">
        <v>4</v>
      </c>
      <c r="C32" s="123">
        <v>399975</v>
      </c>
      <c r="D32" s="123"/>
      <c r="E32" s="123">
        <v>400359</v>
      </c>
      <c r="F32" s="123"/>
      <c r="G32" s="123">
        <v>212670</v>
      </c>
      <c r="H32" s="123"/>
      <c r="I32" s="123">
        <v>212670</v>
      </c>
      <c r="K32" s="132"/>
      <c r="L32" s="132"/>
      <c r="M32" s="132"/>
      <c r="N32" s="132"/>
      <c r="O32" s="132"/>
      <c r="P32" s="132"/>
      <c r="Q32" s="132"/>
      <c r="R32" s="132"/>
    </row>
    <row r="33" spans="1:18" ht="20.25" customHeight="1">
      <c r="A33" s="137" t="s">
        <v>45</v>
      </c>
      <c r="B33" s="119">
        <v>5</v>
      </c>
      <c r="C33" s="130">
        <v>0</v>
      </c>
      <c r="D33" s="138">
        <v>0</v>
      </c>
      <c r="E33" s="130">
        <v>0</v>
      </c>
      <c r="F33" s="123"/>
      <c r="G33" s="123">
        <v>681808</v>
      </c>
      <c r="H33" s="129"/>
      <c r="I33" s="123">
        <v>681808</v>
      </c>
      <c r="K33" s="132"/>
      <c r="L33" s="132"/>
      <c r="M33" s="132"/>
      <c r="N33" s="132"/>
      <c r="O33" s="132"/>
      <c r="P33" s="132"/>
      <c r="Q33" s="132"/>
      <c r="R33" s="132"/>
    </row>
    <row r="34" spans="1:18" ht="20.25" customHeight="1">
      <c r="A34" s="137" t="s">
        <v>98</v>
      </c>
      <c r="B34" s="119"/>
      <c r="C34" s="123">
        <v>485164</v>
      </c>
      <c r="D34" s="123"/>
      <c r="E34" s="123">
        <v>469226</v>
      </c>
      <c r="F34" s="123"/>
      <c r="G34" s="123">
        <v>475809</v>
      </c>
      <c r="H34" s="123">
        <v>475809</v>
      </c>
      <c r="I34" s="123">
        <v>457350</v>
      </c>
      <c r="K34" s="139"/>
      <c r="L34" s="139"/>
      <c r="M34" s="139"/>
      <c r="N34" s="139"/>
      <c r="O34" s="139"/>
      <c r="P34" s="139"/>
      <c r="Q34" s="139"/>
      <c r="R34" s="139"/>
    </row>
    <row r="35" spans="1:18" ht="20.25" hidden="1" customHeight="1">
      <c r="A35" s="137" t="s">
        <v>154</v>
      </c>
      <c r="B35" s="119">
        <v>2</v>
      </c>
      <c r="C35" s="130"/>
      <c r="D35" s="123"/>
      <c r="E35" s="130">
        <v>0</v>
      </c>
      <c r="F35" s="123"/>
      <c r="G35" s="130"/>
      <c r="H35" s="123"/>
      <c r="I35" s="130">
        <v>0</v>
      </c>
      <c r="K35" s="140"/>
      <c r="L35" s="140"/>
      <c r="M35" s="139"/>
      <c r="N35" s="139"/>
      <c r="O35" s="139"/>
      <c r="P35" s="139"/>
      <c r="Q35" s="139"/>
      <c r="R35" s="139"/>
    </row>
    <row r="36" spans="1:18" ht="20.149999999999999" hidden="1" customHeight="1">
      <c r="A36" s="137" t="s">
        <v>132</v>
      </c>
      <c r="B36" s="119"/>
      <c r="C36" s="138"/>
      <c r="D36" s="123"/>
      <c r="E36" s="138"/>
      <c r="F36" s="123"/>
      <c r="G36" s="138"/>
      <c r="H36" s="138"/>
      <c r="I36" s="138"/>
      <c r="K36" s="140"/>
      <c r="L36" s="140"/>
      <c r="M36" s="139"/>
      <c r="N36" s="139"/>
      <c r="O36" s="139"/>
      <c r="P36" s="139"/>
      <c r="Q36" s="139"/>
      <c r="R36" s="139"/>
    </row>
    <row r="37" spans="1:18" ht="20.149999999999999" customHeight="1">
      <c r="A37" s="137" t="s">
        <v>222</v>
      </c>
      <c r="B37" s="119"/>
      <c r="C37" s="131">
        <v>134</v>
      </c>
      <c r="D37" s="123"/>
      <c r="E37" s="131">
        <v>105</v>
      </c>
      <c r="F37" s="123"/>
      <c r="G37" s="131">
        <v>134</v>
      </c>
      <c r="H37" s="123"/>
      <c r="I37" s="131">
        <v>105</v>
      </c>
      <c r="K37" s="140"/>
      <c r="L37" s="140"/>
      <c r="M37" s="139"/>
      <c r="N37" s="139"/>
      <c r="O37" s="139"/>
      <c r="P37" s="139"/>
      <c r="Q37" s="139"/>
      <c r="R37" s="139"/>
    </row>
    <row r="38" spans="1:18" ht="20.25" customHeight="1">
      <c r="A38" s="122" t="s">
        <v>68</v>
      </c>
      <c r="B38" s="119"/>
      <c r="C38" s="123">
        <v>19219</v>
      </c>
      <c r="D38" s="123"/>
      <c r="E38" s="123">
        <v>19959</v>
      </c>
      <c r="F38" s="123"/>
      <c r="G38" s="123">
        <v>15115</v>
      </c>
      <c r="H38" s="123"/>
      <c r="I38" s="123">
        <v>15855</v>
      </c>
      <c r="K38" s="139"/>
      <c r="L38" s="139"/>
      <c r="M38" s="139"/>
      <c r="N38" s="139"/>
      <c r="O38" s="139"/>
      <c r="P38" s="139"/>
      <c r="Q38" s="139"/>
      <c r="R38" s="139"/>
    </row>
    <row r="39" spans="1:18" ht="20.25" customHeight="1">
      <c r="A39" s="122" t="s">
        <v>69</v>
      </c>
      <c r="B39" s="119">
        <v>7</v>
      </c>
      <c r="C39" s="123">
        <v>1020963</v>
      </c>
      <c r="D39" s="123"/>
      <c r="E39" s="123">
        <v>1059007</v>
      </c>
      <c r="F39" s="123"/>
      <c r="G39" s="123">
        <v>374140</v>
      </c>
      <c r="H39" s="123"/>
      <c r="I39" s="123">
        <v>393014</v>
      </c>
      <c r="K39" s="132"/>
      <c r="L39" s="132"/>
      <c r="M39" s="132"/>
      <c r="N39" s="132"/>
      <c r="O39" s="132"/>
      <c r="P39" s="132"/>
      <c r="Q39" s="132"/>
      <c r="R39" s="132"/>
    </row>
    <row r="40" spans="1:18" ht="20.25" customHeight="1">
      <c r="A40" s="122" t="s">
        <v>120</v>
      </c>
      <c r="B40" s="119"/>
      <c r="C40" s="123">
        <v>212910</v>
      </c>
      <c r="D40" s="123"/>
      <c r="E40" s="123">
        <v>232763</v>
      </c>
      <c r="F40" s="123"/>
      <c r="G40" s="123">
        <v>91855</v>
      </c>
      <c r="H40" s="123"/>
      <c r="I40" s="123">
        <v>103948</v>
      </c>
      <c r="K40" s="132"/>
      <c r="L40" s="132"/>
      <c r="M40" s="132"/>
      <c r="N40" s="132"/>
      <c r="O40" s="132"/>
      <c r="P40" s="132"/>
      <c r="Q40" s="132"/>
      <c r="R40" s="132"/>
    </row>
    <row r="41" spans="1:18" ht="20.25" customHeight="1">
      <c r="A41" s="122" t="s">
        <v>61</v>
      </c>
      <c r="B41" s="119"/>
      <c r="C41" s="123">
        <v>220769</v>
      </c>
      <c r="D41" s="123"/>
      <c r="E41" s="123">
        <v>220769</v>
      </c>
      <c r="F41" s="123"/>
      <c r="G41" s="130">
        <v>0</v>
      </c>
      <c r="H41" s="142"/>
      <c r="I41" s="130">
        <v>0</v>
      </c>
      <c r="K41" s="132"/>
      <c r="L41" s="132"/>
      <c r="M41" s="132"/>
      <c r="N41" s="132"/>
      <c r="O41" s="132"/>
      <c r="P41" s="132"/>
      <c r="Q41" s="132"/>
      <c r="R41" s="132"/>
    </row>
    <row r="42" spans="1:18" ht="20.25" customHeight="1">
      <c r="A42" s="122" t="s">
        <v>223</v>
      </c>
      <c r="B42" s="119"/>
      <c r="C42" s="123">
        <v>59748</v>
      </c>
      <c r="D42" s="123"/>
      <c r="E42" s="123">
        <v>63259</v>
      </c>
      <c r="F42" s="123"/>
      <c r="G42" s="123">
        <v>23522</v>
      </c>
      <c r="H42" s="123"/>
      <c r="I42" s="123">
        <v>25555</v>
      </c>
      <c r="K42" s="132"/>
      <c r="L42" s="132"/>
      <c r="M42" s="132"/>
      <c r="N42" s="132"/>
      <c r="O42" s="132"/>
      <c r="P42" s="132"/>
      <c r="Q42" s="132"/>
      <c r="R42" s="132"/>
    </row>
    <row r="43" spans="1:18" ht="20.25" customHeight="1">
      <c r="A43" s="122" t="s">
        <v>59</v>
      </c>
      <c r="B43" s="119"/>
      <c r="C43" s="123">
        <v>34141</v>
      </c>
      <c r="D43" s="123"/>
      <c r="E43" s="123">
        <v>29104</v>
      </c>
      <c r="F43" s="123"/>
      <c r="G43" s="123">
        <v>32834</v>
      </c>
      <c r="H43" s="142"/>
      <c r="I43" s="123">
        <v>27773</v>
      </c>
      <c r="K43" s="132"/>
      <c r="L43" s="132"/>
      <c r="M43" s="132"/>
      <c r="N43" s="132"/>
      <c r="O43" s="132"/>
      <c r="P43" s="132"/>
      <c r="Q43" s="132"/>
      <c r="R43" s="132"/>
    </row>
    <row r="44" spans="1:18" ht="20.25" hidden="1" customHeight="1">
      <c r="A44" s="122" t="s">
        <v>224</v>
      </c>
      <c r="B44" s="119"/>
      <c r="C44" s="143">
        <v>0</v>
      </c>
      <c r="D44" s="123"/>
      <c r="E44" s="143"/>
      <c r="F44" s="123"/>
      <c r="G44" s="143">
        <v>0</v>
      </c>
      <c r="H44" s="142"/>
      <c r="I44" s="143">
        <v>0</v>
      </c>
      <c r="K44" s="132"/>
      <c r="L44" s="132"/>
      <c r="M44" s="132"/>
      <c r="N44" s="132"/>
      <c r="O44" s="132"/>
      <c r="P44" s="132"/>
      <c r="Q44" s="132"/>
      <c r="R44" s="132"/>
    </row>
    <row r="45" spans="1:18" ht="20.25" customHeight="1">
      <c r="A45" s="116" t="s">
        <v>8</v>
      </c>
      <c r="B45" s="117"/>
      <c r="C45" s="174">
        <f>SUM(C28:C44)</f>
        <v>4571147</v>
      </c>
      <c r="D45" s="136"/>
      <c r="E45" s="174">
        <f>SUM(E28:E44)</f>
        <v>4684890</v>
      </c>
      <c r="F45" s="136"/>
      <c r="G45" s="174">
        <f>SUM(G28:G44)</f>
        <v>3245358</v>
      </c>
      <c r="H45" s="136"/>
      <c r="I45" s="174">
        <f>SUM(I28:I44)</f>
        <v>3266654</v>
      </c>
      <c r="K45" s="132"/>
      <c r="L45" s="144"/>
      <c r="M45" s="132"/>
      <c r="N45" s="132"/>
      <c r="O45" s="132"/>
      <c r="P45" s="132"/>
      <c r="Q45" s="132"/>
      <c r="R45" s="132"/>
    </row>
    <row r="46" spans="1:18" ht="14.9" customHeight="1">
      <c r="A46" s="116"/>
      <c r="B46" s="117"/>
      <c r="C46" s="134"/>
      <c r="D46" s="136"/>
      <c r="E46" s="134"/>
      <c r="F46" s="136"/>
      <c r="G46" s="134"/>
      <c r="H46" s="136"/>
      <c r="I46" s="134"/>
      <c r="K46" s="132"/>
      <c r="M46" s="132"/>
      <c r="N46" s="132"/>
      <c r="O46" s="132"/>
      <c r="P46" s="132"/>
      <c r="Q46" s="132"/>
      <c r="R46" s="132"/>
    </row>
    <row r="47" spans="1:18" ht="20.25" customHeight="1" thickBot="1">
      <c r="A47" s="116" t="s">
        <v>16</v>
      </c>
      <c r="B47" s="117"/>
      <c r="C47" s="176">
        <f>SUM(C25,C45)</f>
        <v>5602299</v>
      </c>
      <c r="D47" s="134"/>
      <c r="E47" s="176">
        <f>SUM(E25,E45)</f>
        <v>5764528</v>
      </c>
      <c r="F47" s="134"/>
      <c r="G47" s="176">
        <f>SUM(G25,G45)</f>
        <v>4563150</v>
      </c>
      <c r="H47" s="134"/>
      <c r="I47" s="176">
        <f>SUM(I25,I45)</f>
        <v>4645321</v>
      </c>
      <c r="K47" s="132"/>
      <c r="L47" s="144"/>
      <c r="M47" s="132"/>
      <c r="N47" s="132"/>
      <c r="O47" s="132"/>
      <c r="P47" s="132"/>
      <c r="Q47" s="132"/>
      <c r="R47" s="132"/>
    </row>
    <row r="48" spans="1:18" ht="20.25" customHeight="1" thickTop="1">
      <c r="A48" s="116"/>
      <c r="B48" s="117"/>
      <c r="C48" s="134"/>
      <c r="D48" s="134"/>
      <c r="E48" s="134"/>
      <c r="F48" s="134"/>
      <c r="G48" s="134"/>
      <c r="H48" s="134"/>
      <c r="I48" s="134"/>
      <c r="K48" s="132"/>
      <c r="L48" s="132"/>
      <c r="M48" s="132"/>
      <c r="N48" s="132"/>
      <c r="O48" s="132"/>
      <c r="P48" s="132"/>
      <c r="Q48" s="132"/>
      <c r="R48" s="132"/>
    </row>
    <row r="49" spans="1:18" ht="20.25" customHeight="1">
      <c r="A49" s="102" t="s">
        <v>87</v>
      </c>
      <c r="K49" s="132"/>
      <c r="L49" s="132"/>
      <c r="M49" s="132"/>
      <c r="N49" s="132"/>
      <c r="O49" s="132"/>
      <c r="P49" s="132"/>
      <c r="Q49" s="132"/>
      <c r="R49" s="132"/>
    </row>
    <row r="50" spans="1:18" ht="20.25" customHeight="1">
      <c r="A50" s="105" t="s">
        <v>90</v>
      </c>
      <c r="K50" s="132"/>
      <c r="L50" s="132"/>
      <c r="M50" s="132"/>
      <c r="N50" s="132"/>
      <c r="O50" s="132"/>
      <c r="P50" s="132"/>
      <c r="Q50" s="132"/>
      <c r="R50" s="132"/>
    </row>
    <row r="51" spans="1:18" ht="20.25" customHeight="1">
      <c r="A51" s="116"/>
      <c r="K51" s="132"/>
      <c r="L51" s="132"/>
      <c r="M51" s="132"/>
      <c r="N51" s="132"/>
      <c r="O51" s="132"/>
      <c r="P51" s="132"/>
      <c r="Q51" s="132"/>
      <c r="R51" s="132"/>
    </row>
    <row r="52" spans="1:18" ht="20.25" customHeight="1">
      <c r="B52" s="112"/>
      <c r="C52" s="327" t="s">
        <v>13</v>
      </c>
      <c r="D52" s="327"/>
      <c r="E52" s="327"/>
      <c r="F52" s="113"/>
      <c r="G52" s="327" t="s">
        <v>37</v>
      </c>
      <c r="H52" s="327"/>
      <c r="I52" s="327"/>
      <c r="K52" s="132"/>
      <c r="L52" s="132"/>
      <c r="M52" s="132"/>
      <c r="N52" s="132"/>
      <c r="O52" s="132"/>
      <c r="P52" s="132"/>
      <c r="Q52" s="132"/>
      <c r="R52" s="132"/>
    </row>
    <row r="53" spans="1:18" ht="20.25" customHeight="1">
      <c r="B53" s="112"/>
      <c r="C53" s="327" t="s">
        <v>38</v>
      </c>
      <c r="D53" s="327"/>
      <c r="E53" s="327"/>
      <c r="F53" s="113"/>
      <c r="G53" s="327" t="s">
        <v>38</v>
      </c>
      <c r="H53" s="327"/>
      <c r="I53" s="327"/>
      <c r="K53" s="132"/>
      <c r="L53" s="132"/>
      <c r="M53" s="132"/>
      <c r="N53" s="132"/>
      <c r="O53" s="132"/>
      <c r="P53" s="132"/>
      <c r="Q53" s="132"/>
      <c r="R53" s="132"/>
    </row>
    <row r="54" spans="1:18" ht="20.25" customHeight="1">
      <c r="A54" s="108"/>
      <c r="C54" s="114" t="s">
        <v>163</v>
      </c>
      <c r="D54" s="114"/>
      <c r="E54" s="114" t="s">
        <v>44</v>
      </c>
      <c r="F54" s="115"/>
      <c r="G54" s="114" t="s">
        <v>163</v>
      </c>
      <c r="H54" s="114"/>
      <c r="I54" s="114" t="s">
        <v>44</v>
      </c>
      <c r="K54" s="132"/>
      <c r="L54" s="132"/>
      <c r="M54" s="132"/>
      <c r="N54" s="132"/>
      <c r="O54" s="132"/>
      <c r="P54" s="132"/>
      <c r="Q54" s="132"/>
      <c r="R54" s="132"/>
    </row>
    <row r="55" spans="1:18" ht="20.25" customHeight="1">
      <c r="A55" s="116" t="s">
        <v>91</v>
      </c>
      <c r="B55" s="117" t="s">
        <v>112</v>
      </c>
      <c r="C55" s="112">
        <v>2025</v>
      </c>
      <c r="D55" s="112"/>
      <c r="E55" s="112">
        <v>2024</v>
      </c>
      <c r="F55" s="112"/>
      <c r="G55" s="112">
        <v>2025</v>
      </c>
      <c r="H55" s="112"/>
      <c r="I55" s="112">
        <v>2024</v>
      </c>
      <c r="K55" s="132"/>
      <c r="L55" s="132"/>
      <c r="M55" s="132"/>
      <c r="N55" s="132"/>
      <c r="O55" s="132"/>
      <c r="P55" s="132"/>
      <c r="Q55" s="132"/>
      <c r="R55" s="132"/>
    </row>
    <row r="56" spans="1:18" ht="20.25" customHeight="1">
      <c r="A56" s="116"/>
      <c r="B56" s="117"/>
      <c r="C56" s="112" t="s">
        <v>136</v>
      </c>
      <c r="D56" s="112"/>
      <c r="E56" s="112"/>
      <c r="F56" s="112"/>
      <c r="G56" s="112" t="s">
        <v>136</v>
      </c>
      <c r="H56" s="112"/>
      <c r="I56" s="112"/>
      <c r="K56" s="132"/>
      <c r="L56" s="132"/>
      <c r="M56" s="132"/>
      <c r="N56" s="132"/>
      <c r="O56" s="132"/>
      <c r="P56" s="132"/>
      <c r="Q56" s="132"/>
      <c r="R56" s="132"/>
    </row>
    <row r="57" spans="1:18" ht="20.25" customHeight="1">
      <c r="B57" s="112"/>
      <c r="C57" s="328" t="s">
        <v>15</v>
      </c>
      <c r="D57" s="328"/>
      <c r="E57" s="328"/>
      <c r="F57" s="328"/>
      <c r="G57" s="328"/>
      <c r="H57" s="328"/>
      <c r="I57" s="328"/>
      <c r="K57" s="132"/>
      <c r="L57" s="132"/>
      <c r="M57" s="132"/>
      <c r="N57" s="132"/>
      <c r="O57" s="132"/>
      <c r="P57" s="132"/>
      <c r="Q57" s="132"/>
      <c r="R57" s="132"/>
    </row>
    <row r="58" spans="1:18" ht="20.25" customHeight="1">
      <c r="A58" s="118" t="s">
        <v>2</v>
      </c>
      <c r="B58" s="117"/>
      <c r="K58" s="132"/>
      <c r="L58" s="132"/>
      <c r="M58" s="132"/>
      <c r="N58" s="132"/>
      <c r="O58" s="132"/>
      <c r="P58" s="132"/>
      <c r="Q58" s="132"/>
      <c r="R58" s="132"/>
    </row>
    <row r="59" spans="1:18" ht="20.25" customHeight="1">
      <c r="A59" s="122" t="s">
        <v>148</v>
      </c>
      <c r="B59" s="145">
        <v>8</v>
      </c>
      <c r="C59" s="123">
        <v>1414433</v>
      </c>
      <c r="D59" s="123"/>
      <c r="E59" s="123">
        <v>1396018</v>
      </c>
      <c r="F59" s="123"/>
      <c r="G59" s="123">
        <v>1384891</v>
      </c>
      <c r="H59" s="123"/>
      <c r="I59" s="123">
        <v>1374595</v>
      </c>
      <c r="K59" s="132"/>
      <c r="L59" s="132"/>
      <c r="M59" s="132"/>
      <c r="N59" s="132"/>
      <c r="O59" s="132"/>
      <c r="P59" s="132"/>
      <c r="Q59" s="132"/>
      <c r="R59" s="132"/>
    </row>
    <row r="60" spans="1:18" ht="20.25" customHeight="1">
      <c r="A60" s="122" t="s">
        <v>77</v>
      </c>
      <c r="B60" s="145"/>
      <c r="C60" s="123">
        <v>156836</v>
      </c>
      <c r="D60" s="123"/>
      <c r="E60" s="123">
        <v>166208</v>
      </c>
      <c r="F60" s="123"/>
      <c r="G60" s="123">
        <v>113781</v>
      </c>
      <c r="H60" s="123"/>
      <c r="I60" s="123">
        <v>121912</v>
      </c>
      <c r="K60" s="132"/>
      <c r="L60" s="132"/>
      <c r="M60" s="132"/>
      <c r="N60" s="132"/>
      <c r="O60" s="132"/>
      <c r="P60" s="132"/>
      <c r="Q60" s="132"/>
      <c r="R60" s="132"/>
    </row>
    <row r="61" spans="1:18" ht="20.25" customHeight="1">
      <c r="A61" s="122" t="s">
        <v>225</v>
      </c>
      <c r="B61" s="145">
        <v>8</v>
      </c>
      <c r="C61" s="123">
        <v>147537</v>
      </c>
      <c r="D61" s="123"/>
      <c r="E61" s="123">
        <v>177841</v>
      </c>
      <c r="F61" s="123"/>
      <c r="G61" s="123">
        <v>111807</v>
      </c>
      <c r="H61" s="123"/>
      <c r="I61" s="123">
        <v>123211</v>
      </c>
      <c r="K61" s="132"/>
      <c r="L61" s="132"/>
      <c r="M61" s="132"/>
      <c r="N61" s="132"/>
      <c r="O61" s="132"/>
      <c r="P61" s="132"/>
      <c r="Q61" s="132"/>
      <c r="R61" s="132"/>
    </row>
    <row r="62" spans="1:18" ht="20.25" customHeight="1">
      <c r="A62" s="122" t="s">
        <v>121</v>
      </c>
      <c r="B62" s="145"/>
      <c r="C62" s="123">
        <v>45722</v>
      </c>
      <c r="D62" s="123"/>
      <c r="E62" s="123">
        <v>52784</v>
      </c>
      <c r="F62" s="123"/>
      <c r="G62" s="123">
        <v>21844</v>
      </c>
      <c r="H62" s="123"/>
      <c r="I62" s="123">
        <v>27832</v>
      </c>
      <c r="K62" s="132"/>
      <c r="L62" s="132"/>
      <c r="M62" s="132"/>
      <c r="N62" s="132"/>
      <c r="O62" s="132"/>
      <c r="P62" s="132"/>
      <c r="Q62" s="132"/>
      <c r="R62" s="132"/>
    </row>
    <row r="63" spans="1:18" s="146" customFormat="1" ht="20.25" customHeight="1">
      <c r="A63" s="122" t="s">
        <v>278</v>
      </c>
      <c r="B63" s="145">
        <v>8</v>
      </c>
      <c r="C63" s="141">
        <v>3467</v>
      </c>
      <c r="D63" s="123"/>
      <c r="E63" s="141">
        <v>131365</v>
      </c>
      <c r="F63" s="129"/>
      <c r="G63" s="141">
        <v>3467</v>
      </c>
      <c r="H63" s="129"/>
      <c r="I63" s="141">
        <v>131365</v>
      </c>
      <c r="K63" s="147"/>
      <c r="L63" s="147"/>
      <c r="M63" s="147"/>
      <c r="N63" s="147"/>
      <c r="O63" s="147"/>
      <c r="P63" s="147"/>
      <c r="Q63" s="147"/>
      <c r="R63" s="147"/>
    </row>
    <row r="64" spans="1:18" ht="20.25" customHeight="1">
      <c r="A64" s="122" t="s">
        <v>226</v>
      </c>
      <c r="B64" s="145">
        <v>2</v>
      </c>
      <c r="C64" s="131">
        <v>0</v>
      </c>
      <c r="D64" s="128"/>
      <c r="E64" s="131">
        <v>0</v>
      </c>
      <c r="F64" s="123"/>
      <c r="G64" s="131">
        <v>36000</v>
      </c>
      <c r="H64" s="123"/>
      <c r="I64" s="131">
        <v>27800</v>
      </c>
      <c r="K64" s="132"/>
      <c r="L64" s="132"/>
      <c r="M64" s="132"/>
      <c r="N64" s="132"/>
      <c r="O64" s="132"/>
      <c r="P64" s="132"/>
      <c r="Q64" s="132"/>
      <c r="R64" s="132"/>
    </row>
    <row r="65" spans="1:19" ht="20.25" customHeight="1">
      <c r="A65" s="122" t="s">
        <v>292</v>
      </c>
      <c r="B65" s="145">
        <v>2</v>
      </c>
      <c r="C65" s="131">
        <v>201500</v>
      </c>
      <c r="D65" s="128"/>
      <c r="E65" s="131">
        <v>0</v>
      </c>
      <c r="F65" s="123"/>
      <c r="G65" s="131">
        <v>201500</v>
      </c>
      <c r="H65" s="123"/>
      <c r="I65" s="131">
        <v>0</v>
      </c>
      <c r="K65" s="132"/>
      <c r="L65" s="132"/>
      <c r="N65" s="132"/>
      <c r="O65" s="132"/>
      <c r="P65" s="132"/>
      <c r="Q65" s="132"/>
      <c r="R65" s="132"/>
    </row>
    <row r="66" spans="1:19" ht="20.25" customHeight="1">
      <c r="A66" s="122" t="s">
        <v>252</v>
      </c>
      <c r="C66" s="123">
        <v>658</v>
      </c>
      <c r="D66" s="123"/>
      <c r="E66" s="123">
        <v>659</v>
      </c>
      <c r="F66" s="123"/>
      <c r="G66" s="130">
        <v>0</v>
      </c>
      <c r="H66" s="142"/>
      <c r="I66" s="130">
        <v>0</v>
      </c>
      <c r="K66" s="132"/>
      <c r="L66" s="132"/>
      <c r="M66" s="132"/>
      <c r="N66" s="132"/>
      <c r="O66" s="132"/>
      <c r="P66" s="132"/>
      <c r="Q66" s="132"/>
      <c r="R66" s="132"/>
    </row>
    <row r="67" spans="1:19" ht="20.25" customHeight="1">
      <c r="A67" s="122" t="s">
        <v>92</v>
      </c>
      <c r="B67" s="145"/>
      <c r="C67" s="123">
        <v>538</v>
      </c>
      <c r="D67" s="123"/>
      <c r="E67" s="123">
        <v>729</v>
      </c>
      <c r="F67" s="123"/>
      <c r="G67" s="123">
        <v>538</v>
      </c>
      <c r="H67" s="123"/>
      <c r="I67" s="123">
        <v>729</v>
      </c>
      <c r="K67" s="139"/>
      <c r="L67" s="139"/>
      <c r="M67" s="139"/>
      <c r="N67" s="139"/>
      <c r="O67" s="139"/>
      <c r="P67" s="139"/>
      <c r="Q67" s="139"/>
      <c r="R67" s="139"/>
    </row>
    <row r="68" spans="1:19" ht="20.25" customHeight="1">
      <c r="A68" s="116" t="s">
        <v>3</v>
      </c>
      <c r="B68" s="135"/>
      <c r="C68" s="174">
        <f>SUM(C59:C67)</f>
        <v>1970691</v>
      </c>
      <c r="D68" s="136"/>
      <c r="E68" s="174">
        <f>SUM(E59:E67)</f>
        <v>1925604</v>
      </c>
      <c r="F68" s="136"/>
      <c r="G68" s="174">
        <f>SUM(G59:G67)</f>
        <v>1873828</v>
      </c>
      <c r="H68" s="136"/>
      <c r="I68" s="174">
        <f>SUM(I59:I67)</f>
        <v>1807444</v>
      </c>
      <c r="K68" s="139"/>
      <c r="L68" s="139"/>
      <c r="M68" s="139"/>
      <c r="N68" s="139"/>
      <c r="O68" s="139"/>
      <c r="P68" s="139"/>
      <c r="Q68" s="139"/>
      <c r="R68" s="139"/>
    </row>
    <row r="69" spans="1:19" ht="20.25" customHeight="1">
      <c r="A69" s="116"/>
      <c r="B69" s="135"/>
      <c r="C69" s="148"/>
      <c r="E69" s="148"/>
      <c r="G69" s="148"/>
      <c r="I69" s="148"/>
      <c r="K69" s="139"/>
      <c r="L69" s="139"/>
      <c r="M69" s="139"/>
      <c r="N69" s="139"/>
      <c r="O69" s="139"/>
      <c r="P69" s="139"/>
      <c r="Q69" s="139"/>
      <c r="R69" s="139"/>
    </row>
    <row r="70" spans="1:19" ht="20.25" customHeight="1">
      <c r="A70" s="118" t="s">
        <v>9</v>
      </c>
      <c r="B70" s="135"/>
      <c r="K70" s="139"/>
      <c r="L70" s="139"/>
      <c r="M70" s="139"/>
      <c r="N70" s="139"/>
      <c r="O70" s="139"/>
      <c r="P70" s="139"/>
      <c r="Q70" s="139"/>
      <c r="R70" s="139"/>
    </row>
    <row r="71" spans="1:19" ht="20.25" customHeight="1">
      <c r="A71" s="122" t="s">
        <v>70</v>
      </c>
      <c r="B71" s="145">
        <v>8</v>
      </c>
      <c r="C71" s="123">
        <v>202707</v>
      </c>
      <c r="E71" s="123">
        <v>272671</v>
      </c>
      <c r="F71" s="123"/>
      <c r="G71" s="123">
        <v>67670</v>
      </c>
      <c r="H71" s="123"/>
      <c r="I71" s="123">
        <v>119730</v>
      </c>
      <c r="K71" s="139"/>
      <c r="L71" s="139"/>
      <c r="M71" s="139"/>
      <c r="N71" s="139"/>
      <c r="O71" s="139"/>
      <c r="P71" s="139"/>
      <c r="Q71" s="139"/>
      <c r="R71" s="139"/>
    </row>
    <row r="72" spans="1:19" ht="20.25" customHeight="1">
      <c r="A72" s="122" t="s">
        <v>133</v>
      </c>
      <c r="B72" s="145"/>
      <c r="C72" s="123">
        <v>111642</v>
      </c>
      <c r="E72" s="123">
        <v>132376</v>
      </c>
      <c r="F72" s="123"/>
      <c r="G72" s="123">
        <v>60675</v>
      </c>
      <c r="H72" s="123"/>
      <c r="I72" s="123">
        <v>69605</v>
      </c>
      <c r="K72" s="139"/>
      <c r="L72" s="139"/>
      <c r="M72" s="139"/>
      <c r="N72" s="139"/>
      <c r="O72" s="139"/>
      <c r="P72" s="139"/>
      <c r="Q72" s="139"/>
      <c r="R72" s="139"/>
    </row>
    <row r="73" spans="1:19" ht="20.25" customHeight="1">
      <c r="A73" s="122" t="s">
        <v>227</v>
      </c>
      <c r="B73" s="145">
        <v>8</v>
      </c>
      <c r="C73" s="149">
        <v>24141</v>
      </c>
      <c r="D73" s="149"/>
      <c r="E73" s="149">
        <v>0</v>
      </c>
      <c r="F73" s="149"/>
      <c r="G73" s="149">
        <v>24141</v>
      </c>
      <c r="H73" s="149"/>
      <c r="I73" s="149">
        <v>0</v>
      </c>
      <c r="K73" s="139"/>
      <c r="L73" s="139"/>
      <c r="M73" s="139"/>
      <c r="N73" s="139"/>
      <c r="O73" s="139"/>
      <c r="P73" s="139"/>
      <c r="Q73" s="139"/>
      <c r="R73" s="139"/>
    </row>
    <row r="74" spans="1:19" ht="20.25" customHeight="1">
      <c r="A74" s="122" t="s">
        <v>99</v>
      </c>
      <c r="B74" s="145"/>
      <c r="C74" s="123">
        <v>16984</v>
      </c>
      <c r="D74" s="123"/>
      <c r="E74" s="123">
        <v>17461</v>
      </c>
      <c r="F74" s="123"/>
      <c r="G74" s="123">
        <v>307</v>
      </c>
      <c r="H74" s="123"/>
      <c r="I74" s="123">
        <v>302</v>
      </c>
      <c r="K74" s="139"/>
      <c r="L74" s="139"/>
      <c r="M74" s="139"/>
      <c r="N74" s="139"/>
      <c r="O74" s="139"/>
      <c r="P74" s="139"/>
      <c r="Q74" s="139"/>
      <c r="R74" s="139"/>
    </row>
    <row r="75" spans="1:19" s="146" customFormat="1" ht="20.25" customHeight="1">
      <c r="A75" s="122" t="s">
        <v>282</v>
      </c>
      <c r="B75" s="145">
        <v>2</v>
      </c>
      <c r="C75" s="141">
        <v>205000</v>
      </c>
      <c r="D75" s="123"/>
      <c r="E75" s="141">
        <v>301500</v>
      </c>
      <c r="F75" s="129"/>
      <c r="G75" s="141">
        <v>205000</v>
      </c>
      <c r="H75" s="129"/>
      <c r="I75" s="141">
        <v>301500</v>
      </c>
      <c r="K75" s="150"/>
      <c r="L75" s="150"/>
      <c r="M75" s="150"/>
      <c r="N75" s="150"/>
      <c r="O75" s="150"/>
      <c r="P75" s="150"/>
      <c r="Q75" s="150"/>
      <c r="R75" s="150"/>
    </row>
    <row r="76" spans="1:19" ht="20.25" customHeight="1">
      <c r="A76" s="122" t="s">
        <v>60</v>
      </c>
      <c r="B76" s="119"/>
      <c r="C76" s="123">
        <v>87797</v>
      </c>
      <c r="D76" s="123"/>
      <c r="E76" s="123">
        <v>88558</v>
      </c>
      <c r="F76" s="123"/>
      <c r="G76" s="130">
        <v>0</v>
      </c>
      <c r="H76" s="142"/>
      <c r="I76" s="130">
        <v>0</v>
      </c>
      <c r="K76" s="139"/>
      <c r="L76" s="139"/>
      <c r="M76" s="139"/>
      <c r="N76" s="139"/>
      <c r="O76" s="139"/>
      <c r="P76" s="139"/>
      <c r="Q76" s="139"/>
      <c r="R76" s="139"/>
    </row>
    <row r="77" spans="1:19" ht="20.25" customHeight="1">
      <c r="A77" s="122" t="s">
        <v>78</v>
      </c>
      <c r="B77" s="119"/>
      <c r="C77" s="123">
        <v>25782</v>
      </c>
      <c r="D77" s="123"/>
      <c r="E77" s="123">
        <v>23987</v>
      </c>
      <c r="F77" s="123"/>
      <c r="G77" s="123">
        <v>19940</v>
      </c>
      <c r="H77" s="123"/>
      <c r="I77" s="123">
        <v>18637</v>
      </c>
      <c r="K77" s="139"/>
      <c r="L77" s="139"/>
      <c r="M77" s="139"/>
      <c r="N77" s="139"/>
      <c r="O77" s="139"/>
      <c r="P77" s="139"/>
      <c r="Q77" s="139"/>
      <c r="R77" s="139"/>
    </row>
    <row r="78" spans="1:19" ht="20.25" customHeight="1">
      <c r="A78" s="116" t="s">
        <v>10</v>
      </c>
      <c r="B78" s="135"/>
      <c r="C78" s="177">
        <f>SUM(C71:C77)</f>
        <v>674053</v>
      </c>
      <c r="D78" s="136"/>
      <c r="E78" s="177">
        <f>SUM(E71:E77)</f>
        <v>836553</v>
      </c>
      <c r="F78" s="136"/>
      <c r="G78" s="177">
        <f>SUM(G71:G77)</f>
        <v>377733</v>
      </c>
      <c r="H78" s="136"/>
      <c r="I78" s="177">
        <f>SUM(I71:I77)</f>
        <v>509774</v>
      </c>
      <c r="K78" s="139"/>
      <c r="L78" s="139"/>
      <c r="M78" s="139"/>
      <c r="N78" s="139"/>
      <c r="O78" s="139"/>
      <c r="P78" s="139"/>
      <c r="Q78" s="139"/>
      <c r="R78" s="139"/>
    </row>
    <row r="79" spans="1:19" s="151" customFormat="1" ht="20.25" customHeight="1">
      <c r="A79" s="116"/>
      <c r="B79" s="135"/>
      <c r="C79" s="136"/>
      <c r="D79" s="136"/>
      <c r="E79" s="136"/>
      <c r="F79" s="136"/>
      <c r="G79" s="136"/>
      <c r="H79" s="113"/>
      <c r="I79" s="136"/>
      <c r="K79" s="139"/>
      <c r="L79" s="139"/>
      <c r="M79" s="139"/>
      <c r="N79" s="139"/>
      <c r="O79" s="139"/>
      <c r="P79" s="139"/>
      <c r="Q79" s="139"/>
      <c r="R79" s="139"/>
      <c r="S79" s="108"/>
    </row>
    <row r="80" spans="1:19" s="103" customFormat="1" ht="20.25" customHeight="1">
      <c r="A80" s="116" t="s">
        <v>11</v>
      </c>
      <c r="B80" s="135"/>
      <c r="C80" s="178">
        <f>C78+C68</f>
        <v>2644744</v>
      </c>
      <c r="D80" s="134"/>
      <c r="E80" s="178">
        <f>E78+E68</f>
        <v>2762157</v>
      </c>
      <c r="F80" s="134"/>
      <c r="G80" s="178">
        <f>G78+G68</f>
        <v>2251561</v>
      </c>
      <c r="H80" s="134"/>
      <c r="I80" s="178">
        <f>I78+I68</f>
        <v>2317218</v>
      </c>
      <c r="K80" s="152"/>
      <c r="L80" s="152"/>
      <c r="M80" s="152"/>
      <c r="N80" s="152"/>
      <c r="O80" s="152"/>
      <c r="P80" s="152"/>
      <c r="Q80" s="152"/>
      <c r="R80" s="152"/>
      <c r="S80" s="151"/>
    </row>
    <row r="81" spans="1:19" ht="20.25" customHeight="1">
      <c r="A81" s="153"/>
      <c r="B81" s="135"/>
      <c r="C81" s="136"/>
      <c r="D81" s="136"/>
      <c r="E81" s="136"/>
      <c r="F81" s="136"/>
      <c r="G81" s="136"/>
      <c r="H81" s="136"/>
      <c r="I81" s="136"/>
      <c r="K81" s="154"/>
      <c r="L81" s="154"/>
      <c r="M81" s="154"/>
      <c r="N81" s="154"/>
      <c r="O81" s="154"/>
      <c r="P81" s="154"/>
      <c r="Q81" s="154"/>
      <c r="R81" s="154"/>
      <c r="S81" s="103"/>
    </row>
    <row r="82" spans="1:19" ht="20.25" customHeight="1">
      <c r="A82" s="102" t="s">
        <v>87</v>
      </c>
      <c r="B82" s="135"/>
      <c r="C82" s="155"/>
      <c r="D82" s="155"/>
      <c r="E82" s="155"/>
      <c r="F82" s="155"/>
      <c r="G82" s="155"/>
      <c r="H82" s="155"/>
      <c r="I82" s="155"/>
      <c r="K82" s="139"/>
      <c r="L82" s="139"/>
      <c r="M82" s="139"/>
      <c r="N82" s="139"/>
      <c r="O82" s="139"/>
      <c r="P82" s="139"/>
      <c r="Q82" s="139"/>
      <c r="R82" s="139"/>
    </row>
    <row r="83" spans="1:19" ht="20.25" customHeight="1">
      <c r="A83" s="105" t="s">
        <v>90</v>
      </c>
      <c r="B83" s="135"/>
      <c r="C83" s="104"/>
      <c r="D83" s="104"/>
      <c r="E83" s="104"/>
      <c r="F83" s="104"/>
      <c r="G83" s="104"/>
      <c r="H83" s="104"/>
      <c r="I83" s="104"/>
      <c r="K83" s="139"/>
      <c r="L83" s="139"/>
      <c r="M83" s="139"/>
      <c r="N83" s="139"/>
      <c r="O83" s="139"/>
      <c r="P83" s="139"/>
      <c r="Q83" s="139"/>
      <c r="R83" s="139"/>
    </row>
    <row r="84" spans="1:19" ht="20.25" customHeight="1">
      <c r="A84" s="105"/>
      <c r="B84" s="135"/>
      <c r="K84" s="139"/>
      <c r="L84" s="139"/>
      <c r="M84" s="139"/>
      <c r="N84" s="139"/>
      <c r="O84" s="139"/>
      <c r="P84" s="139"/>
      <c r="Q84" s="139"/>
      <c r="R84" s="139"/>
    </row>
    <row r="85" spans="1:19" ht="20.25" customHeight="1">
      <c r="B85" s="135"/>
      <c r="C85" s="327" t="s">
        <v>13</v>
      </c>
      <c r="D85" s="327"/>
      <c r="E85" s="327"/>
      <c r="F85" s="113"/>
      <c r="G85" s="327" t="s">
        <v>37</v>
      </c>
      <c r="H85" s="327"/>
      <c r="I85" s="327"/>
      <c r="K85" s="139"/>
      <c r="L85" s="139"/>
      <c r="M85" s="139"/>
      <c r="N85" s="139"/>
      <c r="O85" s="139"/>
      <c r="P85" s="139"/>
      <c r="Q85" s="139"/>
      <c r="R85" s="139"/>
    </row>
    <row r="86" spans="1:19" ht="20.149999999999999" customHeight="1">
      <c r="B86" s="135"/>
      <c r="C86" s="327" t="s">
        <v>38</v>
      </c>
      <c r="D86" s="327"/>
      <c r="E86" s="327"/>
      <c r="F86" s="113"/>
      <c r="G86" s="327" t="s">
        <v>38</v>
      </c>
      <c r="H86" s="327"/>
      <c r="I86" s="327"/>
      <c r="K86" s="139"/>
      <c r="L86" s="139"/>
      <c r="M86" s="139"/>
      <c r="N86" s="139"/>
      <c r="O86" s="139"/>
      <c r="P86" s="139"/>
      <c r="Q86" s="139"/>
      <c r="R86" s="139"/>
    </row>
    <row r="87" spans="1:19" ht="20.25" customHeight="1">
      <c r="A87" s="108"/>
      <c r="B87" s="117"/>
      <c r="C87" s="114" t="s">
        <v>163</v>
      </c>
      <c r="D87" s="114"/>
      <c r="E87" s="114" t="s">
        <v>44</v>
      </c>
      <c r="F87" s="115"/>
      <c r="G87" s="114" t="s">
        <v>163</v>
      </c>
      <c r="H87" s="114"/>
      <c r="I87" s="114" t="s">
        <v>44</v>
      </c>
      <c r="K87" s="139"/>
      <c r="L87" s="139"/>
      <c r="M87" s="139"/>
      <c r="N87" s="139"/>
      <c r="O87" s="139"/>
      <c r="P87" s="139"/>
      <c r="Q87" s="139"/>
      <c r="R87" s="139"/>
    </row>
    <row r="88" spans="1:19" ht="20.25" customHeight="1">
      <c r="A88" s="105" t="s">
        <v>91</v>
      </c>
      <c r="B88" s="117" t="s">
        <v>112</v>
      </c>
      <c r="C88" s="112">
        <v>2025</v>
      </c>
      <c r="D88" s="112"/>
      <c r="E88" s="112">
        <v>2024</v>
      </c>
      <c r="F88" s="112"/>
      <c r="G88" s="112">
        <v>2025</v>
      </c>
      <c r="H88" s="112"/>
      <c r="I88" s="112">
        <v>2024</v>
      </c>
      <c r="K88" s="139"/>
      <c r="L88" s="139"/>
      <c r="M88" s="139"/>
      <c r="N88" s="139"/>
      <c r="O88" s="139"/>
      <c r="P88" s="139"/>
      <c r="Q88" s="139"/>
      <c r="R88" s="139"/>
    </row>
    <row r="89" spans="1:19" ht="20.25" customHeight="1">
      <c r="A89" s="105"/>
      <c r="B89" s="117"/>
      <c r="C89" s="112" t="s">
        <v>136</v>
      </c>
      <c r="D89" s="112"/>
      <c r="E89" s="112"/>
      <c r="F89" s="112"/>
      <c r="G89" s="112" t="s">
        <v>136</v>
      </c>
      <c r="H89" s="112"/>
      <c r="I89" s="112"/>
      <c r="K89" s="139"/>
      <c r="L89" s="139"/>
      <c r="M89" s="139"/>
      <c r="N89" s="139"/>
      <c r="O89" s="139"/>
      <c r="P89" s="139"/>
      <c r="Q89" s="139"/>
      <c r="R89" s="139"/>
    </row>
    <row r="90" spans="1:19" ht="20.25" customHeight="1">
      <c r="B90" s="135"/>
      <c r="C90" s="328" t="s">
        <v>15</v>
      </c>
      <c r="D90" s="328"/>
      <c r="E90" s="328"/>
      <c r="F90" s="328"/>
      <c r="G90" s="328"/>
      <c r="H90" s="328"/>
      <c r="I90" s="328"/>
      <c r="K90" s="132"/>
      <c r="L90" s="132"/>
      <c r="M90" s="132"/>
      <c r="N90" s="132"/>
      <c r="O90" s="132"/>
      <c r="P90" s="132"/>
      <c r="Q90" s="132"/>
      <c r="R90" s="132"/>
    </row>
    <row r="91" spans="1:19" ht="20.25" customHeight="1">
      <c r="A91" s="118" t="s">
        <v>93</v>
      </c>
      <c r="B91" s="135"/>
      <c r="K91" s="132"/>
      <c r="L91" s="132"/>
      <c r="M91" s="132"/>
      <c r="N91" s="132"/>
      <c r="O91" s="132"/>
      <c r="P91" s="132"/>
      <c r="Q91" s="132"/>
      <c r="R91" s="132"/>
    </row>
    <row r="92" spans="1:19" ht="20.25" customHeight="1">
      <c r="A92" s="122" t="s">
        <v>100</v>
      </c>
      <c r="B92" s="119"/>
      <c r="C92" s="124"/>
      <c r="D92" s="124"/>
      <c r="E92" s="124"/>
      <c r="F92" s="124"/>
      <c r="G92" s="124"/>
      <c r="H92" s="124"/>
      <c r="I92" s="124"/>
      <c r="K92" s="132"/>
      <c r="L92" s="132"/>
      <c r="M92" s="132"/>
      <c r="N92" s="132"/>
      <c r="O92" s="132"/>
      <c r="P92" s="132"/>
      <c r="Q92" s="132"/>
      <c r="R92" s="132"/>
    </row>
    <row r="93" spans="1:19" ht="20.25" customHeight="1" thickBot="1">
      <c r="A93" s="122" t="s">
        <v>25</v>
      </c>
      <c r="B93" s="145">
        <v>9</v>
      </c>
      <c r="C93" s="156">
        <v>869145</v>
      </c>
      <c r="D93" s="123"/>
      <c r="E93" s="156">
        <v>866114</v>
      </c>
      <c r="F93" s="123"/>
      <c r="G93" s="156">
        <v>869145</v>
      </c>
      <c r="H93" s="123"/>
      <c r="I93" s="156">
        <v>866114</v>
      </c>
      <c r="K93" s="132"/>
      <c r="L93" s="132"/>
      <c r="M93" s="132"/>
      <c r="N93" s="132"/>
      <c r="O93" s="132"/>
      <c r="P93" s="132"/>
      <c r="Q93" s="132"/>
      <c r="R93" s="132"/>
    </row>
    <row r="94" spans="1:19" ht="20.25" customHeight="1" thickTop="1">
      <c r="A94" s="122" t="s">
        <v>26</v>
      </c>
      <c r="B94" s="119"/>
      <c r="C94" s="123">
        <f>'SH 9'!E55</f>
        <v>606861</v>
      </c>
      <c r="D94" s="123"/>
      <c r="E94" s="123">
        <v>606858</v>
      </c>
      <c r="F94" s="123"/>
      <c r="G94" s="123">
        <v>606861</v>
      </c>
      <c r="H94" s="123"/>
      <c r="I94" s="123">
        <v>606858</v>
      </c>
      <c r="K94" s="132"/>
      <c r="L94" s="132"/>
      <c r="M94" s="132"/>
      <c r="N94" s="132"/>
      <c r="O94" s="132"/>
      <c r="P94" s="132"/>
      <c r="Q94" s="132"/>
      <c r="R94" s="132"/>
    </row>
    <row r="95" spans="1:19" ht="20.25" customHeight="1">
      <c r="A95" s="122" t="s">
        <v>94</v>
      </c>
      <c r="B95" s="119"/>
      <c r="C95" s="123">
        <f>'SH 9'!G35</f>
        <v>1357192</v>
      </c>
      <c r="D95" s="123"/>
      <c r="E95" s="123">
        <v>1357192</v>
      </c>
      <c r="F95" s="123"/>
      <c r="G95" s="123">
        <v>1357192</v>
      </c>
      <c r="H95" s="123"/>
      <c r="I95" s="123">
        <v>1357192</v>
      </c>
      <c r="K95" s="132"/>
      <c r="L95" s="132"/>
      <c r="M95" s="132"/>
      <c r="N95" s="132"/>
      <c r="O95" s="132"/>
      <c r="P95" s="132"/>
      <c r="Q95" s="132"/>
      <c r="R95" s="132"/>
    </row>
    <row r="96" spans="1:19" ht="20.25" customHeight="1">
      <c r="A96" s="122" t="s">
        <v>27</v>
      </c>
      <c r="B96" s="119"/>
      <c r="C96" s="123"/>
      <c r="D96" s="123"/>
      <c r="E96" s="123"/>
      <c r="F96" s="123"/>
      <c r="G96" s="123"/>
      <c r="H96" s="123"/>
      <c r="I96" s="123"/>
      <c r="K96" s="132"/>
      <c r="L96" s="132"/>
      <c r="M96" s="132"/>
      <c r="N96" s="132"/>
      <c r="O96" s="132"/>
      <c r="P96" s="132"/>
      <c r="Q96" s="132"/>
      <c r="R96" s="132"/>
    </row>
    <row r="97" spans="1:18" ht="20.25" customHeight="1">
      <c r="A97" s="122" t="s">
        <v>28</v>
      </c>
      <c r="B97" s="119"/>
      <c r="C97" s="123"/>
      <c r="D97" s="123"/>
      <c r="E97" s="123"/>
      <c r="F97" s="123"/>
      <c r="G97" s="123"/>
      <c r="H97" s="123"/>
      <c r="I97" s="123"/>
      <c r="J97" s="139"/>
      <c r="K97" s="132"/>
      <c r="L97" s="132"/>
      <c r="M97" s="132"/>
      <c r="N97" s="132"/>
      <c r="O97" s="132"/>
      <c r="P97" s="132"/>
      <c r="Q97" s="132"/>
      <c r="R97" s="132"/>
    </row>
    <row r="98" spans="1:18" ht="20.25" customHeight="1">
      <c r="A98" s="122" t="s">
        <v>40</v>
      </c>
      <c r="B98" s="119"/>
      <c r="C98" s="123">
        <f>'SH 9'!I55</f>
        <v>86914</v>
      </c>
      <c r="D98" s="123"/>
      <c r="E98" s="123">
        <v>86611</v>
      </c>
      <c r="F98" s="123"/>
      <c r="G98" s="123">
        <f>'SH 10'!H45</f>
        <v>86914</v>
      </c>
      <c r="H98" s="123"/>
      <c r="I98" s="123">
        <v>86611</v>
      </c>
      <c r="K98" s="132"/>
      <c r="L98" s="132"/>
      <c r="M98" s="132"/>
      <c r="N98" s="132"/>
      <c r="O98" s="132"/>
      <c r="P98" s="132"/>
      <c r="Q98" s="132"/>
      <c r="R98" s="132"/>
    </row>
    <row r="99" spans="1:18" ht="20.25" customHeight="1">
      <c r="A99" s="122" t="s">
        <v>32</v>
      </c>
      <c r="B99" s="119"/>
      <c r="C99" s="123">
        <f>'SH 9'!K55</f>
        <v>739583</v>
      </c>
      <c r="D99" s="123"/>
      <c r="E99" s="123">
        <v>731449</v>
      </c>
      <c r="F99" s="123"/>
      <c r="G99" s="123">
        <f>'SH 10'!J45</f>
        <v>260622</v>
      </c>
      <c r="H99" s="123"/>
      <c r="I99" s="123">
        <v>277442</v>
      </c>
      <c r="K99" s="132"/>
      <c r="L99" s="132"/>
      <c r="M99" s="132"/>
      <c r="N99" s="132"/>
      <c r="O99" s="132"/>
      <c r="P99" s="132"/>
      <c r="Q99" s="132"/>
      <c r="R99" s="132"/>
    </row>
    <row r="100" spans="1:18" ht="20.25" customHeight="1">
      <c r="A100" s="122" t="s">
        <v>51</v>
      </c>
      <c r="B100" s="119"/>
      <c r="C100" s="157">
        <f>'SH 9'!Q55</f>
        <v>41206</v>
      </c>
      <c r="D100" s="123"/>
      <c r="E100" s="157">
        <v>96313</v>
      </c>
      <c r="F100" s="123"/>
      <c r="G100" s="158">
        <v>0</v>
      </c>
      <c r="H100" s="134"/>
      <c r="I100" s="158">
        <v>0</v>
      </c>
      <c r="K100" s="132"/>
      <c r="L100" s="132"/>
      <c r="M100" s="132"/>
      <c r="N100" s="132"/>
      <c r="O100" s="132"/>
      <c r="P100" s="132"/>
      <c r="Q100" s="132"/>
      <c r="R100" s="132"/>
    </row>
    <row r="101" spans="1:18" ht="20.25" customHeight="1">
      <c r="A101" s="159" t="s">
        <v>234</v>
      </c>
      <c r="B101" s="119"/>
      <c r="C101" s="173">
        <f>SUM(C94:C100)</f>
        <v>2831756</v>
      </c>
      <c r="D101" s="160"/>
      <c r="E101" s="173">
        <f>SUM(E94:E100)</f>
        <v>2878423</v>
      </c>
      <c r="F101" s="160"/>
      <c r="G101" s="173">
        <f>SUM(G94:G100)</f>
        <v>2311589</v>
      </c>
      <c r="H101" s="160"/>
      <c r="I101" s="173">
        <f>SUM(I94:I100)</f>
        <v>2328103</v>
      </c>
      <c r="J101" s="161"/>
      <c r="K101" s="132"/>
      <c r="L101" s="132"/>
      <c r="M101" s="132"/>
      <c r="N101" s="132"/>
      <c r="O101" s="132"/>
      <c r="P101" s="132"/>
      <c r="Q101" s="132"/>
      <c r="R101" s="132"/>
    </row>
    <row r="102" spans="1:18" ht="20.25" customHeight="1">
      <c r="A102" s="122" t="s">
        <v>52</v>
      </c>
      <c r="B102" s="119"/>
      <c r="C102" s="123">
        <f>'SH 9'!U55</f>
        <v>125799</v>
      </c>
      <c r="D102" s="123"/>
      <c r="E102" s="123">
        <v>123948</v>
      </c>
      <c r="F102" s="123"/>
      <c r="G102" s="158">
        <v>0</v>
      </c>
      <c r="H102" s="160"/>
      <c r="I102" s="158">
        <v>0</v>
      </c>
      <c r="J102" s="161"/>
      <c r="K102" s="132"/>
      <c r="L102" s="132"/>
      <c r="M102" s="132"/>
      <c r="N102" s="132"/>
      <c r="O102" s="132"/>
      <c r="P102" s="132"/>
      <c r="Q102" s="132"/>
      <c r="R102" s="132"/>
    </row>
    <row r="103" spans="1:18" ht="20.25" customHeight="1">
      <c r="A103" s="159" t="s">
        <v>17</v>
      </c>
      <c r="B103" s="162"/>
      <c r="C103" s="174">
        <f>SUM(C101:C102)</f>
        <v>2957555</v>
      </c>
      <c r="D103" s="123">
        <f t="shared" ref="D103:H103" si="0">SUM(D101:D102)</f>
        <v>0</v>
      </c>
      <c r="E103" s="174">
        <f>SUM(E101:E102)</f>
        <v>3002371</v>
      </c>
      <c r="F103" s="123">
        <f t="shared" si="0"/>
        <v>0</v>
      </c>
      <c r="G103" s="174">
        <f t="shared" si="0"/>
        <v>2311589</v>
      </c>
      <c r="H103" s="160">
        <f t="shared" si="0"/>
        <v>0</v>
      </c>
      <c r="I103" s="174">
        <f>SUM(I101:I102)</f>
        <v>2328103</v>
      </c>
      <c r="K103" s="132"/>
      <c r="L103" s="132"/>
      <c r="M103" s="132"/>
      <c r="N103" s="132"/>
      <c r="O103" s="132"/>
      <c r="P103" s="132"/>
      <c r="Q103" s="132"/>
      <c r="R103" s="132"/>
    </row>
    <row r="104" spans="1:18" ht="16.5" customHeight="1">
      <c r="A104" s="116"/>
      <c r="B104" s="163"/>
      <c r="C104" s="136"/>
      <c r="D104" s="123"/>
      <c r="E104" s="136"/>
      <c r="F104" s="123"/>
      <c r="G104" s="136"/>
      <c r="H104" s="160"/>
      <c r="I104" s="136"/>
      <c r="K104" s="132"/>
      <c r="L104" s="132"/>
      <c r="M104" s="132"/>
      <c r="N104" s="132"/>
      <c r="O104" s="132"/>
      <c r="P104" s="132"/>
      <c r="Q104" s="132"/>
      <c r="R104" s="132"/>
    </row>
    <row r="105" spans="1:18" ht="20.5" customHeight="1" thickBot="1">
      <c r="A105" s="116" t="s">
        <v>95</v>
      </c>
      <c r="B105" s="163"/>
      <c r="C105" s="175">
        <f>C80+C103</f>
        <v>5602299</v>
      </c>
      <c r="D105" s="164"/>
      <c r="E105" s="175">
        <f>E80+E103</f>
        <v>5764528</v>
      </c>
      <c r="F105" s="165"/>
      <c r="G105" s="175">
        <f>G80+G103</f>
        <v>4563150</v>
      </c>
      <c r="H105" s="136"/>
      <c r="I105" s="175">
        <f>I80+I103</f>
        <v>4645321</v>
      </c>
      <c r="K105" s="132"/>
      <c r="L105" s="132"/>
      <c r="M105" s="132"/>
      <c r="N105" s="132"/>
      <c r="O105" s="132"/>
      <c r="P105" s="132"/>
      <c r="Q105" s="132"/>
      <c r="R105" s="132"/>
    </row>
    <row r="106" spans="1:18" ht="21.65" customHeight="1" thickTop="1">
      <c r="A106" s="153"/>
      <c r="B106" s="163"/>
      <c r="C106" s="166"/>
      <c r="D106" s="166"/>
      <c r="E106" s="166"/>
      <c r="F106" s="166"/>
      <c r="G106" s="166"/>
      <c r="H106" s="166"/>
      <c r="I106" s="166"/>
      <c r="K106" s="132"/>
      <c r="L106" s="132"/>
      <c r="M106" s="132"/>
      <c r="N106" s="132"/>
      <c r="O106" s="132"/>
      <c r="P106" s="132"/>
      <c r="Q106" s="132"/>
      <c r="R106" s="132"/>
    </row>
    <row r="107" spans="1:18" ht="20.25" customHeight="1">
      <c r="C107" s="167"/>
      <c r="D107" s="167"/>
      <c r="E107" s="167"/>
      <c r="F107" s="167"/>
      <c r="G107" s="167"/>
      <c r="H107" s="167"/>
      <c r="I107" s="167"/>
      <c r="K107" s="132"/>
      <c r="L107" s="132"/>
      <c r="M107" s="132"/>
      <c r="N107" s="132"/>
      <c r="O107" s="132"/>
      <c r="P107" s="132"/>
      <c r="Q107" s="132"/>
      <c r="R107" s="132"/>
    </row>
    <row r="108" spans="1:18" ht="20.25" customHeight="1">
      <c r="K108" s="132"/>
      <c r="L108" s="132"/>
      <c r="M108" s="132"/>
      <c r="N108" s="132"/>
      <c r="O108" s="132"/>
      <c r="P108" s="132"/>
      <c r="Q108" s="132"/>
      <c r="R108" s="132"/>
    </row>
    <row r="109" spans="1:18" ht="20.25" customHeight="1">
      <c r="A109" s="168"/>
      <c r="B109" s="169"/>
      <c r="C109" s="170">
        <f t="shared" ref="C109:I109" si="1">C47-C105</f>
        <v>0</v>
      </c>
      <c r="D109" s="170">
        <f t="shared" si="1"/>
        <v>0</v>
      </c>
      <c r="E109" s="170">
        <f t="shared" si="1"/>
        <v>0</v>
      </c>
      <c r="F109" s="170">
        <f t="shared" si="1"/>
        <v>0</v>
      </c>
      <c r="G109" s="170">
        <f t="shared" si="1"/>
        <v>0</v>
      </c>
      <c r="H109" s="170">
        <f t="shared" si="1"/>
        <v>0</v>
      </c>
      <c r="I109" s="170">
        <f t="shared" si="1"/>
        <v>0</v>
      </c>
      <c r="J109" s="171"/>
      <c r="K109" s="132"/>
      <c r="L109" s="132"/>
      <c r="M109" s="132"/>
      <c r="N109" s="132"/>
      <c r="O109" s="132"/>
      <c r="P109" s="132"/>
      <c r="Q109" s="132"/>
      <c r="R109" s="132"/>
    </row>
    <row r="110" spans="1:18" ht="20.25" customHeight="1">
      <c r="A110" s="168"/>
      <c r="B110" s="169"/>
      <c r="C110" s="172"/>
      <c r="D110" s="172"/>
      <c r="E110" s="172"/>
      <c r="F110" s="172"/>
      <c r="G110" s="172"/>
      <c r="H110" s="172"/>
      <c r="I110" s="172"/>
      <c r="J110" s="171"/>
      <c r="K110" s="132"/>
      <c r="L110" s="132"/>
      <c r="M110" s="132"/>
      <c r="N110" s="132"/>
      <c r="O110" s="132"/>
      <c r="P110" s="132"/>
      <c r="Q110" s="132"/>
      <c r="R110" s="132"/>
    </row>
    <row r="111" spans="1:18" ht="20.25" customHeight="1">
      <c r="K111" s="132"/>
      <c r="L111" s="132"/>
      <c r="M111" s="132"/>
      <c r="N111" s="132"/>
      <c r="O111" s="132"/>
      <c r="P111" s="132"/>
      <c r="Q111" s="132"/>
      <c r="R111" s="132"/>
    </row>
    <row r="112" spans="1:18" ht="20.25" customHeight="1">
      <c r="K112" s="132"/>
      <c r="L112" s="132"/>
      <c r="M112" s="132"/>
      <c r="N112" s="132"/>
      <c r="O112" s="132"/>
      <c r="P112" s="132"/>
      <c r="Q112" s="132"/>
      <c r="R112" s="132"/>
    </row>
    <row r="113" spans="11:18" ht="20.25" customHeight="1">
      <c r="K113" s="132"/>
      <c r="L113" s="132"/>
      <c r="M113" s="132"/>
      <c r="N113" s="132"/>
      <c r="O113" s="132"/>
      <c r="P113" s="132"/>
      <c r="Q113" s="132"/>
      <c r="R113" s="132"/>
    </row>
    <row r="114" spans="11:18" ht="20.25" customHeight="1">
      <c r="K114" s="132"/>
      <c r="L114" s="132"/>
      <c r="M114" s="132"/>
      <c r="N114" s="132"/>
      <c r="O114" s="132"/>
      <c r="P114" s="132"/>
      <c r="Q114" s="132"/>
      <c r="R114" s="132"/>
    </row>
    <row r="115" spans="11:18" ht="20.25" customHeight="1">
      <c r="K115" s="132"/>
      <c r="L115" s="132"/>
      <c r="M115" s="132"/>
      <c r="N115" s="132"/>
      <c r="O115" s="132"/>
      <c r="P115" s="132"/>
      <c r="Q115" s="132"/>
      <c r="R115" s="132"/>
    </row>
    <row r="116" spans="11:18" ht="20.25" customHeight="1">
      <c r="K116" s="132"/>
      <c r="L116" s="132"/>
      <c r="M116" s="132"/>
      <c r="N116" s="132"/>
      <c r="O116" s="132"/>
      <c r="P116" s="132"/>
      <c r="Q116" s="132"/>
      <c r="R116" s="132"/>
    </row>
    <row r="117" spans="11:18" ht="20.25" customHeight="1">
      <c r="K117" s="132"/>
      <c r="L117" s="132"/>
      <c r="M117" s="132"/>
      <c r="N117" s="132"/>
      <c r="O117" s="132"/>
      <c r="P117" s="132"/>
      <c r="Q117" s="132"/>
      <c r="R117" s="132"/>
    </row>
    <row r="118" spans="11:18" ht="20.25" customHeight="1">
      <c r="K118" s="132"/>
      <c r="L118" s="132"/>
      <c r="M118" s="132"/>
      <c r="N118" s="132"/>
      <c r="O118" s="132"/>
      <c r="P118" s="132"/>
      <c r="Q118" s="132"/>
      <c r="R118" s="132"/>
    </row>
    <row r="119" spans="11:18" ht="20.25" customHeight="1">
      <c r="K119" s="132"/>
      <c r="L119" s="132"/>
      <c r="M119" s="132"/>
      <c r="N119" s="132"/>
      <c r="O119" s="132"/>
      <c r="P119" s="132"/>
      <c r="Q119" s="132"/>
      <c r="R119" s="132"/>
    </row>
    <row r="120" spans="11:18" ht="20.25" customHeight="1">
      <c r="K120" s="132"/>
      <c r="L120" s="132"/>
      <c r="M120" s="132"/>
      <c r="N120" s="132"/>
      <c r="O120" s="132"/>
      <c r="P120" s="132"/>
      <c r="Q120" s="132"/>
      <c r="R120" s="132"/>
    </row>
  </sheetData>
  <sheetProtection formatCells="0" formatColumns="0" formatRows="0" insertColumns="0" insertRows="0" insertHyperlinks="0" deleteColumns="0" deleteRows="0" sort="0" autoFilter="0" pivotTables="0"/>
  <mergeCells count="15">
    <mergeCell ref="C90:I90"/>
    <mergeCell ref="G52:I52"/>
    <mergeCell ref="C53:E53"/>
    <mergeCell ref="G53:I53"/>
    <mergeCell ref="C57:I57"/>
    <mergeCell ref="C86:E86"/>
    <mergeCell ref="G86:I86"/>
    <mergeCell ref="C85:E85"/>
    <mergeCell ref="G85:I85"/>
    <mergeCell ref="C52:E52"/>
    <mergeCell ref="C4:E4"/>
    <mergeCell ref="G4:I4"/>
    <mergeCell ref="C9:I9"/>
    <mergeCell ref="C5:E5"/>
    <mergeCell ref="G5:I5"/>
  </mergeCells>
  <phoneticPr fontId="0" type="noConversion"/>
  <pageMargins left="0.7" right="0.7" top="0.75" bottom="0.75" header="0.3" footer="0.3"/>
  <pageSetup paperSize="9" scale="7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8" max="8" man="1"/>
    <brk id="81" max="8" man="1"/>
  </rowBreaks>
  <ignoredErrors>
    <ignoredError sqref="E101:I10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1804C-4C49-40F3-9449-FD1CAF22A2D4}">
  <dimension ref="A1:T70"/>
  <sheetViews>
    <sheetView showGridLines="0" view="pageBreakPreview" topLeftCell="A51" zoomScale="91" zoomScaleNormal="80" zoomScaleSheetLayoutView="55" workbookViewId="0">
      <selection activeCell="K41" sqref="K41"/>
    </sheetView>
  </sheetViews>
  <sheetFormatPr defaultColWidth="10.54296875" defaultRowHeight="19.399999999999999" customHeight="1"/>
  <cols>
    <col min="1" max="1" width="55.1796875" style="111" customWidth="1"/>
    <col min="2" max="2" width="3" style="108" customWidth="1"/>
    <col min="3" max="3" width="12.54296875" style="108" customWidth="1"/>
    <col min="4" max="4" width="1.453125" style="109" customWidth="1"/>
    <col min="5" max="5" width="12.54296875" style="248" customWidth="1"/>
    <col min="6" max="6" width="1.453125" style="109" customWidth="1"/>
    <col min="7" max="7" width="12.54296875" style="248" customWidth="1"/>
    <col min="8" max="8" width="1.453125" style="109" customWidth="1"/>
    <col min="9" max="9" width="11.54296875" style="248" customWidth="1"/>
    <col min="10" max="10" width="1.453125" style="109" customWidth="1"/>
    <col min="11" max="11" width="12.453125" style="248" customWidth="1"/>
    <col min="12" max="12" width="12.453125" style="238" bestFit="1" customWidth="1"/>
    <col min="13" max="13" width="11.54296875" style="238" bestFit="1" customWidth="1"/>
    <col min="14" max="14" width="11.54296875" style="233" bestFit="1" customWidth="1"/>
    <col min="15" max="16" width="10.54296875" style="233" customWidth="1"/>
    <col min="17" max="20" width="10.54296875" style="108" customWidth="1"/>
    <col min="21" max="16384" width="10.54296875" style="108"/>
  </cols>
  <sheetData>
    <row r="1" spans="1:20" ht="20.25" customHeight="1">
      <c r="A1" s="102" t="s">
        <v>87</v>
      </c>
      <c r="B1" s="163"/>
      <c r="C1" s="163"/>
      <c r="D1" s="136"/>
      <c r="E1" s="232"/>
      <c r="F1" s="136"/>
      <c r="G1" s="232"/>
      <c r="H1" s="136"/>
      <c r="I1" s="232"/>
      <c r="J1" s="136"/>
      <c r="K1" s="232"/>
    </row>
    <row r="2" spans="1:20" ht="20.25" customHeight="1">
      <c r="A2" s="105" t="s">
        <v>155</v>
      </c>
      <c r="B2" s="163"/>
      <c r="C2" s="163"/>
      <c r="D2" s="136"/>
      <c r="E2" s="232"/>
      <c r="F2" s="136"/>
      <c r="G2" s="232"/>
      <c r="H2" s="136"/>
      <c r="I2" s="232"/>
      <c r="J2" s="136"/>
      <c r="K2" s="232"/>
    </row>
    <row r="3" spans="1:20" ht="20.25" customHeight="1">
      <c r="A3" s="262"/>
      <c r="B3" s="262"/>
      <c r="C3" s="262"/>
      <c r="D3" s="262"/>
      <c r="E3" s="105"/>
      <c r="F3" s="262"/>
      <c r="G3" s="105"/>
      <c r="H3" s="136"/>
      <c r="I3" s="232"/>
      <c r="J3" s="136"/>
      <c r="K3" s="232"/>
    </row>
    <row r="4" spans="1:20" ht="20.25" customHeight="1">
      <c r="A4" s="116"/>
      <c r="B4" s="112"/>
      <c r="C4" s="112"/>
      <c r="D4" s="112"/>
      <c r="E4" s="327" t="s">
        <v>13</v>
      </c>
      <c r="F4" s="327"/>
      <c r="G4" s="327"/>
      <c r="H4" s="113"/>
      <c r="I4" s="327" t="s">
        <v>37</v>
      </c>
      <c r="J4" s="327"/>
      <c r="K4" s="327"/>
    </row>
    <row r="5" spans="1:20" ht="20.25" customHeight="1">
      <c r="A5" s="116"/>
      <c r="B5" s="112"/>
      <c r="C5" s="112"/>
      <c r="D5" s="112"/>
      <c r="E5" s="327" t="s">
        <v>38</v>
      </c>
      <c r="F5" s="327"/>
      <c r="G5" s="327"/>
      <c r="H5" s="113"/>
      <c r="I5" s="327" t="s">
        <v>38</v>
      </c>
      <c r="J5" s="327"/>
      <c r="K5" s="327"/>
    </row>
    <row r="6" spans="1:20" ht="33" customHeight="1">
      <c r="A6" s="116"/>
      <c r="B6" s="112"/>
      <c r="C6" s="112"/>
      <c r="D6" s="112"/>
      <c r="E6" s="329" t="s">
        <v>298</v>
      </c>
      <c r="F6" s="329"/>
      <c r="G6" s="329"/>
      <c r="H6" s="115"/>
      <c r="I6" s="329" t="str">
        <f>E6</f>
        <v>Three-month period ended 
30 June</v>
      </c>
      <c r="J6" s="329"/>
      <c r="K6" s="329"/>
    </row>
    <row r="7" spans="1:20" ht="20.25" customHeight="1">
      <c r="A7" s="116"/>
      <c r="B7" s="117"/>
      <c r="C7" s="117" t="s">
        <v>112</v>
      </c>
      <c r="D7" s="112"/>
      <c r="E7" s="112">
        <v>2025</v>
      </c>
      <c r="F7" s="112"/>
      <c r="G7" s="112">
        <v>2024</v>
      </c>
      <c r="H7" s="112"/>
      <c r="I7" s="112">
        <f>E7</f>
        <v>2025</v>
      </c>
      <c r="J7" s="112"/>
      <c r="K7" s="112">
        <f>G7</f>
        <v>2024</v>
      </c>
    </row>
    <row r="8" spans="1:20" s="233" customFormat="1" ht="20.25" customHeight="1">
      <c r="A8" s="116"/>
      <c r="B8" s="112"/>
      <c r="C8" s="112"/>
      <c r="D8" s="112"/>
      <c r="E8" s="328" t="s">
        <v>15</v>
      </c>
      <c r="F8" s="328"/>
      <c r="G8" s="328"/>
      <c r="H8" s="328"/>
      <c r="I8" s="328"/>
      <c r="J8" s="328"/>
      <c r="K8" s="328"/>
      <c r="L8" s="238"/>
      <c r="M8" s="238"/>
      <c r="Q8" s="108"/>
      <c r="R8" s="108"/>
      <c r="S8" s="108"/>
      <c r="T8" s="108"/>
    </row>
    <row r="9" spans="1:20" s="233" customFormat="1" ht="20.25" customHeight="1">
      <c r="A9" s="118" t="s">
        <v>117</v>
      </c>
      <c r="B9" s="112"/>
      <c r="C9" s="112"/>
      <c r="D9" s="231"/>
      <c r="E9" s="300"/>
      <c r="F9" s="300"/>
      <c r="G9" s="300"/>
      <c r="H9" s="300"/>
      <c r="I9" s="300"/>
      <c r="J9" s="300"/>
      <c r="K9" s="300"/>
      <c r="L9" s="238"/>
      <c r="M9" s="238"/>
      <c r="Q9" s="108"/>
      <c r="R9" s="108"/>
      <c r="S9" s="108"/>
      <c r="T9" s="108"/>
    </row>
    <row r="10" spans="1:20" s="233" customFormat="1" ht="20.25" customHeight="1">
      <c r="A10" s="111" t="s">
        <v>79</v>
      </c>
      <c r="B10" s="135"/>
      <c r="C10" s="135"/>
      <c r="D10" s="109"/>
      <c r="E10" s="243">
        <v>213439</v>
      </c>
      <c r="F10" s="238"/>
      <c r="G10" s="243">
        <v>253820</v>
      </c>
      <c r="H10" s="238"/>
      <c r="I10" s="243">
        <v>80195</v>
      </c>
      <c r="J10" s="238"/>
      <c r="K10" s="243">
        <v>109591</v>
      </c>
      <c r="L10" s="238"/>
      <c r="M10" s="238"/>
      <c r="P10" s="108"/>
      <c r="R10" s="108"/>
      <c r="S10" s="108"/>
      <c r="T10" s="108"/>
    </row>
    <row r="11" spans="1:20" s="233" customFormat="1" ht="20.25" customHeight="1">
      <c r="A11" s="111" t="s">
        <v>80</v>
      </c>
      <c r="B11" s="135"/>
      <c r="C11" s="135"/>
      <c r="D11" s="109"/>
      <c r="E11" s="244">
        <v>144728</v>
      </c>
      <c r="F11" s="238"/>
      <c r="G11" s="244">
        <v>160690</v>
      </c>
      <c r="H11" s="238"/>
      <c r="I11" s="244">
        <v>123504</v>
      </c>
      <c r="J11" s="238"/>
      <c r="K11" s="244">
        <v>124127</v>
      </c>
      <c r="L11" s="238"/>
      <c r="M11" s="238"/>
      <c r="Q11" s="108"/>
      <c r="R11" s="108"/>
      <c r="S11" s="108"/>
      <c r="T11" s="108"/>
    </row>
    <row r="12" spans="1:20" s="233" customFormat="1" ht="20.25" customHeight="1">
      <c r="A12" s="116"/>
      <c r="B12" s="135"/>
      <c r="C12" s="135"/>
      <c r="D12" s="136"/>
      <c r="E12" s="211">
        <f>SUM(E10:E11)</f>
        <v>358167</v>
      </c>
      <c r="F12" s="287"/>
      <c r="G12" s="211">
        <f>SUM(G10:G11)</f>
        <v>414510</v>
      </c>
      <c r="H12" s="287"/>
      <c r="I12" s="211">
        <f>SUM(I10:I11)</f>
        <v>203699</v>
      </c>
      <c r="J12" s="287"/>
      <c r="K12" s="211">
        <f>SUM(K10:K11)</f>
        <v>233718</v>
      </c>
      <c r="L12" s="238"/>
      <c r="M12" s="238"/>
      <c r="Q12" s="108"/>
      <c r="R12" s="108"/>
      <c r="S12" s="108"/>
      <c r="T12" s="108"/>
    </row>
    <row r="13" spans="1:20" s="233" customFormat="1" ht="20.25" customHeight="1">
      <c r="A13" s="111" t="s">
        <v>81</v>
      </c>
      <c r="B13" s="165"/>
      <c r="C13" s="165"/>
      <c r="D13" s="109"/>
      <c r="E13" s="243">
        <v>-191443</v>
      </c>
      <c r="F13" s="238"/>
      <c r="G13" s="243">
        <v>-247838</v>
      </c>
      <c r="H13" s="238"/>
      <c r="I13" s="243">
        <v>-69110</v>
      </c>
      <c r="J13" s="238"/>
      <c r="K13" s="243">
        <v>-112706</v>
      </c>
      <c r="L13" s="238"/>
      <c r="M13" s="238"/>
      <c r="Q13" s="108"/>
      <c r="R13" s="108"/>
      <c r="S13" s="108"/>
      <c r="T13" s="108"/>
    </row>
    <row r="14" spans="1:20" s="233" customFormat="1" ht="20.25" customHeight="1">
      <c r="A14" s="111" t="s">
        <v>82</v>
      </c>
      <c r="B14" s="165"/>
      <c r="C14" s="165"/>
      <c r="D14" s="109"/>
      <c r="E14" s="244">
        <v>-115120</v>
      </c>
      <c r="F14" s="238"/>
      <c r="G14" s="244">
        <v>-103491</v>
      </c>
      <c r="H14" s="238"/>
      <c r="I14" s="244">
        <v>-100200</v>
      </c>
      <c r="J14" s="238"/>
      <c r="K14" s="244">
        <v>-79236</v>
      </c>
      <c r="L14" s="238"/>
      <c r="M14" s="238"/>
      <c r="Q14" s="108"/>
      <c r="R14" s="108"/>
      <c r="S14" s="108"/>
      <c r="T14" s="108"/>
    </row>
    <row r="15" spans="1:20" s="233" customFormat="1" ht="20.25" customHeight="1">
      <c r="A15" s="116" t="s">
        <v>67</v>
      </c>
      <c r="B15" s="164"/>
      <c r="C15" s="164"/>
      <c r="D15" s="136"/>
      <c r="E15" s="211">
        <f>SUM(E12:E14)</f>
        <v>51604</v>
      </c>
      <c r="F15" s="287"/>
      <c r="G15" s="211">
        <f>+G10+G13+G11+G14</f>
        <v>63181</v>
      </c>
      <c r="H15" s="287"/>
      <c r="I15" s="211">
        <f>SUM(I12:I14)</f>
        <v>34389</v>
      </c>
      <c r="J15" s="287"/>
      <c r="K15" s="211">
        <f>+K10+K13+K11+K14</f>
        <v>41776</v>
      </c>
      <c r="L15" s="238"/>
      <c r="M15" s="238"/>
      <c r="Q15" s="108"/>
      <c r="R15" s="108"/>
      <c r="S15" s="108"/>
      <c r="T15" s="108"/>
    </row>
    <row r="16" spans="1:20" s="233" customFormat="1" ht="20.25" customHeight="1">
      <c r="A16" s="116"/>
      <c r="B16" s="164"/>
      <c r="C16" s="164"/>
      <c r="D16" s="136"/>
      <c r="E16" s="183"/>
      <c r="F16" s="287"/>
      <c r="G16" s="183"/>
      <c r="H16" s="287"/>
      <c r="I16" s="183"/>
      <c r="J16" s="287"/>
      <c r="K16" s="183"/>
      <c r="L16" s="238"/>
      <c r="M16" s="238"/>
      <c r="Q16" s="108"/>
      <c r="R16" s="108"/>
      <c r="S16" s="108"/>
      <c r="T16" s="108"/>
    </row>
    <row r="17" spans="1:20" s="233" customFormat="1" ht="20.25" hidden="1" customHeight="1">
      <c r="A17" s="111" t="s">
        <v>113</v>
      </c>
      <c r="B17" s="165"/>
      <c r="C17" s="165"/>
      <c r="E17" s="243"/>
      <c r="F17" s="238"/>
      <c r="G17" s="243"/>
      <c r="H17" s="238"/>
      <c r="I17" s="243"/>
      <c r="J17" s="238"/>
      <c r="K17" s="243"/>
      <c r="L17" s="238"/>
      <c r="M17" s="238"/>
      <c r="Q17" s="108"/>
      <c r="R17" s="108"/>
      <c r="S17" s="108"/>
      <c r="T17" s="108"/>
    </row>
    <row r="18" spans="1:20" s="233" customFormat="1" ht="23.15" customHeight="1">
      <c r="A18" s="111" t="s">
        <v>29</v>
      </c>
      <c r="B18" s="165"/>
      <c r="C18" s="135"/>
      <c r="D18" s="109"/>
      <c r="E18" s="243">
        <v>22121</v>
      </c>
      <c r="F18" s="238"/>
      <c r="G18" s="243">
        <v>23554</v>
      </c>
      <c r="H18" s="238"/>
      <c r="I18" s="243">
        <v>25031</v>
      </c>
      <c r="J18" s="238"/>
      <c r="K18" s="243">
        <v>27283</v>
      </c>
      <c r="L18" s="238"/>
      <c r="M18" s="238"/>
      <c r="Q18" s="108"/>
      <c r="R18" s="108"/>
      <c r="S18" s="108"/>
      <c r="T18" s="108"/>
    </row>
    <row r="19" spans="1:20" s="233" customFormat="1" ht="20.25" hidden="1" customHeight="1">
      <c r="A19" s="111" t="s">
        <v>228</v>
      </c>
      <c r="B19" s="165"/>
      <c r="C19" s="135"/>
      <c r="D19" s="109"/>
      <c r="E19" s="184"/>
      <c r="F19" s="238"/>
      <c r="G19" s="184"/>
      <c r="H19" s="238"/>
      <c r="I19" s="184"/>
      <c r="J19" s="238"/>
      <c r="K19" s="184">
        <v>0</v>
      </c>
      <c r="L19" s="238"/>
      <c r="M19" s="238"/>
      <c r="Q19" s="108"/>
      <c r="R19" s="108"/>
      <c r="S19" s="108"/>
      <c r="T19" s="108"/>
    </row>
    <row r="20" spans="1:20" s="233" customFormat="1" ht="20.25" hidden="1" customHeight="1">
      <c r="A20" s="111" t="s">
        <v>248</v>
      </c>
      <c r="B20" s="165"/>
      <c r="C20" s="135"/>
      <c r="D20" s="109"/>
      <c r="E20" s="184"/>
      <c r="F20" s="238"/>
      <c r="G20" s="184"/>
      <c r="H20" s="238"/>
      <c r="I20" s="184"/>
      <c r="J20" s="238"/>
      <c r="K20" s="184">
        <v>0</v>
      </c>
      <c r="L20" s="238"/>
      <c r="M20" s="238"/>
      <c r="Q20" s="108"/>
      <c r="R20" s="108"/>
      <c r="S20" s="108"/>
      <c r="T20" s="108"/>
    </row>
    <row r="21" spans="1:20" s="233" customFormat="1" ht="20.25" customHeight="1">
      <c r="A21" s="111" t="s">
        <v>71</v>
      </c>
      <c r="B21" s="165"/>
      <c r="C21" s="165"/>
      <c r="D21" s="109"/>
      <c r="E21" s="243">
        <v>-587</v>
      </c>
      <c r="F21" s="238"/>
      <c r="G21" s="243">
        <v>-1531</v>
      </c>
      <c r="H21" s="238"/>
      <c r="I21" s="243">
        <v>-396</v>
      </c>
      <c r="J21" s="238"/>
      <c r="K21" s="243">
        <v>-1331</v>
      </c>
      <c r="L21" s="238"/>
      <c r="M21" s="238"/>
      <c r="Q21" s="108"/>
      <c r="R21" s="108"/>
      <c r="S21" s="108"/>
      <c r="T21" s="108"/>
    </row>
    <row r="22" spans="1:20" s="233" customFormat="1" ht="20.25" customHeight="1">
      <c r="A22" s="111" t="s">
        <v>46</v>
      </c>
      <c r="B22" s="165"/>
      <c r="C22" s="165"/>
      <c r="D22" s="109"/>
      <c r="E22" s="244">
        <v>-39904</v>
      </c>
      <c r="F22" s="238"/>
      <c r="G22" s="244">
        <v>-50480</v>
      </c>
      <c r="H22" s="238"/>
      <c r="I22" s="244">
        <v>-32790</v>
      </c>
      <c r="J22" s="238"/>
      <c r="K22" s="244">
        <v>-40755</v>
      </c>
      <c r="L22" s="238"/>
      <c r="M22" s="238"/>
      <c r="Q22" s="108"/>
      <c r="R22" s="108"/>
      <c r="S22" s="108"/>
      <c r="T22" s="108"/>
    </row>
    <row r="23" spans="1:20" s="233" customFormat="1" ht="20.25" customHeight="1">
      <c r="A23" s="116" t="s">
        <v>123</v>
      </c>
      <c r="B23" s="165"/>
      <c r="C23" s="165"/>
      <c r="D23" s="136"/>
      <c r="E23" s="211">
        <f>SUM(E15:F22)</f>
        <v>33234</v>
      </c>
      <c r="F23" s="287"/>
      <c r="G23" s="211">
        <f>SUM(G15:G22)</f>
        <v>34724</v>
      </c>
      <c r="H23" s="287"/>
      <c r="I23" s="211">
        <f>SUM(I15:I22)</f>
        <v>26234</v>
      </c>
      <c r="J23" s="287"/>
      <c r="K23" s="211">
        <f>SUM(K15:K22)</f>
        <v>26973</v>
      </c>
      <c r="L23" s="238"/>
      <c r="M23" s="238"/>
      <c r="Q23" s="108"/>
      <c r="R23" s="108"/>
      <c r="S23" s="108"/>
      <c r="T23" s="108"/>
    </row>
    <row r="24" spans="1:20" s="233" customFormat="1" ht="20.25" customHeight="1">
      <c r="A24" s="116"/>
      <c r="B24" s="165"/>
      <c r="C24" s="165"/>
      <c r="D24" s="109"/>
      <c r="E24" s="243"/>
      <c r="F24" s="238"/>
      <c r="G24" s="243"/>
      <c r="H24" s="238"/>
      <c r="I24" s="243"/>
      <c r="J24" s="238"/>
      <c r="K24" s="243"/>
      <c r="L24" s="238"/>
      <c r="M24" s="238"/>
      <c r="Q24" s="108"/>
      <c r="R24" s="108"/>
      <c r="S24" s="108"/>
      <c r="T24" s="108"/>
    </row>
    <row r="25" spans="1:20" s="233" customFormat="1" ht="20.25" customHeight="1">
      <c r="A25" s="111" t="s">
        <v>47</v>
      </c>
      <c r="B25" s="165"/>
      <c r="C25" s="165"/>
      <c r="D25" s="280"/>
      <c r="E25" s="243">
        <v>-31387</v>
      </c>
      <c r="F25" s="243"/>
      <c r="G25" s="243">
        <v>-32560</v>
      </c>
      <c r="H25" s="243"/>
      <c r="I25" s="243">
        <v>-27379</v>
      </c>
      <c r="J25" s="243"/>
      <c r="K25" s="243">
        <v>-28266</v>
      </c>
      <c r="L25" s="238"/>
      <c r="M25" s="238"/>
      <c r="Q25" s="108"/>
      <c r="R25" s="108"/>
      <c r="S25" s="108"/>
      <c r="T25" s="108"/>
    </row>
    <row r="26" spans="1:20" s="233" customFormat="1" ht="20.25" customHeight="1">
      <c r="A26" s="111" t="s">
        <v>311</v>
      </c>
      <c r="B26" s="165"/>
      <c r="C26" s="165"/>
      <c r="D26" s="280"/>
      <c r="E26" s="243">
        <v>-1842</v>
      </c>
      <c r="F26" s="243"/>
      <c r="G26" s="243">
        <v>-4086</v>
      </c>
      <c r="H26" s="243"/>
      <c r="I26" s="243">
        <v>-2813</v>
      </c>
      <c r="J26" s="243"/>
      <c r="K26" s="243">
        <v>-3212</v>
      </c>
      <c r="L26" s="238"/>
      <c r="M26" s="238"/>
      <c r="Q26" s="108"/>
      <c r="R26" s="108"/>
      <c r="S26" s="108"/>
      <c r="T26" s="108"/>
    </row>
    <row r="27" spans="1:20" s="233" customFormat="1" ht="20.25" customHeight="1">
      <c r="A27" s="111" t="s">
        <v>141</v>
      </c>
      <c r="B27" s="165"/>
      <c r="C27" s="165"/>
      <c r="D27" s="280"/>
      <c r="E27" s="184"/>
      <c r="F27" s="243"/>
      <c r="G27" s="184"/>
      <c r="H27" s="243"/>
      <c r="I27" s="184"/>
      <c r="J27" s="243"/>
      <c r="K27" s="184"/>
      <c r="L27" s="238"/>
      <c r="M27" s="238"/>
      <c r="Q27" s="108"/>
      <c r="R27" s="108"/>
      <c r="S27" s="108"/>
      <c r="T27" s="108"/>
    </row>
    <row r="28" spans="1:20" s="233" customFormat="1" ht="20.25" customHeight="1">
      <c r="A28" s="111" t="s">
        <v>138</v>
      </c>
      <c r="B28" s="165"/>
      <c r="C28" s="135"/>
      <c r="D28" s="109"/>
      <c r="E28" s="185">
        <v>7047</v>
      </c>
      <c r="F28" s="238"/>
      <c r="G28" s="185">
        <v>10050</v>
      </c>
      <c r="H28" s="238"/>
      <c r="I28" s="301">
        <v>0</v>
      </c>
      <c r="J28" s="287"/>
      <c r="K28" s="301">
        <v>0</v>
      </c>
      <c r="L28" s="238"/>
      <c r="M28" s="238"/>
      <c r="Q28" s="108"/>
      <c r="R28" s="108"/>
      <c r="S28" s="108"/>
      <c r="T28" s="108"/>
    </row>
    <row r="29" spans="1:20" s="233" customFormat="1" ht="20.25" hidden="1" customHeight="1">
      <c r="A29" s="111" t="s">
        <v>164</v>
      </c>
      <c r="B29" s="165"/>
      <c r="C29" s="165"/>
      <c r="D29" s="109"/>
      <c r="E29" s="184"/>
      <c r="F29" s="238"/>
      <c r="G29" s="184"/>
      <c r="H29" s="238"/>
      <c r="I29" s="184"/>
      <c r="J29" s="238"/>
      <c r="K29" s="184"/>
      <c r="L29" s="238"/>
      <c r="M29" s="238"/>
      <c r="Q29" s="108"/>
      <c r="R29" s="108"/>
      <c r="S29" s="108"/>
      <c r="T29" s="108"/>
    </row>
    <row r="30" spans="1:20" s="233" customFormat="1" ht="20.25" hidden="1" customHeight="1">
      <c r="A30" s="239" t="s">
        <v>165</v>
      </c>
      <c r="B30" s="165"/>
      <c r="C30" s="165"/>
      <c r="D30" s="109"/>
      <c r="E30" s="184"/>
      <c r="F30" s="238"/>
      <c r="G30" s="184"/>
      <c r="H30" s="238"/>
      <c r="I30" s="184"/>
      <c r="J30" s="238"/>
      <c r="K30" s="184"/>
      <c r="L30" s="238"/>
      <c r="M30" s="238"/>
      <c r="Q30" s="108"/>
      <c r="R30" s="108"/>
      <c r="S30" s="108"/>
      <c r="T30" s="108"/>
    </row>
    <row r="31" spans="1:20" ht="20.25" customHeight="1">
      <c r="A31" s="116" t="s">
        <v>254</v>
      </c>
      <c r="B31" s="163"/>
      <c r="C31" s="163"/>
      <c r="D31" s="148"/>
      <c r="E31" s="228">
        <f>SUM(E23:E28)</f>
        <v>7052</v>
      </c>
      <c r="F31" s="245"/>
      <c r="G31" s="302">
        <f>SUM(G23:G28)</f>
        <v>8128</v>
      </c>
      <c r="H31" s="245"/>
      <c r="I31" s="228">
        <f>SUM(I23:I28)</f>
        <v>-3958</v>
      </c>
      <c r="J31" s="245"/>
      <c r="K31" s="302">
        <f>SUM(K23:K28)</f>
        <v>-4505</v>
      </c>
      <c r="R31" s="179"/>
      <c r="T31" s="179"/>
    </row>
    <row r="32" spans="1:20" ht="20.25" customHeight="1">
      <c r="A32" s="111" t="s">
        <v>307</v>
      </c>
      <c r="B32" s="135"/>
      <c r="C32" s="135"/>
      <c r="D32" s="280"/>
      <c r="E32" s="244">
        <v>1261</v>
      </c>
      <c r="F32" s="243"/>
      <c r="G32" s="244">
        <v>2147</v>
      </c>
      <c r="H32" s="243"/>
      <c r="I32" s="244">
        <v>1500</v>
      </c>
      <c r="J32" s="243"/>
      <c r="K32" s="244">
        <v>-176</v>
      </c>
    </row>
    <row r="33" spans="1:20" ht="20.25" customHeight="1" thickBot="1">
      <c r="A33" s="116" t="s">
        <v>122</v>
      </c>
      <c r="B33" s="135"/>
      <c r="C33" s="135"/>
      <c r="D33" s="148"/>
      <c r="E33" s="212">
        <f>SUM(E31:E32)</f>
        <v>8313</v>
      </c>
      <c r="F33" s="245"/>
      <c r="G33" s="212">
        <f>SUM(G30:G32)</f>
        <v>10275</v>
      </c>
      <c r="H33" s="245"/>
      <c r="I33" s="229">
        <f>SUM(I30:I32)</f>
        <v>-2458</v>
      </c>
      <c r="J33" s="245"/>
      <c r="K33" s="212">
        <f>SUM(K30:K32)</f>
        <v>-4681</v>
      </c>
    </row>
    <row r="34" spans="1:20" ht="20.25" customHeight="1" thickTop="1">
      <c r="A34" s="116"/>
      <c r="B34" s="135"/>
      <c r="C34" s="135"/>
      <c r="D34" s="148"/>
      <c r="E34" s="148"/>
      <c r="F34" s="148"/>
      <c r="G34" s="148"/>
      <c r="H34" s="148"/>
      <c r="I34" s="148"/>
      <c r="J34" s="148"/>
      <c r="K34" s="148"/>
    </row>
    <row r="35" spans="1:20" ht="20.25" customHeight="1">
      <c r="A35" s="116" t="s">
        <v>255</v>
      </c>
      <c r="E35" s="242"/>
      <c r="F35" s="238"/>
      <c r="G35" s="242"/>
      <c r="H35" s="238"/>
      <c r="I35" s="242"/>
      <c r="J35" s="238"/>
      <c r="K35" s="242"/>
    </row>
    <row r="36" spans="1:20" ht="20.25" customHeight="1">
      <c r="A36" s="111" t="s">
        <v>202</v>
      </c>
      <c r="D36" s="280"/>
      <c r="E36" s="303">
        <f>+E33-E37</f>
        <v>7433</v>
      </c>
      <c r="F36" s="149"/>
      <c r="G36" s="243">
        <v>9221</v>
      </c>
      <c r="H36" s="149"/>
      <c r="I36" s="303">
        <f>I38-I37</f>
        <v>-2458</v>
      </c>
      <c r="J36" s="149"/>
      <c r="K36" s="243">
        <v>-4681</v>
      </c>
    </row>
    <row r="37" spans="1:20" s="233" customFormat="1" ht="20.25" customHeight="1">
      <c r="A37" s="111" t="s">
        <v>54</v>
      </c>
      <c r="B37" s="108"/>
      <c r="C37" s="108"/>
      <c r="D37" s="280"/>
      <c r="E37" s="304">
        <v>880</v>
      </c>
      <c r="F37" s="109"/>
      <c r="G37" s="304">
        <v>1054</v>
      </c>
      <c r="H37" s="305"/>
      <c r="I37" s="306">
        <v>0</v>
      </c>
      <c r="J37" s="287"/>
      <c r="K37" s="306">
        <v>0</v>
      </c>
      <c r="L37" s="238"/>
      <c r="M37" s="238"/>
      <c r="Q37" s="108"/>
      <c r="R37" s="108"/>
    </row>
    <row r="38" spans="1:20" s="233" customFormat="1" ht="20.25" customHeight="1" thickBot="1">
      <c r="A38" s="116" t="s">
        <v>122</v>
      </c>
      <c r="B38" s="108"/>
      <c r="C38" s="108"/>
      <c r="D38" s="148"/>
      <c r="E38" s="175">
        <f>+E33</f>
        <v>8313</v>
      </c>
      <c r="F38" s="307"/>
      <c r="G38" s="175">
        <f>SUM(G36:G37)</f>
        <v>10275</v>
      </c>
      <c r="H38" s="307"/>
      <c r="I38" s="229">
        <f>+I33</f>
        <v>-2458</v>
      </c>
      <c r="J38" s="245"/>
      <c r="K38" s="212">
        <f>SUM(K36:K37)</f>
        <v>-4681</v>
      </c>
      <c r="L38" s="238"/>
      <c r="M38" s="238"/>
      <c r="Q38" s="108"/>
      <c r="R38" s="108"/>
    </row>
    <row r="39" spans="1:20" s="233" customFormat="1" ht="10.25" customHeight="1" thickTop="1">
      <c r="A39" s="111"/>
      <c r="B39" s="112"/>
      <c r="C39" s="112"/>
      <c r="D39" s="280"/>
      <c r="E39" s="280"/>
      <c r="F39" s="280"/>
      <c r="G39" s="280"/>
      <c r="H39" s="280"/>
      <c r="I39" s="280"/>
      <c r="J39" s="243"/>
      <c r="K39" s="280"/>
      <c r="L39" s="238"/>
      <c r="M39" s="238"/>
      <c r="Q39" s="108"/>
      <c r="R39" s="108"/>
    </row>
    <row r="40" spans="1:20" s="233" customFormat="1" ht="20.25" customHeight="1" thickBot="1">
      <c r="A40" s="116" t="s">
        <v>272</v>
      </c>
      <c r="B40" s="135"/>
      <c r="C40" s="135">
        <v>11</v>
      </c>
      <c r="D40" s="308"/>
      <c r="E40" s="213">
        <v>6.0000000000000001E-3</v>
      </c>
      <c r="F40" s="309"/>
      <c r="G40" s="213">
        <v>8.0000000000000002E-3</v>
      </c>
      <c r="H40" s="309"/>
      <c r="I40" s="310">
        <v>-2E-3</v>
      </c>
      <c r="J40" s="309"/>
      <c r="K40" s="213">
        <v>-4.0000000000000001E-3</v>
      </c>
      <c r="L40" s="238"/>
      <c r="M40" s="238"/>
      <c r="Q40" s="108"/>
      <c r="R40" s="108"/>
    </row>
    <row r="41" spans="1:20" s="233" customFormat="1" ht="20.25" customHeight="1" thickTop="1" thickBot="1">
      <c r="A41" s="116" t="s">
        <v>317</v>
      </c>
      <c r="B41" s="135"/>
      <c r="C41" s="135">
        <v>11</v>
      </c>
      <c r="D41" s="308"/>
      <c r="E41" s="310">
        <v>6.0000000000000001E-3</v>
      </c>
      <c r="F41" s="309"/>
      <c r="G41" s="311">
        <v>6.0000000000000001E-3</v>
      </c>
      <c r="H41" s="309"/>
      <c r="I41" s="310">
        <v>-2E-3</v>
      </c>
      <c r="J41" s="309"/>
      <c r="K41" s="311">
        <v>-3.0000000000000001E-3</v>
      </c>
      <c r="L41" s="238"/>
      <c r="M41" s="238"/>
      <c r="Q41" s="108"/>
      <c r="R41" s="108"/>
    </row>
    <row r="42" spans="1:20" s="233" customFormat="1" ht="20.25" customHeight="1" thickTop="1">
      <c r="A42" s="111"/>
      <c r="B42" s="135"/>
      <c r="C42" s="135"/>
      <c r="D42" s="308"/>
      <c r="E42" s="312"/>
      <c r="F42" s="308"/>
      <c r="G42" s="312"/>
      <c r="H42" s="313"/>
      <c r="I42" s="232"/>
      <c r="J42" s="136"/>
      <c r="K42" s="232"/>
      <c r="L42" s="238"/>
      <c r="M42" s="238"/>
      <c r="Q42" s="108"/>
      <c r="R42" s="108"/>
      <c r="S42" s="108"/>
      <c r="T42" s="108"/>
    </row>
    <row r="43" spans="1:20" s="233" customFormat="1" ht="20.25" customHeight="1">
      <c r="A43" s="102" t="s">
        <v>87</v>
      </c>
      <c r="B43" s="163"/>
      <c r="C43" s="163"/>
      <c r="D43" s="136"/>
      <c r="E43" s="232"/>
      <c r="F43" s="136"/>
      <c r="G43" s="232"/>
      <c r="H43" s="136"/>
      <c r="I43" s="232"/>
      <c r="J43" s="136"/>
      <c r="K43" s="232"/>
      <c r="L43" s="238"/>
      <c r="M43" s="238"/>
      <c r="Q43" s="108"/>
      <c r="R43" s="108"/>
      <c r="S43" s="108"/>
      <c r="T43" s="108"/>
    </row>
    <row r="44" spans="1:20" s="233" customFormat="1" ht="20.25" customHeight="1">
      <c r="A44" s="105" t="s">
        <v>96</v>
      </c>
      <c r="B44" s="163"/>
      <c r="C44" s="163"/>
      <c r="D44" s="136"/>
      <c r="E44" s="232"/>
      <c r="F44" s="136"/>
      <c r="G44" s="232"/>
      <c r="H44" s="136"/>
      <c r="I44" s="232"/>
      <c r="J44" s="136"/>
      <c r="K44" s="232"/>
      <c r="L44" s="238"/>
      <c r="M44" s="238"/>
      <c r="Q44" s="108"/>
      <c r="R44" s="108"/>
      <c r="S44" s="108"/>
      <c r="T44" s="108"/>
    </row>
    <row r="45" spans="1:20" s="233" customFormat="1" ht="20.25" customHeight="1">
      <c r="A45" s="262"/>
      <c r="B45" s="262"/>
      <c r="C45" s="262"/>
      <c r="D45" s="262"/>
      <c r="E45" s="105"/>
      <c r="F45" s="262"/>
      <c r="G45" s="105"/>
      <c r="H45" s="136"/>
      <c r="I45" s="232"/>
      <c r="J45" s="136"/>
      <c r="K45" s="232"/>
      <c r="L45" s="238"/>
      <c r="M45" s="238"/>
      <c r="Q45" s="108"/>
      <c r="R45" s="108"/>
      <c r="S45" s="108"/>
      <c r="T45" s="108"/>
    </row>
    <row r="46" spans="1:20" s="233" customFormat="1" ht="20.25" customHeight="1">
      <c r="A46" s="116"/>
      <c r="B46" s="135"/>
      <c r="C46" s="135"/>
      <c r="D46" s="135"/>
      <c r="E46" s="327" t="s">
        <v>13</v>
      </c>
      <c r="F46" s="327"/>
      <c r="G46" s="327"/>
      <c r="H46" s="113"/>
      <c r="I46" s="327" t="s">
        <v>37</v>
      </c>
      <c r="J46" s="327"/>
      <c r="K46" s="327"/>
      <c r="L46" s="238"/>
      <c r="M46" s="238"/>
      <c r="Q46" s="108"/>
      <c r="R46" s="108"/>
      <c r="S46" s="108"/>
      <c r="T46" s="108"/>
    </row>
    <row r="47" spans="1:20" s="233" customFormat="1" ht="20.25" customHeight="1">
      <c r="A47" s="116"/>
      <c r="B47" s="135"/>
      <c r="C47" s="135"/>
      <c r="D47" s="135"/>
      <c r="E47" s="327" t="s">
        <v>38</v>
      </c>
      <c r="F47" s="327"/>
      <c r="G47" s="327"/>
      <c r="H47" s="113"/>
      <c r="I47" s="327" t="s">
        <v>38</v>
      </c>
      <c r="J47" s="327"/>
      <c r="K47" s="327"/>
      <c r="L47" s="238"/>
      <c r="M47" s="238"/>
      <c r="Q47" s="108"/>
      <c r="R47" s="108"/>
      <c r="S47" s="108"/>
      <c r="T47" s="108"/>
    </row>
    <row r="48" spans="1:20" s="233" customFormat="1" ht="33" customHeight="1">
      <c r="A48" s="116"/>
      <c r="B48" s="135"/>
      <c r="C48" s="135"/>
      <c r="D48" s="135"/>
      <c r="E48" s="329" t="str">
        <f>E6</f>
        <v>Three-month period ended 
30 June</v>
      </c>
      <c r="F48" s="329"/>
      <c r="G48" s="329"/>
      <c r="H48" s="115"/>
      <c r="I48" s="329" t="str">
        <f>E48</f>
        <v>Three-month period ended 
30 June</v>
      </c>
      <c r="J48" s="329"/>
      <c r="K48" s="329"/>
      <c r="L48" s="238"/>
      <c r="M48" s="238"/>
      <c r="Q48" s="108"/>
      <c r="R48" s="108"/>
      <c r="S48" s="108"/>
      <c r="T48" s="108"/>
    </row>
    <row r="49" spans="1:20" s="233" customFormat="1" ht="20.25" customHeight="1">
      <c r="A49" s="116"/>
      <c r="B49" s="117"/>
      <c r="C49" s="117"/>
      <c r="D49" s="112"/>
      <c r="E49" s="112">
        <v>2025</v>
      </c>
      <c r="F49" s="112"/>
      <c r="G49" s="112">
        <v>2024</v>
      </c>
      <c r="H49" s="112"/>
      <c r="I49" s="112">
        <f>E49</f>
        <v>2025</v>
      </c>
      <c r="J49" s="112"/>
      <c r="K49" s="112">
        <f>G49</f>
        <v>2024</v>
      </c>
      <c r="L49" s="238"/>
      <c r="M49" s="238"/>
      <c r="Q49" s="108"/>
      <c r="R49" s="108"/>
      <c r="S49" s="108"/>
      <c r="T49" s="108"/>
    </row>
    <row r="50" spans="1:20" ht="20.25" customHeight="1">
      <c r="A50" s="116"/>
      <c r="B50" s="117"/>
      <c r="C50" s="117"/>
      <c r="D50" s="117"/>
      <c r="E50" s="328" t="s">
        <v>15</v>
      </c>
      <c r="F50" s="328"/>
      <c r="G50" s="328"/>
      <c r="H50" s="328"/>
      <c r="I50" s="328"/>
      <c r="J50" s="328"/>
      <c r="K50" s="328"/>
    </row>
    <row r="51" spans="1:20" ht="20.25" customHeight="1">
      <c r="A51" s="240" t="s">
        <v>122</v>
      </c>
      <c r="D51" s="280"/>
      <c r="E51" s="314">
        <f>E38</f>
        <v>8313</v>
      </c>
      <c r="F51" s="243"/>
      <c r="G51" s="314">
        <f>G38</f>
        <v>10275</v>
      </c>
      <c r="H51" s="243"/>
      <c r="I51" s="314">
        <f>I38</f>
        <v>-2458</v>
      </c>
      <c r="J51" s="243"/>
      <c r="K51" s="314">
        <f>K38</f>
        <v>-4681</v>
      </c>
    </row>
    <row r="52" spans="1:20" ht="20.25" customHeight="1">
      <c r="A52" s="315"/>
      <c r="D52" s="316"/>
      <c r="E52" s="243"/>
      <c r="F52" s="243"/>
      <c r="G52" s="243"/>
      <c r="H52" s="243"/>
      <c r="I52" s="243"/>
      <c r="J52" s="243"/>
      <c r="K52" s="243"/>
    </row>
    <row r="53" spans="1:20" ht="20.25" customHeight="1">
      <c r="A53" s="317" t="s">
        <v>283</v>
      </c>
      <c r="D53" s="316"/>
      <c r="E53" s="243"/>
      <c r="F53" s="243"/>
      <c r="G53" s="243"/>
      <c r="H53" s="243"/>
      <c r="I53" s="243"/>
      <c r="J53" s="243"/>
      <c r="K53" s="243"/>
    </row>
    <row r="54" spans="1:20" ht="20.25" customHeight="1">
      <c r="A54" s="121" t="s">
        <v>237</v>
      </c>
      <c r="D54" s="316"/>
      <c r="E54" s="243"/>
      <c r="F54" s="243"/>
      <c r="G54" s="243"/>
      <c r="H54" s="243"/>
      <c r="I54" s="243"/>
      <c r="J54" s="243"/>
      <c r="K54" s="243"/>
    </row>
    <row r="55" spans="1:20" ht="20.25" customHeight="1">
      <c r="A55" s="111" t="s">
        <v>203</v>
      </c>
      <c r="B55" s="135"/>
      <c r="C55" s="135"/>
      <c r="D55" s="316"/>
      <c r="E55" s="301">
        <f>-50502</f>
        <v>-50502</v>
      </c>
      <c r="F55" s="299"/>
      <c r="G55" s="301">
        <v>13926</v>
      </c>
      <c r="H55" s="299"/>
      <c r="I55" s="301">
        <v>0</v>
      </c>
      <c r="J55" s="299"/>
      <c r="K55" s="301">
        <v>0</v>
      </c>
      <c r="T55" s="180"/>
    </row>
    <row r="56" spans="1:20" ht="20.25" hidden="1" customHeight="1">
      <c r="A56" s="240" t="s">
        <v>236</v>
      </c>
      <c r="B56" s="135"/>
      <c r="C56" s="135"/>
      <c r="D56" s="316"/>
      <c r="E56" s="290">
        <f>E55</f>
        <v>-50502</v>
      </c>
      <c r="F56" s="290"/>
      <c r="G56" s="290">
        <f>G55</f>
        <v>13926</v>
      </c>
      <c r="H56" s="290"/>
      <c r="I56" s="290">
        <f>I55</f>
        <v>0</v>
      </c>
      <c r="J56" s="290"/>
      <c r="K56" s="290">
        <f>K55</f>
        <v>0</v>
      </c>
      <c r="T56" s="180"/>
    </row>
    <row r="57" spans="1:20" ht="20.25" hidden="1" customHeight="1">
      <c r="A57" s="318" t="s">
        <v>235</v>
      </c>
      <c r="B57" s="135"/>
      <c r="C57" s="135"/>
      <c r="E57" s="242"/>
      <c r="F57" s="242"/>
      <c r="G57" s="242"/>
      <c r="H57" s="242"/>
      <c r="I57" s="242"/>
      <c r="J57" s="242"/>
      <c r="K57" s="242"/>
      <c r="T57" s="180"/>
    </row>
    <row r="58" spans="1:20" ht="20.25" hidden="1" customHeight="1">
      <c r="B58" s="135"/>
      <c r="C58" s="135"/>
      <c r="D58" s="316"/>
      <c r="E58" s="299"/>
      <c r="F58" s="299"/>
      <c r="G58" s="299"/>
      <c r="H58" s="299"/>
      <c r="I58" s="299"/>
      <c r="J58" s="299"/>
      <c r="K58" s="299"/>
      <c r="T58" s="180"/>
    </row>
    <row r="59" spans="1:20" ht="20.25" hidden="1" customHeight="1">
      <c r="A59" s="121" t="s">
        <v>213</v>
      </c>
      <c r="D59" s="316"/>
      <c r="E59" s="245"/>
      <c r="F59" s="245"/>
      <c r="G59" s="245"/>
      <c r="H59" s="245"/>
      <c r="I59" s="245"/>
      <c r="J59" s="245"/>
      <c r="K59" s="245"/>
      <c r="T59" s="180"/>
    </row>
    <row r="60" spans="1:20" ht="20.25" hidden="1" customHeight="1">
      <c r="A60" s="108" t="s">
        <v>212</v>
      </c>
      <c r="D60" s="316"/>
      <c r="E60" s="290">
        <v>0</v>
      </c>
      <c r="F60" s="290"/>
      <c r="G60" s="290">
        <v>0</v>
      </c>
      <c r="H60" s="290"/>
      <c r="I60" s="290">
        <v>0</v>
      </c>
      <c r="J60" s="290"/>
      <c r="K60" s="290">
        <v>0</v>
      </c>
      <c r="T60" s="180"/>
    </row>
    <row r="61" spans="1:20" ht="20.25" hidden="1" customHeight="1">
      <c r="A61" s="108" t="s">
        <v>238</v>
      </c>
      <c r="D61" s="316"/>
      <c r="E61" s="290">
        <v>0</v>
      </c>
      <c r="F61" s="290"/>
      <c r="G61" s="290">
        <v>0</v>
      </c>
      <c r="H61" s="290"/>
      <c r="I61" s="290">
        <v>0</v>
      </c>
      <c r="J61" s="290"/>
      <c r="K61" s="290">
        <v>0</v>
      </c>
      <c r="T61" s="180"/>
    </row>
    <row r="62" spans="1:20" ht="20.25" hidden="1" customHeight="1">
      <c r="A62" s="240" t="s">
        <v>239</v>
      </c>
      <c r="D62" s="319"/>
      <c r="E62" s="245">
        <f t="shared" ref="E62:K62" si="0">SUM(E60:E61)</f>
        <v>0</v>
      </c>
      <c r="F62" s="245"/>
      <c r="G62" s="245">
        <f t="shared" si="0"/>
        <v>0</v>
      </c>
      <c r="H62" s="245">
        <f t="shared" si="0"/>
        <v>0</v>
      </c>
      <c r="I62" s="245">
        <f t="shared" si="0"/>
        <v>0</v>
      </c>
      <c r="J62" s="245">
        <f t="shared" si="0"/>
        <v>0</v>
      </c>
      <c r="K62" s="245">
        <f t="shared" si="0"/>
        <v>0</v>
      </c>
      <c r="T62" s="180"/>
    </row>
    <row r="63" spans="1:20" ht="20.25" hidden="1" customHeight="1">
      <c r="A63" s="240" t="s">
        <v>214</v>
      </c>
      <c r="D63" s="319"/>
      <c r="E63" s="299">
        <f>E56+E62</f>
        <v>-50502</v>
      </c>
      <c r="F63" s="299"/>
      <c r="G63" s="299">
        <f>G56+G62</f>
        <v>13926</v>
      </c>
      <c r="H63" s="299">
        <f>SUM(H56,H62)</f>
        <v>0</v>
      </c>
      <c r="I63" s="299">
        <f>I56+I62</f>
        <v>0</v>
      </c>
      <c r="J63" s="299">
        <f>SUM(J56,J62)</f>
        <v>0</v>
      </c>
      <c r="K63" s="299">
        <f>K56+K62</f>
        <v>0</v>
      </c>
      <c r="T63" s="180"/>
    </row>
    <row r="64" spans="1:20" ht="20.25" customHeight="1" thickBot="1">
      <c r="A64" s="240" t="s">
        <v>151</v>
      </c>
      <c r="D64" s="136"/>
      <c r="E64" s="320">
        <f>SUM(E51:F55)</f>
        <v>-42189</v>
      </c>
      <c r="F64" s="287"/>
      <c r="G64" s="320">
        <f>SUM(G51:H55)</f>
        <v>24201</v>
      </c>
      <c r="H64" s="287"/>
      <c r="I64" s="320">
        <f>SUM(I51:J55)</f>
        <v>-2458</v>
      </c>
      <c r="J64" s="287"/>
      <c r="K64" s="320">
        <f>SUM(K51:L55)</f>
        <v>-4681</v>
      </c>
      <c r="T64" s="180"/>
    </row>
    <row r="65" spans="1:20" ht="20.25" customHeight="1" thickTop="1">
      <c r="B65" s="135"/>
      <c r="C65" s="135"/>
      <c r="D65" s="316"/>
      <c r="E65" s="299"/>
      <c r="F65" s="299"/>
      <c r="G65" s="299"/>
      <c r="H65" s="299"/>
      <c r="I65" s="299"/>
      <c r="J65" s="299"/>
      <c r="K65" s="299"/>
      <c r="T65" s="180"/>
    </row>
    <row r="66" spans="1:20" ht="20.25" customHeight="1">
      <c r="A66" s="240" t="s">
        <v>256</v>
      </c>
      <c r="D66" s="316"/>
      <c r="E66" s="245"/>
      <c r="F66" s="245"/>
      <c r="G66" s="245"/>
      <c r="H66" s="245"/>
      <c r="I66" s="245"/>
      <c r="J66" s="245"/>
      <c r="K66" s="245"/>
    </row>
    <row r="67" spans="1:20" s="240" customFormat="1" ht="20.25" customHeight="1">
      <c r="A67" s="111" t="s">
        <v>202</v>
      </c>
      <c r="D67" s="149"/>
      <c r="E67" s="214">
        <f>+E64-E68</f>
        <v>-43069</v>
      </c>
      <c r="F67" s="149"/>
      <c r="G67" s="214">
        <f>+G64-G68</f>
        <v>23147</v>
      </c>
      <c r="H67" s="149"/>
      <c r="I67" s="214">
        <f>+I64-I68</f>
        <v>-2458</v>
      </c>
      <c r="J67" s="149"/>
      <c r="K67" s="214">
        <f>+K64-K68</f>
        <v>-4681</v>
      </c>
      <c r="L67" s="238"/>
      <c r="M67" s="238"/>
      <c r="N67" s="233"/>
      <c r="O67" s="233"/>
      <c r="P67" s="233"/>
      <c r="Q67" s="108"/>
      <c r="R67" s="108"/>
      <c r="S67" s="108"/>
    </row>
    <row r="68" spans="1:20" ht="20.25" customHeight="1">
      <c r="A68" s="108" t="s">
        <v>54</v>
      </c>
      <c r="D68" s="316"/>
      <c r="E68" s="321">
        <f>E37</f>
        <v>880</v>
      </c>
      <c r="F68" s="299"/>
      <c r="G68" s="321">
        <f>G37</f>
        <v>1054</v>
      </c>
      <c r="H68" s="299"/>
      <c r="I68" s="321">
        <f>I37</f>
        <v>0</v>
      </c>
      <c r="J68" s="299"/>
      <c r="K68" s="321">
        <f>K37</f>
        <v>0</v>
      </c>
    </row>
    <row r="69" spans="1:20" ht="20.25" customHeight="1" thickBot="1">
      <c r="A69" s="240" t="s">
        <v>257</v>
      </c>
      <c r="D69" s="148"/>
      <c r="E69" s="322">
        <f>SUM(E67:E68)</f>
        <v>-42189</v>
      </c>
      <c r="F69" s="245"/>
      <c r="G69" s="322">
        <f>SUM(G67:G68)</f>
        <v>24201</v>
      </c>
      <c r="H69" s="245"/>
      <c r="I69" s="322">
        <f>SUM(I67:I68)</f>
        <v>-2458</v>
      </c>
      <c r="J69" s="245"/>
      <c r="K69" s="322">
        <f>SUM(K67:K68)</f>
        <v>-4681</v>
      </c>
    </row>
    <row r="70" spans="1:20" ht="20.25" customHeight="1" thickTop="1">
      <c r="B70" s="135"/>
      <c r="C70" s="135"/>
      <c r="D70" s="308"/>
      <c r="E70" s="242"/>
      <c r="F70" s="245"/>
      <c r="G70" s="242"/>
      <c r="H70" s="287"/>
      <c r="I70" s="242"/>
      <c r="J70" s="287"/>
      <c r="K70" s="242"/>
    </row>
  </sheetData>
  <sheetProtection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E5:G5"/>
    <mergeCell ref="I5:K5"/>
    <mergeCell ref="E6:G6"/>
    <mergeCell ref="I6:K6"/>
    <mergeCell ref="E50:K50"/>
    <mergeCell ref="E8:K8"/>
    <mergeCell ref="E46:G46"/>
    <mergeCell ref="I46:K46"/>
    <mergeCell ref="E47:G47"/>
    <mergeCell ref="I47:K47"/>
    <mergeCell ref="E48:G48"/>
    <mergeCell ref="I48:K48"/>
  </mergeCells>
  <printOptions gridLinesSet="0"/>
  <pageMargins left="0.7" right="0.7" top="0.75" bottom="0.75" header="0.3" footer="0.3"/>
  <pageSetup paperSize="9" scale="70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0"/>
  <sheetViews>
    <sheetView showGridLines="0" view="pageBreakPreview" topLeftCell="A44" zoomScale="91" zoomScaleNormal="80" zoomScaleSheetLayoutView="80" workbookViewId="0">
      <selection activeCell="N31" sqref="N31"/>
    </sheetView>
  </sheetViews>
  <sheetFormatPr defaultColWidth="10.54296875" defaultRowHeight="19.399999999999999" customHeight="1"/>
  <cols>
    <col min="1" max="1" width="55.1796875" style="111" customWidth="1"/>
    <col min="2" max="2" width="3" style="108" customWidth="1"/>
    <col min="3" max="3" width="12.54296875" style="108" customWidth="1"/>
    <col min="4" max="4" width="1.453125" style="109" customWidth="1"/>
    <col min="5" max="5" width="12.54296875" style="248" customWidth="1"/>
    <col min="6" max="6" width="1.453125" style="109" customWidth="1"/>
    <col min="7" max="7" width="12.54296875" style="248" customWidth="1"/>
    <col min="8" max="8" width="1.453125" style="109" customWidth="1"/>
    <col min="9" max="9" width="11.54296875" style="248" customWidth="1"/>
    <col min="10" max="10" width="1.453125" style="109" customWidth="1"/>
    <col min="11" max="11" width="12.453125" style="248" customWidth="1"/>
    <col min="12" max="12" width="12.453125" style="238" bestFit="1" customWidth="1"/>
    <col min="13" max="13" width="11.54296875" style="238" bestFit="1" customWidth="1"/>
    <col min="14" max="14" width="11.54296875" style="233" bestFit="1" customWidth="1"/>
    <col min="15" max="16" width="10.54296875" style="233" customWidth="1"/>
    <col min="17" max="20" width="10.54296875" style="108" customWidth="1"/>
    <col min="21" max="16384" width="10.54296875" style="108"/>
  </cols>
  <sheetData>
    <row r="1" spans="1:20" ht="20.25" customHeight="1">
      <c r="A1" s="102" t="s">
        <v>87</v>
      </c>
      <c r="B1" s="163"/>
      <c r="C1" s="163"/>
      <c r="D1" s="136"/>
      <c r="E1" s="232"/>
      <c r="F1" s="136"/>
      <c r="G1" s="232"/>
      <c r="H1" s="136"/>
      <c r="I1" s="232"/>
      <c r="J1" s="136"/>
      <c r="K1" s="232"/>
    </row>
    <row r="2" spans="1:20" ht="20.25" customHeight="1">
      <c r="A2" s="105" t="s">
        <v>155</v>
      </c>
      <c r="B2" s="163"/>
      <c r="C2" s="163"/>
      <c r="D2" s="136"/>
      <c r="E2" s="232"/>
      <c r="F2" s="136"/>
      <c r="G2" s="232"/>
      <c r="H2" s="136"/>
      <c r="I2" s="232"/>
      <c r="J2" s="136"/>
      <c r="K2" s="232"/>
    </row>
    <row r="3" spans="1:20" ht="20.25" customHeight="1">
      <c r="A3" s="262"/>
      <c r="B3" s="262"/>
      <c r="C3" s="262"/>
      <c r="D3" s="262"/>
      <c r="E3" s="105"/>
      <c r="F3" s="262"/>
      <c r="G3" s="105"/>
      <c r="H3" s="136"/>
      <c r="I3" s="232"/>
      <c r="J3" s="136"/>
      <c r="K3" s="232"/>
    </row>
    <row r="4" spans="1:20" ht="20.25" customHeight="1">
      <c r="A4" s="116"/>
      <c r="B4" s="112"/>
      <c r="C4" s="112"/>
      <c r="D4" s="112"/>
      <c r="E4" s="327" t="s">
        <v>13</v>
      </c>
      <c r="F4" s="327"/>
      <c r="G4" s="327"/>
      <c r="H4" s="113"/>
      <c r="I4" s="327" t="s">
        <v>37</v>
      </c>
      <c r="J4" s="327"/>
      <c r="K4" s="327"/>
    </row>
    <row r="5" spans="1:20" ht="20.25" customHeight="1">
      <c r="A5" s="116"/>
      <c r="B5" s="112"/>
      <c r="C5" s="112"/>
      <c r="D5" s="112"/>
      <c r="E5" s="327" t="s">
        <v>38</v>
      </c>
      <c r="F5" s="327"/>
      <c r="G5" s="327"/>
      <c r="H5" s="113"/>
      <c r="I5" s="327" t="s">
        <v>38</v>
      </c>
      <c r="J5" s="327"/>
      <c r="K5" s="327"/>
    </row>
    <row r="6" spans="1:20" ht="33" customHeight="1">
      <c r="A6" s="116"/>
      <c r="B6" s="112"/>
      <c r="C6" s="112"/>
      <c r="D6" s="112"/>
      <c r="E6" s="329" t="s">
        <v>304</v>
      </c>
      <c r="F6" s="329"/>
      <c r="G6" s="329"/>
      <c r="H6" s="115"/>
      <c r="I6" s="329" t="str">
        <f>E6</f>
        <v>Six-month period ended
30 June</v>
      </c>
      <c r="J6" s="329"/>
      <c r="K6" s="329"/>
    </row>
    <row r="7" spans="1:20" ht="20.25" customHeight="1">
      <c r="A7" s="116"/>
      <c r="B7" s="117"/>
      <c r="C7" s="117" t="s">
        <v>112</v>
      </c>
      <c r="D7" s="112"/>
      <c r="E7" s="112">
        <v>2025</v>
      </c>
      <c r="F7" s="112"/>
      <c r="G7" s="112">
        <v>2024</v>
      </c>
      <c r="H7" s="112"/>
      <c r="I7" s="112">
        <f>E7</f>
        <v>2025</v>
      </c>
      <c r="J7" s="112"/>
      <c r="K7" s="112">
        <f>G7</f>
        <v>2024</v>
      </c>
    </row>
    <row r="8" spans="1:20" s="233" customFormat="1" ht="20.25" customHeight="1">
      <c r="A8" s="116"/>
      <c r="B8" s="112"/>
      <c r="C8" s="112"/>
      <c r="D8" s="112"/>
      <c r="E8" s="328" t="s">
        <v>15</v>
      </c>
      <c r="F8" s="328"/>
      <c r="G8" s="328"/>
      <c r="H8" s="328"/>
      <c r="I8" s="328"/>
      <c r="J8" s="328"/>
      <c r="K8" s="328"/>
      <c r="L8" s="238"/>
      <c r="M8" s="238"/>
      <c r="Q8" s="108"/>
      <c r="R8" s="108"/>
      <c r="S8" s="108"/>
      <c r="T8" s="108"/>
    </row>
    <row r="9" spans="1:20" s="233" customFormat="1" ht="20.25" customHeight="1">
      <c r="A9" s="118" t="s">
        <v>117</v>
      </c>
      <c r="B9" s="112"/>
      <c r="C9" s="112"/>
      <c r="D9" s="231"/>
      <c r="E9" s="300"/>
      <c r="F9" s="300"/>
      <c r="G9" s="300"/>
      <c r="H9" s="300"/>
      <c r="I9" s="300"/>
      <c r="J9" s="300"/>
      <c r="K9" s="300"/>
      <c r="L9" s="238"/>
      <c r="M9" s="238"/>
      <c r="Q9" s="108"/>
      <c r="R9" s="108"/>
      <c r="S9" s="108"/>
      <c r="T9" s="108"/>
    </row>
    <row r="10" spans="1:20" s="233" customFormat="1" ht="20.25" customHeight="1">
      <c r="A10" s="111" t="s">
        <v>79</v>
      </c>
      <c r="B10" s="135"/>
      <c r="C10" s="135">
        <v>10</v>
      </c>
      <c r="D10" s="109"/>
      <c r="E10" s="243">
        <v>430455</v>
      </c>
      <c r="F10" s="238"/>
      <c r="G10" s="243">
        <v>546858</v>
      </c>
      <c r="H10" s="238"/>
      <c r="I10" s="243">
        <v>159972</v>
      </c>
      <c r="J10" s="238"/>
      <c r="K10" s="243">
        <v>241600</v>
      </c>
      <c r="L10" s="238"/>
      <c r="M10" s="238"/>
      <c r="Q10" s="108"/>
      <c r="R10" s="108"/>
      <c r="S10" s="108"/>
      <c r="T10" s="108"/>
    </row>
    <row r="11" spans="1:20" s="233" customFormat="1" ht="20.25" customHeight="1">
      <c r="A11" s="111" t="s">
        <v>80</v>
      </c>
      <c r="B11" s="135"/>
      <c r="C11" s="135">
        <v>10</v>
      </c>
      <c r="D11" s="109"/>
      <c r="E11" s="244">
        <v>296968</v>
      </c>
      <c r="F11" s="238"/>
      <c r="G11" s="244">
        <v>343420</v>
      </c>
      <c r="H11" s="238"/>
      <c r="I11" s="244">
        <v>248994</v>
      </c>
      <c r="J11" s="238"/>
      <c r="K11" s="244">
        <v>272706</v>
      </c>
      <c r="L11" s="238"/>
      <c r="M11" s="238"/>
      <c r="Q11" s="108"/>
      <c r="R11" s="108"/>
      <c r="S11" s="108"/>
      <c r="T11" s="108"/>
    </row>
    <row r="12" spans="1:20" s="233" customFormat="1" ht="20.25" customHeight="1">
      <c r="A12" s="116"/>
      <c r="B12" s="135"/>
      <c r="C12" s="135"/>
      <c r="D12" s="136"/>
      <c r="E12" s="211">
        <f>SUM(E10:E11)</f>
        <v>727423</v>
      </c>
      <c r="F12" s="287"/>
      <c r="G12" s="211">
        <f>SUM(G10:G11)</f>
        <v>890278</v>
      </c>
      <c r="H12" s="287"/>
      <c r="I12" s="211">
        <f>SUM(I10:I11)</f>
        <v>408966</v>
      </c>
      <c r="J12" s="287"/>
      <c r="K12" s="211">
        <f>SUM(K10:K11)</f>
        <v>514306</v>
      </c>
      <c r="L12" s="238"/>
      <c r="M12" s="238"/>
      <c r="Q12" s="108"/>
      <c r="R12" s="108"/>
      <c r="S12" s="108"/>
      <c r="T12" s="108"/>
    </row>
    <row r="13" spans="1:20" s="233" customFormat="1" ht="20.25" customHeight="1">
      <c r="A13" s="111" t="s">
        <v>81</v>
      </c>
      <c r="B13" s="165"/>
      <c r="C13" s="165"/>
      <c r="D13" s="109"/>
      <c r="E13" s="243">
        <v>-389927</v>
      </c>
      <c r="F13" s="238"/>
      <c r="G13" s="243">
        <v>-544491</v>
      </c>
      <c r="H13" s="238"/>
      <c r="I13" s="243">
        <v>-143645</v>
      </c>
      <c r="J13" s="238"/>
      <c r="K13" s="243">
        <v>-267510</v>
      </c>
      <c r="L13" s="238"/>
      <c r="M13" s="238"/>
      <c r="Q13" s="108"/>
      <c r="R13" s="108"/>
      <c r="S13" s="108"/>
      <c r="T13" s="108"/>
    </row>
    <row r="14" spans="1:20" s="233" customFormat="1" ht="20.25" customHeight="1">
      <c r="A14" s="111" t="s">
        <v>82</v>
      </c>
      <c r="B14" s="165"/>
      <c r="C14" s="165"/>
      <c r="D14" s="109"/>
      <c r="E14" s="244">
        <v>-238181</v>
      </c>
      <c r="F14" s="238"/>
      <c r="G14" s="244">
        <v>-216466</v>
      </c>
      <c r="H14" s="238"/>
      <c r="I14" s="244">
        <v>-204129</v>
      </c>
      <c r="J14" s="238"/>
      <c r="K14" s="244">
        <v>-167936</v>
      </c>
      <c r="L14" s="238"/>
      <c r="M14" s="238"/>
      <c r="Q14" s="108"/>
      <c r="R14" s="108"/>
      <c r="S14" s="108"/>
      <c r="T14" s="108"/>
    </row>
    <row r="15" spans="1:20" s="233" customFormat="1" ht="20.25" customHeight="1">
      <c r="A15" s="116" t="s">
        <v>67</v>
      </c>
      <c r="B15" s="164"/>
      <c r="C15" s="164"/>
      <c r="D15" s="136"/>
      <c r="E15" s="211">
        <f>SUM(E12:E14)</f>
        <v>99315</v>
      </c>
      <c r="F15" s="287"/>
      <c r="G15" s="211">
        <f>+G10+G13+G11+G14</f>
        <v>129321</v>
      </c>
      <c r="H15" s="287"/>
      <c r="I15" s="211">
        <f>SUM(I12:I14)</f>
        <v>61192</v>
      </c>
      <c r="J15" s="287"/>
      <c r="K15" s="211">
        <f>+K10+K13+K11+K14</f>
        <v>78860</v>
      </c>
      <c r="L15" s="238"/>
      <c r="M15" s="238"/>
      <c r="Q15" s="108"/>
      <c r="R15" s="108"/>
      <c r="S15" s="108"/>
      <c r="T15" s="108"/>
    </row>
    <row r="16" spans="1:20" s="233" customFormat="1" ht="20.25" customHeight="1">
      <c r="A16" s="116"/>
      <c r="B16" s="164"/>
      <c r="C16" s="164"/>
      <c r="D16" s="136"/>
      <c r="E16" s="183"/>
      <c r="F16" s="287"/>
      <c r="G16" s="183"/>
      <c r="H16" s="287"/>
      <c r="I16" s="183"/>
      <c r="J16" s="287"/>
      <c r="K16" s="183"/>
      <c r="L16" s="238"/>
      <c r="M16" s="238"/>
      <c r="Q16" s="108"/>
      <c r="R16" s="108"/>
      <c r="S16" s="108"/>
      <c r="T16" s="108"/>
    </row>
    <row r="17" spans="1:20" s="233" customFormat="1" ht="20.25" hidden="1" customHeight="1">
      <c r="A17" s="111" t="s">
        <v>113</v>
      </c>
      <c r="B17" s="165"/>
      <c r="C17" s="165"/>
      <c r="E17" s="243"/>
      <c r="F17" s="238"/>
      <c r="G17" s="243"/>
      <c r="H17" s="238"/>
      <c r="I17" s="243"/>
      <c r="J17" s="238"/>
      <c r="K17" s="243"/>
      <c r="L17" s="238"/>
      <c r="M17" s="238"/>
      <c r="Q17" s="108"/>
      <c r="R17" s="108"/>
      <c r="S17" s="108"/>
      <c r="T17" s="108"/>
    </row>
    <row r="18" spans="1:20" s="233" customFormat="1" ht="23.15" customHeight="1">
      <c r="A18" s="111" t="s">
        <v>29</v>
      </c>
      <c r="B18" s="165"/>
      <c r="C18" s="135"/>
      <c r="D18" s="109"/>
      <c r="E18" s="243">
        <v>42486</v>
      </c>
      <c r="F18" s="238"/>
      <c r="G18" s="243">
        <v>93569</v>
      </c>
      <c r="H18" s="238"/>
      <c r="I18" s="243">
        <v>43642</v>
      </c>
      <c r="J18" s="238"/>
      <c r="K18" s="243">
        <v>102499</v>
      </c>
      <c r="L18" s="238"/>
      <c r="M18" s="238"/>
      <c r="Q18" s="108"/>
      <c r="R18" s="108"/>
      <c r="S18" s="108"/>
      <c r="T18" s="108"/>
    </row>
    <row r="19" spans="1:20" s="233" customFormat="1" ht="20.25" hidden="1" customHeight="1">
      <c r="A19" s="111" t="s">
        <v>228</v>
      </c>
      <c r="B19" s="165"/>
      <c r="C19" s="135"/>
      <c r="D19" s="109"/>
      <c r="E19" s="184"/>
      <c r="F19" s="238"/>
      <c r="G19" s="184">
        <v>0</v>
      </c>
      <c r="H19" s="238"/>
      <c r="I19" s="184"/>
      <c r="J19" s="238"/>
      <c r="K19" s="184">
        <v>0</v>
      </c>
      <c r="L19" s="238"/>
      <c r="M19" s="238"/>
      <c r="Q19" s="108"/>
      <c r="R19" s="108"/>
      <c r="S19" s="108"/>
      <c r="T19" s="108"/>
    </row>
    <row r="20" spans="1:20" s="233" customFormat="1" ht="20.25" hidden="1" customHeight="1">
      <c r="A20" s="111" t="s">
        <v>248</v>
      </c>
      <c r="B20" s="165"/>
      <c r="C20" s="135"/>
      <c r="D20" s="109"/>
      <c r="E20" s="184"/>
      <c r="F20" s="238"/>
      <c r="G20" s="184">
        <v>0</v>
      </c>
      <c r="H20" s="238"/>
      <c r="I20" s="184"/>
      <c r="J20" s="238"/>
      <c r="K20" s="184">
        <v>0</v>
      </c>
      <c r="L20" s="238"/>
      <c r="M20" s="238"/>
      <c r="Q20" s="108"/>
      <c r="R20" s="108"/>
      <c r="S20" s="108"/>
      <c r="T20" s="108"/>
    </row>
    <row r="21" spans="1:20" s="233" customFormat="1" ht="20.25" customHeight="1">
      <c r="A21" s="111" t="s">
        <v>71</v>
      </c>
      <c r="B21" s="165"/>
      <c r="C21" s="165"/>
      <c r="D21" s="109"/>
      <c r="E21" s="243">
        <v>-1346</v>
      </c>
      <c r="F21" s="238"/>
      <c r="G21" s="243">
        <v>-3409</v>
      </c>
      <c r="H21" s="238"/>
      <c r="I21" s="243">
        <v>-972</v>
      </c>
      <c r="J21" s="238"/>
      <c r="K21" s="243">
        <v>-3031</v>
      </c>
      <c r="L21" s="238"/>
      <c r="M21" s="238"/>
      <c r="Q21" s="108"/>
      <c r="R21" s="108"/>
      <c r="S21" s="108"/>
      <c r="T21" s="108"/>
    </row>
    <row r="22" spans="1:20" s="233" customFormat="1" ht="20.25" customHeight="1">
      <c r="A22" s="111" t="s">
        <v>46</v>
      </c>
      <c r="B22" s="165"/>
      <c r="C22" s="165"/>
      <c r="D22" s="109"/>
      <c r="E22" s="244">
        <v>-85315</v>
      </c>
      <c r="F22" s="238"/>
      <c r="G22" s="244">
        <v>-152783</v>
      </c>
      <c r="H22" s="238"/>
      <c r="I22" s="244">
        <v>-68841</v>
      </c>
      <c r="J22" s="238"/>
      <c r="K22" s="244">
        <v>-132537</v>
      </c>
      <c r="L22" s="238"/>
      <c r="M22" s="238"/>
      <c r="Q22" s="108"/>
      <c r="R22" s="108"/>
      <c r="S22" s="108"/>
      <c r="T22" s="108"/>
    </row>
    <row r="23" spans="1:20" s="233" customFormat="1" ht="20.25" customHeight="1">
      <c r="A23" s="116" t="s">
        <v>123</v>
      </c>
      <c r="B23" s="165"/>
      <c r="C23" s="165"/>
      <c r="D23" s="136"/>
      <c r="E23" s="211">
        <f>SUM(E15:F22)</f>
        <v>55140</v>
      </c>
      <c r="F23" s="287"/>
      <c r="G23" s="211">
        <f>SUM(G15:G22)</f>
        <v>66698</v>
      </c>
      <c r="H23" s="287"/>
      <c r="I23" s="211">
        <f>SUM(I15:I22)</f>
        <v>35021</v>
      </c>
      <c r="J23" s="287"/>
      <c r="K23" s="211">
        <f>SUM(K15:K22)</f>
        <v>45791</v>
      </c>
      <c r="L23" s="238"/>
      <c r="M23" s="238"/>
      <c r="Q23" s="108"/>
      <c r="R23" s="108"/>
      <c r="S23" s="108"/>
      <c r="T23" s="108"/>
    </row>
    <row r="24" spans="1:20" s="233" customFormat="1" ht="20.25" customHeight="1">
      <c r="A24" s="116"/>
      <c r="B24" s="165"/>
      <c r="C24" s="165"/>
      <c r="D24" s="109"/>
      <c r="E24" s="243"/>
      <c r="F24" s="238"/>
      <c r="G24" s="243"/>
      <c r="H24" s="238"/>
      <c r="I24" s="243"/>
      <c r="J24" s="238"/>
      <c r="K24" s="243"/>
      <c r="L24" s="238"/>
      <c r="M24" s="238"/>
      <c r="Q24" s="108"/>
      <c r="R24" s="108"/>
      <c r="S24" s="108"/>
      <c r="T24" s="108"/>
    </row>
    <row r="25" spans="1:20" s="233" customFormat="1" ht="20.25" customHeight="1">
      <c r="A25" s="111" t="s">
        <v>47</v>
      </c>
      <c r="B25" s="165"/>
      <c r="C25" s="165"/>
      <c r="D25" s="280"/>
      <c r="E25" s="243">
        <v>-62620</v>
      </c>
      <c r="F25" s="243"/>
      <c r="G25" s="243">
        <v>-65404</v>
      </c>
      <c r="H25" s="243"/>
      <c r="I25" s="243">
        <v>-54327</v>
      </c>
      <c r="J25" s="243"/>
      <c r="K25" s="243">
        <v>-56741</v>
      </c>
      <c r="L25" s="238"/>
      <c r="M25" s="238"/>
      <c r="Q25" s="108"/>
      <c r="R25" s="108"/>
      <c r="S25" s="108"/>
      <c r="T25" s="108"/>
    </row>
    <row r="26" spans="1:20" s="233" customFormat="1" ht="20.25" customHeight="1">
      <c r="A26" s="111" t="s">
        <v>286</v>
      </c>
      <c r="B26" s="165"/>
      <c r="C26" s="165"/>
      <c r="D26" s="280"/>
      <c r="E26" s="243">
        <v>136</v>
      </c>
      <c r="F26" s="243"/>
      <c r="G26" s="243">
        <v>-10399</v>
      </c>
      <c r="H26" s="243"/>
      <c r="I26" s="243">
        <v>-2272</v>
      </c>
      <c r="J26" s="243"/>
      <c r="K26" s="243">
        <v>-8576</v>
      </c>
      <c r="L26" s="238"/>
      <c r="M26" s="238"/>
      <c r="Q26" s="108"/>
      <c r="R26" s="108"/>
      <c r="S26" s="108"/>
      <c r="T26" s="108"/>
    </row>
    <row r="27" spans="1:20" s="233" customFormat="1" ht="20.25" customHeight="1">
      <c r="A27" s="111" t="s">
        <v>141</v>
      </c>
      <c r="B27" s="165"/>
      <c r="C27" s="165"/>
      <c r="D27" s="280"/>
      <c r="E27" s="184"/>
      <c r="F27" s="243"/>
      <c r="G27" s="184"/>
      <c r="H27" s="243"/>
      <c r="I27" s="184"/>
      <c r="J27" s="243"/>
      <c r="K27" s="184"/>
      <c r="L27" s="238"/>
      <c r="M27" s="238"/>
      <c r="Q27" s="108"/>
      <c r="R27" s="108"/>
      <c r="S27" s="108"/>
      <c r="T27" s="108"/>
    </row>
    <row r="28" spans="1:20" s="233" customFormat="1" ht="20.25" customHeight="1">
      <c r="A28" s="111" t="s">
        <v>138</v>
      </c>
      <c r="B28" s="165"/>
      <c r="C28" s="135"/>
      <c r="D28" s="109"/>
      <c r="E28" s="185">
        <v>12999</v>
      </c>
      <c r="F28" s="238"/>
      <c r="G28" s="185">
        <v>30689</v>
      </c>
      <c r="H28" s="238"/>
      <c r="I28" s="301">
        <v>0</v>
      </c>
      <c r="J28" s="287"/>
      <c r="K28" s="301">
        <v>0</v>
      </c>
      <c r="L28" s="238"/>
      <c r="M28" s="238"/>
      <c r="Q28" s="108"/>
      <c r="R28" s="108"/>
      <c r="S28" s="108"/>
      <c r="T28" s="108"/>
    </row>
    <row r="29" spans="1:20" s="233" customFormat="1" ht="20.25" hidden="1" customHeight="1">
      <c r="A29" s="111" t="s">
        <v>164</v>
      </c>
      <c r="B29" s="165"/>
      <c r="C29" s="165"/>
      <c r="D29" s="109"/>
      <c r="E29" s="184"/>
      <c r="F29" s="238"/>
      <c r="G29" s="184"/>
      <c r="H29" s="238"/>
      <c r="I29" s="184"/>
      <c r="J29" s="238"/>
      <c r="K29" s="184"/>
      <c r="L29" s="238"/>
      <c r="M29" s="238"/>
      <c r="Q29" s="108"/>
      <c r="R29" s="108"/>
      <c r="S29" s="108"/>
      <c r="T29" s="108"/>
    </row>
    <row r="30" spans="1:20" s="233" customFormat="1" ht="20.25" hidden="1" customHeight="1">
      <c r="A30" s="239" t="s">
        <v>165</v>
      </c>
      <c r="B30" s="165"/>
      <c r="C30" s="165"/>
      <c r="D30" s="109"/>
      <c r="E30" s="184"/>
      <c r="F30" s="238"/>
      <c r="G30" s="184"/>
      <c r="H30" s="238"/>
      <c r="I30" s="184"/>
      <c r="J30" s="238"/>
      <c r="K30" s="184"/>
      <c r="L30" s="238"/>
      <c r="M30" s="238"/>
      <c r="Q30" s="108"/>
      <c r="R30" s="108"/>
      <c r="S30" s="108"/>
      <c r="T30" s="108"/>
    </row>
    <row r="31" spans="1:20" ht="20.25" customHeight="1">
      <c r="A31" s="116" t="s">
        <v>254</v>
      </c>
      <c r="B31" s="163"/>
      <c r="C31" s="163"/>
      <c r="D31" s="148"/>
      <c r="E31" s="228">
        <f>SUM(E23:E28)</f>
        <v>5655</v>
      </c>
      <c r="F31" s="245"/>
      <c r="G31" s="302">
        <f>SUM(G23:G28)</f>
        <v>21584</v>
      </c>
      <c r="H31" s="245"/>
      <c r="I31" s="228">
        <f>SUM(I23:I28)</f>
        <v>-21578</v>
      </c>
      <c r="J31" s="245"/>
      <c r="K31" s="302">
        <f>SUM(K23:K28)</f>
        <v>-19526</v>
      </c>
      <c r="R31" s="179"/>
      <c r="T31" s="179"/>
    </row>
    <row r="32" spans="1:20" ht="20.25" customHeight="1">
      <c r="A32" s="111" t="s">
        <v>264</v>
      </c>
      <c r="B32" s="135"/>
      <c r="C32" s="135"/>
      <c r="D32" s="280"/>
      <c r="E32" s="244">
        <v>4633</v>
      </c>
      <c r="F32" s="243"/>
      <c r="G32" s="244">
        <v>5981</v>
      </c>
      <c r="H32" s="243"/>
      <c r="I32" s="244">
        <v>5061</v>
      </c>
      <c r="J32" s="243"/>
      <c r="K32" s="244">
        <v>3660</v>
      </c>
    </row>
    <row r="33" spans="1:20" ht="20.25" customHeight="1" thickBot="1">
      <c r="A33" s="116" t="s">
        <v>122</v>
      </c>
      <c r="B33" s="135"/>
      <c r="C33" s="135"/>
      <c r="D33" s="148"/>
      <c r="E33" s="212">
        <f>SUM(E31:E32)</f>
        <v>10288</v>
      </c>
      <c r="F33" s="245"/>
      <c r="G33" s="212">
        <f>SUM(G30:G32)</f>
        <v>27565</v>
      </c>
      <c r="H33" s="245"/>
      <c r="I33" s="229">
        <f>SUM(I30:I32)</f>
        <v>-16517</v>
      </c>
      <c r="J33" s="245"/>
      <c r="K33" s="212">
        <f>SUM(K30:K32)</f>
        <v>-15866</v>
      </c>
    </row>
    <row r="34" spans="1:20" ht="20.25" customHeight="1" thickTop="1">
      <c r="A34" s="116"/>
      <c r="B34" s="135"/>
      <c r="C34" s="135"/>
      <c r="D34" s="148"/>
      <c r="E34" s="148"/>
      <c r="F34" s="148"/>
      <c r="G34" s="148"/>
      <c r="H34" s="148"/>
      <c r="I34" s="148"/>
      <c r="J34" s="148"/>
      <c r="K34" s="148"/>
    </row>
    <row r="35" spans="1:20" ht="20.25" customHeight="1">
      <c r="A35" s="116" t="s">
        <v>255</v>
      </c>
      <c r="E35" s="242"/>
      <c r="F35" s="238"/>
      <c r="G35" s="242"/>
      <c r="H35" s="238"/>
      <c r="I35" s="242"/>
      <c r="J35" s="238"/>
      <c r="K35" s="242"/>
    </row>
    <row r="36" spans="1:20" ht="20.25" customHeight="1">
      <c r="A36" s="111" t="s">
        <v>202</v>
      </c>
      <c r="D36" s="280"/>
      <c r="E36" s="303">
        <f>+E33-E37</f>
        <v>8437</v>
      </c>
      <c r="F36" s="149"/>
      <c r="G36" s="243">
        <v>24511</v>
      </c>
      <c r="H36" s="149"/>
      <c r="I36" s="303">
        <f>I38-I37</f>
        <v>-16517</v>
      </c>
      <c r="J36" s="149"/>
      <c r="K36" s="243">
        <v>-15866</v>
      </c>
    </row>
    <row r="37" spans="1:20" s="233" customFormat="1" ht="20.25" customHeight="1">
      <c r="A37" s="111" t="s">
        <v>54</v>
      </c>
      <c r="B37" s="108"/>
      <c r="C37" s="108"/>
      <c r="D37" s="280"/>
      <c r="E37" s="304">
        <v>1851</v>
      </c>
      <c r="F37" s="109"/>
      <c r="G37" s="304">
        <v>3054</v>
      </c>
      <c r="H37" s="305"/>
      <c r="I37" s="306">
        <v>0</v>
      </c>
      <c r="J37" s="287"/>
      <c r="K37" s="306">
        <v>0</v>
      </c>
      <c r="L37" s="238"/>
      <c r="M37" s="238"/>
      <c r="Q37" s="108"/>
      <c r="R37" s="108"/>
    </row>
    <row r="38" spans="1:20" s="233" customFormat="1" ht="20.25" customHeight="1" thickBot="1">
      <c r="A38" s="116" t="s">
        <v>122</v>
      </c>
      <c r="B38" s="108"/>
      <c r="C38" s="108"/>
      <c r="D38" s="148"/>
      <c r="E38" s="175">
        <f>+E33</f>
        <v>10288</v>
      </c>
      <c r="F38" s="307"/>
      <c r="G38" s="175">
        <f>SUM(G36:G37)</f>
        <v>27565</v>
      </c>
      <c r="H38" s="307"/>
      <c r="I38" s="229">
        <f>+I33</f>
        <v>-16517</v>
      </c>
      <c r="J38" s="245"/>
      <c r="K38" s="212">
        <f>SUM(K36:K37)</f>
        <v>-15866</v>
      </c>
      <c r="L38" s="238"/>
      <c r="M38" s="238"/>
      <c r="Q38" s="108"/>
      <c r="R38" s="108"/>
    </row>
    <row r="39" spans="1:20" s="233" customFormat="1" ht="10.25" customHeight="1" thickTop="1">
      <c r="A39" s="111"/>
      <c r="B39" s="112"/>
      <c r="C39" s="112"/>
      <c r="D39" s="280"/>
      <c r="E39" s="280"/>
      <c r="F39" s="280"/>
      <c r="G39" s="280"/>
      <c r="H39" s="280"/>
      <c r="I39" s="280"/>
      <c r="J39" s="243"/>
      <c r="K39" s="280"/>
      <c r="L39" s="238"/>
      <c r="M39" s="238"/>
      <c r="Q39" s="108"/>
      <c r="R39" s="108"/>
    </row>
    <row r="40" spans="1:20" s="233" customFormat="1" ht="20.25" customHeight="1" thickBot="1">
      <c r="A40" s="116" t="s">
        <v>272</v>
      </c>
      <c r="B40" s="135"/>
      <c r="C40" s="135">
        <v>11</v>
      </c>
      <c r="D40" s="308"/>
      <c r="E40" s="213">
        <f>E36/1209171</f>
        <v>6.9775077305029645E-3</v>
      </c>
      <c r="F40" s="309"/>
      <c r="G40" s="213">
        <f>G36/1200000</f>
        <v>2.0425833333333334E-2</v>
      </c>
      <c r="H40" s="309"/>
      <c r="I40" s="310">
        <f>I36/1209171</f>
        <v>-1.3659771860224898E-2</v>
      </c>
      <c r="J40" s="309"/>
      <c r="K40" s="213">
        <f>K36/1200000</f>
        <v>-1.3221666666666666E-2</v>
      </c>
      <c r="L40" s="238"/>
      <c r="M40" s="238"/>
      <c r="Q40" s="108"/>
      <c r="R40" s="108"/>
    </row>
    <row r="41" spans="1:20" s="233" customFormat="1" ht="20.25" customHeight="1" thickTop="1" thickBot="1">
      <c r="A41" s="116" t="s">
        <v>317</v>
      </c>
      <c r="B41" s="135"/>
      <c r="C41" s="135">
        <v>11</v>
      </c>
      <c r="D41" s="308"/>
      <c r="E41" s="310">
        <v>6.9775077305029645E-3</v>
      </c>
      <c r="F41" s="309"/>
      <c r="G41" s="311">
        <v>1.7000000000000001E-2</v>
      </c>
      <c r="H41" s="309"/>
      <c r="I41" s="310">
        <v>-1.3659771860224899E-2</v>
      </c>
      <c r="J41" s="309"/>
      <c r="K41" s="311">
        <v>-1.0999999999999999E-2</v>
      </c>
      <c r="L41" s="238"/>
      <c r="M41" s="238"/>
      <c r="Q41" s="108"/>
      <c r="R41" s="108"/>
    </row>
    <row r="42" spans="1:20" s="233" customFormat="1" ht="20.25" customHeight="1" thickTop="1">
      <c r="A42" s="111"/>
      <c r="B42" s="135"/>
      <c r="C42" s="135"/>
      <c r="D42" s="308"/>
      <c r="E42" s="312"/>
      <c r="F42" s="308"/>
      <c r="G42" s="312"/>
      <c r="H42" s="313"/>
      <c r="I42" s="232"/>
      <c r="J42" s="136"/>
      <c r="K42" s="232"/>
      <c r="L42" s="238"/>
      <c r="M42" s="238"/>
      <c r="Q42" s="108"/>
      <c r="R42" s="108"/>
      <c r="S42" s="108"/>
      <c r="T42" s="108"/>
    </row>
    <row r="43" spans="1:20" s="233" customFormat="1" ht="20.25" customHeight="1">
      <c r="A43" s="102" t="s">
        <v>87</v>
      </c>
      <c r="B43" s="163"/>
      <c r="C43" s="163"/>
      <c r="D43" s="136"/>
      <c r="E43" s="232"/>
      <c r="F43" s="136"/>
      <c r="G43" s="232"/>
      <c r="H43" s="136"/>
      <c r="I43" s="232"/>
      <c r="J43" s="136"/>
      <c r="K43" s="232"/>
      <c r="L43" s="238"/>
      <c r="M43" s="238"/>
      <c r="Q43" s="108"/>
      <c r="R43" s="108"/>
      <c r="S43" s="108"/>
      <c r="T43" s="108"/>
    </row>
    <row r="44" spans="1:20" s="233" customFormat="1" ht="20.25" customHeight="1">
      <c r="A44" s="105" t="s">
        <v>96</v>
      </c>
      <c r="B44" s="163"/>
      <c r="C44" s="163"/>
      <c r="D44" s="136"/>
      <c r="E44" s="232"/>
      <c r="F44" s="136"/>
      <c r="G44" s="232"/>
      <c r="H44" s="136"/>
      <c r="I44" s="232"/>
      <c r="J44" s="136"/>
      <c r="K44" s="232"/>
      <c r="L44" s="238"/>
      <c r="M44" s="238"/>
      <c r="Q44" s="108"/>
      <c r="R44" s="108"/>
      <c r="S44" s="108"/>
      <c r="T44" s="108"/>
    </row>
    <row r="45" spans="1:20" s="233" customFormat="1" ht="20.25" customHeight="1">
      <c r="A45" s="262"/>
      <c r="B45" s="262"/>
      <c r="C45" s="262"/>
      <c r="D45" s="262"/>
      <c r="E45" s="105"/>
      <c r="F45" s="262"/>
      <c r="G45" s="105"/>
      <c r="H45" s="136"/>
      <c r="I45" s="232"/>
      <c r="J45" s="136"/>
      <c r="K45" s="232"/>
      <c r="L45" s="238"/>
      <c r="M45" s="238"/>
      <c r="Q45" s="108"/>
      <c r="R45" s="108"/>
      <c r="S45" s="108"/>
      <c r="T45" s="108"/>
    </row>
    <row r="46" spans="1:20" s="233" customFormat="1" ht="20.25" customHeight="1">
      <c r="A46" s="116"/>
      <c r="B46" s="135"/>
      <c r="C46" s="135"/>
      <c r="D46" s="135"/>
      <c r="E46" s="327" t="s">
        <v>13</v>
      </c>
      <c r="F46" s="327"/>
      <c r="G46" s="327"/>
      <c r="H46" s="113"/>
      <c r="I46" s="327" t="s">
        <v>37</v>
      </c>
      <c r="J46" s="327"/>
      <c r="K46" s="327"/>
      <c r="L46" s="238"/>
      <c r="M46" s="238"/>
      <c r="Q46" s="108"/>
      <c r="R46" s="108"/>
      <c r="S46" s="108"/>
      <c r="T46" s="108"/>
    </row>
    <row r="47" spans="1:20" s="233" customFormat="1" ht="20.25" customHeight="1">
      <c r="A47" s="116"/>
      <c r="B47" s="135"/>
      <c r="C47" s="135"/>
      <c r="D47" s="135"/>
      <c r="E47" s="327" t="s">
        <v>38</v>
      </c>
      <c r="F47" s="327"/>
      <c r="G47" s="327"/>
      <c r="H47" s="113"/>
      <c r="I47" s="327" t="s">
        <v>38</v>
      </c>
      <c r="J47" s="327"/>
      <c r="K47" s="327"/>
      <c r="L47" s="238"/>
      <c r="M47" s="238"/>
      <c r="Q47" s="108"/>
      <c r="R47" s="108"/>
      <c r="S47" s="108"/>
      <c r="T47" s="108"/>
    </row>
    <row r="48" spans="1:20" s="233" customFormat="1" ht="33" customHeight="1">
      <c r="A48" s="116"/>
      <c r="B48" s="135"/>
      <c r="C48" s="135"/>
      <c r="D48" s="135"/>
      <c r="E48" s="329" t="str">
        <f>E6</f>
        <v>Six-month period ended
30 June</v>
      </c>
      <c r="F48" s="329"/>
      <c r="G48" s="329"/>
      <c r="H48" s="115"/>
      <c r="I48" s="329" t="str">
        <f>E48</f>
        <v>Six-month period ended
30 June</v>
      </c>
      <c r="J48" s="329"/>
      <c r="K48" s="329"/>
      <c r="L48" s="238"/>
      <c r="M48" s="238"/>
      <c r="Q48" s="108"/>
      <c r="R48" s="108"/>
      <c r="S48" s="108"/>
      <c r="T48" s="108"/>
    </row>
    <row r="49" spans="1:20" s="233" customFormat="1" ht="20.25" customHeight="1">
      <c r="A49" s="116"/>
      <c r="B49" s="117"/>
      <c r="C49" s="117" t="s">
        <v>112</v>
      </c>
      <c r="D49" s="112"/>
      <c r="E49" s="112">
        <v>2025</v>
      </c>
      <c r="F49" s="112"/>
      <c r="G49" s="112">
        <v>2024</v>
      </c>
      <c r="H49" s="112"/>
      <c r="I49" s="112">
        <f>E49</f>
        <v>2025</v>
      </c>
      <c r="J49" s="112"/>
      <c r="K49" s="112">
        <f>G49</f>
        <v>2024</v>
      </c>
      <c r="L49" s="238"/>
      <c r="M49" s="238"/>
      <c r="Q49" s="108"/>
      <c r="R49" s="108"/>
      <c r="S49" s="108"/>
      <c r="T49" s="108"/>
    </row>
    <row r="50" spans="1:20" ht="20.25" customHeight="1">
      <c r="A50" s="116"/>
      <c r="B50" s="117"/>
      <c r="C50" s="117"/>
      <c r="D50" s="117"/>
      <c r="E50" s="328" t="s">
        <v>15</v>
      </c>
      <c r="F50" s="328"/>
      <c r="G50" s="328"/>
      <c r="H50" s="328"/>
      <c r="I50" s="328"/>
      <c r="J50" s="328"/>
      <c r="K50" s="328"/>
    </row>
    <row r="51" spans="1:20" ht="20.25" customHeight="1">
      <c r="A51" s="240" t="s">
        <v>122</v>
      </c>
      <c r="D51" s="280"/>
      <c r="E51" s="314">
        <f>E38</f>
        <v>10288</v>
      </c>
      <c r="F51" s="243"/>
      <c r="G51" s="314">
        <f>G38</f>
        <v>27565</v>
      </c>
      <c r="H51" s="243"/>
      <c r="I51" s="314">
        <f>I38</f>
        <v>-16517</v>
      </c>
      <c r="J51" s="243"/>
      <c r="K51" s="314">
        <f>K38</f>
        <v>-15866</v>
      </c>
    </row>
    <row r="52" spans="1:20" ht="20.25" customHeight="1">
      <c r="A52" s="315"/>
      <c r="D52" s="316"/>
      <c r="E52" s="243"/>
      <c r="F52" s="243"/>
      <c r="G52" s="243"/>
      <c r="H52" s="243"/>
      <c r="I52" s="243"/>
      <c r="J52" s="243"/>
      <c r="K52" s="243"/>
    </row>
    <row r="53" spans="1:20" ht="20.25" customHeight="1">
      <c r="A53" s="317" t="s">
        <v>283</v>
      </c>
      <c r="D53" s="316"/>
      <c r="E53" s="243"/>
      <c r="F53" s="243"/>
      <c r="G53" s="243"/>
      <c r="H53" s="243"/>
      <c r="I53" s="243"/>
      <c r="J53" s="243"/>
      <c r="K53" s="243"/>
    </row>
    <row r="54" spans="1:20" ht="20.25" customHeight="1">
      <c r="A54" s="121" t="s">
        <v>237</v>
      </c>
      <c r="D54" s="316"/>
      <c r="E54" s="243"/>
      <c r="F54" s="243"/>
      <c r="G54" s="243"/>
      <c r="H54" s="243"/>
      <c r="I54" s="243"/>
      <c r="J54" s="243"/>
      <c r="K54" s="243"/>
    </row>
    <row r="55" spans="1:20" ht="20.25" customHeight="1">
      <c r="A55" s="111" t="s">
        <v>203</v>
      </c>
      <c r="B55" s="135"/>
      <c r="C55" s="135">
        <v>4</v>
      </c>
      <c r="D55" s="316"/>
      <c r="E55" s="301">
        <f>-55107</f>
        <v>-55107</v>
      </c>
      <c r="F55" s="299"/>
      <c r="G55" s="301">
        <v>92785</v>
      </c>
      <c r="H55" s="299"/>
      <c r="I55" s="301">
        <v>0</v>
      </c>
      <c r="J55" s="299"/>
      <c r="K55" s="301">
        <v>0</v>
      </c>
      <c r="T55" s="180"/>
    </row>
    <row r="56" spans="1:20" ht="20.25" hidden="1" customHeight="1">
      <c r="A56" s="240" t="s">
        <v>236</v>
      </c>
      <c r="B56" s="135"/>
      <c r="C56" s="135"/>
      <c r="D56" s="316"/>
      <c r="E56" s="290">
        <f>E55</f>
        <v>-55107</v>
      </c>
      <c r="F56" s="290"/>
      <c r="G56" s="290">
        <f>G55</f>
        <v>92785</v>
      </c>
      <c r="H56" s="290"/>
      <c r="I56" s="290">
        <f>I55</f>
        <v>0</v>
      </c>
      <c r="J56" s="290"/>
      <c r="K56" s="290">
        <f>K55</f>
        <v>0</v>
      </c>
      <c r="T56" s="180"/>
    </row>
    <row r="57" spans="1:20" ht="20.25" hidden="1" customHeight="1">
      <c r="A57" s="318" t="s">
        <v>235</v>
      </c>
      <c r="B57" s="135"/>
      <c r="C57" s="135"/>
      <c r="E57" s="242"/>
      <c r="F57" s="242"/>
      <c r="G57" s="242"/>
      <c r="H57" s="242"/>
      <c r="I57" s="242"/>
      <c r="J57" s="242"/>
      <c r="K57" s="242"/>
      <c r="T57" s="180"/>
    </row>
    <row r="58" spans="1:20" ht="20.25" hidden="1" customHeight="1">
      <c r="B58" s="135"/>
      <c r="C58" s="135"/>
      <c r="D58" s="316"/>
      <c r="E58" s="299"/>
      <c r="F58" s="299"/>
      <c r="G58" s="299"/>
      <c r="H58" s="299"/>
      <c r="I58" s="299"/>
      <c r="J58" s="299"/>
      <c r="K58" s="299"/>
      <c r="T58" s="180"/>
    </row>
    <row r="59" spans="1:20" ht="20.25" hidden="1" customHeight="1">
      <c r="A59" s="121" t="s">
        <v>213</v>
      </c>
      <c r="D59" s="316"/>
      <c r="E59" s="245"/>
      <c r="F59" s="245"/>
      <c r="G59" s="245"/>
      <c r="H59" s="245"/>
      <c r="I59" s="245"/>
      <c r="J59" s="245"/>
      <c r="K59" s="245"/>
      <c r="T59" s="180"/>
    </row>
    <row r="60" spans="1:20" ht="20.25" hidden="1" customHeight="1">
      <c r="A60" s="108" t="s">
        <v>212</v>
      </c>
      <c r="D60" s="316"/>
      <c r="E60" s="290">
        <v>0</v>
      </c>
      <c r="F60" s="290"/>
      <c r="G60" s="290">
        <v>0</v>
      </c>
      <c r="H60" s="290"/>
      <c r="I60" s="290">
        <v>0</v>
      </c>
      <c r="J60" s="290"/>
      <c r="K60" s="290">
        <v>0</v>
      </c>
      <c r="T60" s="180"/>
    </row>
    <row r="61" spans="1:20" ht="20.25" hidden="1" customHeight="1">
      <c r="A61" s="108" t="s">
        <v>238</v>
      </c>
      <c r="D61" s="316"/>
      <c r="E61" s="290">
        <v>0</v>
      </c>
      <c r="F61" s="290"/>
      <c r="G61" s="290">
        <v>0</v>
      </c>
      <c r="H61" s="290"/>
      <c r="I61" s="290">
        <v>0</v>
      </c>
      <c r="J61" s="290"/>
      <c r="K61" s="290">
        <v>0</v>
      </c>
      <c r="T61" s="180"/>
    </row>
    <row r="62" spans="1:20" ht="20.25" hidden="1" customHeight="1">
      <c r="A62" s="240" t="s">
        <v>239</v>
      </c>
      <c r="D62" s="319"/>
      <c r="E62" s="245">
        <f t="shared" ref="E62:G62" si="0">SUM(E60:E61)</f>
        <v>0</v>
      </c>
      <c r="F62" s="245"/>
      <c r="G62" s="245">
        <f t="shared" si="0"/>
        <v>0</v>
      </c>
      <c r="H62" s="245">
        <f t="shared" ref="H62:K62" si="1">SUM(H60:H61)</f>
        <v>0</v>
      </c>
      <c r="I62" s="245">
        <f t="shared" si="1"/>
        <v>0</v>
      </c>
      <c r="J62" s="245">
        <f t="shared" si="1"/>
        <v>0</v>
      </c>
      <c r="K62" s="245">
        <f t="shared" si="1"/>
        <v>0</v>
      </c>
      <c r="T62" s="180"/>
    </row>
    <row r="63" spans="1:20" ht="20.25" hidden="1" customHeight="1">
      <c r="A63" s="240" t="s">
        <v>214</v>
      </c>
      <c r="D63" s="319"/>
      <c r="E63" s="299">
        <f>E56+E62</f>
        <v>-55107</v>
      </c>
      <c r="F63" s="299"/>
      <c r="G63" s="299">
        <f>G56+G62</f>
        <v>92785</v>
      </c>
      <c r="H63" s="299">
        <f>SUM(H56,H62)</f>
        <v>0</v>
      </c>
      <c r="I63" s="299">
        <f>I56+I62</f>
        <v>0</v>
      </c>
      <c r="J63" s="299">
        <f>SUM(J56,J62)</f>
        <v>0</v>
      </c>
      <c r="K63" s="299">
        <f>K56+K62</f>
        <v>0</v>
      </c>
      <c r="T63" s="180"/>
    </row>
    <row r="64" spans="1:20" ht="20.25" customHeight="1" thickBot="1">
      <c r="A64" s="240" t="s">
        <v>151</v>
      </c>
      <c r="D64" s="136"/>
      <c r="E64" s="320">
        <f>SUM(E51:F55)</f>
        <v>-44819</v>
      </c>
      <c r="F64" s="287"/>
      <c r="G64" s="320">
        <f>SUM(G51:H55)</f>
        <v>120350</v>
      </c>
      <c r="H64" s="287"/>
      <c r="I64" s="320">
        <f>SUM(I51:J55)</f>
        <v>-16517</v>
      </c>
      <c r="J64" s="287"/>
      <c r="K64" s="320">
        <f>SUM(K51:L55)</f>
        <v>-15866</v>
      </c>
      <c r="T64" s="180"/>
    </row>
    <row r="65" spans="1:20" ht="20.25" customHeight="1" thickTop="1">
      <c r="B65" s="135"/>
      <c r="C65" s="135"/>
      <c r="D65" s="316"/>
      <c r="E65" s="299"/>
      <c r="F65" s="299"/>
      <c r="G65" s="299"/>
      <c r="H65" s="299"/>
      <c r="I65" s="299"/>
      <c r="J65" s="299"/>
      <c r="K65" s="299"/>
      <c r="T65" s="180"/>
    </row>
    <row r="66" spans="1:20" ht="20.25" customHeight="1">
      <c r="A66" s="240" t="s">
        <v>256</v>
      </c>
      <c r="D66" s="316"/>
      <c r="E66" s="245"/>
      <c r="F66" s="245"/>
      <c r="G66" s="245"/>
      <c r="H66" s="245"/>
      <c r="I66" s="245"/>
      <c r="J66" s="245"/>
      <c r="K66" s="245"/>
    </row>
    <row r="67" spans="1:20" s="240" customFormat="1" ht="20.25" customHeight="1">
      <c r="A67" s="111" t="s">
        <v>202</v>
      </c>
      <c r="D67" s="149"/>
      <c r="E67" s="214">
        <f>+E64-E68</f>
        <v>-46670</v>
      </c>
      <c r="F67" s="149"/>
      <c r="G67" s="214">
        <f>+G64-G68</f>
        <v>117296</v>
      </c>
      <c r="H67" s="149"/>
      <c r="I67" s="214">
        <f>+I64-I68</f>
        <v>-16517</v>
      </c>
      <c r="J67" s="149"/>
      <c r="K67" s="214">
        <f>+K64-K68</f>
        <v>-15866</v>
      </c>
      <c r="L67" s="238"/>
      <c r="M67" s="238"/>
      <c r="N67" s="233"/>
      <c r="O67" s="233"/>
      <c r="P67" s="233"/>
      <c r="Q67" s="108"/>
      <c r="R67" s="108"/>
      <c r="S67" s="108"/>
    </row>
    <row r="68" spans="1:20" ht="20.25" customHeight="1">
      <c r="A68" s="108" t="s">
        <v>54</v>
      </c>
      <c r="D68" s="316"/>
      <c r="E68" s="321">
        <f>E37</f>
        <v>1851</v>
      </c>
      <c r="F68" s="299"/>
      <c r="G68" s="321">
        <f>G37</f>
        <v>3054</v>
      </c>
      <c r="H68" s="299"/>
      <c r="I68" s="321">
        <f>I37</f>
        <v>0</v>
      </c>
      <c r="J68" s="299"/>
      <c r="K68" s="321">
        <f>K37</f>
        <v>0</v>
      </c>
    </row>
    <row r="69" spans="1:20" ht="20.25" customHeight="1" thickBot="1">
      <c r="A69" s="240" t="s">
        <v>257</v>
      </c>
      <c r="D69" s="148"/>
      <c r="E69" s="322">
        <f>SUM(E67:E68)</f>
        <v>-44819</v>
      </c>
      <c r="F69" s="245"/>
      <c r="G69" s="322">
        <f>SUM(G67:G68)</f>
        <v>120350</v>
      </c>
      <c r="H69" s="245"/>
      <c r="I69" s="322">
        <f>SUM(I67:I68)</f>
        <v>-16517</v>
      </c>
      <c r="J69" s="245"/>
      <c r="K69" s="322">
        <f>SUM(K67:K68)</f>
        <v>-15866</v>
      </c>
    </row>
    <row r="70" spans="1:20" ht="20.25" customHeight="1" thickTop="1">
      <c r="B70" s="135"/>
      <c r="C70" s="135"/>
      <c r="D70" s="308"/>
      <c r="E70" s="242"/>
      <c r="F70" s="245"/>
      <c r="G70" s="242"/>
      <c r="H70" s="287"/>
      <c r="I70" s="242"/>
      <c r="J70" s="287"/>
      <c r="K70" s="242"/>
    </row>
  </sheetData>
  <sheetProtection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E5:G5"/>
    <mergeCell ref="I5:K5"/>
    <mergeCell ref="E8:K8"/>
    <mergeCell ref="E6:G6"/>
    <mergeCell ref="I6:K6"/>
    <mergeCell ref="E50:K50"/>
    <mergeCell ref="E46:G46"/>
    <mergeCell ref="I47:K47"/>
    <mergeCell ref="E48:G48"/>
    <mergeCell ref="I48:K48"/>
    <mergeCell ref="E47:G47"/>
    <mergeCell ref="I46:K46"/>
  </mergeCells>
  <printOptions gridLinesSet="0"/>
  <pageMargins left="0.7" right="0.7" top="0.75" bottom="0.75" header="0.3" footer="0.3"/>
  <pageSetup paperSize="9" scale="70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0" man="1"/>
  </rowBreaks>
  <ignoredErrors>
    <ignoredError sqref="E64:E67 E69 G64:G67 G69 I64:I67 I6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8"/>
  <sheetViews>
    <sheetView view="pageBreakPreview" topLeftCell="A27" zoomScale="91" zoomScaleNormal="60" zoomScaleSheetLayoutView="70" workbookViewId="0">
      <selection activeCell="A52" sqref="A52"/>
    </sheetView>
  </sheetViews>
  <sheetFormatPr defaultColWidth="38.453125" defaultRowHeight="20.9" customHeight="1"/>
  <cols>
    <col min="1" max="1" width="56.36328125" style="108" customWidth="1"/>
    <col min="2" max="2" width="44.08984375" style="108" hidden="1" customWidth="1"/>
    <col min="3" max="3" width="12.1796875" style="108" customWidth="1"/>
    <col min="4" max="4" width="1.54296875" style="108" customWidth="1"/>
    <col min="5" max="5" width="15.54296875" style="108" customWidth="1"/>
    <col min="6" max="6" width="1.54296875" style="108" customWidth="1"/>
    <col min="7" max="7" width="15.54296875" style="108" customWidth="1"/>
    <col min="8" max="8" width="1.54296875" style="108" customWidth="1"/>
    <col min="9" max="9" width="15.54296875" style="108" customWidth="1"/>
    <col min="10" max="10" width="1.54296875" style="108" customWidth="1"/>
    <col min="11" max="11" width="15.54296875" style="108" customWidth="1"/>
    <col min="12" max="12" width="1.54296875" style="108" customWidth="1"/>
    <col min="13" max="13" width="15.54296875" style="108" customWidth="1"/>
    <col min="14" max="14" width="1.54296875" style="108" customWidth="1"/>
    <col min="15" max="15" width="15.54296875" style="108" customWidth="1"/>
    <col min="16" max="16" width="1.54296875" style="108" customWidth="1"/>
    <col min="17" max="17" width="15.54296875" style="108" customWidth="1"/>
    <col min="18" max="18" width="1.54296875" style="108" customWidth="1"/>
    <col min="19" max="19" width="15.54296875" style="108" customWidth="1"/>
    <col min="20" max="20" width="1.54296875" style="108" customWidth="1"/>
    <col min="21" max="21" width="15.54296875" style="108" customWidth="1"/>
    <col min="22" max="22" width="1.54296875" style="108" customWidth="1"/>
    <col min="23" max="23" width="15.54296875" style="108" customWidth="1"/>
    <col min="24" max="24" width="12.54296875" style="108" customWidth="1"/>
    <col min="25" max="25" width="9.453125" style="108" customWidth="1"/>
    <col min="26" max="16384" width="38.453125" style="108"/>
  </cols>
  <sheetData>
    <row r="1" spans="1:24" ht="19.5" customHeight="1">
      <c r="A1" s="102" t="s">
        <v>87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</row>
    <row r="2" spans="1:24" ht="19.5" customHeight="1">
      <c r="A2" s="262" t="s">
        <v>139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</row>
    <row r="3" spans="1:24" ht="19.5" customHeight="1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</row>
    <row r="4" spans="1:24" ht="19.5" customHeight="1">
      <c r="A4" s="262"/>
      <c r="B4" s="262"/>
      <c r="C4" s="262"/>
      <c r="D4" s="262"/>
      <c r="E4" s="331" t="s">
        <v>39</v>
      </c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262"/>
    </row>
    <row r="5" spans="1:24" ht="19.5" customHeight="1">
      <c r="B5" s="112"/>
      <c r="C5" s="112"/>
      <c r="D5" s="112"/>
      <c r="E5" s="266"/>
      <c r="F5" s="266"/>
      <c r="G5" s="266"/>
      <c r="H5" s="266"/>
      <c r="I5" s="330" t="s">
        <v>27</v>
      </c>
      <c r="J5" s="330"/>
      <c r="K5" s="330"/>
      <c r="L5" s="266"/>
      <c r="M5" s="330" t="s">
        <v>51</v>
      </c>
      <c r="N5" s="330"/>
      <c r="O5" s="330"/>
      <c r="P5" s="330"/>
      <c r="Q5" s="330"/>
      <c r="R5" s="266"/>
      <c r="S5" s="266"/>
    </row>
    <row r="6" spans="1:24" ht="19.5" customHeight="1">
      <c r="B6" s="112"/>
      <c r="C6" s="112"/>
      <c r="D6" s="112"/>
      <c r="E6" s="266"/>
      <c r="F6" s="266"/>
      <c r="G6" s="117"/>
      <c r="H6" s="117"/>
      <c r="K6" s="112"/>
      <c r="L6" s="117"/>
      <c r="M6" s="112"/>
      <c r="N6" s="112"/>
      <c r="O6" s="112" t="s">
        <v>74</v>
      </c>
      <c r="P6" s="112"/>
      <c r="R6" s="112"/>
      <c r="S6" s="112" t="s">
        <v>17</v>
      </c>
      <c r="T6" s="112"/>
      <c r="U6" s="112"/>
      <c r="V6" s="112"/>
      <c r="W6" s="112"/>
    </row>
    <row r="7" spans="1:24" ht="19.5" customHeight="1">
      <c r="B7" s="112"/>
      <c r="C7" s="112"/>
      <c r="D7" s="112"/>
      <c r="E7" s="112" t="s">
        <v>18</v>
      </c>
      <c r="F7" s="112"/>
      <c r="G7" s="112" t="s">
        <v>48</v>
      </c>
      <c r="H7" s="112"/>
      <c r="I7" s="112"/>
      <c r="J7" s="112"/>
      <c r="K7" s="112"/>
      <c r="L7" s="112"/>
      <c r="M7" s="112" t="s">
        <v>108</v>
      </c>
      <c r="N7" s="112"/>
      <c r="O7" s="112" t="s">
        <v>83</v>
      </c>
      <c r="P7" s="112"/>
      <c r="Q7" s="259" t="s">
        <v>101</v>
      </c>
      <c r="R7" s="112"/>
      <c r="S7" s="112" t="s">
        <v>41</v>
      </c>
      <c r="T7" s="112"/>
      <c r="U7" s="112" t="s">
        <v>105</v>
      </c>
      <c r="V7" s="112"/>
      <c r="W7" s="112"/>
    </row>
    <row r="8" spans="1:24" ht="19.5" customHeight="1">
      <c r="B8" s="112"/>
      <c r="C8" s="112"/>
      <c r="D8" s="112"/>
      <c r="E8" s="112" t="s">
        <v>19</v>
      </c>
      <c r="F8" s="112"/>
      <c r="G8" s="112" t="s">
        <v>49</v>
      </c>
      <c r="H8" s="112"/>
      <c r="I8" s="112" t="s">
        <v>20</v>
      </c>
      <c r="J8" s="112"/>
      <c r="K8" s="112"/>
      <c r="L8" s="112"/>
      <c r="M8" s="112" t="s">
        <v>109</v>
      </c>
      <c r="N8" s="112"/>
      <c r="O8" s="112" t="s">
        <v>106</v>
      </c>
      <c r="P8" s="112"/>
      <c r="Q8" s="259" t="s">
        <v>102</v>
      </c>
      <c r="R8" s="112"/>
      <c r="S8" s="112" t="s">
        <v>57</v>
      </c>
      <c r="T8" s="112"/>
      <c r="U8" s="112" t="s">
        <v>104</v>
      </c>
      <c r="V8" s="112"/>
      <c r="W8" s="112" t="s">
        <v>12</v>
      </c>
    </row>
    <row r="9" spans="1:24" ht="19.5" customHeight="1">
      <c r="B9" s="112"/>
      <c r="C9" s="117" t="s">
        <v>112</v>
      </c>
      <c r="D9" s="112"/>
      <c r="E9" s="112" t="s">
        <v>36</v>
      </c>
      <c r="F9" s="112"/>
      <c r="G9" s="112" t="s">
        <v>50</v>
      </c>
      <c r="H9" s="112"/>
      <c r="I9" s="112" t="s">
        <v>21</v>
      </c>
      <c r="J9" s="112"/>
      <c r="K9" s="112" t="s">
        <v>42</v>
      </c>
      <c r="L9" s="112"/>
      <c r="M9" s="112" t="s">
        <v>110</v>
      </c>
      <c r="N9" s="112"/>
      <c r="O9" s="112" t="s">
        <v>107</v>
      </c>
      <c r="P9" s="112"/>
      <c r="Q9" s="259" t="s">
        <v>103</v>
      </c>
      <c r="R9" s="112"/>
      <c r="S9" s="112" t="s">
        <v>58</v>
      </c>
      <c r="T9" s="112"/>
      <c r="U9" s="112" t="s">
        <v>56</v>
      </c>
      <c r="V9" s="112"/>
      <c r="W9" s="112" t="s">
        <v>22</v>
      </c>
    </row>
    <row r="10" spans="1:24" ht="19.5" customHeight="1">
      <c r="B10" s="112"/>
      <c r="C10" s="112"/>
      <c r="D10" s="112"/>
      <c r="E10" s="332" t="s">
        <v>15</v>
      </c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266"/>
    </row>
    <row r="11" spans="1:24" ht="19.5" customHeight="1">
      <c r="A11" s="240" t="s">
        <v>302</v>
      </c>
    </row>
    <row r="12" spans="1:24" ht="19.5" customHeight="1">
      <c r="A12" s="240" t="s">
        <v>249</v>
      </c>
      <c r="B12" s="240"/>
      <c r="C12" s="240"/>
      <c r="D12" s="240"/>
      <c r="E12" s="287">
        <v>600000</v>
      </c>
      <c r="F12" s="287"/>
      <c r="G12" s="287">
        <v>1346389</v>
      </c>
      <c r="H12" s="287">
        <v>0</v>
      </c>
      <c r="I12" s="287">
        <v>72000</v>
      </c>
      <c r="J12" s="287"/>
      <c r="K12" s="287">
        <v>978555</v>
      </c>
      <c r="L12" s="287"/>
      <c r="M12" s="287">
        <v>79179</v>
      </c>
      <c r="N12" s="287">
        <v>0</v>
      </c>
      <c r="O12" s="287">
        <v>21713</v>
      </c>
      <c r="P12" s="287"/>
      <c r="Q12" s="288">
        <f>SUM(M12:O12)</f>
        <v>100892</v>
      </c>
      <c r="R12" s="287">
        <v>0</v>
      </c>
      <c r="S12" s="289">
        <f>SUM(E12:K12,Q12)</f>
        <v>3097836</v>
      </c>
      <c r="T12" s="287">
        <v>0</v>
      </c>
      <c r="U12" s="287">
        <v>118805</v>
      </c>
      <c r="V12" s="287">
        <v>0</v>
      </c>
      <c r="W12" s="288">
        <f>SUM(S12:U12)</f>
        <v>3216641</v>
      </c>
    </row>
    <row r="13" spans="1:24" ht="17.5" customHeight="1">
      <c r="A13" s="121"/>
      <c r="B13" s="240"/>
      <c r="C13" s="117"/>
      <c r="D13" s="240"/>
      <c r="E13" s="290"/>
      <c r="F13" s="290"/>
      <c r="G13" s="290"/>
      <c r="H13" s="290"/>
      <c r="I13" s="290"/>
      <c r="J13" s="287"/>
      <c r="K13" s="287"/>
      <c r="L13" s="287"/>
      <c r="M13" s="287"/>
      <c r="N13" s="287"/>
      <c r="O13" s="287"/>
      <c r="P13" s="287"/>
      <c r="Q13" s="245"/>
      <c r="R13" s="287"/>
      <c r="S13" s="245"/>
      <c r="T13" s="287"/>
      <c r="U13" s="290"/>
      <c r="V13" s="287"/>
      <c r="W13" s="245"/>
    </row>
    <row r="14" spans="1:24" ht="19.5" customHeight="1">
      <c r="A14" s="240" t="s">
        <v>135</v>
      </c>
      <c r="B14" s="240"/>
      <c r="C14" s="240"/>
      <c r="D14" s="240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</row>
    <row r="15" spans="1:24" ht="19.5" customHeight="1">
      <c r="A15" s="121" t="s">
        <v>314</v>
      </c>
      <c r="B15" s="240"/>
      <c r="C15" s="240"/>
      <c r="D15" s="240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</row>
    <row r="16" spans="1:24" ht="19.5" customHeight="1">
      <c r="A16" s="108" t="s">
        <v>270</v>
      </c>
      <c r="B16" s="240"/>
      <c r="C16" s="135">
        <v>9</v>
      </c>
      <c r="D16" s="240"/>
      <c r="E16" s="238">
        <v>6723</v>
      </c>
      <c r="F16" s="287"/>
      <c r="G16" s="187">
        <v>2139</v>
      </c>
      <c r="H16" s="187"/>
      <c r="I16" s="187">
        <v>0</v>
      </c>
      <c r="J16" s="187"/>
      <c r="K16" s="187">
        <v>0</v>
      </c>
      <c r="L16" s="187"/>
      <c r="M16" s="187">
        <v>0</v>
      </c>
      <c r="N16" s="187"/>
      <c r="O16" s="187">
        <v>0</v>
      </c>
      <c r="P16" s="187"/>
      <c r="Q16" s="291">
        <f t="shared" ref="Q16:Q18" si="0">SUM(M16:O16)</f>
        <v>0</v>
      </c>
      <c r="R16" s="287"/>
      <c r="S16" s="292">
        <f>SUM(E16:K16,Q16)</f>
        <v>8862</v>
      </c>
      <c r="T16" s="287"/>
      <c r="U16" s="187">
        <v>0</v>
      </c>
      <c r="V16" s="287"/>
      <c r="W16" s="291">
        <f>SUM(S16:U16)</f>
        <v>8862</v>
      </c>
    </row>
    <row r="17" spans="1:23" ht="19.5" customHeight="1">
      <c r="A17" s="108" t="s">
        <v>309</v>
      </c>
      <c r="B17" s="240"/>
      <c r="C17" s="240"/>
      <c r="D17" s="240"/>
      <c r="E17" s="238">
        <v>0</v>
      </c>
      <c r="F17" s="287"/>
      <c r="G17" s="187">
        <v>8528</v>
      </c>
      <c r="H17" s="187"/>
      <c r="I17" s="187">
        <v>0</v>
      </c>
      <c r="J17" s="187"/>
      <c r="K17" s="187">
        <v>0</v>
      </c>
      <c r="L17" s="187"/>
      <c r="M17" s="187">
        <v>0</v>
      </c>
      <c r="N17" s="187"/>
      <c r="O17" s="187">
        <v>0</v>
      </c>
      <c r="P17" s="187"/>
      <c r="Q17" s="291">
        <f t="shared" si="0"/>
        <v>0</v>
      </c>
      <c r="R17" s="287"/>
      <c r="S17" s="292">
        <f t="shared" ref="S17:S18" si="1">SUM(E17:K17,Q17)</f>
        <v>8528</v>
      </c>
      <c r="T17" s="287"/>
      <c r="U17" s="187">
        <v>0</v>
      </c>
      <c r="V17" s="287"/>
      <c r="W17" s="291">
        <f t="shared" ref="W17:W18" si="2">SUM(S17:U17)</f>
        <v>8528</v>
      </c>
    </row>
    <row r="18" spans="1:23" ht="19.5" customHeight="1">
      <c r="A18" s="108" t="s">
        <v>305</v>
      </c>
      <c r="B18" s="240"/>
      <c r="C18" s="135">
        <v>12</v>
      </c>
      <c r="D18" s="240"/>
      <c r="E18" s="238">
        <v>0</v>
      </c>
      <c r="F18" s="287"/>
      <c r="G18" s="187">
        <v>0</v>
      </c>
      <c r="H18" s="187"/>
      <c r="I18" s="187">
        <v>0</v>
      </c>
      <c r="J18" s="187"/>
      <c r="K18" s="187">
        <v>-15046</v>
      </c>
      <c r="L18" s="187"/>
      <c r="M18" s="187">
        <v>0</v>
      </c>
      <c r="N18" s="187"/>
      <c r="O18" s="187">
        <v>0</v>
      </c>
      <c r="P18" s="187"/>
      <c r="Q18" s="291">
        <f t="shared" si="0"/>
        <v>0</v>
      </c>
      <c r="R18" s="287"/>
      <c r="S18" s="292">
        <f t="shared" si="1"/>
        <v>-15046</v>
      </c>
      <c r="T18" s="287"/>
      <c r="U18" s="187">
        <v>0</v>
      </c>
      <c r="V18" s="287"/>
      <c r="W18" s="291">
        <f t="shared" si="2"/>
        <v>-15046</v>
      </c>
    </row>
    <row r="19" spans="1:23" ht="19.5" customHeight="1">
      <c r="A19" s="240" t="s">
        <v>204</v>
      </c>
      <c r="B19" s="240"/>
      <c r="C19" s="117"/>
      <c r="D19" s="240"/>
      <c r="E19" s="293">
        <f>SUM(E16:E18)</f>
        <v>6723</v>
      </c>
      <c r="F19" s="290"/>
      <c r="G19" s="293">
        <f>SUM(G16:G18)</f>
        <v>10667</v>
      </c>
      <c r="H19" s="290"/>
      <c r="I19" s="293">
        <f>SUM(I16:I18)</f>
        <v>0</v>
      </c>
      <c r="J19" s="287"/>
      <c r="K19" s="293">
        <f>SUM(K16:K18)</f>
        <v>-15046</v>
      </c>
      <c r="L19" s="287"/>
      <c r="M19" s="293">
        <f>SUM(M16:M18)</f>
        <v>0</v>
      </c>
      <c r="N19" s="287"/>
      <c r="O19" s="293">
        <f>SUM(O16:O18)</f>
        <v>0</v>
      </c>
      <c r="P19" s="287"/>
      <c r="Q19" s="293">
        <f>SUM(Q16:Q18)</f>
        <v>0</v>
      </c>
      <c r="R19" s="287"/>
      <c r="S19" s="293">
        <f>SUM(S16:S18)</f>
        <v>2344</v>
      </c>
      <c r="T19" s="287"/>
      <c r="U19" s="293">
        <f>SUM(U16:U18)</f>
        <v>0</v>
      </c>
      <c r="V19" s="287"/>
      <c r="W19" s="293">
        <f>SUM(W16:W18)</f>
        <v>2344</v>
      </c>
    </row>
    <row r="20" spans="1:23" ht="17.5" customHeight="1">
      <c r="A20" s="121"/>
      <c r="B20" s="240"/>
      <c r="C20" s="117"/>
      <c r="D20" s="240"/>
      <c r="E20" s="290"/>
      <c r="F20" s="290"/>
      <c r="G20" s="290"/>
      <c r="H20" s="290"/>
      <c r="I20" s="290"/>
      <c r="J20" s="287"/>
      <c r="K20" s="287"/>
      <c r="L20" s="287"/>
      <c r="M20" s="287"/>
      <c r="N20" s="287"/>
      <c r="O20" s="287"/>
      <c r="P20" s="287"/>
      <c r="Q20" s="245"/>
      <c r="R20" s="287"/>
      <c r="S20" s="245"/>
      <c r="T20" s="287"/>
      <c r="U20" s="290"/>
      <c r="V20" s="287"/>
      <c r="W20" s="245"/>
    </row>
    <row r="21" spans="1:23" ht="19.5" hidden="1" customHeight="1">
      <c r="A21" s="121" t="s">
        <v>215</v>
      </c>
      <c r="B21" s="240"/>
      <c r="C21" s="117"/>
      <c r="D21" s="240"/>
      <c r="E21" s="290"/>
      <c r="F21" s="290"/>
      <c r="G21" s="290"/>
      <c r="H21" s="290"/>
      <c r="I21" s="290"/>
      <c r="J21" s="287"/>
      <c r="K21" s="287"/>
      <c r="L21" s="287"/>
      <c r="M21" s="287"/>
      <c r="N21" s="287"/>
      <c r="O21" s="287"/>
      <c r="P21" s="287"/>
      <c r="Q21" s="245"/>
      <c r="R21" s="287"/>
      <c r="S21" s="245"/>
      <c r="T21" s="287"/>
      <c r="U21" s="290"/>
      <c r="V21" s="287"/>
      <c r="W21" s="245"/>
    </row>
    <row r="22" spans="1:23" ht="19.5" hidden="1" customHeight="1">
      <c r="A22" s="108" t="s">
        <v>211</v>
      </c>
      <c r="B22" s="240"/>
      <c r="C22" s="117"/>
      <c r="D22" s="240"/>
      <c r="E22" s="187"/>
      <c r="F22" s="187"/>
      <c r="G22" s="187"/>
      <c r="H22" s="187"/>
      <c r="I22" s="187"/>
      <c r="J22" s="238"/>
      <c r="K22" s="187"/>
      <c r="L22" s="287"/>
      <c r="M22" s="187"/>
      <c r="N22" s="287"/>
      <c r="O22" s="187"/>
      <c r="P22" s="287"/>
      <c r="Q22" s="187"/>
      <c r="R22" s="287"/>
      <c r="S22" s="187"/>
      <c r="T22" s="287"/>
      <c r="U22" s="187"/>
      <c r="V22" s="287"/>
      <c r="W22" s="187">
        <f>SUM(S22:U22)</f>
        <v>0</v>
      </c>
    </row>
    <row r="23" spans="1:23" ht="19.5" hidden="1" customHeight="1">
      <c r="A23" s="121" t="s">
        <v>216</v>
      </c>
      <c r="B23" s="240"/>
      <c r="C23" s="117"/>
      <c r="D23" s="240"/>
      <c r="E23" s="294">
        <f>E22</f>
        <v>0</v>
      </c>
      <c r="F23" s="190"/>
      <c r="G23" s="294">
        <f>G22</f>
        <v>0</v>
      </c>
      <c r="H23" s="190"/>
      <c r="I23" s="294">
        <f>I22</f>
        <v>0</v>
      </c>
      <c r="J23" s="287"/>
      <c r="K23" s="294">
        <f>K22</f>
        <v>0</v>
      </c>
      <c r="L23" s="287"/>
      <c r="M23" s="294">
        <f>M22</f>
        <v>0</v>
      </c>
      <c r="N23" s="287"/>
      <c r="O23" s="294">
        <f>O22</f>
        <v>0</v>
      </c>
      <c r="P23" s="287"/>
      <c r="Q23" s="294">
        <f>Q22</f>
        <v>0</v>
      </c>
      <c r="R23" s="287"/>
      <c r="S23" s="294">
        <f>S22</f>
        <v>0</v>
      </c>
      <c r="T23" s="287"/>
      <c r="U23" s="294">
        <f>U22</f>
        <v>0</v>
      </c>
      <c r="V23" s="287"/>
      <c r="W23" s="294">
        <f>W22</f>
        <v>0</v>
      </c>
    </row>
    <row r="24" spans="1:23" ht="19.5" hidden="1" customHeight="1">
      <c r="A24" s="240" t="s">
        <v>204</v>
      </c>
      <c r="B24" s="240"/>
      <c r="C24" s="240"/>
      <c r="D24" s="240"/>
      <c r="E24" s="189">
        <f>E19+E23</f>
        <v>6723</v>
      </c>
      <c r="F24" s="287"/>
      <c r="G24" s="189">
        <f>G19+G23</f>
        <v>10667</v>
      </c>
      <c r="H24" s="190"/>
      <c r="I24" s="189">
        <f>I19+I23</f>
        <v>0</v>
      </c>
      <c r="J24" s="287"/>
      <c r="K24" s="189">
        <f>K19+K23</f>
        <v>-15046</v>
      </c>
      <c r="L24" s="287"/>
      <c r="M24" s="189">
        <f>M19+M23</f>
        <v>0</v>
      </c>
      <c r="N24" s="287"/>
      <c r="O24" s="189">
        <f>O19+O23</f>
        <v>0</v>
      </c>
      <c r="P24" s="287"/>
      <c r="Q24" s="189">
        <f>Q19+Q23</f>
        <v>0</v>
      </c>
      <c r="R24" s="287"/>
      <c r="S24" s="189">
        <f>S19+S23</f>
        <v>2344</v>
      </c>
      <c r="T24" s="287"/>
      <c r="U24" s="189">
        <f>U19+U23</f>
        <v>0</v>
      </c>
      <c r="V24" s="287"/>
      <c r="W24" s="189">
        <f>W19+W23</f>
        <v>2344</v>
      </c>
    </row>
    <row r="25" spans="1:23" ht="19.5" hidden="1" customHeight="1">
      <c r="B25" s="240"/>
      <c r="C25" s="240"/>
      <c r="D25" s="240"/>
      <c r="E25" s="238"/>
      <c r="F25" s="238"/>
      <c r="G25" s="238"/>
      <c r="H25" s="238"/>
      <c r="I25" s="238"/>
      <c r="J25" s="238"/>
      <c r="K25" s="238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</row>
    <row r="26" spans="1:23" ht="19.5" customHeight="1">
      <c r="A26" s="116" t="s">
        <v>55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45"/>
      <c r="R26" s="238"/>
      <c r="S26" s="238"/>
      <c r="T26" s="238"/>
      <c r="U26" s="238"/>
      <c r="V26" s="238"/>
      <c r="W26" s="238"/>
    </row>
    <row r="27" spans="1:23" ht="19.5" customHeight="1">
      <c r="A27" s="111" t="s">
        <v>266</v>
      </c>
      <c r="E27" s="187">
        <v>0</v>
      </c>
      <c r="F27" s="187"/>
      <c r="G27" s="187">
        <v>0</v>
      </c>
      <c r="H27" s="187"/>
      <c r="I27" s="187">
        <v>0</v>
      </c>
      <c r="J27" s="187"/>
      <c r="K27" s="292">
        <f>'PL(6) 7-8'!G36</f>
        <v>24511</v>
      </c>
      <c r="L27" s="187"/>
      <c r="M27" s="187">
        <v>0</v>
      </c>
      <c r="N27" s="187"/>
      <c r="O27" s="187">
        <v>0</v>
      </c>
      <c r="P27" s="187"/>
      <c r="Q27" s="292">
        <f>SUM(M27:O27)</f>
        <v>0</v>
      </c>
      <c r="R27" s="187"/>
      <c r="S27" s="292">
        <f>SUM(E27:K27,Q27)</f>
        <v>24511</v>
      </c>
      <c r="T27" s="187"/>
      <c r="U27" s="292">
        <f>'PL(6) 7-8'!G37</f>
        <v>3054</v>
      </c>
      <c r="V27" s="187"/>
      <c r="W27" s="291">
        <f>SUM(S27:U27)</f>
        <v>27565</v>
      </c>
    </row>
    <row r="28" spans="1:23" ht="19.5" customHeight="1">
      <c r="A28" s="111" t="s">
        <v>258</v>
      </c>
      <c r="E28" s="188">
        <v>0</v>
      </c>
      <c r="F28" s="295">
        <v>0</v>
      </c>
      <c r="G28" s="188">
        <v>0</v>
      </c>
      <c r="H28" s="295">
        <v>0</v>
      </c>
      <c r="I28" s="188">
        <v>0</v>
      </c>
      <c r="J28" s="295"/>
      <c r="K28" s="188">
        <v>0</v>
      </c>
      <c r="L28" s="295"/>
      <c r="M28" s="296">
        <f>'PL(6) 7-8'!G55</f>
        <v>92785</v>
      </c>
      <c r="N28" s="187"/>
      <c r="O28" s="188">
        <v>0</v>
      </c>
      <c r="P28" s="187"/>
      <c r="Q28" s="296">
        <f>SUM(M28:O28)</f>
        <v>92785</v>
      </c>
      <c r="R28" s="187"/>
      <c r="S28" s="296">
        <f>SUM(E28:K28,Q28)</f>
        <v>92785</v>
      </c>
      <c r="T28" s="295"/>
      <c r="U28" s="188">
        <v>0</v>
      </c>
      <c r="V28" s="295"/>
      <c r="W28" s="297">
        <f>SUM(S28:U28)</f>
        <v>92785</v>
      </c>
    </row>
    <row r="29" spans="1:23" ht="19.5" customHeight="1">
      <c r="A29" s="116" t="s">
        <v>53</v>
      </c>
      <c r="E29" s="215">
        <f>SUM(E27:E28)</f>
        <v>0</v>
      </c>
      <c r="F29" s="190">
        <v>0</v>
      </c>
      <c r="G29" s="215">
        <f>SUM(G27:G28)</f>
        <v>0</v>
      </c>
      <c r="H29" s="189">
        <v>0</v>
      </c>
      <c r="I29" s="215">
        <f>SUM(I27:I28)</f>
        <v>0</v>
      </c>
      <c r="J29" s="190">
        <v>0</v>
      </c>
      <c r="K29" s="215">
        <f>SUM(K27:K28)</f>
        <v>24511</v>
      </c>
      <c r="L29" s="190">
        <v>0</v>
      </c>
      <c r="M29" s="215">
        <f>SUM(M27:M28)</f>
        <v>92785</v>
      </c>
      <c r="N29" s="190"/>
      <c r="O29" s="215">
        <f>SUM(O27:O28)</f>
        <v>0</v>
      </c>
      <c r="P29" s="190"/>
      <c r="Q29" s="215">
        <f>SUM(Q27:Q28)</f>
        <v>92785</v>
      </c>
      <c r="R29" s="190"/>
      <c r="S29" s="215">
        <f>SUM(S27:S28)</f>
        <v>117296</v>
      </c>
      <c r="T29" s="190">
        <v>0</v>
      </c>
      <c r="U29" s="215">
        <f>SUM(U27:U28)</f>
        <v>3054</v>
      </c>
      <c r="V29" s="190">
        <v>0</v>
      </c>
      <c r="W29" s="215">
        <f>SUM(W27:W28)</f>
        <v>120350</v>
      </c>
    </row>
    <row r="30" spans="1:23" ht="17.5" customHeight="1">
      <c r="A30" s="121"/>
      <c r="B30" s="240"/>
      <c r="C30" s="117"/>
      <c r="D30" s="240"/>
      <c r="E30" s="290"/>
      <c r="F30" s="290"/>
      <c r="G30" s="290"/>
      <c r="H30" s="290"/>
      <c r="I30" s="290"/>
      <c r="J30" s="287"/>
      <c r="K30" s="287"/>
      <c r="L30" s="287"/>
      <c r="M30" s="287"/>
      <c r="N30" s="287"/>
      <c r="O30" s="287"/>
      <c r="P30" s="287"/>
      <c r="Q30" s="245"/>
      <c r="R30" s="287"/>
      <c r="S30" s="245"/>
      <c r="T30" s="287"/>
      <c r="U30" s="290"/>
      <c r="V30" s="287"/>
      <c r="W30" s="245"/>
    </row>
    <row r="31" spans="1:23" ht="19.5" customHeight="1">
      <c r="A31" s="111" t="s">
        <v>250</v>
      </c>
      <c r="E31" s="188">
        <v>0</v>
      </c>
      <c r="F31" s="187"/>
      <c r="G31" s="188">
        <v>0</v>
      </c>
      <c r="H31" s="187"/>
      <c r="I31" s="188">
        <v>14611</v>
      </c>
      <c r="J31" s="187"/>
      <c r="K31" s="188">
        <v>-14611</v>
      </c>
      <c r="L31" s="187"/>
      <c r="M31" s="188">
        <v>0</v>
      </c>
      <c r="N31" s="187"/>
      <c r="O31" s="188">
        <v>0</v>
      </c>
      <c r="P31" s="187"/>
      <c r="Q31" s="296">
        <f>SUM(M31:O31)</f>
        <v>0</v>
      </c>
      <c r="R31" s="187"/>
      <c r="S31" s="296">
        <f>SUM(E31:K31,Q31)</f>
        <v>0</v>
      </c>
      <c r="T31" s="187"/>
      <c r="U31" s="188">
        <v>0</v>
      </c>
      <c r="V31" s="187"/>
      <c r="W31" s="296">
        <f>SUM(S31:U31)</f>
        <v>0</v>
      </c>
    </row>
    <row r="32" spans="1:23" ht="19.5" customHeight="1" thickBot="1">
      <c r="A32" s="240" t="s">
        <v>299</v>
      </c>
      <c r="E32" s="298">
        <f>+E29+E12+E24+E31</f>
        <v>606723</v>
      </c>
      <c r="F32" s="287"/>
      <c r="G32" s="298">
        <f>+G29+G12+G24+G31</f>
        <v>1357056</v>
      </c>
      <c r="H32" s="287">
        <v>0</v>
      </c>
      <c r="I32" s="298">
        <f>+I29+I12+I24+I31</f>
        <v>86611</v>
      </c>
      <c r="J32" s="287"/>
      <c r="K32" s="298">
        <f>+K29+K12+K24+K31</f>
        <v>973409</v>
      </c>
      <c r="L32" s="238"/>
      <c r="M32" s="298">
        <f>+M29+M12+M24+M31</f>
        <v>171964</v>
      </c>
      <c r="N32" s="245">
        <v>0</v>
      </c>
      <c r="O32" s="298">
        <f>+O29+O12+O24+O31</f>
        <v>21713</v>
      </c>
      <c r="P32" s="245"/>
      <c r="Q32" s="298">
        <f>+Q29+Q12+Q24+Q31</f>
        <v>193677</v>
      </c>
      <c r="R32" s="245">
        <v>0</v>
      </c>
      <c r="S32" s="298">
        <f>+S29+S12+S24+S31</f>
        <v>3217476</v>
      </c>
      <c r="T32" s="245">
        <v>0</v>
      </c>
      <c r="U32" s="298">
        <f>+U29+U12+U24+U31</f>
        <v>121859</v>
      </c>
      <c r="V32" s="245">
        <v>0</v>
      </c>
      <c r="W32" s="298">
        <f>+W29+W12+W24+W31</f>
        <v>3339335</v>
      </c>
    </row>
    <row r="33" spans="1:24" ht="30" customHeight="1" thickTop="1"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</row>
    <row r="34" spans="1:24" ht="19.5" customHeight="1">
      <c r="A34" s="240" t="s">
        <v>303</v>
      </c>
    </row>
    <row r="35" spans="1:24" ht="19.5" customHeight="1">
      <c r="A35" s="240" t="s">
        <v>279</v>
      </c>
      <c r="B35" s="240"/>
      <c r="C35" s="240"/>
      <c r="D35" s="240"/>
      <c r="E35" s="287">
        <v>606858</v>
      </c>
      <c r="F35" s="287"/>
      <c r="G35" s="287">
        <v>1357192</v>
      </c>
      <c r="H35" s="287">
        <v>0</v>
      </c>
      <c r="I35" s="287">
        <v>86611</v>
      </c>
      <c r="J35" s="287"/>
      <c r="K35" s="287">
        <v>731449</v>
      </c>
      <c r="L35" s="287"/>
      <c r="M35" s="287">
        <v>74600</v>
      </c>
      <c r="N35" s="287">
        <v>0</v>
      </c>
      <c r="O35" s="287">
        <v>21713</v>
      </c>
      <c r="P35" s="287"/>
      <c r="Q35" s="288">
        <f>SUM(M35:O35)</f>
        <v>96313</v>
      </c>
      <c r="R35" s="287">
        <v>0</v>
      </c>
      <c r="S35" s="289">
        <f>SUM(E35:K35,Q35)</f>
        <v>2878423</v>
      </c>
      <c r="T35" s="287">
        <v>0</v>
      </c>
      <c r="U35" s="287">
        <v>123948</v>
      </c>
      <c r="V35" s="287">
        <v>0</v>
      </c>
      <c r="W35" s="288">
        <f>SUM(S35:U35)</f>
        <v>3002371</v>
      </c>
      <c r="X35" s="269"/>
    </row>
    <row r="36" spans="1:24" ht="17.5" customHeight="1">
      <c r="A36" s="121"/>
      <c r="B36" s="240"/>
      <c r="C36" s="117"/>
      <c r="D36" s="240"/>
      <c r="E36" s="290"/>
      <c r="F36" s="290"/>
      <c r="G36" s="290"/>
      <c r="H36" s="290"/>
      <c r="I36" s="290"/>
      <c r="J36" s="287"/>
      <c r="K36" s="287"/>
      <c r="L36" s="287"/>
      <c r="M36" s="287"/>
      <c r="N36" s="287"/>
      <c r="O36" s="287"/>
      <c r="P36" s="287"/>
      <c r="Q36" s="245"/>
      <c r="R36" s="287"/>
      <c r="S36" s="245"/>
      <c r="T36" s="287"/>
      <c r="U36" s="290"/>
      <c r="V36" s="287"/>
      <c r="W36" s="245"/>
    </row>
    <row r="37" spans="1:24" ht="19.5" customHeight="1">
      <c r="A37" s="240" t="s">
        <v>135</v>
      </c>
      <c r="B37" s="240"/>
      <c r="C37" s="240"/>
      <c r="D37" s="240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287"/>
      <c r="Q37" s="287"/>
      <c r="R37" s="287"/>
      <c r="S37" s="287"/>
      <c r="T37" s="287"/>
      <c r="U37" s="287"/>
      <c r="V37" s="287"/>
      <c r="W37" s="287"/>
    </row>
    <row r="38" spans="1:24" ht="19.5" customHeight="1">
      <c r="A38" s="121" t="s">
        <v>314</v>
      </c>
      <c r="B38" s="240"/>
      <c r="C38" s="240"/>
      <c r="D38" s="240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</row>
    <row r="39" spans="1:24" ht="19.5" customHeight="1">
      <c r="A39" s="108" t="s">
        <v>270</v>
      </c>
      <c r="C39" s="117">
        <v>9</v>
      </c>
      <c r="E39" s="188">
        <v>3</v>
      </c>
      <c r="F39" s="238"/>
      <c r="G39" s="188">
        <v>0</v>
      </c>
      <c r="H39" s="238"/>
      <c r="I39" s="188">
        <v>0</v>
      </c>
      <c r="J39" s="299"/>
      <c r="K39" s="188">
        <v>0</v>
      </c>
      <c r="L39" s="299"/>
      <c r="M39" s="188">
        <v>0</v>
      </c>
      <c r="N39" s="299"/>
      <c r="O39" s="188">
        <v>0</v>
      </c>
      <c r="P39" s="299"/>
      <c r="Q39" s="296">
        <f>SUM(M39:O39)</f>
        <v>0</v>
      </c>
      <c r="R39" s="238"/>
      <c r="S39" s="296">
        <f>SUM(E39:K39,Q39)</f>
        <v>3</v>
      </c>
      <c r="T39" s="238"/>
      <c r="U39" s="188">
        <v>0</v>
      </c>
      <c r="V39" s="238"/>
      <c r="W39" s="296">
        <f t="shared" ref="W39:W41" si="3">SUM(S39:U39)</f>
        <v>3</v>
      </c>
    </row>
    <row r="40" spans="1:24" ht="19.5" hidden="1" customHeight="1">
      <c r="A40" s="108" t="s">
        <v>271</v>
      </c>
      <c r="B40" s="240"/>
      <c r="C40" s="117"/>
      <c r="D40" s="240"/>
      <c r="E40" s="187"/>
      <c r="F40" s="299"/>
      <c r="G40" s="187"/>
      <c r="H40" s="299"/>
      <c r="I40" s="187"/>
      <c r="J40" s="238"/>
      <c r="K40" s="186"/>
      <c r="L40" s="238"/>
      <c r="M40" s="187"/>
      <c r="N40" s="238"/>
      <c r="O40" s="187"/>
      <c r="P40" s="238"/>
      <c r="Q40" s="292">
        <f>SUM(M40:O40)</f>
        <v>0</v>
      </c>
      <c r="R40" s="238"/>
      <c r="S40" s="292">
        <f>SUM(E40:K40,Q40)</f>
        <v>0</v>
      </c>
      <c r="T40" s="238"/>
      <c r="U40" s="187"/>
      <c r="V40" s="238"/>
      <c r="W40" s="292">
        <f t="shared" si="3"/>
        <v>0</v>
      </c>
    </row>
    <row r="41" spans="1:24" ht="19.5" hidden="1" customHeight="1">
      <c r="A41" s="108" t="s">
        <v>305</v>
      </c>
      <c r="B41" s="240"/>
      <c r="C41" s="117"/>
      <c r="D41" s="240"/>
      <c r="E41" s="187">
        <v>0</v>
      </c>
      <c r="F41" s="299"/>
      <c r="G41" s="187">
        <v>0</v>
      </c>
      <c r="H41" s="299"/>
      <c r="I41" s="187">
        <v>0</v>
      </c>
      <c r="J41" s="238"/>
      <c r="K41" s="187">
        <v>0</v>
      </c>
      <c r="L41" s="238"/>
      <c r="M41" s="187">
        <v>0</v>
      </c>
      <c r="N41" s="238"/>
      <c r="O41" s="187">
        <v>0</v>
      </c>
      <c r="P41" s="238"/>
      <c r="Q41" s="292">
        <f>SUM(M41:O41)</f>
        <v>0</v>
      </c>
      <c r="R41" s="238"/>
      <c r="S41" s="292">
        <f>SUM(E41:K41,Q41)</f>
        <v>0</v>
      </c>
      <c r="T41" s="238"/>
      <c r="U41" s="187">
        <v>0</v>
      </c>
      <c r="V41" s="238"/>
      <c r="W41" s="292">
        <f t="shared" si="3"/>
        <v>0</v>
      </c>
    </row>
    <row r="42" spans="1:24" ht="19.5" customHeight="1">
      <c r="A42" s="240" t="s">
        <v>200</v>
      </c>
      <c r="B42" s="240"/>
      <c r="C42" s="117"/>
      <c r="D42" s="240"/>
      <c r="E42" s="293">
        <f>SUM(E39:E41)</f>
        <v>3</v>
      </c>
      <c r="F42" s="290"/>
      <c r="G42" s="293">
        <f>SUM(G39:G41)</f>
        <v>0</v>
      </c>
      <c r="H42" s="290"/>
      <c r="I42" s="293">
        <f>SUM(I39:I41)</f>
        <v>0</v>
      </c>
      <c r="J42" s="287"/>
      <c r="K42" s="293">
        <f>SUM(K39:K41)</f>
        <v>0</v>
      </c>
      <c r="L42" s="287"/>
      <c r="M42" s="293">
        <f>SUM(M39:M41)</f>
        <v>0</v>
      </c>
      <c r="N42" s="287"/>
      <c r="O42" s="293">
        <f>SUM(O39:O41)</f>
        <v>0</v>
      </c>
      <c r="P42" s="287"/>
      <c r="Q42" s="293">
        <f>SUM(Q39:Q41)</f>
        <v>0</v>
      </c>
      <c r="R42" s="287"/>
      <c r="S42" s="293">
        <f>SUM(S39:S41)</f>
        <v>3</v>
      </c>
      <c r="T42" s="287"/>
      <c r="U42" s="293">
        <f>SUM(U39:U41)</f>
        <v>0</v>
      </c>
      <c r="V42" s="287"/>
      <c r="W42" s="293">
        <f>SUM(W39:W41)</f>
        <v>3</v>
      </c>
    </row>
    <row r="43" spans="1:24" ht="10.5" hidden="1" customHeight="1">
      <c r="A43" s="121"/>
      <c r="B43" s="240"/>
      <c r="C43" s="117"/>
      <c r="D43" s="240"/>
      <c r="E43" s="290"/>
      <c r="F43" s="290"/>
      <c r="G43" s="290"/>
      <c r="H43" s="290"/>
      <c r="I43" s="290"/>
      <c r="J43" s="287"/>
      <c r="K43" s="287"/>
      <c r="L43" s="287"/>
      <c r="M43" s="287"/>
      <c r="N43" s="287"/>
      <c r="O43" s="287"/>
      <c r="P43" s="287"/>
      <c r="Q43" s="245"/>
      <c r="R43" s="287"/>
      <c r="S43" s="245"/>
      <c r="T43" s="287"/>
      <c r="U43" s="290"/>
      <c r="V43" s="287"/>
      <c r="W43" s="245"/>
    </row>
    <row r="44" spans="1:24" ht="19.5" hidden="1" customHeight="1">
      <c r="A44" s="121" t="s">
        <v>215</v>
      </c>
      <c r="B44" s="240"/>
      <c r="C44" s="117"/>
      <c r="D44" s="240"/>
      <c r="E44" s="290"/>
      <c r="F44" s="290"/>
      <c r="G44" s="290"/>
      <c r="H44" s="290"/>
      <c r="I44" s="290"/>
      <c r="J44" s="287"/>
      <c r="K44" s="287"/>
      <c r="L44" s="287"/>
      <c r="M44" s="287"/>
      <c r="N44" s="287"/>
      <c r="O44" s="287"/>
      <c r="P44" s="287"/>
      <c r="Q44" s="245"/>
      <c r="R44" s="287"/>
      <c r="S44" s="245"/>
      <c r="T44" s="287"/>
      <c r="U44" s="290"/>
      <c r="V44" s="287"/>
      <c r="W44" s="245"/>
    </row>
    <row r="45" spans="1:24" ht="19.5" hidden="1" customHeight="1">
      <c r="A45" s="108" t="s">
        <v>253</v>
      </c>
      <c r="B45" s="240"/>
      <c r="C45" s="117"/>
      <c r="D45" s="240"/>
      <c r="E45" s="187"/>
      <c r="F45" s="187"/>
      <c r="G45" s="187"/>
      <c r="H45" s="187"/>
      <c r="I45" s="187"/>
      <c r="J45" s="238"/>
      <c r="K45" s="187"/>
      <c r="L45" s="287"/>
      <c r="M45" s="187"/>
      <c r="N45" s="287"/>
      <c r="O45" s="187"/>
      <c r="P45" s="287"/>
      <c r="Q45" s="292">
        <f>SUM(M45:O45)</f>
        <v>0</v>
      </c>
      <c r="R45" s="287"/>
      <c r="S45" s="292">
        <f>SUM(E45:K45,Q45)</f>
        <v>0</v>
      </c>
      <c r="T45" s="287"/>
      <c r="U45" s="187"/>
      <c r="V45" s="287"/>
      <c r="W45" s="296">
        <f>+U45</f>
        <v>0</v>
      </c>
    </row>
    <row r="46" spans="1:24" ht="19.5" hidden="1" customHeight="1">
      <c r="A46" s="121" t="s">
        <v>216</v>
      </c>
      <c r="B46" s="240"/>
      <c r="C46" s="117"/>
      <c r="D46" s="240"/>
      <c r="E46" s="293">
        <f>E45</f>
        <v>0</v>
      </c>
      <c r="F46" s="190"/>
      <c r="G46" s="293">
        <f>G45</f>
        <v>0</v>
      </c>
      <c r="H46" s="190"/>
      <c r="I46" s="293">
        <f>I45</f>
        <v>0</v>
      </c>
      <c r="J46" s="287"/>
      <c r="K46" s="293">
        <f>K45</f>
        <v>0</v>
      </c>
      <c r="L46" s="287"/>
      <c r="M46" s="293">
        <f>M45</f>
        <v>0</v>
      </c>
      <c r="N46" s="287"/>
      <c r="O46" s="293">
        <f>O45</f>
        <v>0</v>
      </c>
      <c r="P46" s="287"/>
      <c r="Q46" s="293">
        <f>Q45</f>
        <v>0</v>
      </c>
      <c r="R46" s="287"/>
      <c r="S46" s="293">
        <f>S45</f>
        <v>0</v>
      </c>
      <c r="T46" s="287"/>
      <c r="U46" s="293">
        <f>U45</f>
        <v>0</v>
      </c>
      <c r="V46" s="287"/>
      <c r="W46" s="293">
        <f>W45</f>
        <v>0</v>
      </c>
    </row>
    <row r="47" spans="1:24" ht="19.5" hidden="1" customHeight="1">
      <c r="A47" s="240" t="s">
        <v>200</v>
      </c>
      <c r="B47" s="240"/>
      <c r="C47" s="240"/>
      <c r="D47" s="240"/>
      <c r="E47" s="215">
        <f>E42+E46</f>
        <v>3</v>
      </c>
      <c r="F47" s="287"/>
      <c r="G47" s="215">
        <f>G42+G46</f>
        <v>0</v>
      </c>
      <c r="H47" s="190"/>
      <c r="I47" s="215">
        <f>I42+I46</f>
        <v>0</v>
      </c>
      <c r="J47" s="287"/>
      <c r="K47" s="215">
        <f>K42+K46</f>
        <v>0</v>
      </c>
      <c r="L47" s="287"/>
      <c r="M47" s="215">
        <f>M42+M46</f>
        <v>0</v>
      </c>
      <c r="N47" s="287"/>
      <c r="O47" s="215">
        <f>O42+O46</f>
        <v>0</v>
      </c>
      <c r="P47" s="287"/>
      <c r="Q47" s="215">
        <f>Q42+Q46</f>
        <v>0</v>
      </c>
      <c r="R47" s="287"/>
      <c r="S47" s="215">
        <f>S42+S46</f>
        <v>3</v>
      </c>
      <c r="T47" s="287"/>
      <c r="U47" s="215">
        <f>U42+U46</f>
        <v>0</v>
      </c>
      <c r="V47" s="287"/>
      <c r="W47" s="215">
        <f>W42+W46</f>
        <v>3</v>
      </c>
    </row>
    <row r="48" spans="1:24" ht="17.5" customHeight="1">
      <c r="A48" s="121"/>
      <c r="B48" s="240"/>
      <c r="C48" s="117"/>
      <c r="D48" s="240"/>
      <c r="E48" s="290"/>
      <c r="F48" s="290"/>
      <c r="G48" s="290"/>
      <c r="H48" s="290"/>
      <c r="I48" s="290"/>
      <c r="J48" s="287"/>
      <c r="K48" s="287"/>
      <c r="L48" s="287"/>
      <c r="M48" s="287"/>
      <c r="N48" s="287"/>
      <c r="O48" s="287"/>
      <c r="P48" s="287"/>
      <c r="Q48" s="245"/>
      <c r="R48" s="287"/>
      <c r="S48" s="245"/>
      <c r="T48" s="287"/>
      <c r="U48" s="290"/>
      <c r="V48" s="287"/>
      <c r="W48" s="245"/>
    </row>
    <row r="49" spans="1:23" ht="19.5" customHeight="1">
      <c r="A49" s="116" t="s">
        <v>285</v>
      </c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45"/>
      <c r="R49" s="238"/>
      <c r="S49" s="238"/>
      <c r="T49" s="238"/>
      <c r="U49" s="238"/>
      <c r="V49" s="238"/>
      <c r="W49" s="238"/>
    </row>
    <row r="50" spans="1:23" ht="19.5" customHeight="1">
      <c r="A50" s="111" t="s">
        <v>240</v>
      </c>
      <c r="E50" s="187">
        <v>0</v>
      </c>
      <c r="F50" s="187"/>
      <c r="G50" s="187">
        <v>0</v>
      </c>
      <c r="H50" s="187"/>
      <c r="I50" s="187">
        <v>0</v>
      </c>
      <c r="J50" s="187"/>
      <c r="K50" s="292">
        <f>'PL(6) 7-8'!E36</f>
        <v>8437</v>
      </c>
      <c r="L50" s="187"/>
      <c r="M50" s="187">
        <v>0</v>
      </c>
      <c r="N50" s="187"/>
      <c r="O50" s="187">
        <v>0</v>
      </c>
      <c r="P50" s="187"/>
      <c r="Q50" s="292">
        <f>SUM(M50:O50)</f>
        <v>0</v>
      </c>
      <c r="R50" s="187"/>
      <c r="S50" s="292">
        <f>+K50+Q50</f>
        <v>8437</v>
      </c>
      <c r="T50" s="187"/>
      <c r="U50" s="292">
        <f>'PL(6) 7-8'!E37</f>
        <v>1851</v>
      </c>
      <c r="V50" s="187"/>
      <c r="W50" s="292">
        <f>+S50+U50</f>
        <v>10288</v>
      </c>
    </row>
    <row r="51" spans="1:23" ht="19.5" customHeight="1">
      <c r="A51" s="111" t="s">
        <v>280</v>
      </c>
      <c r="E51" s="188">
        <v>0</v>
      </c>
      <c r="F51" s="295"/>
      <c r="G51" s="188">
        <v>0</v>
      </c>
      <c r="H51" s="295"/>
      <c r="I51" s="188">
        <v>0</v>
      </c>
      <c r="J51" s="295"/>
      <c r="K51" s="188">
        <v>0</v>
      </c>
      <c r="L51" s="295"/>
      <c r="M51" s="296">
        <f>'PL(6) 7-8'!E55</f>
        <v>-55107</v>
      </c>
      <c r="N51" s="187"/>
      <c r="O51" s="188">
        <v>0</v>
      </c>
      <c r="P51" s="187"/>
      <c r="Q51" s="296">
        <f>SUM(M51:O51)</f>
        <v>-55107</v>
      </c>
      <c r="R51" s="187"/>
      <c r="S51" s="296">
        <f>SUM(E51:K51,Q51)</f>
        <v>-55107</v>
      </c>
      <c r="T51" s="295"/>
      <c r="U51" s="188">
        <v>0</v>
      </c>
      <c r="V51" s="295"/>
      <c r="W51" s="296">
        <f>+S51+U51</f>
        <v>-55107</v>
      </c>
    </row>
    <row r="52" spans="1:23" ht="19.5" customHeight="1">
      <c r="A52" s="116" t="s">
        <v>151</v>
      </c>
      <c r="E52" s="215">
        <f>SUM(E50:E51)</f>
        <v>0</v>
      </c>
      <c r="F52" s="190">
        <v>0</v>
      </c>
      <c r="G52" s="215">
        <f>SUM(G50:G51)</f>
        <v>0</v>
      </c>
      <c r="H52" s="190">
        <v>0</v>
      </c>
      <c r="I52" s="215">
        <f>SUM(I50:I51)</f>
        <v>0</v>
      </c>
      <c r="J52" s="190">
        <v>0</v>
      </c>
      <c r="K52" s="215">
        <f>SUM(K50:K51)</f>
        <v>8437</v>
      </c>
      <c r="L52" s="190">
        <v>0</v>
      </c>
      <c r="M52" s="215">
        <f>SUM(M50:M51)</f>
        <v>-55107</v>
      </c>
      <c r="N52" s="190"/>
      <c r="O52" s="215">
        <f>SUM(O50:O51)</f>
        <v>0</v>
      </c>
      <c r="P52" s="190"/>
      <c r="Q52" s="215">
        <f>SUM(Q50:Q51)</f>
        <v>-55107</v>
      </c>
      <c r="R52" s="190"/>
      <c r="S52" s="215">
        <f>SUM(S50:S51)</f>
        <v>-46670</v>
      </c>
      <c r="T52" s="190">
        <v>0</v>
      </c>
      <c r="U52" s="215">
        <f>SUM(U50:U51)</f>
        <v>1851</v>
      </c>
      <c r="V52" s="190">
        <v>0</v>
      </c>
      <c r="W52" s="215">
        <f>SUM(W50:W51)</f>
        <v>-44819</v>
      </c>
    </row>
    <row r="53" spans="1:23" ht="17.5" customHeight="1">
      <c r="A53" s="121"/>
      <c r="B53" s="240"/>
      <c r="C53" s="117"/>
      <c r="D53" s="240"/>
      <c r="E53" s="290"/>
      <c r="F53" s="290"/>
      <c r="G53" s="290"/>
      <c r="H53" s="290"/>
      <c r="I53" s="290"/>
      <c r="J53" s="287"/>
      <c r="K53" s="287"/>
      <c r="L53" s="287"/>
      <c r="M53" s="287"/>
      <c r="N53" s="287"/>
      <c r="O53" s="287"/>
      <c r="P53" s="287"/>
      <c r="Q53" s="245"/>
      <c r="R53" s="287"/>
      <c r="S53" s="245"/>
      <c r="T53" s="287"/>
      <c r="U53" s="290"/>
      <c r="V53" s="287"/>
      <c r="W53" s="245"/>
    </row>
    <row r="54" spans="1:23" ht="19.5" customHeight="1">
      <c r="A54" s="111" t="s">
        <v>229</v>
      </c>
      <c r="E54" s="188">
        <v>0</v>
      </c>
      <c r="F54" s="187"/>
      <c r="G54" s="188">
        <v>0</v>
      </c>
      <c r="H54" s="187"/>
      <c r="I54" s="216">
        <v>303</v>
      </c>
      <c r="J54" s="187"/>
      <c r="K54" s="216">
        <v>-303</v>
      </c>
      <c r="L54" s="187"/>
      <c r="M54" s="188">
        <v>0</v>
      </c>
      <c r="N54" s="187"/>
      <c r="O54" s="188">
        <v>0</v>
      </c>
      <c r="P54" s="187"/>
      <c r="Q54" s="296">
        <f>SUM(M54:O54)</f>
        <v>0</v>
      </c>
      <c r="R54" s="187"/>
      <c r="S54" s="296">
        <f>SUM(E54:K54,Q54)</f>
        <v>0</v>
      </c>
      <c r="T54" s="187"/>
      <c r="U54" s="188">
        <v>0</v>
      </c>
      <c r="V54" s="187"/>
      <c r="W54" s="188">
        <v>0</v>
      </c>
    </row>
    <row r="55" spans="1:23" ht="19.5" customHeight="1" thickBot="1">
      <c r="A55" s="240" t="s">
        <v>300</v>
      </c>
      <c r="E55" s="298">
        <f>+E52+E35+E42+E54</f>
        <v>606861</v>
      </c>
      <c r="F55" s="287"/>
      <c r="G55" s="298">
        <f>+G52+G35+G42+G54</f>
        <v>1357192</v>
      </c>
      <c r="H55" s="287">
        <v>0</v>
      </c>
      <c r="I55" s="298">
        <f>+I52+I35+I42+I54</f>
        <v>86914</v>
      </c>
      <c r="J55" s="287"/>
      <c r="K55" s="298">
        <f>+K52+K35+K42+K54</f>
        <v>739583</v>
      </c>
      <c r="L55" s="238"/>
      <c r="M55" s="298">
        <f>+M52+M35+M42+M54</f>
        <v>19493</v>
      </c>
      <c r="N55" s="245"/>
      <c r="O55" s="298">
        <f>+O52+O35+O42+O54</f>
        <v>21713</v>
      </c>
      <c r="P55" s="245"/>
      <c r="Q55" s="298">
        <f>+Q52+Q35+Q42+Q54</f>
        <v>41206</v>
      </c>
      <c r="R55" s="245"/>
      <c r="S55" s="298">
        <f>+S52+S35+S42+S54</f>
        <v>2831756</v>
      </c>
      <c r="T55" s="245"/>
      <c r="U55" s="298">
        <f>+U52+U35+U42+U54</f>
        <v>125799</v>
      </c>
      <c r="V55" s="245"/>
      <c r="W55" s="298">
        <f>+W52+W35+W42+W54</f>
        <v>2957555</v>
      </c>
    </row>
    <row r="56" spans="1:23" ht="11.15" customHeight="1" thickTop="1"/>
    <row r="57" spans="1:23" ht="20.9" customHeight="1">
      <c r="W57" s="132"/>
    </row>
    <row r="58" spans="1:23" ht="20.9" customHeight="1">
      <c r="W58" s="109">
        <f>W55-'BL 2-4'!C103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I5:K5"/>
    <mergeCell ref="E4:W4"/>
    <mergeCell ref="E10:W10"/>
    <mergeCell ref="M5:Q5"/>
  </mergeCells>
  <pageMargins left="0.7" right="0.7" top="0.75" bottom="0.75" header="0.3" footer="0.3"/>
  <pageSetup paperSize="9" scale="55" firstPageNumber="9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W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9"/>
  <sheetViews>
    <sheetView view="pageBreakPreview" topLeftCell="A6" zoomScale="77" zoomScaleNormal="60" zoomScaleSheetLayoutView="70" workbookViewId="0">
      <selection activeCell="A42" sqref="A42"/>
    </sheetView>
  </sheetViews>
  <sheetFormatPr defaultColWidth="9.453125" defaultRowHeight="19.5" customHeight="1"/>
  <cols>
    <col min="1" max="1" width="103.90625" style="108" customWidth="1"/>
    <col min="2" max="2" width="17.6328125" style="117" customWidth="1"/>
    <col min="3" max="3" width="2.54296875" style="108" customWidth="1"/>
    <col min="4" max="4" width="16.453125" style="108" customWidth="1"/>
    <col min="5" max="5" width="1.54296875" style="108" customWidth="1"/>
    <col min="6" max="6" width="16.453125" style="108" customWidth="1"/>
    <col min="7" max="7" width="1.54296875" style="108" customWidth="1"/>
    <col min="8" max="8" width="16.453125" style="108" customWidth="1"/>
    <col min="9" max="9" width="1.54296875" style="108" customWidth="1"/>
    <col min="10" max="10" width="16.453125" style="108" customWidth="1"/>
    <col min="11" max="11" width="1.54296875" style="108" customWidth="1"/>
    <col min="12" max="12" width="16.453125" style="108" customWidth="1"/>
    <col min="13" max="13" width="1.453125" style="108" customWidth="1"/>
    <col min="14" max="14" width="11.54296875" style="108" customWidth="1"/>
    <col min="15" max="15" width="1.453125" style="108" customWidth="1"/>
    <col min="16" max="16" width="14" style="108" customWidth="1"/>
    <col min="17" max="17" width="1.453125" style="108" customWidth="1"/>
    <col min="18" max="18" width="14" style="108" customWidth="1"/>
    <col min="19" max="16384" width="9.453125" style="108"/>
  </cols>
  <sheetData>
    <row r="1" spans="1:23" s="103" customFormat="1" ht="19.5" customHeight="1">
      <c r="A1" s="102" t="s">
        <v>87</v>
      </c>
      <c r="B1" s="260"/>
      <c r="R1" s="261"/>
    </row>
    <row r="2" spans="1:23" ht="19.5" customHeight="1">
      <c r="A2" s="262" t="s">
        <v>139</v>
      </c>
      <c r="R2" s="261"/>
    </row>
    <row r="3" spans="1:23" ht="19.5" customHeight="1">
      <c r="A3" s="263"/>
    </row>
    <row r="4" spans="1:23" ht="19.5" customHeight="1">
      <c r="A4" s="264"/>
      <c r="C4" s="112"/>
      <c r="D4" s="240"/>
      <c r="E4" s="240"/>
      <c r="F4" s="240"/>
      <c r="G4" s="240"/>
      <c r="H4" s="333" t="s">
        <v>43</v>
      </c>
      <c r="I4" s="333"/>
      <c r="J4" s="333"/>
      <c r="K4" s="240"/>
      <c r="L4" s="240"/>
      <c r="M4" s="240"/>
      <c r="N4" s="240"/>
      <c r="O4" s="240"/>
      <c r="P4" s="240"/>
      <c r="Q4" s="240"/>
      <c r="R4" s="240"/>
    </row>
    <row r="5" spans="1:23" ht="19.5" customHeight="1">
      <c r="A5" s="264"/>
      <c r="C5" s="112"/>
      <c r="D5" s="117"/>
      <c r="E5" s="117"/>
      <c r="F5" s="266"/>
      <c r="G5" s="117"/>
      <c r="H5" s="334" t="s">
        <v>27</v>
      </c>
      <c r="I5" s="334"/>
      <c r="J5" s="334"/>
      <c r="K5" s="266"/>
      <c r="Q5" s="112"/>
    </row>
    <row r="6" spans="1:23" ht="19.5" customHeight="1">
      <c r="A6" s="264"/>
      <c r="C6" s="112"/>
      <c r="D6" s="112" t="s">
        <v>18</v>
      </c>
      <c r="E6" s="112"/>
      <c r="F6" s="112" t="s">
        <v>48</v>
      </c>
      <c r="G6" s="112"/>
      <c r="H6" s="112"/>
      <c r="I6" s="112"/>
      <c r="J6" s="112"/>
      <c r="K6" s="112"/>
      <c r="L6" s="112"/>
      <c r="Q6" s="112"/>
      <c r="R6" s="112"/>
    </row>
    <row r="7" spans="1:23" ht="19.5" customHeight="1">
      <c r="A7" s="264"/>
      <c r="C7" s="112"/>
      <c r="D7" s="112" t="s">
        <v>19</v>
      </c>
      <c r="E7" s="112"/>
      <c r="F7" s="112" t="s">
        <v>49</v>
      </c>
      <c r="G7" s="112"/>
      <c r="H7" s="112" t="s">
        <v>20</v>
      </c>
      <c r="I7" s="112"/>
      <c r="K7" s="112"/>
      <c r="L7" s="112" t="s">
        <v>12</v>
      </c>
      <c r="Q7" s="112"/>
    </row>
    <row r="8" spans="1:23" ht="19.5" customHeight="1">
      <c r="A8" s="264"/>
      <c r="B8" s="117" t="s">
        <v>112</v>
      </c>
      <c r="C8" s="112"/>
      <c r="D8" s="112" t="s">
        <v>36</v>
      </c>
      <c r="E8" s="112"/>
      <c r="F8" s="112" t="s">
        <v>50</v>
      </c>
      <c r="G8" s="112"/>
      <c r="H8" s="112" t="s">
        <v>21</v>
      </c>
      <c r="I8" s="112"/>
      <c r="J8" s="112" t="s">
        <v>42</v>
      </c>
      <c r="K8" s="112"/>
      <c r="L8" s="112" t="s">
        <v>22</v>
      </c>
      <c r="Q8" s="112"/>
    </row>
    <row r="9" spans="1:23" ht="19.5" customHeight="1">
      <c r="A9" s="267"/>
      <c r="B9" s="268"/>
      <c r="C9" s="265"/>
      <c r="D9" s="332" t="s">
        <v>15</v>
      </c>
      <c r="E9" s="332"/>
      <c r="F9" s="332"/>
      <c r="G9" s="332"/>
      <c r="H9" s="332"/>
      <c r="I9" s="332"/>
      <c r="J9" s="332"/>
      <c r="K9" s="332"/>
      <c r="L9" s="332"/>
      <c r="M9" s="266"/>
      <c r="N9" s="266"/>
      <c r="O9" s="266"/>
      <c r="P9" s="266"/>
      <c r="Q9" s="266"/>
      <c r="R9" s="266"/>
    </row>
    <row r="10" spans="1:23" ht="19.5" customHeight="1">
      <c r="A10" s="240" t="s">
        <v>302</v>
      </c>
      <c r="D10" s="181"/>
      <c r="E10" s="269"/>
      <c r="F10" s="181"/>
      <c r="G10" s="269"/>
      <c r="H10" s="181"/>
      <c r="I10" s="269"/>
      <c r="J10" s="191"/>
      <c r="K10" s="191"/>
      <c r="L10" s="191"/>
      <c r="Q10" s="270"/>
    </row>
    <row r="11" spans="1:23" ht="19.5" customHeight="1">
      <c r="A11" s="240" t="s">
        <v>249</v>
      </c>
      <c r="D11" s="192">
        <v>600000</v>
      </c>
      <c r="E11" s="192"/>
      <c r="F11" s="192">
        <v>1346389</v>
      </c>
      <c r="G11" s="192"/>
      <c r="H11" s="192">
        <v>72000</v>
      </c>
      <c r="I11" s="192"/>
      <c r="J11" s="192">
        <v>505065</v>
      </c>
      <c r="K11" s="192"/>
      <c r="L11" s="217">
        <f>SUM(D11:J11)</f>
        <v>2523454</v>
      </c>
      <c r="Q11" s="270"/>
    </row>
    <row r="12" spans="1:23" ht="12.5" customHeight="1">
      <c r="A12" s="121"/>
      <c r="B12" s="240"/>
      <c r="C12" s="117"/>
      <c r="D12" s="240"/>
      <c r="E12" s="271"/>
      <c r="F12" s="271"/>
      <c r="G12" s="271"/>
      <c r="H12" s="271"/>
      <c r="I12" s="271"/>
      <c r="J12" s="272"/>
      <c r="K12" s="272"/>
      <c r="L12" s="272"/>
      <c r="M12" s="273"/>
      <c r="N12" s="273"/>
      <c r="O12" s="273"/>
      <c r="P12" s="273"/>
      <c r="Q12" s="274"/>
      <c r="R12" s="272"/>
      <c r="S12" s="148"/>
      <c r="T12" s="272"/>
      <c r="U12" s="271"/>
      <c r="V12" s="272"/>
      <c r="W12" s="148"/>
    </row>
    <row r="13" spans="1:23" ht="19.5" customHeight="1">
      <c r="A13" s="240" t="s">
        <v>135</v>
      </c>
      <c r="D13" s="192"/>
      <c r="E13" s="192"/>
      <c r="F13" s="192"/>
      <c r="G13" s="192"/>
      <c r="H13" s="192"/>
      <c r="I13" s="192"/>
      <c r="J13" s="192"/>
      <c r="K13" s="192"/>
      <c r="L13" s="208"/>
      <c r="Q13" s="270"/>
    </row>
    <row r="14" spans="1:23" ht="19.5" customHeight="1">
      <c r="A14" s="121" t="s">
        <v>313</v>
      </c>
      <c r="D14" s="192"/>
      <c r="E14" s="192"/>
      <c r="F14" s="192"/>
      <c r="G14" s="192"/>
      <c r="H14" s="192"/>
      <c r="I14" s="192"/>
      <c r="J14" s="192"/>
      <c r="K14" s="192"/>
      <c r="L14" s="208"/>
      <c r="Q14" s="270"/>
    </row>
    <row r="15" spans="1:23" ht="19.5" customHeight="1">
      <c r="A15" s="108" t="s">
        <v>267</v>
      </c>
      <c r="B15" s="117">
        <v>9</v>
      </c>
      <c r="D15" s="275">
        <v>6723</v>
      </c>
      <c r="E15" s="275"/>
      <c r="F15" s="210">
        <v>2139</v>
      </c>
      <c r="G15" s="276"/>
      <c r="H15" s="276">
        <v>0</v>
      </c>
      <c r="I15" s="276"/>
      <c r="J15" s="276">
        <v>0</v>
      </c>
      <c r="K15" s="192"/>
      <c r="L15" s="277">
        <f>SUM(D15:J15)</f>
        <v>8862</v>
      </c>
      <c r="Q15" s="270"/>
    </row>
    <row r="16" spans="1:23" ht="19.5" customHeight="1">
      <c r="A16" s="108" t="s">
        <v>263</v>
      </c>
      <c r="D16" s="181">
        <v>0</v>
      </c>
      <c r="E16" s="275"/>
      <c r="F16" s="210">
        <v>8528</v>
      </c>
      <c r="G16" s="276"/>
      <c r="H16" s="276">
        <v>0</v>
      </c>
      <c r="I16" s="276"/>
      <c r="J16" s="276">
        <v>0</v>
      </c>
      <c r="K16" s="192"/>
      <c r="L16" s="277">
        <f t="shared" ref="L16:L17" si="0">SUM(D16:J16)</f>
        <v>8528</v>
      </c>
      <c r="Q16" s="270"/>
    </row>
    <row r="17" spans="1:23" ht="19.5" customHeight="1">
      <c r="A17" s="108" t="s">
        <v>306</v>
      </c>
      <c r="B17" s="117">
        <v>12</v>
      </c>
      <c r="D17" s="182">
        <v>0</v>
      </c>
      <c r="E17" s="275"/>
      <c r="F17" s="278">
        <v>0</v>
      </c>
      <c r="G17" s="276"/>
      <c r="H17" s="278">
        <v>0</v>
      </c>
      <c r="I17" s="276"/>
      <c r="J17" s="323">
        <v>-15046</v>
      </c>
      <c r="K17" s="192"/>
      <c r="L17" s="279">
        <f t="shared" si="0"/>
        <v>-15046</v>
      </c>
      <c r="Q17" s="270"/>
    </row>
    <row r="18" spans="1:23" ht="19.5" customHeight="1">
      <c r="A18" s="240" t="s">
        <v>204</v>
      </c>
      <c r="D18" s="226">
        <f>SUM(D15:D17)</f>
        <v>6723</v>
      </c>
      <c r="E18" s="190"/>
      <c r="F18" s="226">
        <f>SUM(F15:F17)</f>
        <v>10667</v>
      </c>
      <c r="G18" s="190"/>
      <c r="H18" s="226">
        <f>SUM(H15:H17)</f>
        <v>0</v>
      </c>
      <c r="I18" s="190"/>
      <c r="J18" s="226">
        <f>SUM(J15:J17)</f>
        <v>-15046</v>
      </c>
      <c r="K18" s="190"/>
      <c r="L18" s="226">
        <f>SUM(L15:L17)</f>
        <v>2344</v>
      </c>
      <c r="Q18" s="270"/>
    </row>
    <row r="19" spans="1:23" ht="19.5" hidden="1" customHeight="1">
      <c r="A19" s="240" t="s">
        <v>241</v>
      </c>
      <c r="D19" s="194">
        <f>D16</f>
        <v>0</v>
      </c>
      <c r="E19" s="192"/>
      <c r="F19" s="194">
        <f>F16</f>
        <v>8528</v>
      </c>
      <c r="G19" s="192"/>
      <c r="H19" s="194">
        <f>H16</f>
        <v>0</v>
      </c>
      <c r="I19" s="192"/>
      <c r="J19" s="194">
        <f>J16</f>
        <v>0</v>
      </c>
      <c r="K19" s="192"/>
      <c r="L19" s="194">
        <f>SUM(D19:J19)</f>
        <v>8528</v>
      </c>
      <c r="Q19" s="270"/>
    </row>
    <row r="20" spans="1:23" ht="12.5" customHeight="1">
      <c r="A20" s="121"/>
      <c r="B20" s="240"/>
      <c r="C20" s="117"/>
      <c r="D20" s="240"/>
      <c r="E20" s="271"/>
      <c r="F20" s="271"/>
      <c r="G20" s="271"/>
      <c r="H20" s="271"/>
      <c r="I20" s="271"/>
      <c r="J20" s="272"/>
      <c r="K20" s="272"/>
      <c r="L20" s="272"/>
      <c r="M20" s="273"/>
      <c r="N20" s="273"/>
      <c r="O20" s="273"/>
      <c r="P20" s="273"/>
      <c r="Q20" s="274"/>
      <c r="R20" s="272"/>
      <c r="S20" s="148"/>
      <c r="T20" s="272"/>
      <c r="U20" s="271"/>
      <c r="V20" s="272"/>
      <c r="W20" s="148"/>
    </row>
    <row r="21" spans="1:23" ht="19.5" customHeight="1">
      <c r="A21" s="116" t="s">
        <v>285</v>
      </c>
      <c r="D21" s="115"/>
      <c r="E21" s="109"/>
      <c r="F21" s="115"/>
      <c r="G21" s="109"/>
      <c r="H21" s="115"/>
      <c r="I21" s="109"/>
      <c r="J21" s="280"/>
      <c r="K21" s="109"/>
      <c r="L21" s="280"/>
      <c r="Q21" s="270"/>
    </row>
    <row r="22" spans="1:23" ht="19.5" customHeight="1">
      <c r="A22" s="111" t="s">
        <v>284</v>
      </c>
      <c r="D22" s="181">
        <v>0</v>
      </c>
      <c r="E22" s="269"/>
      <c r="F22" s="181">
        <v>0</v>
      </c>
      <c r="G22" s="269"/>
      <c r="H22" s="181">
        <v>0</v>
      </c>
      <c r="I22" s="269"/>
      <c r="J22" s="281">
        <f>'PL(6) 7-8'!K36</f>
        <v>-15866</v>
      </c>
      <c r="K22" s="269"/>
      <c r="L22" s="281">
        <f>SUM(D22:J22)</f>
        <v>-15866</v>
      </c>
      <c r="Q22" s="270"/>
    </row>
    <row r="23" spans="1:23" ht="19.5" customHeight="1">
      <c r="A23" s="111" t="s">
        <v>258</v>
      </c>
      <c r="D23" s="182">
        <v>0</v>
      </c>
      <c r="E23" s="269"/>
      <c r="F23" s="182">
        <v>0</v>
      </c>
      <c r="G23" s="269"/>
      <c r="H23" s="182">
        <v>0</v>
      </c>
      <c r="I23" s="269"/>
      <c r="J23" s="185">
        <v>0</v>
      </c>
      <c r="K23" s="269"/>
      <c r="L23" s="282">
        <f>SUM(D23:J23)</f>
        <v>0</v>
      </c>
      <c r="Q23" s="270"/>
    </row>
    <row r="24" spans="1:23" ht="19.5" customHeight="1">
      <c r="A24" s="116" t="s">
        <v>151</v>
      </c>
      <c r="D24" s="219">
        <f>SUM(D22:D23)</f>
        <v>0</v>
      </c>
      <c r="E24" s="136"/>
      <c r="F24" s="219">
        <f>SUM(F22:F23)</f>
        <v>0</v>
      </c>
      <c r="G24" s="136"/>
      <c r="H24" s="219">
        <f>SUM(H22:H23)</f>
        <v>0</v>
      </c>
      <c r="I24" s="136"/>
      <c r="J24" s="219">
        <f>SUM(J22:J23)</f>
        <v>-15866</v>
      </c>
      <c r="K24" s="136"/>
      <c r="L24" s="219">
        <f>SUM(D24:J24)</f>
        <v>-15866</v>
      </c>
      <c r="Q24" s="270"/>
    </row>
    <row r="25" spans="1:23" ht="12.5" customHeight="1">
      <c r="A25" s="121"/>
      <c r="B25" s="240"/>
      <c r="C25" s="117"/>
      <c r="D25" s="240"/>
      <c r="E25" s="271"/>
      <c r="F25" s="271"/>
      <c r="G25" s="271"/>
      <c r="H25" s="271"/>
      <c r="I25" s="271"/>
      <c r="J25" s="272"/>
      <c r="K25" s="272"/>
      <c r="L25" s="272"/>
      <c r="M25" s="273"/>
      <c r="N25" s="273"/>
      <c r="O25" s="273"/>
      <c r="P25" s="273"/>
      <c r="Q25" s="274"/>
      <c r="R25" s="272"/>
      <c r="S25" s="148"/>
      <c r="T25" s="272"/>
      <c r="U25" s="271"/>
      <c r="V25" s="272"/>
      <c r="W25" s="148"/>
    </row>
    <row r="26" spans="1:23" ht="19.5" customHeight="1">
      <c r="A26" s="111" t="s">
        <v>229</v>
      </c>
      <c r="D26" s="283">
        <v>0</v>
      </c>
      <c r="E26" s="136"/>
      <c r="F26" s="283">
        <v>0</v>
      </c>
      <c r="G26" s="136"/>
      <c r="H26" s="195">
        <v>14611</v>
      </c>
      <c r="I26" s="109"/>
      <c r="J26" s="195">
        <v>-14611</v>
      </c>
      <c r="K26" s="136"/>
      <c r="L26" s="222">
        <f>SUM(D26:J26)</f>
        <v>0</v>
      </c>
      <c r="Q26" s="270"/>
    </row>
    <row r="27" spans="1:23" ht="19.5" customHeight="1" thickBot="1">
      <c r="A27" s="240" t="s">
        <v>299</v>
      </c>
      <c r="D27" s="284">
        <f>SUM(D11+D18+D24+D26)</f>
        <v>606723</v>
      </c>
      <c r="E27" s="109"/>
      <c r="F27" s="284">
        <f>SUM(F11+F18+F24+F26)</f>
        <v>1357056</v>
      </c>
      <c r="G27" s="109"/>
      <c r="H27" s="284">
        <f>SUM(H11+H18+H24+H26)</f>
        <v>86611</v>
      </c>
      <c r="I27" s="109"/>
      <c r="J27" s="284">
        <f>SUM(J11+J18+J24+J26)</f>
        <v>459542</v>
      </c>
      <c r="K27" s="109"/>
      <c r="L27" s="284">
        <f>SUM(L11+L18+L24+L26)</f>
        <v>2509932</v>
      </c>
    </row>
    <row r="28" spans="1:23" ht="19.5" customHeight="1" thickTop="1">
      <c r="A28" s="240"/>
      <c r="D28" s="257"/>
      <c r="E28" s="109"/>
      <c r="F28" s="257"/>
      <c r="G28" s="109"/>
      <c r="H28" s="257"/>
      <c r="I28" s="109"/>
      <c r="J28" s="257"/>
      <c r="K28" s="109"/>
      <c r="L28" s="257"/>
    </row>
    <row r="29" spans="1:23" ht="19.5" customHeight="1">
      <c r="A29" s="240" t="s">
        <v>303</v>
      </c>
      <c r="D29" s="181"/>
      <c r="E29" s="269"/>
      <c r="F29" s="181"/>
      <c r="G29" s="269"/>
      <c r="H29" s="181"/>
      <c r="I29" s="269"/>
      <c r="J29" s="191"/>
      <c r="K29" s="191"/>
      <c r="L29" s="191"/>
      <c r="Q29" s="270"/>
    </row>
    <row r="30" spans="1:23" ht="19.5" customHeight="1">
      <c r="A30" s="240" t="s">
        <v>279</v>
      </c>
      <c r="D30" s="192">
        <v>606858</v>
      </c>
      <c r="E30" s="192"/>
      <c r="F30" s="192">
        <v>1357192</v>
      </c>
      <c r="G30" s="192"/>
      <c r="H30" s="192">
        <v>86611</v>
      </c>
      <c r="I30" s="192"/>
      <c r="J30" s="192">
        <v>277442</v>
      </c>
      <c r="K30" s="192"/>
      <c r="L30" s="217">
        <f>SUM(D30:J30)</f>
        <v>2328103</v>
      </c>
      <c r="N30" s="269"/>
      <c r="Q30" s="270"/>
    </row>
    <row r="31" spans="1:23" ht="12.5" customHeight="1">
      <c r="A31" s="121"/>
      <c r="B31" s="240"/>
      <c r="C31" s="117"/>
      <c r="D31" s="240"/>
      <c r="E31" s="271"/>
      <c r="F31" s="271"/>
      <c r="G31" s="271"/>
      <c r="H31" s="271"/>
      <c r="I31" s="271"/>
      <c r="J31" s="272"/>
      <c r="K31" s="272"/>
      <c r="L31" s="272"/>
      <c r="M31" s="273"/>
      <c r="N31" s="273"/>
      <c r="O31" s="273"/>
      <c r="P31" s="273"/>
      <c r="Q31" s="274"/>
      <c r="R31" s="272"/>
      <c r="S31" s="148"/>
      <c r="T31" s="272"/>
      <c r="U31" s="271"/>
      <c r="V31" s="272"/>
      <c r="W31" s="148"/>
    </row>
    <row r="32" spans="1:23" ht="19.5" customHeight="1">
      <c r="A32" s="240" t="s">
        <v>158</v>
      </c>
      <c r="D32" s="192"/>
      <c r="E32" s="192"/>
      <c r="F32" s="192"/>
      <c r="G32" s="192"/>
      <c r="H32" s="192"/>
      <c r="I32" s="192"/>
      <c r="J32" s="192"/>
      <c r="K32" s="192"/>
      <c r="L32" s="192"/>
      <c r="Q32" s="270"/>
    </row>
    <row r="33" spans="1:23" ht="19.5" customHeight="1">
      <c r="A33" s="121" t="s">
        <v>313</v>
      </c>
      <c r="D33" s="192"/>
      <c r="E33" s="192"/>
      <c r="F33" s="192"/>
      <c r="G33" s="192"/>
      <c r="H33" s="192"/>
      <c r="I33" s="192"/>
      <c r="J33" s="192"/>
      <c r="K33" s="192"/>
      <c r="L33" s="192"/>
      <c r="Q33" s="270"/>
    </row>
    <row r="34" spans="1:23" ht="19.5" customHeight="1">
      <c r="A34" s="108" t="s">
        <v>267</v>
      </c>
      <c r="B34" s="117">
        <v>9</v>
      </c>
      <c r="D34" s="325">
        <v>3</v>
      </c>
      <c r="E34" s="275"/>
      <c r="F34" s="276">
        <v>0</v>
      </c>
      <c r="G34" s="275"/>
      <c r="H34" s="276">
        <v>0</v>
      </c>
      <c r="I34" s="275"/>
      <c r="J34" s="276">
        <v>0</v>
      </c>
      <c r="K34" s="275"/>
      <c r="L34" s="218">
        <f>SUM(D34:J34)</f>
        <v>3</v>
      </c>
      <c r="Q34" s="326"/>
    </row>
    <row r="35" spans="1:23" ht="19.5" hidden="1" customHeight="1">
      <c r="A35" s="108" t="s">
        <v>263</v>
      </c>
      <c r="D35" s="193"/>
      <c r="E35" s="191"/>
      <c r="F35" s="193"/>
      <c r="G35" s="191"/>
      <c r="H35" s="193"/>
      <c r="I35" s="192"/>
      <c r="J35" s="193"/>
      <c r="K35" s="191"/>
      <c r="L35" s="218">
        <f>SUM(D35:J35)</f>
        <v>0</v>
      </c>
      <c r="Q35" s="285"/>
    </row>
    <row r="36" spans="1:23" ht="19.5" hidden="1" customHeight="1">
      <c r="A36" s="108" t="s">
        <v>306</v>
      </c>
      <c r="D36" s="193"/>
      <c r="E36" s="191"/>
      <c r="F36" s="193"/>
      <c r="G36" s="191"/>
      <c r="H36" s="193"/>
      <c r="I36" s="192"/>
      <c r="J36" s="193"/>
      <c r="K36" s="191"/>
      <c r="L36" s="218">
        <f>SUM(D36:J36)</f>
        <v>0</v>
      </c>
      <c r="Q36" s="285"/>
    </row>
    <row r="37" spans="1:23" ht="19.5" customHeight="1">
      <c r="A37" s="240" t="s">
        <v>200</v>
      </c>
      <c r="D37" s="219">
        <f>SUM(D34:D36)</f>
        <v>3</v>
      </c>
      <c r="E37" s="193"/>
      <c r="F37" s="219">
        <f>SUM(F34:F36)</f>
        <v>0</v>
      </c>
      <c r="G37" s="193"/>
      <c r="H37" s="219">
        <f>SUM(H34:H36)</f>
        <v>0</v>
      </c>
      <c r="I37" s="193"/>
      <c r="J37" s="219">
        <f>SUM(J34:J36)</f>
        <v>0</v>
      </c>
      <c r="K37" s="192"/>
      <c r="L37" s="219">
        <f>SUM(L34:L36)</f>
        <v>3</v>
      </c>
      <c r="Q37" s="270"/>
    </row>
    <row r="38" spans="1:23" ht="12.5" customHeight="1">
      <c r="A38" s="121"/>
      <c r="B38" s="240"/>
      <c r="C38" s="117"/>
      <c r="D38" s="240"/>
      <c r="E38" s="271"/>
      <c r="F38" s="271"/>
      <c r="G38" s="271"/>
      <c r="H38" s="271"/>
      <c r="I38" s="271"/>
      <c r="J38" s="272"/>
      <c r="K38" s="272"/>
      <c r="L38" s="272"/>
      <c r="M38" s="273"/>
      <c r="N38" s="273"/>
      <c r="O38" s="273"/>
      <c r="P38" s="273"/>
      <c r="Q38" s="274"/>
      <c r="R38" s="272"/>
      <c r="S38" s="148"/>
      <c r="T38" s="272"/>
      <c r="U38" s="271"/>
      <c r="V38" s="272"/>
      <c r="W38" s="148"/>
    </row>
    <row r="39" spans="1:23" ht="19.5" customHeight="1">
      <c r="A39" s="116" t="s">
        <v>285</v>
      </c>
      <c r="D39" s="115"/>
      <c r="E39" s="109"/>
      <c r="F39" s="115"/>
      <c r="G39" s="109"/>
      <c r="H39" s="115"/>
      <c r="I39" s="109"/>
      <c r="J39" s="280"/>
      <c r="K39" s="109"/>
      <c r="L39" s="280"/>
      <c r="Q39" s="270"/>
    </row>
    <row r="40" spans="1:23" ht="19.5" customHeight="1">
      <c r="A40" s="111" t="s">
        <v>260</v>
      </c>
      <c r="D40" s="181">
        <v>0</v>
      </c>
      <c r="E40" s="269"/>
      <c r="F40" s="181">
        <v>0</v>
      </c>
      <c r="G40" s="269"/>
      <c r="H40" s="181">
        <v>0</v>
      </c>
      <c r="I40" s="269"/>
      <c r="J40" s="221">
        <f>'PL(6) 7-8'!I36</f>
        <v>-16517</v>
      </c>
      <c r="K40" s="269"/>
      <c r="L40" s="221">
        <f>+J40</f>
        <v>-16517</v>
      </c>
      <c r="Q40" s="270"/>
    </row>
    <row r="41" spans="1:23" ht="19.5" customHeight="1">
      <c r="A41" s="111" t="s">
        <v>315</v>
      </c>
      <c r="D41" s="182">
        <v>0</v>
      </c>
      <c r="E41" s="269"/>
      <c r="F41" s="182">
        <v>0</v>
      </c>
      <c r="G41" s="269"/>
      <c r="H41" s="181">
        <v>0</v>
      </c>
      <c r="I41" s="269"/>
      <c r="J41" s="181">
        <v>0</v>
      </c>
      <c r="K41" s="269"/>
      <c r="L41" s="222">
        <f>SUM(D41:J41)</f>
        <v>0</v>
      </c>
      <c r="Q41" s="270"/>
    </row>
    <row r="42" spans="1:23" ht="19.5" customHeight="1">
      <c r="A42" s="116" t="s">
        <v>151</v>
      </c>
      <c r="D42" s="220">
        <f>SUM(D40:D41)</f>
        <v>0</v>
      </c>
      <c r="E42" s="136"/>
      <c r="F42" s="220">
        <f>SUM(F40:F41)</f>
        <v>0</v>
      </c>
      <c r="G42" s="136"/>
      <c r="H42" s="219">
        <f>SUM(H40:H41)</f>
        <v>0</v>
      </c>
      <c r="I42" s="136"/>
      <c r="J42" s="219">
        <f>SUM(J40:J41)</f>
        <v>-16517</v>
      </c>
      <c r="K42" s="136"/>
      <c r="L42" s="219">
        <f>SUM(D42:J42)</f>
        <v>-16517</v>
      </c>
      <c r="Q42" s="270"/>
    </row>
    <row r="43" spans="1:23" ht="12.5" customHeight="1">
      <c r="A43" s="121"/>
      <c r="B43" s="240"/>
      <c r="C43" s="117"/>
      <c r="D43" s="240"/>
      <c r="E43" s="271"/>
      <c r="F43" s="271"/>
      <c r="G43" s="271"/>
      <c r="H43" s="271"/>
      <c r="I43" s="271"/>
      <c r="J43" s="272"/>
      <c r="K43" s="272"/>
      <c r="L43" s="272"/>
      <c r="M43" s="273"/>
      <c r="N43" s="273"/>
      <c r="O43" s="273"/>
      <c r="P43" s="273"/>
      <c r="Q43" s="274"/>
      <c r="R43" s="272"/>
      <c r="S43" s="148"/>
      <c r="T43" s="272"/>
      <c r="U43" s="271"/>
      <c r="V43" s="272"/>
      <c r="W43" s="148"/>
    </row>
    <row r="44" spans="1:23" ht="19.5" customHeight="1">
      <c r="A44" s="111" t="s">
        <v>229</v>
      </c>
      <c r="D44" s="182">
        <v>0</v>
      </c>
      <c r="E44" s="109"/>
      <c r="F44" s="182">
        <v>0</v>
      </c>
      <c r="G44" s="109"/>
      <c r="H44" s="185">
        <v>303</v>
      </c>
      <c r="I44" s="109"/>
      <c r="J44" s="185">
        <v>-303</v>
      </c>
      <c r="K44" s="109"/>
      <c r="L44" s="222">
        <f>SUM(D44:J44)</f>
        <v>0</v>
      </c>
      <c r="Q44" s="285"/>
    </row>
    <row r="45" spans="1:23" ht="19.5" customHeight="1" thickBot="1">
      <c r="A45" s="240" t="s">
        <v>300</v>
      </c>
      <c r="D45" s="284">
        <f>D30+D42+D37+D44</f>
        <v>606861</v>
      </c>
      <c r="E45" s="109"/>
      <c r="F45" s="284">
        <f>F30+F42+F37+F44</f>
        <v>1357192</v>
      </c>
      <c r="G45" s="109"/>
      <c r="H45" s="284">
        <f>H30+H42+H37+H44</f>
        <v>86914</v>
      </c>
      <c r="I45" s="109"/>
      <c r="J45" s="284">
        <f>J30+J42+J37+J44</f>
        <v>260622</v>
      </c>
      <c r="K45" s="109"/>
      <c r="L45" s="284">
        <f>L30+L42+L37+L44</f>
        <v>2311589</v>
      </c>
    </row>
    <row r="46" spans="1:23" ht="19.5" customHeight="1" thickTop="1"/>
    <row r="47" spans="1:23" ht="19.5" customHeight="1">
      <c r="L47" s="269"/>
    </row>
    <row r="49" spans="12:12" ht="19.5" customHeight="1">
      <c r="L49" s="269">
        <f>L45-'BL 2-4'!G103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H4:J4"/>
    <mergeCell ref="H5:J5"/>
    <mergeCell ref="D9:L9"/>
  </mergeCells>
  <pageMargins left="0.7" right="0.7" top="0.75" bottom="0.75" header="0.3" footer="0.3"/>
  <pageSetup paperSize="9" scale="62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7"/>
  <sheetViews>
    <sheetView tabSelected="1" view="pageBreakPreview" zoomScale="87" zoomScaleNormal="80" zoomScaleSheetLayoutView="85" workbookViewId="0">
      <selection activeCell="K34" sqref="K34"/>
    </sheetView>
  </sheetViews>
  <sheetFormatPr defaultColWidth="10.54296875" defaultRowHeight="14"/>
  <cols>
    <col min="1" max="1" width="58.453125" style="111" customWidth="1"/>
    <col min="2" max="2" width="1.08984375" style="108" customWidth="1"/>
    <col min="3" max="3" width="5.54296875" style="135" customWidth="1"/>
    <col min="4" max="4" width="12.453125" style="248" customWidth="1"/>
    <col min="5" max="5" width="0.90625" style="109" customWidth="1"/>
    <col min="6" max="6" width="12.54296875" style="248" customWidth="1"/>
    <col min="7" max="7" width="0.90625" style="109" customWidth="1"/>
    <col min="8" max="8" width="12.54296875" style="248" customWidth="1"/>
    <col min="9" max="9" width="0.90625" style="109" customWidth="1"/>
    <col min="10" max="10" width="12.54296875" style="248" customWidth="1"/>
    <col min="11" max="11" width="10.54296875" style="233"/>
    <col min="12" max="12" width="11.453125" style="233" bestFit="1" customWidth="1"/>
    <col min="13" max="13" width="10.54296875" style="233"/>
    <col min="14" max="14" width="13.54296875" style="233" bestFit="1" customWidth="1"/>
    <col min="15" max="15" width="10.54296875" style="233"/>
    <col min="16" max="16384" width="10.54296875" style="108"/>
  </cols>
  <sheetData>
    <row r="1" spans="1:19" s="233" customFormat="1" ht="16.5" customHeight="1">
      <c r="A1" s="102" t="s">
        <v>87</v>
      </c>
      <c r="B1" s="163"/>
      <c r="C1" s="135"/>
      <c r="D1" s="232"/>
      <c r="E1" s="136"/>
      <c r="F1" s="232"/>
      <c r="G1" s="136"/>
      <c r="H1" s="232"/>
      <c r="I1" s="136"/>
      <c r="J1" s="232"/>
      <c r="P1" s="108"/>
      <c r="Q1" s="108"/>
      <c r="R1" s="108"/>
      <c r="S1" s="108"/>
    </row>
    <row r="2" spans="1:19" s="233" customFormat="1" ht="19.5" customHeight="1">
      <c r="A2" s="105" t="s">
        <v>140</v>
      </c>
      <c r="B2" s="163"/>
      <c r="C2" s="135"/>
      <c r="D2" s="232"/>
      <c r="E2" s="136"/>
      <c r="F2" s="232"/>
      <c r="G2" s="136"/>
      <c r="H2" s="232"/>
      <c r="I2" s="136"/>
      <c r="J2" s="232"/>
      <c r="P2" s="108"/>
      <c r="Q2" s="108"/>
      <c r="R2" s="108"/>
      <c r="S2" s="108"/>
    </row>
    <row r="3" spans="1:19" s="233" customFormat="1" ht="10.5" customHeight="1">
      <c r="A3" s="116"/>
      <c r="B3" s="163"/>
      <c r="C3" s="135"/>
      <c r="D3" s="232"/>
      <c r="E3" s="136"/>
      <c r="F3" s="232"/>
      <c r="G3" s="136"/>
      <c r="H3" s="232"/>
      <c r="I3" s="136"/>
      <c r="J3" s="232"/>
      <c r="P3" s="108"/>
      <c r="Q3" s="108"/>
      <c r="R3" s="108"/>
      <c r="S3" s="108"/>
    </row>
    <row r="4" spans="1:19" s="233" customFormat="1" ht="19.5" customHeight="1">
      <c r="A4" s="116"/>
      <c r="B4" s="112"/>
      <c r="C4" s="117"/>
      <c r="D4" s="327" t="s">
        <v>13</v>
      </c>
      <c r="E4" s="327"/>
      <c r="F4" s="327"/>
      <c r="G4" s="113"/>
      <c r="H4" s="327" t="s">
        <v>37</v>
      </c>
      <c r="I4" s="327"/>
      <c r="J4" s="327"/>
      <c r="P4" s="108"/>
      <c r="Q4" s="108"/>
      <c r="R4" s="108"/>
      <c r="S4" s="108"/>
    </row>
    <row r="5" spans="1:19" s="233" customFormat="1" ht="19.5" customHeight="1">
      <c r="A5" s="116"/>
      <c r="B5" s="112"/>
      <c r="C5" s="117"/>
      <c r="D5" s="327" t="s">
        <v>38</v>
      </c>
      <c r="E5" s="327"/>
      <c r="F5" s="327"/>
      <c r="G5" s="113"/>
      <c r="H5" s="327" t="s">
        <v>38</v>
      </c>
      <c r="I5" s="327"/>
      <c r="J5" s="327"/>
      <c r="P5" s="108"/>
      <c r="Q5" s="108"/>
      <c r="R5" s="108"/>
      <c r="S5" s="108"/>
    </row>
    <row r="6" spans="1:19" s="233" customFormat="1" ht="33" customHeight="1">
      <c r="A6" s="116"/>
      <c r="B6" s="112"/>
      <c r="C6" s="117"/>
      <c r="D6" s="329" t="s">
        <v>273</v>
      </c>
      <c r="E6" s="329"/>
      <c r="F6" s="329"/>
      <c r="G6" s="115"/>
      <c r="H6" s="329" t="str">
        <f>D6</f>
        <v>Six-month period ended 
30 June</v>
      </c>
      <c r="I6" s="329"/>
      <c r="J6" s="329"/>
      <c r="P6" s="108"/>
      <c r="Q6" s="108"/>
      <c r="R6" s="108"/>
      <c r="S6" s="108"/>
    </row>
    <row r="7" spans="1:19" s="233" customFormat="1" ht="19.5" customHeight="1">
      <c r="A7" s="116"/>
      <c r="B7" s="112"/>
      <c r="C7" s="117"/>
      <c r="D7" s="112">
        <v>2025</v>
      </c>
      <c r="E7" s="112"/>
      <c r="F7" s="112">
        <v>2024</v>
      </c>
      <c r="G7" s="112"/>
      <c r="H7" s="112">
        <f>D7</f>
        <v>2025</v>
      </c>
      <c r="I7" s="112"/>
      <c r="J7" s="112">
        <f>F7</f>
        <v>2024</v>
      </c>
      <c r="P7" s="108"/>
      <c r="Q7" s="108"/>
      <c r="R7" s="108"/>
      <c r="S7" s="108"/>
    </row>
    <row r="8" spans="1:19" s="233" customFormat="1" ht="15" customHeight="1">
      <c r="A8" s="116"/>
      <c r="B8" s="112"/>
      <c r="C8" s="117"/>
      <c r="D8" s="328" t="s">
        <v>15</v>
      </c>
      <c r="E8" s="328"/>
      <c r="F8" s="328"/>
      <c r="G8" s="328"/>
      <c r="H8" s="328"/>
      <c r="I8" s="328"/>
      <c r="J8" s="328"/>
      <c r="L8" s="234"/>
      <c r="P8" s="108"/>
      <c r="Q8" s="108"/>
      <c r="R8" s="108"/>
      <c r="S8" s="108"/>
    </row>
    <row r="9" spans="1:19" s="233" customFormat="1" ht="19.5" customHeight="1">
      <c r="A9" s="118" t="s">
        <v>4</v>
      </c>
      <c r="B9" s="108"/>
      <c r="C9" s="135"/>
      <c r="D9" s="196"/>
      <c r="E9" s="180"/>
      <c r="F9" s="196"/>
      <c r="G9" s="180"/>
      <c r="H9" s="196"/>
      <c r="I9" s="180"/>
      <c r="J9" s="196"/>
      <c r="L9" s="234"/>
      <c r="P9" s="108"/>
      <c r="Q9" s="108"/>
      <c r="R9" s="108"/>
      <c r="S9" s="108"/>
    </row>
    <row r="10" spans="1:19" s="233" customFormat="1" ht="19.5" customHeight="1">
      <c r="A10" s="111" t="s">
        <v>122</v>
      </c>
      <c r="B10" s="108"/>
      <c r="C10" s="135"/>
      <c r="D10" s="223">
        <f>'PL(6) 7-8'!E33</f>
        <v>10288</v>
      </c>
      <c r="E10" s="184"/>
      <c r="F10" s="223">
        <f>'PL(6) 7-8'!G33</f>
        <v>27565</v>
      </c>
      <c r="G10" s="184"/>
      <c r="H10" s="223">
        <f>'PL(6) 7-8'!I33</f>
        <v>-16517</v>
      </c>
      <c r="I10" s="184"/>
      <c r="J10" s="223">
        <f>'PL(6) 7-8'!K33</f>
        <v>-15866</v>
      </c>
      <c r="L10" s="234"/>
      <c r="P10" s="108"/>
      <c r="Q10" s="108"/>
      <c r="R10" s="108"/>
      <c r="S10" s="108"/>
    </row>
    <row r="11" spans="1:19" s="233" customFormat="1" ht="19.5" customHeight="1">
      <c r="A11" s="235" t="s">
        <v>268</v>
      </c>
      <c r="B11" s="108"/>
      <c r="C11" s="135"/>
      <c r="D11" s="199"/>
      <c r="E11" s="184"/>
      <c r="F11" s="199"/>
      <c r="G11" s="184"/>
      <c r="H11" s="199"/>
      <c r="I11" s="184"/>
      <c r="J11" s="199"/>
      <c r="L11" s="234"/>
      <c r="P11" s="108"/>
      <c r="Q11" s="108"/>
      <c r="R11" s="108"/>
      <c r="S11" s="108"/>
    </row>
    <row r="12" spans="1:19" s="233" customFormat="1" ht="19.5" customHeight="1">
      <c r="A12" s="111" t="s">
        <v>264</v>
      </c>
      <c r="B12" s="108"/>
      <c r="C12" s="135"/>
      <c r="D12" s="223">
        <f>-'PL(6) 7-8'!E32</f>
        <v>-4633</v>
      </c>
      <c r="E12" s="199"/>
      <c r="F12" s="236">
        <f>-'PL(6) 7-8'!G32</f>
        <v>-5981</v>
      </c>
      <c r="G12" s="199"/>
      <c r="H12" s="223">
        <f>-'PL(6) 7-8'!I32</f>
        <v>-5061</v>
      </c>
      <c r="I12" s="199"/>
      <c r="J12" s="236">
        <f>-'PL(6) 7-8'!K32</f>
        <v>-3660</v>
      </c>
      <c r="L12" s="234"/>
      <c r="P12" s="108"/>
      <c r="Q12" s="108"/>
      <c r="R12" s="108"/>
      <c r="S12" s="108"/>
    </row>
    <row r="13" spans="1:19" s="233" customFormat="1" ht="19.5" customHeight="1">
      <c r="A13" s="111" t="s">
        <v>47</v>
      </c>
      <c r="B13" s="108"/>
      <c r="C13" s="135"/>
      <c r="D13" s="223">
        <f>-'PL(6) 7-8'!E25</f>
        <v>62620</v>
      </c>
      <c r="E13" s="199"/>
      <c r="F13" s="223">
        <f>-'PL(6) 7-8'!G25</f>
        <v>65404</v>
      </c>
      <c r="G13" s="199"/>
      <c r="H13" s="223">
        <f>-'PL(6) 7-8'!I25</f>
        <v>54327</v>
      </c>
      <c r="I13" s="199"/>
      <c r="J13" s="223">
        <f>-'PL(6) 7-8'!K25</f>
        <v>56741</v>
      </c>
      <c r="L13" s="234"/>
      <c r="P13" s="108"/>
      <c r="Q13" s="108"/>
      <c r="R13" s="108"/>
      <c r="S13" s="108"/>
    </row>
    <row r="14" spans="1:19" s="233" customFormat="1" ht="19.5" customHeight="1">
      <c r="A14" s="111" t="s">
        <v>30</v>
      </c>
      <c r="B14" s="108"/>
      <c r="C14" s="135"/>
      <c r="D14" s="237">
        <v>63444</v>
      </c>
      <c r="E14" s="199"/>
      <c r="F14" s="237">
        <v>65298</v>
      </c>
      <c r="G14" s="199"/>
      <c r="H14" s="199">
        <v>35496</v>
      </c>
      <c r="I14" s="199"/>
      <c r="J14" s="199">
        <v>41552</v>
      </c>
      <c r="P14" s="108"/>
      <c r="Q14" s="108"/>
      <c r="R14" s="108"/>
      <c r="S14" s="108"/>
    </row>
    <row r="15" spans="1:19" s="233" customFormat="1" ht="19.5" customHeight="1">
      <c r="A15" s="111" t="s">
        <v>287</v>
      </c>
      <c r="B15" s="108"/>
      <c r="C15" s="135"/>
      <c r="D15" s="237">
        <v>-136</v>
      </c>
      <c r="E15" s="199"/>
      <c r="F15" s="237">
        <v>10399</v>
      </c>
      <c r="G15" s="199"/>
      <c r="H15" s="199">
        <v>2272</v>
      </c>
      <c r="I15" s="199"/>
      <c r="J15" s="199">
        <v>8576</v>
      </c>
      <c r="P15" s="108"/>
      <c r="Q15" s="108"/>
      <c r="R15" s="108"/>
      <c r="S15" s="108"/>
    </row>
    <row r="16" spans="1:19" s="233" customFormat="1" ht="19.5" hidden="1" customHeight="1">
      <c r="A16" s="111" t="s">
        <v>275</v>
      </c>
      <c r="B16" s="108"/>
      <c r="C16" s="117"/>
      <c r="D16" s="186"/>
      <c r="E16" s="199"/>
      <c r="F16" s="186"/>
      <c r="G16" s="199"/>
      <c r="H16" s="131"/>
      <c r="I16" s="199"/>
      <c r="J16" s="199"/>
      <c r="P16" s="108"/>
      <c r="Q16" s="108"/>
      <c r="R16" s="108"/>
      <c r="S16" s="108"/>
    </row>
    <row r="17" spans="1:19" s="233" customFormat="1" ht="19.5" hidden="1" customHeight="1">
      <c r="A17" s="111" t="s">
        <v>261</v>
      </c>
      <c r="B17" s="108"/>
      <c r="C17" s="117"/>
      <c r="D17" s="186"/>
      <c r="E17" s="199"/>
      <c r="F17" s="186"/>
      <c r="G17" s="199"/>
      <c r="H17" s="199"/>
      <c r="I17" s="199"/>
      <c r="J17" s="199"/>
      <c r="P17" s="108"/>
      <c r="Q17" s="108"/>
      <c r="R17" s="108"/>
      <c r="S17" s="108"/>
    </row>
    <row r="18" spans="1:19" s="233" customFormat="1" ht="19.5" hidden="1" customHeight="1">
      <c r="A18" s="111" t="s">
        <v>261</v>
      </c>
      <c r="B18" s="108"/>
      <c r="C18" s="135"/>
      <c r="D18" s="199"/>
      <c r="E18" s="199"/>
      <c r="F18" s="199"/>
      <c r="G18" s="199"/>
      <c r="H18" s="199"/>
      <c r="I18" s="199"/>
      <c r="J18" s="199"/>
      <c r="P18" s="108"/>
      <c r="Q18" s="108"/>
      <c r="R18" s="108"/>
      <c r="S18" s="108"/>
    </row>
    <row r="19" spans="1:19" s="233" customFormat="1" ht="19.5" hidden="1" customHeight="1">
      <c r="A19" s="111" t="s">
        <v>209</v>
      </c>
      <c r="B19" s="108"/>
      <c r="C19" s="135"/>
      <c r="D19" s="199"/>
      <c r="E19" s="199"/>
      <c r="F19" s="199"/>
      <c r="G19" s="199"/>
      <c r="H19" s="200"/>
      <c r="I19" s="200"/>
      <c r="J19" s="200"/>
      <c r="P19" s="108"/>
      <c r="Q19" s="108"/>
      <c r="R19" s="108"/>
      <c r="S19" s="108"/>
    </row>
    <row r="20" spans="1:19" s="233" customFormat="1" ht="19.5" hidden="1" customHeight="1">
      <c r="A20" s="111" t="s">
        <v>209</v>
      </c>
      <c r="B20" s="108"/>
      <c r="C20" s="135"/>
      <c r="D20" s="199"/>
      <c r="E20" s="199"/>
      <c r="F20" s="237"/>
      <c r="G20" s="199"/>
      <c r="H20" s="199"/>
      <c r="I20" s="200"/>
      <c r="J20" s="237"/>
      <c r="P20" s="108"/>
      <c r="Q20" s="108"/>
      <c r="R20" s="108"/>
      <c r="S20" s="108"/>
    </row>
    <row r="21" spans="1:19" s="233" customFormat="1" ht="19.5" hidden="1" customHeight="1">
      <c r="A21" s="111" t="s">
        <v>269</v>
      </c>
      <c r="B21" s="108"/>
      <c r="C21" s="135"/>
      <c r="D21" s="237"/>
      <c r="E21" s="199"/>
      <c r="F21" s="237"/>
      <c r="G21" s="199"/>
      <c r="H21" s="237"/>
      <c r="I21" s="200"/>
      <c r="J21" s="237"/>
      <c r="P21" s="108"/>
      <c r="Q21" s="108"/>
      <c r="R21" s="108"/>
      <c r="S21" s="108"/>
    </row>
    <row r="22" spans="1:19" s="233" customFormat="1" ht="19.5" customHeight="1">
      <c r="A22" s="111" t="s">
        <v>289</v>
      </c>
      <c r="B22" s="108"/>
      <c r="C22" s="135"/>
      <c r="D22" s="199">
        <v>-191</v>
      </c>
      <c r="E22" s="199"/>
      <c r="F22" s="237">
        <v>262</v>
      </c>
      <c r="G22" s="199"/>
      <c r="H22" s="199">
        <v>-191</v>
      </c>
      <c r="I22" s="199"/>
      <c r="J22" s="206">
        <v>264</v>
      </c>
      <c r="P22" s="108"/>
      <c r="Q22" s="108"/>
      <c r="R22" s="108"/>
      <c r="S22" s="108"/>
    </row>
    <row r="23" spans="1:19" s="233" customFormat="1" ht="19.5" hidden="1" customHeight="1">
      <c r="A23" s="111" t="s">
        <v>247</v>
      </c>
      <c r="B23" s="108"/>
      <c r="C23" s="135"/>
      <c r="D23" s="199"/>
      <c r="E23" s="199"/>
      <c r="F23" s="201"/>
      <c r="G23" s="199"/>
      <c r="H23" s="200"/>
      <c r="I23" s="199"/>
      <c r="J23" s="201"/>
      <c r="P23" s="108"/>
      <c r="Q23" s="108"/>
      <c r="R23" s="108"/>
      <c r="S23" s="108"/>
    </row>
    <row r="24" spans="1:19" s="233" customFormat="1" ht="19.5" customHeight="1">
      <c r="A24" s="111" t="s">
        <v>143</v>
      </c>
      <c r="B24" s="108"/>
      <c r="C24" s="135"/>
      <c r="D24" s="199">
        <v>1793</v>
      </c>
      <c r="E24" s="199"/>
      <c r="F24" s="199">
        <v>1598</v>
      </c>
      <c r="G24" s="199"/>
      <c r="H24" s="199">
        <v>1303</v>
      </c>
      <c r="I24" s="199"/>
      <c r="J24" s="199">
        <v>1139</v>
      </c>
      <c r="P24" s="108"/>
      <c r="Q24" s="108"/>
      <c r="R24" s="108"/>
      <c r="S24" s="108"/>
    </row>
    <row r="25" spans="1:19" s="233" customFormat="1" ht="19.5" customHeight="1">
      <c r="A25" s="111" t="s">
        <v>207</v>
      </c>
      <c r="B25" s="108"/>
      <c r="C25" s="135"/>
      <c r="D25" s="199"/>
      <c r="E25" s="199"/>
      <c r="F25" s="238"/>
      <c r="G25" s="238"/>
      <c r="H25" s="238"/>
      <c r="I25" s="238"/>
      <c r="J25" s="238"/>
      <c r="P25" s="108"/>
      <c r="Q25" s="108"/>
      <c r="R25" s="108"/>
      <c r="S25" s="108"/>
    </row>
    <row r="26" spans="1:19" s="233" customFormat="1" ht="19.5" customHeight="1">
      <c r="A26" s="239" t="s">
        <v>208</v>
      </c>
      <c r="B26" s="108"/>
      <c r="C26" s="135"/>
      <c r="D26" s="223">
        <f>-'PL(6) 7-8'!E28</f>
        <v>-12999</v>
      </c>
      <c r="E26" s="199"/>
      <c r="F26" s="223">
        <f>-'PL(6) 7-8'!G28</f>
        <v>-30689</v>
      </c>
      <c r="G26" s="199"/>
      <c r="H26" s="223">
        <f>-'PL(6) 7-8'!I28</f>
        <v>0</v>
      </c>
      <c r="I26" s="199"/>
      <c r="J26" s="223">
        <f>-'PL(6) 7-8'!K28</f>
        <v>0</v>
      </c>
      <c r="P26" s="108"/>
      <c r="Q26" s="108"/>
      <c r="R26" s="108"/>
      <c r="S26" s="108"/>
    </row>
    <row r="27" spans="1:19" s="233" customFormat="1" ht="19.5" customHeight="1">
      <c r="A27" s="111" t="s">
        <v>290</v>
      </c>
      <c r="B27" s="108"/>
      <c r="C27" s="135"/>
      <c r="D27" s="199">
        <v>9642</v>
      </c>
      <c r="E27" s="199"/>
      <c r="F27" s="199">
        <v>-2117</v>
      </c>
      <c r="G27" s="199"/>
      <c r="H27" s="199">
        <v>-9596</v>
      </c>
      <c r="I27" s="200"/>
      <c r="J27" s="199">
        <v>-2133</v>
      </c>
      <c r="P27" s="108"/>
      <c r="Q27" s="108"/>
      <c r="R27" s="108"/>
      <c r="S27" s="108"/>
    </row>
    <row r="28" spans="1:19" s="233" customFormat="1" ht="19.5" customHeight="1">
      <c r="A28" s="111" t="s">
        <v>259</v>
      </c>
      <c r="B28" s="108"/>
      <c r="C28" s="135"/>
      <c r="D28" s="199">
        <v>0</v>
      </c>
      <c r="E28" s="199"/>
      <c r="F28" s="199">
        <v>13113</v>
      </c>
      <c r="G28" s="199"/>
      <c r="H28" s="199">
        <v>0</v>
      </c>
      <c r="I28" s="200"/>
      <c r="J28" s="199">
        <v>13113</v>
      </c>
      <c r="P28" s="108"/>
      <c r="Q28" s="108"/>
      <c r="R28" s="108"/>
      <c r="S28" s="108"/>
    </row>
    <row r="29" spans="1:19" s="233" customFormat="1" ht="19.5" customHeight="1">
      <c r="A29" s="111" t="s">
        <v>230</v>
      </c>
      <c r="B29" s="108"/>
      <c r="C29" s="135"/>
      <c r="D29" s="199">
        <v>0</v>
      </c>
      <c r="E29" s="199"/>
      <c r="F29" s="199">
        <v>34930</v>
      </c>
      <c r="G29" s="199"/>
      <c r="H29" s="199">
        <v>0</v>
      </c>
      <c r="I29" s="200"/>
      <c r="J29" s="199">
        <v>34930</v>
      </c>
      <c r="P29" s="108"/>
      <c r="Q29" s="108"/>
      <c r="R29" s="108"/>
      <c r="S29" s="108"/>
    </row>
    <row r="30" spans="1:19" s="233" customFormat="1" ht="19.5" customHeight="1">
      <c r="A30" s="111" t="s">
        <v>142</v>
      </c>
      <c r="B30" s="108"/>
      <c r="C30" s="135"/>
      <c r="D30" s="199">
        <v>-9927</v>
      </c>
      <c r="E30" s="199"/>
      <c r="F30" s="199">
        <v>-1226</v>
      </c>
      <c r="G30" s="199"/>
      <c r="H30" s="199">
        <v>-8299</v>
      </c>
      <c r="I30" s="199"/>
      <c r="J30" s="199">
        <v>-1007</v>
      </c>
      <c r="P30" s="108"/>
      <c r="Q30" s="108"/>
      <c r="R30" s="108"/>
      <c r="S30" s="108"/>
    </row>
    <row r="31" spans="1:19" s="233" customFormat="1" ht="19.5" hidden="1" customHeight="1">
      <c r="A31" s="111" t="s">
        <v>259</v>
      </c>
      <c r="B31" s="108"/>
      <c r="C31" s="135">
        <v>9</v>
      </c>
      <c r="D31" s="199"/>
      <c r="E31" s="199"/>
      <c r="F31" s="199"/>
      <c r="G31" s="199"/>
      <c r="H31" s="199"/>
      <c r="I31" s="199"/>
      <c r="J31" s="199"/>
      <c r="P31" s="108"/>
      <c r="Q31" s="108"/>
      <c r="R31" s="108"/>
      <c r="S31" s="108"/>
    </row>
    <row r="32" spans="1:19" s="233" customFormat="1" ht="19.5" hidden="1" customHeight="1">
      <c r="A32" s="111" t="s">
        <v>230</v>
      </c>
      <c r="B32" s="108"/>
      <c r="C32" s="135"/>
      <c r="D32" s="199"/>
      <c r="E32" s="199"/>
      <c r="F32" s="199"/>
      <c r="G32" s="199"/>
      <c r="H32" s="199"/>
      <c r="I32" s="200"/>
      <c r="J32" s="199"/>
      <c r="P32" s="108"/>
      <c r="Q32" s="108"/>
      <c r="R32" s="108"/>
      <c r="S32" s="108"/>
    </row>
    <row r="33" spans="1:19" s="233" customFormat="1" ht="19.5" hidden="1" customHeight="1">
      <c r="A33" s="111" t="s">
        <v>206</v>
      </c>
      <c r="B33" s="108"/>
      <c r="C33" s="135"/>
      <c r="D33" s="199"/>
      <c r="E33" s="199"/>
      <c r="F33" s="199"/>
      <c r="G33" s="199"/>
      <c r="H33" s="200"/>
      <c r="I33" s="199"/>
      <c r="J33" s="199"/>
      <c r="P33" s="108"/>
      <c r="Q33" s="108"/>
      <c r="R33" s="108"/>
      <c r="S33" s="108"/>
    </row>
    <row r="34" spans="1:19" s="233" customFormat="1" ht="19.5" hidden="1" customHeight="1">
      <c r="A34" s="111" t="s">
        <v>228</v>
      </c>
      <c r="B34" s="108"/>
      <c r="C34" s="135"/>
      <c r="D34" s="199"/>
      <c r="E34" s="199"/>
      <c r="F34" s="199"/>
      <c r="G34" s="199"/>
      <c r="H34" s="199"/>
      <c r="I34" s="200"/>
      <c r="J34" s="199"/>
      <c r="P34" s="108"/>
      <c r="Q34" s="108"/>
      <c r="R34" s="108"/>
      <c r="S34" s="108"/>
    </row>
    <row r="35" spans="1:19" s="233" customFormat="1" ht="19.5" hidden="1" customHeight="1">
      <c r="A35" s="111" t="s">
        <v>205</v>
      </c>
      <c r="B35" s="108"/>
      <c r="C35" s="135"/>
      <c r="D35" s="199"/>
      <c r="E35" s="199"/>
      <c r="F35" s="199"/>
      <c r="G35" s="199"/>
      <c r="H35" s="199"/>
      <c r="I35" s="199"/>
      <c r="J35" s="199"/>
      <c r="P35" s="108"/>
      <c r="Q35" s="108"/>
      <c r="R35" s="108"/>
      <c r="S35" s="108"/>
    </row>
    <row r="36" spans="1:19" s="233" customFormat="1" ht="19.5" hidden="1" customHeight="1">
      <c r="A36" s="111" t="s">
        <v>177</v>
      </c>
      <c r="B36" s="108"/>
      <c r="C36" s="135"/>
      <c r="D36" s="238"/>
      <c r="E36" s="238"/>
      <c r="F36" s="238"/>
      <c r="G36" s="238"/>
      <c r="H36" s="238"/>
      <c r="I36" s="238"/>
      <c r="J36" s="238"/>
      <c r="P36" s="108"/>
      <c r="Q36" s="108"/>
      <c r="R36" s="108"/>
      <c r="S36" s="108"/>
    </row>
    <row r="37" spans="1:19" s="233" customFormat="1" ht="19.5" customHeight="1">
      <c r="A37" s="111" t="s">
        <v>62</v>
      </c>
      <c r="B37" s="108"/>
      <c r="C37" s="117"/>
      <c r="D37" s="199">
        <v>-16194</v>
      </c>
      <c r="E37" s="199"/>
      <c r="F37" s="199">
        <v>-31357</v>
      </c>
      <c r="G37" s="199"/>
      <c r="H37" s="199">
        <v>-28217</v>
      </c>
      <c r="I37" s="199"/>
      <c r="J37" s="199">
        <v>-41496</v>
      </c>
      <c r="P37" s="108"/>
      <c r="Q37" s="108"/>
      <c r="R37" s="108"/>
      <c r="S37" s="108"/>
    </row>
    <row r="38" spans="1:19" s="233" customFormat="1" ht="19.5" customHeight="1">
      <c r="A38" s="240"/>
      <c r="B38" s="240"/>
      <c r="C38" s="163"/>
      <c r="D38" s="224">
        <f>SUM(D9:D37)</f>
        <v>103707</v>
      </c>
      <c r="E38" s="187"/>
      <c r="F38" s="241">
        <f>SUM(F9:F37)</f>
        <v>147199</v>
      </c>
      <c r="G38" s="187"/>
      <c r="H38" s="224">
        <f>SUM(H9:H37)</f>
        <v>25517</v>
      </c>
      <c r="I38" s="187"/>
      <c r="J38" s="241">
        <f>SUM(J9:J37)</f>
        <v>92153</v>
      </c>
      <c r="P38" s="108"/>
      <c r="Q38" s="108"/>
      <c r="R38" s="108"/>
      <c r="S38" s="108"/>
    </row>
    <row r="39" spans="1:19" s="233" customFormat="1">
      <c r="A39" s="240"/>
      <c r="B39" s="240"/>
      <c r="C39" s="163"/>
      <c r="D39" s="184"/>
      <c r="E39" s="184"/>
      <c r="F39" s="184"/>
      <c r="G39" s="184"/>
      <c r="H39" s="184"/>
      <c r="I39" s="184"/>
      <c r="J39" s="184"/>
      <c r="P39" s="108"/>
      <c r="Q39" s="108"/>
      <c r="R39" s="108"/>
      <c r="S39" s="108"/>
    </row>
    <row r="40" spans="1:19" s="233" customFormat="1" ht="19.5" customHeight="1">
      <c r="A40" s="118" t="s">
        <v>86</v>
      </c>
      <c r="B40" s="108"/>
      <c r="C40" s="135"/>
      <c r="D40" s="242"/>
      <c r="E40" s="238"/>
      <c r="F40" s="242"/>
      <c r="G40" s="238"/>
      <c r="H40" s="242"/>
      <c r="I40" s="238"/>
      <c r="J40" s="242"/>
      <c r="P40" s="108"/>
      <c r="Q40" s="108"/>
      <c r="R40" s="108"/>
      <c r="S40" s="108"/>
    </row>
    <row r="41" spans="1:19" s="233" customFormat="1" ht="19.5" customHeight="1">
      <c r="A41" s="111" t="s">
        <v>84</v>
      </c>
      <c r="B41" s="108"/>
      <c r="C41" s="135"/>
      <c r="D41" s="243">
        <v>7722</v>
      </c>
      <c r="E41" s="243"/>
      <c r="F41" s="243">
        <v>-15366</v>
      </c>
      <c r="G41" s="243"/>
      <c r="H41" s="243">
        <v>548</v>
      </c>
      <c r="I41" s="243"/>
      <c r="J41" s="243">
        <v>34738</v>
      </c>
      <c r="P41" s="108"/>
      <c r="Q41" s="108"/>
      <c r="R41" s="108"/>
      <c r="S41" s="108"/>
    </row>
    <row r="42" spans="1:19" s="233" customFormat="1" ht="19.5" customHeight="1">
      <c r="A42" s="111" t="s">
        <v>31</v>
      </c>
      <c r="B42" s="108"/>
      <c r="C42" s="135"/>
      <c r="D42" s="243">
        <v>-12516</v>
      </c>
      <c r="E42" s="243"/>
      <c r="F42" s="243">
        <v>17012</v>
      </c>
      <c r="G42" s="243"/>
      <c r="H42" s="243">
        <v>11018</v>
      </c>
      <c r="I42" s="243"/>
      <c r="J42" s="243">
        <v>8932</v>
      </c>
      <c r="P42" s="108"/>
      <c r="Q42" s="108"/>
      <c r="R42" s="108"/>
      <c r="S42" s="108"/>
    </row>
    <row r="43" spans="1:19" s="233" customFormat="1" ht="19.5" hidden="1" customHeight="1">
      <c r="A43" s="111" t="s">
        <v>24</v>
      </c>
      <c r="B43" s="108"/>
      <c r="C43" s="135"/>
      <c r="D43" s="201"/>
      <c r="E43" s="243"/>
      <c r="F43" s="201"/>
      <c r="G43" s="243"/>
      <c r="H43" s="131"/>
      <c r="I43" s="243"/>
      <c r="J43" s="131"/>
      <c r="P43" s="108"/>
      <c r="Q43" s="108"/>
      <c r="R43" s="108"/>
      <c r="S43" s="108"/>
    </row>
    <row r="44" spans="1:19" s="233" customFormat="1" ht="19.5" customHeight="1">
      <c r="A44" s="111" t="s">
        <v>131</v>
      </c>
      <c r="B44" s="108"/>
      <c r="C44" s="135"/>
      <c r="D44" s="243">
        <v>23635</v>
      </c>
      <c r="E44" s="243"/>
      <c r="F44" s="243">
        <v>57422</v>
      </c>
      <c r="G44" s="243"/>
      <c r="H44" s="243">
        <v>11601</v>
      </c>
      <c r="I44" s="243"/>
      <c r="J44" s="243">
        <v>10955</v>
      </c>
      <c r="P44" s="108"/>
      <c r="Q44" s="108"/>
      <c r="R44" s="108"/>
      <c r="S44" s="108"/>
    </row>
    <row r="45" spans="1:19" s="233" customFormat="1" ht="19.5" customHeight="1">
      <c r="A45" s="111" t="s">
        <v>98</v>
      </c>
      <c r="B45" s="108"/>
      <c r="C45" s="135"/>
      <c r="D45" s="243">
        <v>3024</v>
      </c>
      <c r="E45" s="243"/>
      <c r="F45" s="243">
        <v>-3880</v>
      </c>
      <c r="G45" s="243"/>
      <c r="H45" s="243">
        <v>634</v>
      </c>
      <c r="I45" s="243"/>
      <c r="J45" s="243">
        <v>-5014</v>
      </c>
      <c r="P45" s="108"/>
      <c r="Q45" s="108"/>
      <c r="R45" s="108"/>
      <c r="S45" s="108"/>
    </row>
    <row r="46" spans="1:19" s="233" customFormat="1" ht="19.5" customHeight="1">
      <c r="A46" s="111" t="s">
        <v>77</v>
      </c>
      <c r="B46" s="108"/>
      <c r="C46" s="135"/>
      <c r="D46" s="243">
        <v>-8001</v>
      </c>
      <c r="E46" s="243"/>
      <c r="F46" s="243">
        <v>-18448</v>
      </c>
      <c r="G46" s="243"/>
      <c r="H46" s="243">
        <v>-6948</v>
      </c>
      <c r="I46" s="243"/>
      <c r="J46" s="243">
        <v>-20177</v>
      </c>
      <c r="P46" s="108"/>
      <c r="Q46" s="108"/>
      <c r="R46" s="108"/>
      <c r="S46" s="108"/>
    </row>
    <row r="47" spans="1:19" ht="19.399999999999999" customHeight="1">
      <c r="A47" s="111" t="s">
        <v>99</v>
      </c>
      <c r="D47" s="201">
        <v>294</v>
      </c>
      <c r="E47" s="243"/>
      <c r="F47" s="201">
        <v>852</v>
      </c>
      <c r="G47" s="243"/>
      <c r="H47" s="201">
        <v>6</v>
      </c>
      <c r="I47" s="243"/>
      <c r="J47" s="201">
        <v>-4</v>
      </c>
    </row>
    <row r="48" spans="1:19" ht="19.5" customHeight="1">
      <c r="A48" s="111" t="s">
        <v>127</v>
      </c>
      <c r="D48" s="224">
        <f>D38+SUM(D41:D47)</f>
        <v>117865</v>
      </c>
      <c r="E48" s="243"/>
      <c r="F48" s="224">
        <f>F38+SUM(F41:F47)</f>
        <v>184791</v>
      </c>
      <c r="G48" s="243"/>
      <c r="H48" s="224">
        <f>H38+SUM(H41:H47)</f>
        <v>42376</v>
      </c>
      <c r="I48" s="243"/>
      <c r="J48" s="224">
        <f>J38+SUM(J41:J47)</f>
        <v>121583</v>
      </c>
    </row>
    <row r="49" spans="1:19" ht="21" customHeight="1">
      <c r="A49" s="111" t="s">
        <v>316</v>
      </c>
      <c r="D49" s="244">
        <v>-10171</v>
      </c>
      <c r="E49" s="243"/>
      <c r="F49" s="244">
        <v>-6704</v>
      </c>
      <c r="G49" s="243"/>
      <c r="H49" s="244">
        <v>-6727</v>
      </c>
      <c r="I49" s="243"/>
      <c r="J49" s="244">
        <v>-4874</v>
      </c>
    </row>
    <row r="50" spans="1:19" ht="19.5" customHeight="1">
      <c r="A50" s="116" t="s">
        <v>265</v>
      </c>
      <c r="B50" s="240"/>
      <c r="C50" s="163"/>
      <c r="D50" s="225">
        <f>SUM(D48:D49)</f>
        <v>107694</v>
      </c>
      <c r="E50" s="245"/>
      <c r="F50" s="246">
        <f>SUM(F48:F49)</f>
        <v>178087</v>
      </c>
      <c r="G50" s="245"/>
      <c r="H50" s="225">
        <f>SUM(H48:H49)</f>
        <v>35649</v>
      </c>
      <c r="I50" s="245"/>
      <c r="J50" s="246">
        <f>SUM(J48:J49)</f>
        <v>116709</v>
      </c>
    </row>
    <row r="51" spans="1:19">
      <c r="A51" s="116"/>
      <c r="B51" s="240"/>
      <c r="C51" s="163"/>
      <c r="D51" s="247"/>
      <c r="E51" s="164"/>
      <c r="F51" s="247"/>
      <c r="G51" s="164"/>
      <c r="H51" s="247"/>
      <c r="I51" s="164"/>
      <c r="J51" s="247"/>
    </row>
    <row r="52" spans="1:19" ht="19.5" customHeight="1">
      <c r="A52" s="102" t="s">
        <v>87</v>
      </c>
      <c r="B52" s="163"/>
      <c r="D52" s="247"/>
      <c r="E52" s="164"/>
      <c r="F52" s="247"/>
      <c r="G52" s="164"/>
      <c r="H52" s="247"/>
      <c r="I52" s="164"/>
      <c r="J52" s="247"/>
    </row>
    <row r="53" spans="1:19" ht="19.5" customHeight="1">
      <c r="A53" s="105" t="s">
        <v>140</v>
      </c>
      <c r="B53" s="163"/>
      <c r="D53" s="232"/>
      <c r="E53" s="136"/>
      <c r="F53" s="232"/>
      <c r="G53" s="136"/>
      <c r="H53" s="232"/>
      <c r="I53" s="136"/>
      <c r="J53" s="232"/>
    </row>
    <row r="54" spans="1:19" s="233" customFormat="1" ht="7.5" customHeight="1">
      <c r="A54" s="116"/>
      <c r="B54" s="163"/>
      <c r="C54" s="135"/>
      <c r="D54" s="116"/>
      <c r="E54" s="240"/>
      <c r="F54" s="116"/>
      <c r="G54" s="240"/>
      <c r="H54" s="232"/>
      <c r="I54" s="240"/>
      <c r="J54" s="232"/>
      <c r="P54" s="108"/>
      <c r="Q54" s="108"/>
      <c r="R54" s="108"/>
      <c r="S54" s="108"/>
    </row>
    <row r="55" spans="1:19" s="233" customFormat="1" ht="19.399999999999999" customHeight="1">
      <c r="A55" s="116"/>
      <c r="B55" s="112"/>
      <c r="C55" s="117"/>
      <c r="D55" s="327" t="s">
        <v>13</v>
      </c>
      <c r="E55" s="327"/>
      <c r="F55" s="327"/>
      <c r="G55" s="113"/>
      <c r="H55" s="327" t="s">
        <v>37</v>
      </c>
      <c r="I55" s="327"/>
      <c r="J55" s="327"/>
      <c r="P55" s="108"/>
      <c r="Q55" s="108"/>
      <c r="R55" s="108"/>
      <c r="S55" s="108"/>
    </row>
    <row r="56" spans="1:19" s="233" customFormat="1" ht="19.5" customHeight="1">
      <c r="A56" s="116"/>
      <c r="B56" s="112"/>
      <c r="C56" s="117"/>
      <c r="D56" s="327" t="s">
        <v>38</v>
      </c>
      <c r="E56" s="327"/>
      <c r="F56" s="327"/>
      <c r="G56" s="113"/>
      <c r="H56" s="327" t="s">
        <v>38</v>
      </c>
      <c r="I56" s="327"/>
      <c r="J56" s="327"/>
      <c r="P56" s="108"/>
      <c r="Q56" s="108"/>
      <c r="R56" s="108"/>
      <c r="S56" s="108"/>
    </row>
    <row r="57" spans="1:19" s="233" customFormat="1" ht="30.75" customHeight="1">
      <c r="A57" s="116"/>
      <c r="B57" s="112"/>
      <c r="C57" s="117"/>
      <c r="D57" s="329" t="str">
        <f>D6</f>
        <v>Six-month period ended 
30 June</v>
      </c>
      <c r="E57" s="329"/>
      <c r="F57" s="329"/>
      <c r="G57" s="113"/>
      <c r="H57" s="329" t="str">
        <f>D57</f>
        <v>Six-month period ended 
30 June</v>
      </c>
      <c r="I57" s="329"/>
      <c r="J57" s="329"/>
      <c r="P57" s="108"/>
      <c r="Q57" s="108"/>
      <c r="R57" s="108"/>
      <c r="S57" s="108"/>
    </row>
    <row r="58" spans="1:19" s="233" customFormat="1" ht="19.5" customHeight="1">
      <c r="A58" s="116"/>
      <c r="B58" s="112"/>
      <c r="C58" s="117"/>
      <c r="D58" s="112">
        <f>D7</f>
        <v>2025</v>
      </c>
      <c r="E58" s="112"/>
      <c r="F58" s="112">
        <f>F7</f>
        <v>2024</v>
      </c>
      <c r="G58" s="112"/>
      <c r="H58" s="112">
        <f>D58</f>
        <v>2025</v>
      </c>
      <c r="I58" s="112"/>
      <c r="J58" s="112">
        <f>F58</f>
        <v>2024</v>
      </c>
      <c r="P58" s="108"/>
      <c r="Q58" s="108"/>
      <c r="R58" s="108"/>
      <c r="S58" s="108"/>
    </row>
    <row r="59" spans="1:19" s="233" customFormat="1" ht="19.5" customHeight="1">
      <c r="A59" s="116"/>
      <c r="B59" s="108"/>
      <c r="C59" s="135"/>
      <c r="D59" s="328" t="s">
        <v>15</v>
      </c>
      <c r="E59" s="328"/>
      <c r="F59" s="328"/>
      <c r="G59" s="328"/>
      <c r="H59" s="328"/>
      <c r="I59" s="328"/>
      <c r="J59" s="328"/>
      <c r="P59" s="108"/>
      <c r="Q59" s="108"/>
      <c r="R59" s="108"/>
      <c r="S59" s="108"/>
    </row>
    <row r="60" spans="1:19" s="233" customFormat="1" ht="18" customHeight="1">
      <c r="A60" s="118" t="s">
        <v>5</v>
      </c>
      <c r="B60" s="108"/>
      <c r="C60" s="135"/>
      <c r="D60" s="248"/>
      <c r="E60" s="109"/>
      <c r="F60" s="248"/>
      <c r="G60" s="109"/>
      <c r="H60" s="202"/>
      <c r="I60" s="109"/>
      <c r="J60" s="248"/>
      <c r="P60" s="108"/>
      <c r="Q60" s="108"/>
      <c r="R60" s="108"/>
      <c r="S60" s="108"/>
    </row>
    <row r="61" spans="1:19" s="233" customFormat="1" ht="18" hidden="1" customHeight="1">
      <c r="A61" s="111" t="s">
        <v>251</v>
      </c>
      <c r="B61" s="108"/>
      <c r="C61" s="249"/>
      <c r="D61" s="203">
        <v>0</v>
      </c>
      <c r="E61" s="109"/>
      <c r="F61" s="203">
        <v>0</v>
      </c>
      <c r="G61" s="197"/>
      <c r="H61" s="203">
        <v>0</v>
      </c>
      <c r="I61" s="203"/>
      <c r="J61" s="203">
        <v>0</v>
      </c>
      <c r="P61" s="108"/>
      <c r="Q61" s="108"/>
      <c r="R61" s="108"/>
      <c r="S61" s="108"/>
    </row>
    <row r="62" spans="1:19" s="233" customFormat="1" ht="18" customHeight="1">
      <c r="A62" s="111" t="s">
        <v>159</v>
      </c>
      <c r="B62" s="108"/>
      <c r="C62" s="135"/>
      <c r="D62" s="204">
        <v>0</v>
      </c>
      <c r="E62" s="210"/>
      <c r="F62" s="204">
        <v>0</v>
      </c>
      <c r="G62" s="210"/>
      <c r="H62" s="205">
        <v>62367</v>
      </c>
      <c r="I62" s="210"/>
      <c r="J62" s="250">
        <v>74795</v>
      </c>
      <c r="P62" s="108"/>
      <c r="Q62" s="108"/>
      <c r="R62" s="108"/>
      <c r="S62" s="108"/>
    </row>
    <row r="63" spans="1:19" s="233" customFormat="1" ht="20.399999999999999" customHeight="1">
      <c r="A63" s="111" t="s">
        <v>160</v>
      </c>
      <c r="B63" s="108"/>
      <c r="C63" s="135"/>
      <c r="D63" s="204">
        <v>0</v>
      </c>
      <c r="E63" s="210"/>
      <c r="F63" s="204">
        <v>0</v>
      </c>
      <c r="G63" s="210"/>
      <c r="H63" s="204">
        <v>-13300</v>
      </c>
      <c r="I63" s="210"/>
      <c r="J63" s="250">
        <v>-64100</v>
      </c>
      <c r="P63" s="108"/>
      <c r="Q63" s="108"/>
      <c r="R63" s="108"/>
      <c r="S63" s="108"/>
    </row>
    <row r="64" spans="1:19" s="233" customFormat="1" ht="18" hidden="1" customHeight="1">
      <c r="A64" s="111" t="s">
        <v>157</v>
      </c>
      <c r="B64" s="108"/>
      <c r="C64" s="135"/>
      <c r="D64" s="206"/>
      <c r="E64" s="210"/>
      <c r="F64" s="206"/>
      <c r="G64" s="210"/>
      <c r="H64" s="206"/>
      <c r="I64" s="210"/>
      <c r="J64" s="210"/>
      <c r="P64" s="108"/>
      <c r="Q64" s="108"/>
      <c r="R64" s="108"/>
      <c r="S64" s="108"/>
    </row>
    <row r="65" spans="1:19" s="233" customFormat="1" ht="18" customHeight="1">
      <c r="A65" s="111" t="s">
        <v>308</v>
      </c>
      <c r="B65" s="108"/>
      <c r="C65" s="135"/>
      <c r="D65" s="206">
        <v>0</v>
      </c>
      <c r="E65" s="210"/>
      <c r="F65" s="206">
        <v>409</v>
      </c>
      <c r="G65" s="210"/>
      <c r="H65" s="206">
        <v>0</v>
      </c>
      <c r="I65" s="210"/>
      <c r="J65" s="210">
        <v>409</v>
      </c>
      <c r="P65" s="108"/>
      <c r="Q65" s="108"/>
      <c r="R65" s="108"/>
      <c r="S65" s="108"/>
    </row>
    <row r="66" spans="1:19" s="233" customFormat="1" ht="18" customHeight="1">
      <c r="A66" s="111" t="s">
        <v>246</v>
      </c>
      <c r="B66" s="108"/>
      <c r="C66" s="135"/>
      <c r="D66" s="206">
        <v>2456</v>
      </c>
      <c r="E66" s="210"/>
      <c r="F66" s="204">
        <v>2250</v>
      </c>
      <c r="G66" s="210"/>
      <c r="H66" s="206">
        <v>2456</v>
      </c>
      <c r="I66" s="210"/>
      <c r="J66" s="210">
        <v>2250</v>
      </c>
      <c r="P66" s="108"/>
      <c r="Q66" s="108"/>
      <c r="R66" s="108"/>
      <c r="S66" s="108"/>
    </row>
    <row r="67" spans="1:19" s="233" customFormat="1" ht="18" customHeight="1">
      <c r="A67" s="111" t="s">
        <v>294</v>
      </c>
      <c r="B67" s="108"/>
      <c r="C67" s="135"/>
      <c r="D67" s="206">
        <v>-2416</v>
      </c>
      <c r="E67" s="210"/>
      <c r="F67" s="204">
        <v>0</v>
      </c>
      <c r="G67" s="210"/>
      <c r="H67" s="206">
        <v>-2416</v>
      </c>
      <c r="I67" s="210"/>
      <c r="J67" s="250">
        <v>0</v>
      </c>
      <c r="P67" s="108"/>
      <c r="Q67" s="108"/>
      <c r="R67" s="108"/>
      <c r="S67" s="108"/>
    </row>
    <row r="68" spans="1:19" s="233" customFormat="1" ht="18" hidden="1" customHeight="1">
      <c r="A68" s="111" t="s">
        <v>295</v>
      </c>
      <c r="B68" s="108"/>
      <c r="C68" s="135"/>
      <c r="D68" s="206"/>
      <c r="E68" s="210"/>
      <c r="F68" s="204">
        <v>0</v>
      </c>
      <c r="G68" s="210"/>
      <c r="H68" s="204"/>
      <c r="I68" s="204"/>
      <c r="J68" s="250">
        <v>0</v>
      </c>
      <c r="P68" s="108"/>
      <c r="Q68" s="108"/>
      <c r="R68" s="108"/>
      <c r="S68" s="108"/>
    </row>
    <row r="69" spans="1:19" s="233" customFormat="1" ht="18" hidden="1" customHeight="1">
      <c r="A69" s="111" t="s">
        <v>245</v>
      </c>
      <c r="B69" s="108"/>
      <c r="C69" s="135"/>
      <c r="D69" s="206"/>
      <c r="E69" s="210"/>
      <c r="F69" s="204"/>
      <c r="G69" s="210"/>
      <c r="H69" s="204"/>
      <c r="I69" s="204"/>
      <c r="J69" s="205"/>
      <c r="P69" s="108"/>
      <c r="Q69" s="108"/>
      <c r="R69" s="108"/>
      <c r="S69" s="108"/>
    </row>
    <row r="70" spans="1:19" s="233" customFormat="1" ht="18" customHeight="1">
      <c r="A70" s="111" t="s">
        <v>288</v>
      </c>
      <c r="B70" s="108"/>
      <c r="C70" s="135"/>
      <c r="D70" s="206">
        <v>3000</v>
      </c>
      <c r="E70" s="210"/>
      <c r="F70" s="204">
        <v>59800</v>
      </c>
      <c r="G70" s="210"/>
      <c r="H70" s="206">
        <v>3000</v>
      </c>
      <c r="I70" s="210"/>
      <c r="J70" s="250">
        <v>59800</v>
      </c>
      <c r="P70" s="108"/>
      <c r="Q70" s="108"/>
      <c r="R70" s="108"/>
      <c r="S70" s="108"/>
    </row>
    <row r="71" spans="1:19" s="233" customFormat="1" ht="18" hidden="1" customHeight="1">
      <c r="A71" s="111" t="s">
        <v>231</v>
      </c>
      <c r="B71" s="108"/>
      <c r="C71" s="135"/>
      <c r="D71" s="204"/>
      <c r="E71" s="210"/>
      <c r="F71" s="206"/>
      <c r="G71" s="206"/>
      <c r="H71" s="204"/>
      <c r="I71" s="206"/>
      <c r="J71" s="210"/>
      <c r="P71" s="108"/>
      <c r="Q71" s="108"/>
      <c r="R71" s="108"/>
      <c r="S71" s="108"/>
    </row>
    <row r="72" spans="1:19" s="233" customFormat="1" ht="18" hidden="1" customHeight="1">
      <c r="A72" s="111" t="s">
        <v>144</v>
      </c>
      <c r="B72" s="108"/>
      <c r="C72" s="135"/>
      <c r="D72" s="204"/>
      <c r="E72" s="210"/>
      <c r="F72" s="210"/>
      <c r="G72" s="210"/>
      <c r="H72" s="204"/>
      <c r="I72" s="210"/>
      <c r="J72" s="210"/>
      <c r="P72" s="108"/>
      <c r="Q72" s="108"/>
      <c r="R72" s="108"/>
      <c r="S72" s="108"/>
    </row>
    <row r="73" spans="1:19" s="233" customFormat="1" ht="18" hidden="1" customHeight="1">
      <c r="A73" s="111" t="s">
        <v>118</v>
      </c>
      <c r="B73" s="108"/>
      <c r="C73" s="135"/>
      <c r="D73" s="204"/>
      <c r="E73" s="210"/>
      <c r="F73" s="206"/>
      <c r="G73" s="206"/>
      <c r="H73" s="204"/>
      <c r="I73" s="206"/>
      <c r="J73" s="210"/>
      <c r="P73" s="108"/>
      <c r="Q73" s="108"/>
      <c r="R73" s="108"/>
      <c r="S73" s="108"/>
    </row>
    <row r="74" spans="1:19" s="233" customFormat="1" ht="18" hidden="1" customHeight="1">
      <c r="A74" s="111" t="s">
        <v>183</v>
      </c>
      <c r="B74" s="108"/>
      <c r="C74" s="135"/>
      <c r="D74" s="204"/>
      <c r="E74" s="210"/>
      <c r="F74" s="206"/>
      <c r="G74" s="210"/>
      <c r="H74" s="204"/>
      <c r="I74" s="210"/>
      <c r="J74" s="210"/>
      <c r="P74" s="108"/>
      <c r="Q74" s="108"/>
      <c r="R74" s="108"/>
      <c r="S74" s="108"/>
    </row>
    <row r="75" spans="1:19" s="233" customFormat="1" ht="18" hidden="1" customHeight="1">
      <c r="A75" s="111" t="s">
        <v>232</v>
      </c>
      <c r="B75" s="108"/>
      <c r="C75" s="135"/>
      <c r="D75" s="204"/>
      <c r="E75" s="204"/>
      <c r="F75" s="206"/>
      <c r="G75" s="206"/>
      <c r="H75" s="204"/>
      <c r="I75" s="206"/>
      <c r="J75" s="210"/>
      <c r="P75" s="108"/>
      <c r="Q75" s="108"/>
      <c r="R75" s="108"/>
      <c r="S75" s="108"/>
    </row>
    <row r="76" spans="1:19" s="233" customFormat="1" ht="18" hidden="1" customHeight="1">
      <c r="A76" s="111" t="s">
        <v>276</v>
      </c>
      <c r="B76" s="108"/>
      <c r="C76" s="135"/>
      <c r="D76" s="204"/>
      <c r="E76" s="204"/>
      <c r="F76" s="204"/>
      <c r="G76" s="204"/>
      <c r="H76" s="204"/>
      <c r="I76" s="204"/>
      <c r="J76" s="205"/>
      <c r="P76" s="108"/>
      <c r="Q76" s="108"/>
      <c r="R76" s="108"/>
      <c r="S76" s="108"/>
    </row>
    <row r="77" spans="1:19" s="233" customFormat="1" ht="18" customHeight="1">
      <c r="A77" s="111" t="s">
        <v>88</v>
      </c>
      <c r="B77" s="108"/>
      <c r="C77" s="135"/>
      <c r="D77" s="204">
        <v>45869</v>
      </c>
      <c r="E77" s="204"/>
      <c r="F77" s="204">
        <v>2611</v>
      </c>
      <c r="G77" s="206"/>
      <c r="H77" s="204">
        <v>8324</v>
      </c>
      <c r="I77" s="206"/>
      <c r="J77" s="250">
        <v>1747</v>
      </c>
      <c r="P77" s="108"/>
      <c r="Q77" s="108"/>
      <c r="R77" s="108"/>
      <c r="S77" s="108"/>
    </row>
    <row r="78" spans="1:19" s="233" customFormat="1" ht="18" customHeight="1">
      <c r="A78" s="111" t="s">
        <v>145</v>
      </c>
      <c r="B78" s="108"/>
      <c r="C78" s="135"/>
      <c r="D78" s="204">
        <v>-1026</v>
      </c>
      <c r="E78" s="204"/>
      <c r="F78" s="204">
        <v>-25394</v>
      </c>
      <c r="G78" s="204"/>
      <c r="H78" s="204">
        <v>-910</v>
      </c>
      <c r="I78" s="204"/>
      <c r="J78" s="250">
        <v>-24969</v>
      </c>
      <c r="P78" s="108"/>
      <c r="Q78" s="108"/>
      <c r="R78" s="108"/>
      <c r="S78" s="108"/>
    </row>
    <row r="79" spans="1:19" s="233" customFormat="1" ht="18" hidden="1" customHeight="1">
      <c r="A79" s="111" t="s">
        <v>242</v>
      </c>
      <c r="B79" s="240"/>
      <c r="C79" s="163"/>
      <c r="D79" s="204"/>
      <c r="E79" s="204"/>
      <c r="F79" s="204"/>
      <c r="G79" s="204"/>
      <c r="H79" s="204"/>
      <c r="I79" s="204"/>
      <c r="J79" s="205"/>
      <c r="P79" s="108"/>
      <c r="Q79" s="108"/>
      <c r="R79" s="108"/>
      <c r="S79" s="108"/>
    </row>
    <row r="80" spans="1:19" s="233" customFormat="1" ht="18" customHeight="1">
      <c r="A80" s="111" t="s">
        <v>119</v>
      </c>
      <c r="B80" s="240"/>
      <c r="C80" s="163"/>
      <c r="D80" s="204">
        <v>-116</v>
      </c>
      <c r="E80" s="204"/>
      <c r="F80" s="204">
        <v>-50</v>
      </c>
      <c r="G80" s="204"/>
      <c r="H80" s="204">
        <v>0</v>
      </c>
      <c r="I80" s="204"/>
      <c r="J80" s="250">
        <v>-50</v>
      </c>
      <c r="P80" s="108"/>
      <c r="Q80" s="108"/>
      <c r="R80" s="108"/>
      <c r="S80" s="108"/>
    </row>
    <row r="81" spans="1:19" s="233" customFormat="1" ht="18" hidden="1" customHeight="1">
      <c r="A81" s="111" t="s">
        <v>233</v>
      </c>
      <c r="B81" s="240"/>
      <c r="C81" s="163"/>
      <c r="D81" s="204"/>
      <c r="E81" s="204"/>
      <c r="F81" s="206"/>
      <c r="G81" s="206"/>
      <c r="H81" s="204"/>
      <c r="I81" s="206"/>
      <c r="J81" s="250">
        <v>0</v>
      </c>
      <c r="P81" s="108"/>
      <c r="Q81" s="108"/>
      <c r="R81" s="108"/>
      <c r="S81" s="108"/>
    </row>
    <row r="82" spans="1:19" s="233" customFormat="1" ht="18" hidden="1" customHeight="1">
      <c r="A82" s="111" t="s">
        <v>116</v>
      </c>
      <c r="B82" s="240"/>
      <c r="C82" s="163"/>
      <c r="D82" s="204"/>
      <c r="E82" s="204"/>
      <c r="F82" s="204"/>
      <c r="G82" s="204"/>
      <c r="H82" s="204"/>
      <c r="I82" s="204"/>
      <c r="J82" s="250">
        <v>0</v>
      </c>
      <c r="P82" s="108"/>
      <c r="Q82" s="108"/>
      <c r="R82" s="108"/>
      <c r="S82" s="108"/>
    </row>
    <row r="83" spans="1:19" s="233" customFormat="1" ht="18" hidden="1" customHeight="1">
      <c r="A83" s="111" t="s">
        <v>210</v>
      </c>
      <c r="B83" s="240"/>
      <c r="C83" s="163"/>
      <c r="D83" s="204"/>
      <c r="E83" s="204"/>
      <c r="F83" s="204"/>
      <c r="G83" s="204"/>
      <c r="H83" s="204"/>
      <c r="I83" s="204"/>
      <c r="J83" s="250">
        <v>0</v>
      </c>
      <c r="P83" s="108"/>
      <c r="Q83" s="108"/>
      <c r="R83" s="108"/>
      <c r="S83" s="108"/>
    </row>
    <row r="84" spans="1:19" s="240" customFormat="1" ht="18" customHeight="1">
      <c r="A84" s="111" t="s">
        <v>63</v>
      </c>
      <c r="B84" s="108"/>
      <c r="C84" s="135"/>
      <c r="D84" s="207">
        <v>15785</v>
      </c>
      <c r="E84" s="204"/>
      <c r="F84" s="207">
        <v>24336</v>
      </c>
      <c r="G84" s="204"/>
      <c r="H84" s="207">
        <v>26024</v>
      </c>
      <c r="I84" s="204"/>
      <c r="J84" s="251">
        <v>26629</v>
      </c>
      <c r="K84" s="252"/>
      <c r="L84" s="252"/>
      <c r="M84" s="252"/>
      <c r="N84" s="252"/>
      <c r="O84" s="252"/>
    </row>
    <row r="85" spans="1:19" s="233" customFormat="1" ht="18" customHeight="1">
      <c r="A85" s="116" t="s">
        <v>281</v>
      </c>
      <c r="B85" s="240"/>
      <c r="C85" s="163"/>
      <c r="D85" s="226">
        <f>SUM(D61:D84)</f>
        <v>63552</v>
      </c>
      <c r="E85" s="183"/>
      <c r="F85" s="226">
        <f>SUM(F61:F84)</f>
        <v>63962</v>
      </c>
      <c r="G85" s="183"/>
      <c r="H85" s="226">
        <f>SUBTOTAL(9,H61:H84)</f>
        <v>85545</v>
      </c>
      <c r="I85" s="183"/>
      <c r="J85" s="226">
        <f>SUM(J61:J84)</f>
        <v>76511</v>
      </c>
      <c r="P85" s="108"/>
      <c r="Q85" s="108"/>
      <c r="R85" s="108"/>
      <c r="S85" s="108"/>
    </row>
    <row r="86" spans="1:19" s="233" customFormat="1">
      <c r="A86" s="240"/>
      <c r="B86" s="240"/>
      <c r="C86" s="163"/>
      <c r="D86" s="184"/>
      <c r="E86" s="184"/>
      <c r="F86" s="184"/>
      <c r="G86" s="184"/>
      <c r="H86" s="184"/>
      <c r="I86" s="184"/>
      <c r="J86" s="184"/>
      <c r="P86" s="108"/>
      <c r="Q86" s="108"/>
      <c r="R86" s="108"/>
      <c r="S86" s="108"/>
    </row>
    <row r="87" spans="1:19" s="233" customFormat="1" ht="18" customHeight="1">
      <c r="A87" s="118" t="s">
        <v>6</v>
      </c>
      <c r="B87" s="108"/>
      <c r="C87" s="135"/>
      <c r="D87" s="206"/>
      <c r="E87" s="210"/>
      <c r="F87" s="206"/>
      <c r="G87" s="210"/>
      <c r="H87" s="206"/>
      <c r="I87" s="210"/>
      <c r="J87" s="206"/>
      <c r="P87" s="108"/>
      <c r="Q87" s="108"/>
      <c r="R87" s="108"/>
      <c r="S87" s="108"/>
    </row>
    <row r="88" spans="1:19" s="233" customFormat="1" ht="18" customHeight="1">
      <c r="A88" s="111" t="s">
        <v>111</v>
      </c>
      <c r="B88" s="108"/>
      <c r="C88" s="135"/>
      <c r="D88" s="204">
        <v>198994</v>
      </c>
      <c r="E88" s="204"/>
      <c r="F88" s="253">
        <v>552720</v>
      </c>
      <c r="G88" s="204"/>
      <c r="H88" s="204">
        <v>190094</v>
      </c>
      <c r="I88" s="204"/>
      <c r="J88" s="203">
        <v>532060</v>
      </c>
      <c r="P88" s="108"/>
      <c r="Q88" s="108"/>
      <c r="R88" s="108"/>
      <c r="S88" s="108"/>
    </row>
    <row r="89" spans="1:19" s="233" customFormat="1" ht="18" customHeight="1">
      <c r="A89" s="111" t="s">
        <v>146</v>
      </c>
      <c r="B89" s="108"/>
      <c r="C89" s="135"/>
      <c r="D89" s="204">
        <v>-180579</v>
      </c>
      <c r="E89" s="204"/>
      <c r="F89" s="253">
        <v>-579818</v>
      </c>
      <c r="G89" s="204"/>
      <c r="H89" s="204">
        <v>-179797</v>
      </c>
      <c r="I89" s="204"/>
      <c r="J89" s="203">
        <v>-579818</v>
      </c>
      <c r="P89" s="108"/>
      <c r="Q89" s="108"/>
      <c r="R89" s="108"/>
      <c r="S89" s="108"/>
    </row>
    <row r="90" spans="1:19" s="233" customFormat="1" ht="18" customHeight="1">
      <c r="A90" s="111" t="s">
        <v>296</v>
      </c>
      <c r="B90" s="108"/>
      <c r="C90" s="135"/>
      <c r="D90" s="204">
        <v>0</v>
      </c>
      <c r="E90" s="204"/>
      <c r="F90" s="253">
        <v>0</v>
      </c>
      <c r="G90" s="204"/>
      <c r="H90" s="204">
        <v>8200</v>
      </c>
      <c r="I90" s="204"/>
      <c r="J90" s="203">
        <v>0</v>
      </c>
      <c r="P90" s="108"/>
      <c r="Q90" s="108"/>
      <c r="R90" s="108"/>
      <c r="S90" s="108"/>
    </row>
    <row r="91" spans="1:19" s="233" customFormat="1" ht="18" customHeight="1">
      <c r="A91" s="111" t="s">
        <v>297</v>
      </c>
      <c r="B91" s="108"/>
      <c r="C91" s="135"/>
      <c r="D91" s="204">
        <v>105000</v>
      </c>
      <c r="E91" s="204"/>
      <c r="F91" s="253">
        <v>201500</v>
      </c>
      <c r="G91" s="204"/>
      <c r="H91" s="204">
        <v>105000</v>
      </c>
      <c r="I91" s="204"/>
      <c r="J91" s="203">
        <v>204100</v>
      </c>
      <c r="P91" s="108"/>
      <c r="Q91" s="108"/>
      <c r="R91" s="108"/>
      <c r="S91" s="108"/>
    </row>
    <row r="92" spans="1:19" s="233" customFormat="1" ht="18" customHeight="1">
      <c r="A92" s="111" t="s">
        <v>75</v>
      </c>
      <c r="B92" s="108"/>
      <c r="C92" s="135"/>
      <c r="D92" s="204">
        <v>0</v>
      </c>
      <c r="E92" s="204"/>
      <c r="F92" s="253">
        <v>-201120</v>
      </c>
      <c r="G92" s="204"/>
      <c r="H92" s="204">
        <v>0</v>
      </c>
      <c r="I92" s="204"/>
      <c r="J92" s="203">
        <v>-201120</v>
      </c>
      <c r="P92" s="108"/>
      <c r="Q92" s="108"/>
      <c r="R92" s="108"/>
      <c r="S92" s="108"/>
    </row>
    <row r="93" spans="1:19" s="233" customFormat="1" ht="18" customHeight="1">
      <c r="A93" s="111" t="s">
        <v>89</v>
      </c>
      <c r="B93" s="108"/>
      <c r="C93" s="135"/>
      <c r="D93" s="204">
        <v>0</v>
      </c>
      <c r="E93" s="204"/>
      <c r="F93" s="253">
        <v>5489</v>
      </c>
      <c r="G93" s="204"/>
      <c r="H93" s="204">
        <v>0</v>
      </c>
      <c r="I93" s="204"/>
      <c r="J93" s="203">
        <v>0</v>
      </c>
      <c r="P93" s="108"/>
      <c r="Q93" s="108"/>
      <c r="R93" s="108"/>
      <c r="S93" s="108"/>
    </row>
    <row r="94" spans="1:19" s="233" customFormat="1" ht="18" customHeight="1">
      <c r="A94" s="111" t="s">
        <v>64</v>
      </c>
      <c r="B94" s="108"/>
      <c r="C94" s="135"/>
      <c r="D94" s="204">
        <v>-100276</v>
      </c>
      <c r="E94" s="204"/>
      <c r="F94" s="253">
        <v>-122076</v>
      </c>
      <c r="G94" s="204"/>
      <c r="H94" s="204">
        <v>-63374</v>
      </c>
      <c r="I94" s="204"/>
      <c r="J94" s="203">
        <v>-66254</v>
      </c>
      <c r="P94" s="108"/>
      <c r="Q94" s="108"/>
      <c r="R94" s="108"/>
      <c r="S94" s="108"/>
    </row>
    <row r="95" spans="1:19" s="233" customFormat="1" ht="18" customHeight="1">
      <c r="A95" s="111" t="s">
        <v>147</v>
      </c>
      <c r="B95" s="108"/>
      <c r="C95" s="135"/>
      <c r="D95" s="204">
        <v>-31896</v>
      </c>
      <c r="E95" s="204"/>
      <c r="F95" s="253">
        <v>-24057</v>
      </c>
      <c r="G95" s="204"/>
      <c r="H95" s="204">
        <v>-17349</v>
      </c>
      <c r="I95" s="204"/>
      <c r="J95" s="203">
        <v>-18341</v>
      </c>
      <c r="P95" s="108"/>
      <c r="Q95" s="108"/>
      <c r="R95" s="108"/>
      <c r="S95" s="108"/>
    </row>
    <row r="96" spans="1:19" s="233" customFormat="1" ht="18" customHeight="1">
      <c r="A96" s="111" t="s">
        <v>310</v>
      </c>
      <c r="B96" s="108"/>
      <c r="C96" s="135"/>
      <c r="D96" s="204">
        <v>3</v>
      </c>
      <c r="E96" s="204"/>
      <c r="F96" s="253">
        <v>4274</v>
      </c>
      <c r="G96" s="204"/>
      <c r="H96" s="204">
        <v>3</v>
      </c>
      <c r="I96" s="204"/>
      <c r="J96" s="203">
        <v>4274</v>
      </c>
      <c r="P96" s="108"/>
      <c r="Q96" s="108"/>
      <c r="R96" s="108"/>
      <c r="S96" s="108"/>
    </row>
    <row r="97" spans="1:19" s="233" customFormat="1" ht="18" customHeight="1">
      <c r="A97" s="111" t="s">
        <v>243</v>
      </c>
      <c r="B97" s="108"/>
      <c r="C97" s="135"/>
      <c r="D97" s="204">
        <v>26809</v>
      </c>
      <c r="E97" s="204"/>
      <c r="F97" s="253">
        <v>0</v>
      </c>
      <c r="G97" s="204"/>
      <c r="H97" s="204">
        <v>26809</v>
      </c>
      <c r="I97" s="204"/>
      <c r="J97" s="203">
        <v>0</v>
      </c>
      <c r="K97" s="324"/>
      <c r="P97" s="108"/>
      <c r="Q97" s="108"/>
      <c r="R97" s="108"/>
      <c r="S97" s="108"/>
    </row>
    <row r="98" spans="1:19" s="233" customFormat="1" ht="18" customHeight="1">
      <c r="A98" s="111" t="s">
        <v>293</v>
      </c>
      <c r="B98" s="108"/>
      <c r="C98" s="135"/>
      <c r="D98" s="204">
        <v>-131365</v>
      </c>
      <c r="E98" s="204"/>
      <c r="F98" s="253">
        <v>0</v>
      </c>
      <c r="G98" s="204"/>
      <c r="H98" s="204">
        <v>-131365</v>
      </c>
      <c r="I98" s="204"/>
      <c r="J98" s="203">
        <v>0</v>
      </c>
      <c r="K98" s="324"/>
      <c r="P98" s="108"/>
      <c r="Q98" s="108"/>
      <c r="R98" s="108"/>
      <c r="S98" s="108"/>
    </row>
    <row r="99" spans="1:19" s="233" customFormat="1" ht="18" hidden="1" customHeight="1">
      <c r="A99" s="111" t="s">
        <v>190</v>
      </c>
      <c r="B99" s="108"/>
      <c r="C99" s="135"/>
      <c r="D99" s="204"/>
      <c r="E99" s="204"/>
      <c r="F99" s="253">
        <v>0</v>
      </c>
      <c r="G99" s="204"/>
      <c r="H99" s="204">
        <v>0</v>
      </c>
      <c r="I99" s="204"/>
      <c r="J99" s="203">
        <v>0</v>
      </c>
      <c r="P99" s="108"/>
      <c r="Q99" s="108"/>
      <c r="R99" s="108"/>
      <c r="S99" s="108"/>
    </row>
    <row r="100" spans="1:19" s="233" customFormat="1" ht="18" customHeight="1">
      <c r="A100" s="111" t="s">
        <v>149</v>
      </c>
      <c r="B100" s="108"/>
      <c r="C100" s="135"/>
      <c r="D100" s="204">
        <v>0</v>
      </c>
      <c r="E100" s="204"/>
      <c r="F100" s="253">
        <v>-15032</v>
      </c>
      <c r="G100" s="204"/>
      <c r="H100" s="204">
        <v>0</v>
      </c>
      <c r="I100" s="204"/>
      <c r="J100" s="203">
        <v>-15032</v>
      </c>
      <c r="P100" s="108"/>
      <c r="Q100" s="108"/>
      <c r="R100" s="108"/>
      <c r="S100" s="108"/>
    </row>
    <row r="101" spans="1:19" s="240" customFormat="1" ht="18" customHeight="1">
      <c r="A101" s="111" t="s">
        <v>35</v>
      </c>
      <c r="B101" s="108"/>
      <c r="C101" s="135"/>
      <c r="D101" s="204">
        <v>-58517</v>
      </c>
      <c r="E101" s="204"/>
      <c r="F101" s="254">
        <v>-62923</v>
      </c>
      <c r="G101" s="204"/>
      <c r="H101" s="204">
        <v>-53243</v>
      </c>
      <c r="I101" s="204"/>
      <c r="J101" s="203">
        <v>-54786</v>
      </c>
      <c r="K101" s="252"/>
      <c r="L101" s="108"/>
      <c r="M101" s="252"/>
      <c r="N101" s="252"/>
      <c r="O101" s="252"/>
    </row>
    <row r="102" spans="1:19" s="240" customFormat="1" ht="18" hidden="1" customHeight="1">
      <c r="A102" s="111" t="s">
        <v>161</v>
      </c>
      <c r="B102" s="108"/>
      <c r="C102" s="135"/>
      <c r="D102" s="199"/>
      <c r="E102" s="184"/>
      <c r="F102" s="199"/>
      <c r="G102" s="184"/>
      <c r="H102" s="199"/>
      <c r="I102" s="184"/>
      <c r="J102" s="199"/>
      <c r="K102" s="252"/>
      <c r="L102" s="108"/>
      <c r="M102" s="252"/>
      <c r="N102" s="252"/>
      <c r="O102" s="252"/>
    </row>
    <row r="103" spans="1:19" s="240" customFormat="1" ht="18" hidden="1" customHeight="1">
      <c r="A103" s="111" t="s">
        <v>162</v>
      </c>
      <c r="B103" s="108"/>
      <c r="C103" s="135"/>
      <c r="D103" s="199">
        <v>0</v>
      </c>
      <c r="E103" s="184"/>
      <c r="F103" s="199">
        <v>0</v>
      </c>
      <c r="G103" s="184"/>
      <c r="H103" s="199">
        <v>0</v>
      </c>
      <c r="I103" s="184"/>
      <c r="J103" s="199">
        <v>0</v>
      </c>
      <c r="K103" s="252"/>
      <c r="L103" s="108"/>
      <c r="M103" s="252"/>
      <c r="N103" s="252"/>
      <c r="O103" s="252"/>
    </row>
    <row r="104" spans="1:19" s="233" customFormat="1" ht="18" customHeight="1">
      <c r="A104" s="116" t="s">
        <v>274</v>
      </c>
      <c r="B104" s="108"/>
      <c r="C104" s="135"/>
      <c r="D104" s="227">
        <f>SUM(D88:D103)</f>
        <v>-171827</v>
      </c>
      <c r="E104" s="183"/>
      <c r="F104" s="227">
        <f>SUM(F88:F103)</f>
        <v>-241043</v>
      </c>
      <c r="G104" s="183"/>
      <c r="H104" s="227">
        <f>SUM(H88:H103)</f>
        <v>-115022</v>
      </c>
      <c r="I104" s="183"/>
      <c r="J104" s="227">
        <f>SUM(J88:J103)</f>
        <v>-194917</v>
      </c>
      <c r="P104" s="108"/>
      <c r="Q104" s="108"/>
      <c r="R104" s="108"/>
      <c r="S104" s="108"/>
    </row>
    <row r="105" spans="1:19" s="233" customFormat="1">
      <c r="A105" s="240"/>
      <c r="B105" s="240"/>
      <c r="C105" s="163"/>
      <c r="D105" s="184"/>
      <c r="E105" s="184"/>
      <c r="F105" s="184"/>
      <c r="G105" s="184"/>
      <c r="H105" s="184"/>
      <c r="I105" s="184"/>
      <c r="J105" s="184"/>
      <c r="P105" s="108"/>
      <c r="Q105" s="108"/>
      <c r="R105" s="108"/>
      <c r="S105" s="108"/>
    </row>
    <row r="106" spans="1:19" s="233" customFormat="1" ht="18" customHeight="1">
      <c r="A106" s="116" t="s">
        <v>312</v>
      </c>
      <c r="B106" s="108"/>
      <c r="C106" s="135"/>
      <c r="D106" s="228">
        <f>D104+D85+D50</f>
        <v>-581</v>
      </c>
      <c r="E106" s="200"/>
      <c r="F106" s="230">
        <f>F104+F85+F50</f>
        <v>1006</v>
      </c>
      <c r="G106" s="200"/>
      <c r="H106" s="230">
        <f>H104+H85+H50</f>
        <v>6172</v>
      </c>
      <c r="I106" s="200"/>
      <c r="J106" s="230">
        <f>J104+J85+J50</f>
        <v>-1697</v>
      </c>
      <c r="P106" s="108"/>
      <c r="Q106" s="108"/>
      <c r="R106" s="108"/>
      <c r="S106" s="108"/>
    </row>
    <row r="107" spans="1:19" s="233" customFormat="1" ht="18" customHeight="1">
      <c r="A107" s="111" t="s">
        <v>152</v>
      </c>
      <c r="B107" s="108"/>
      <c r="C107" s="135"/>
      <c r="D107" s="221">
        <f>'BL 2-4'!E11</f>
        <v>24578</v>
      </c>
      <c r="E107" s="184"/>
      <c r="F107" s="184">
        <v>44268</v>
      </c>
      <c r="G107" s="184"/>
      <c r="H107" s="221">
        <f>'BL 2-4'!I11</f>
        <v>2627</v>
      </c>
      <c r="I107" s="184"/>
      <c r="J107" s="184">
        <v>18245</v>
      </c>
      <c r="P107" s="108"/>
      <c r="Q107" s="108"/>
      <c r="R107" s="108"/>
      <c r="S107" s="108"/>
    </row>
    <row r="108" spans="1:19" s="233" customFormat="1" ht="18" customHeight="1" thickBot="1">
      <c r="A108" s="116" t="s">
        <v>301</v>
      </c>
      <c r="B108" s="117"/>
      <c r="C108" s="135"/>
      <c r="D108" s="229">
        <f>SUM(D106:D107)</f>
        <v>23997</v>
      </c>
      <c r="E108" s="183"/>
      <c r="F108" s="229">
        <f>SUM(F106:F107)</f>
        <v>45274</v>
      </c>
      <c r="G108" s="183"/>
      <c r="H108" s="229">
        <f>SUM(H106:H107)</f>
        <v>8799</v>
      </c>
      <c r="I108" s="183"/>
      <c r="J108" s="229">
        <f>SUM(J106:J107)</f>
        <v>16548</v>
      </c>
      <c r="P108" s="108"/>
      <c r="Q108" s="108"/>
      <c r="R108" s="108"/>
      <c r="S108" s="108"/>
    </row>
    <row r="109" spans="1:19" s="233" customFormat="1" ht="18" customHeight="1" thickTop="1">
      <c r="A109" s="116"/>
      <c r="B109" s="117"/>
      <c r="C109" s="135"/>
      <c r="D109" s="208"/>
      <c r="E109" s="208"/>
      <c r="F109" s="208"/>
      <c r="G109" s="208"/>
      <c r="H109" s="208"/>
      <c r="I109" s="208"/>
      <c r="J109" s="208"/>
      <c r="P109" s="108"/>
      <c r="Q109" s="108"/>
      <c r="R109" s="108"/>
      <c r="S109" s="108"/>
    </row>
    <row r="110" spans="1:19" s="233" customFormat="1" ht="18" customHeight="1">
      <c r="A110" s="255"/>
      <c r="B110" s="117"/>
      <c r="C110" s="135"/>
      <c r="D110" s="208"/>
      <c r="E110" s="208"/>
      <c r="F110" s="208"/>
      <c r="G110" s="208"/>
      <c r="H110" s="208"/>
      <c r="I110" s="208"/>
      <c r="J110" s="208"/>
      <c r="P110" s="108"/>
      <c r="Q110" s="108"/>
      <c r="R110" s="108"/>
      <c r="S110" s="108"/>
    </row>
    <row r="111" spans="1:19" s="233" customFormat="1" ht="18" customHeight="1">
      <c r="A111" s="116"/>
      <c r="B111" s="117"/>
      <c r="C111" s="135"/>
      <c r="D111" s="208"/>
      <c r="E111" s="208"/>
      <c r="F111" s="208"/>
      <c r="G111" s="208"/>
      <c r="H111" s="208"/>
      <c r="I111" s="208"/>
      <c r="J111" s="208"/>
      <c r="P111" s="108"/>
      <c r="Q111" s="108"/>
      <c r="R111" s="108"/>
      <c r="S111" s="108"/>
    </row>
    <row r="112" spans="1:19" s="233" customFormat="1" ht="18" customHeight="1">
      <c r="A112" s="111"/>
      <c r="B112" s="117"/>
      <c r="C112" s="135"/>
      <c r="D112" s="256"/>
      <c r="E112" s="256"/>
      <c r="F112" s="256"/>
      <c r="G112" s="256"/>
      <c r="H112" s="256"/>
      <c r="I112" s="256"/>
      <c r="J112" s="256"/>
      <c r="P112" s="108"/>
      <c r="Q112" s="108"/>
      <c r="R112" s="108"/>
      <c r="S112" s="108"/>
    </row>
    <row r="113" spans="1:19" s="233" customFormat="1" hidden="1">
      <c r="A113" s="116"/>
      <c r="B113" s="117"/>
      <c r="C113" s="135"/>
      <c r="D113" s="257"/>
      <c r="E113" s="257"/>
      <c r="F113" s="257"/>
      <c r="G113" s="257"/>
      <c r="H113" s="257"/>
      <c r="I113" s="257"/>
      <c r="J113" s="257"/>
      <c r="P113" s="108"/>
      <c r="Q113" s="108"/>
      <c r="R113" s="108"/>
      <c r="S113" s="108"/>
    </row>
    <row r="114" spans="1:19" s="233" customFormat="1" ht="17.5" hidden="1">
      <c r="A114" s="102" t="s">
        <v>87</v>
      </c>
      <c r="B114" s="117"/>
      <c r="C114" s="135"/>
      <c r="D114" s="257"/>
      <c r="E114" s="257"/>
      <c r="F114" s="257"/>
      <c r="G114" s="257"/>
      <c r="H114" s="257"/>
      <c r="I114" s="257"/>
      <c r="J114" s="257"/>
      <c r="P114" s="108"/>
      <c r="Q114" s="108"/>
      <c r="R114" s="108"/>
      <c r="S114" s="108"/>
    </row>
    <row r="115" spans="1:19" s="233" customFormat="1" ht="15" hidden="1">
      <c r="A115" s="105" t="s">
        <v>140</v>
      </c>
      <c r="B115" s="117"/>
      <c r="C115" s="135"/>
      <c r="D115" s="257"/>
      <c r="E115" s="257"/>
      <c r="F115" s="257"/>
      <c r="G115" s="257"/>
      <c r="H115" s="257"/>
      <c r="I115" s="257"/>
      <c r="J115" s="257"/>
      <c r="P115" s="108"/>
      <c r="Q115" s="108"/>
      <c r="R115" s="108"/>
      <c r="S115" s="108"/>
    </row>
    <row r="116" spans="1:19" s="233" customFormat="1" hidden="1">
      <c r="A116" s="116"/>
      <c r="B116" s="117"/>
      <c r="C116" s="117"/>
      <c r="D116" s="327" t="s">
        <v>13</v>
      </c>
      <c r="E116" s="327"/>
      <c r="F116" s="327"/>
      <c r="G116" s="113"/>
      <c r="H116" s="327" t="s">
        <v>37</v>
      </c>
      <c r="I116" s="327"/>
      <c r="J116" s="327"/>
      <c r="P116" s="108"/>
      <c r="Q116" s="108"/>
      <c r="R116" s="108"/>
      <c r="S116" s="108"/>
    </row>
    <row r="117" spans="1:19" s="233" customFormat="1" hidden="1">
      <c r="A117" s="116"/>
      <c r="B117" s="117"/>
      <c r="C117" s="117"/>
      <c r="D117" s="327" t="s">
        <v>38</v>
      </c>
      <c r="E117" s="327"/>
      <c r="F117" s="327"/>
      <c r="G117" s="113"/>
      <c r="H117" s="327" t="s">
        <v>38</v>
      </c>
      <c r="I117" s="327"/>
      <c r="J117" s="327"/>
      <c r="P117" s="108"/>
      <c r="Q117" s="108"/>
      <c r="R117" s="108"/>
      <c r="S117" s="108"/>
    </row>
    <row r="118" spans="1:19" s="233" customFormat="1" ht="14.15" hidden="1" customHeight="1">
      <c r="A118" s="116"/>
      <c r="B118" s="117"/>
      <c r="C118" s="117"/>
      <c r="D118" s="329" t="s">
        <v>273</v>
      </c>
      <c r="E118" s="329"/>
      <c r="F118" s="329"/>
      <c r="G118" s="113"/>
      <c r="H118" s="329" t="s">
        <v>273</v>
      </c>
      <c r="I118" s="329"/>
      <c r="J118" s="329"/>
      <c r="P118" s="108"/>
      <c r="Q118" s="108"/>
      <c r="R118" s="108"/>
      <c r="S118" s="108"/>
    </row>
    <row r="119" spans="1:19" s="233" customFormat="1" hidden="1">
      <c r="A119" s="116"/>
      <c r="B119" s="117"/>
      <c r="C119" s="117"/>
      <c r="D119" s="112">
        <v>2021</v>
      </c>
      <c r="E119" s="112"/>
      <c r="F119" s="112">
        <v>2020</v>
      </c>
      <c r="G119" s="112"/>
      <c r="H119" s="112">
        <v>2021</v>
      </c>
      <c r="I119" s="112"/>
      <c r="J119" s="112">
        <v>2020</v>
      </c>
      <c r="P119" s="108"/>
      <c r="Q119" s="108"/>
      <c r="R119" s="108"/>
      <c r="S119" s="108"/>
    </row>
    <row r="120" spans="1:19" s="233" customFormat="1" hidden="1">
      <c r="A120" s="116"/>
      <c r="B120" s="117"/>
      <c r="C120" s="135"/>
      <c r="D120" s="328" t="s">
        <v>15</v>
      </c>
      <c r="E120" s="328"/>
      <c r="F120" s="328"/>
      <c r="G120" s="328"/>
      <c r="H120" s="328"/>
      <c r="I120" s="328"/>
      <c r="J120" s="328"/>
      <c r="P120" s="108"/>
      <c r="Q120" s="108"/>
      <c r="R120" s="108"/>
      <c r="S120" s="108"/>
    </row>
    <row r="121" spans="1:19" s="233" customFormat="1" ht="18" hidden="1" customHeight="1">
      <c r="A121" s="255" t="s">
        <v>72</v>
      </c>
      <c r="B121" s="108"/>
      <c r="C121" s="135"/>
      <c r="D121" s="231"/>
      <c r="E121" s="231"/>
      <c r="F121" s="231"/>
      <c r="G121" s="231"/>
      <c r="H121" s="231"/>
      <c r="I121" s="231"/>
      <c r="J121" s="231"/>
      <c r="P121" s="108"/>
      <c r="Q121" s="108"/>
      <c r="R121" s="108"/>
      <c r="S121" s="108"/>
    </row>
    <row r="122" spans="1:19" s="233" customFormat="1" ht="18" hidden="1" customHeight="1">
      <c r="A122" s="111" t="s">
        <v>73</v>
      </c>
      <c r="B122" s="108"/>
      <c r="C122" s="135"/>
      <c r="D122" s="209">
        <v>0</v>
      </c>
      <c r="E122" s="256"/>
      <c r="F122" s="256">
        <v>0</v>
      </c>
      <c r="G122" s="256"/>
      <c r="H122" s="209">
        <v>0</v>
      </c>
      <c r="I122" s="256"/>
      <c r="J122" s="256">
        <v>0</v>
      </c>
      <c r="P122" s="108"/>
      <c r="Q122" s="108"/>
      <c r="R122" s="108"/>
      <c r="S122" s="108"/>
    </row>
    <row r="123" spans="1:19" s="233" customFormat="1" ht="18" hidden="1" customHeight="1">
      <c r="A123" s="111" t="s">
        <v>66</v>
      </c>
      <c r="B123" s="108"/>
      <c r="C123" s="135"/>
      <c r="D123" s="209">
        <v>0</v>
      </c>
      <c r="E123" s="256"/>
      <c r="F123" s="256">
        <v>0</v>
      </c>
      <c r="G123" s="256"/>
      <c r="H123" s="209">
        <v>0</v>
      </c>
      <c r="I123" s="256"/>
      <c r="J123" s="256">
        <v>0</v>
      </c>
      <c r="P123" s="108"/>
      <c r="Q123" s="108"/>
      <c r="R123" s="108"/>
      <c r="S123" s="108"/>
    </row>
    <row r="124" spans="1:19" s="233" customFormat="1" ht="19.5" hidden="1" customHeight="1">
      <c r="A124" s="111" t="s">
        <v>124</v>
      </c>
      <c r="B124" s="117"/>
      <c r="C124" s="135"/>
      <c r="D124" s="257">
        <v>0</v>
      </c>
      <c r="E124" s="257"/>
      <c r="F124" s="256">
        <v>240348</v>
      </c>
      <c r="G124" s="257"/>
      <c r="H124" s="257">
        <v>0</v>
      </c>
      <c r="I124" s="257"/>
      <c r="J124" s="199">
        <v>143696</v>
      </c>
      <c r="P124" s="108"/>
      <c r="Q124" s="108"/>
      <c r="R124" s="108"/>
      <c r="S124" s="108"/>
    </row>
    <row r="125" spans="1:19" s="233" customFormat="1" ht="19.5" hidden="1" customHeight="1">
      <c r="A125" s="111" t="s">
        <v>199</v>
      </c>
      <c r="B125" s="117"/>
      <c r="C125" s="135"/>
      <c r="D125" s="258">
        <v>0</v>
      </c>
      <c r="E125" s="257"/>
      <c r="F125" s="256">
        <v>271698</v>
      </c>
      <c r="G125" s="257"/>
      <c r="H125" s="257">
        <v>0</v>
      </c>
      <c r="I125" s="257"/>
      <c r="J125" s="199">
        <v>181923</v>
      </c>
      <c r="P125" s="108"/>
      <c r="Q125" s="108"/>
      <c r="R125" s="108"/>
      <c r="S125" s="108"/>
    </row>
    <row r="126" spans="1:19" s="233" customFormat="1" ht="19.5" hidden="1" customHeight="1">
      <c r="A126" s="111" t="s">
        <v>134</v>
      </c>
      <c r="B126" s="117"/>
      <c r="C126" s="135"/>
      <c r="D126" s="198">
        <v>115</v>
      </c>
      <c r="E126" s="198"/>
      <c r="F126" s="198">
        <v>126</v>
      </c>
      <c r="G126" s="198"/>
      <c r="H126" s="198">
        <v>115</v>
      </c>
      <c r="I126" s="198"/>
      <c r="J126" s="198">
        <v>126</v>
      </c>
      <c r="P126" s="108"/>
      <c r="Q126" s="108"/>
      <c r="R126" s="108"/>
      <c r="S126" s="108"/>
    </row>
    <row r="127" spans="1:19" s="233" customFormat="1" ht="19.5" hidden="1" customHeight="1">
      <c r="A127" s="116"/>
      <c r="B127" s="117"/>
      <c r="C127" s="135"/>
      <c r="D127" s="257">
        <f>D108-'BL 2-4'!C11</f>
        <v>0</v>
      </c>
      <c r="E127" s="257"/>
      <c r="F127" s="257"/>
      <c r="G127" s="257"/>
      <c r="H127" s="257">
        <f>H108-'BL 2-4'!G11</f>
        <v>0</v>
      </c>
      <c r="I127" s="257"/>
      <c r="J127" s="257"/>
      <c r="P127" s="108"/>
      <c r="Q127" s="108"/>
      <c r="R127" s="108"/>
      <c r="S127" s="108"/>
    </row>
    <row r="128" spans="1:19" s="233" customFormat="1" ht="19.5" customHeight="1">
      <c r="A128" s="116"/>
      <c r="B128" s="117"/>
      <c r="C128" s="135"/>
      <c r="D128" s="257"/>
      <c r="E128" s="257"/>
      <c r="F128" s="257"/>
      <c r="G128" s="257"/>
      <c r="H128" s="257"/>
      <c r="I128" s="257"/>
      <c r="J128" s="257"/>
      <c r="P128" s="108"/>
      <c r="Q128" s="108"/>
      <c r="R128" s="108"/>
      <c r="S128" s="108"/>
    </row>
    <row r="129" spans="1:19" s="233" customFormat="1" ht="19.5" customHeight="1">
      <c r="A129" s="111"/>
      <c r="B129" s="108"/>
      <c r="C129" s="135"/>
      <c r="D129" s="259">
        <f>D108-'BL 2-4'!C11</f>
        <v>0</v>
      </c>
      <c r="E129" s="109"/>
      <c r="F129" s="248"/>
      <c r="G129" s="109"/>
      <c r="H129" s="259">
        <f>H108-'BL 2-4'!G11</f>
        <v>0</v>
      </c>
      <c r="I129" s="109"/>
      <c r="J129" s="248"/>
      <c r="P129" s="108"/>
      <c r="Q129" s="108"/>
      <c r="R129" s="108"/>
      <c r="S129" s="108"/>
    </row>
    <row r="130" spans="1:19" s="233" customFormat="1" ht="19.5" customHeight="1">
      <c r="A130" s="111"/>
      <c r="B130" s="108"/>
      <c r="C130" s="135"/>
      <c r="D130" s="115"/>
      <c r="E130" s="109"/>
      <c r="F130" s="248"/>
      <c r="G130" s="109"/>
      <c r="H130" s="115"/>
      <c r="I130" s="109"/>
      <c r="J130" s="248"/>
      <c r="P130" s="108"/>
      <c r="Q130" s="108"/>
      <c r="R130" s="108"/>
      <c r="S130" s="108"/>
    </row>
    <row r="131" spans="1:19" s="111" customFormat="1" ht="19.5" customHeight="1">
      <c r="A131" s="116"/>
      <c r="B131" s="117"/>
      <c r="C131" s="135"/>
      <c r="D131" s="257"/>
      <c r="E131" s="257"/>
      <c r="F131" s="257"/>
      <c r="G131" s="257"/>
      <c r="H131" s="257"/>
      <c r="I131" s="257"/>
      <c r="J131" s="257"/>
      <c r="K131" s="233"/>
      <c r="L131" s="233"/>
      <c r="M131" s="233"/>
      <c r="N131" s="233"/>
      <c r="O131" s="233"/>
      <c r="P131" s="108"/>
      <c r="Q131" s="108"/>
      <c r="R131" s="108"/>
      <c r="S131" s="108"/>
    </row>
    <row r="132" spans="1:19" s="111" customFormat="1" ht="19.5" customHeight="1">
      <c r="B132" s="108"/>
      <c r="C132" s="135"/>
      <c r="D132" s="248"/>
      <c r="E132" s="109"/>
      <c r="F132" s="248"/>
      <c r="G132" s="109"/>
      <c r="H132" s="248"/>
      <c r="I132" s="109"/>
      <c r="J132" s="248"/>
      <c r="K132" s="233"/>
      <c r="L132" s="233"/>
      <c r="M132" s="233"/>
      <c r="N132" s="233"/>
      <c r="O132" s="233"/>
      <c r="P132" s="108"/>
      <c r="Q132" s="108"/>
      <c r="R132" s="108"/>
      <c r="S132" s="108"/>
    </row>
    <row r="133" spans="1:19" s="111" customFormat="1" ht="19.5" customHeight="1">
      <c r="B133" s="108"/>
      <c r="C133" s="135"/>
      <c r="D133" s="248"/>
      <c r="E133" s="109"/>
      <c r="F133" s="248"/>
      <c r="G133" s="109"/>
      <c r="H133" s="248"/>
      <c r="I133" s="109"/>
      <c r="J133" s="248"/>
      <c r="K133" s="233"/>
      <c r="L133" s="233"/>
      <c r="M133" s="233"/>
      <c r="N133" s="233"/>
      <c r="O133" s="233"/>
      <c r="P133" s="108"/>
      <c r="Q133" s="108"/>
      <c r="R133" s="108"/>
      <c r="S133" s="108"/>
    </row>
    <row r="134" spans="1:19" s="111" customFormat="1" ht="19.5" customHeight="1">
      <c r="B134" s="108"/>
      <c r="C134" s="135"/>
      <c r="D134" s="248"/>
      <c r="E134" s="109"/>
      <c r="F134" s="248"/>
      <c r="G134" s="109"/>
      <c r="H134" s="248"/>
      <c r="I134" s="109"/>
      <c r="J134" s="248"/>
      <c r="K134" s="233"/>
      <c r="L134" s="233"/>
      <c r="M134" s="233"/>
      <c r="N134" s="233"/>
      <c r="O134" s="233"/>
      <c r="P134" s="108"/>
      <c r="Q134" s="108"/>
      <c r="R134" s="108"/>
      <c r="S134" s="108"/>
    </row>
    <row r="135" spans="1:19" s="111" customFormat="1" ht="19.5" customHeight="1">
      <c r="B135" s="108"/>
      <c r="C135" s="135"/>
      <c r="D135" s="248"/>
      <c r="E135" s="109"/>
      <c r="F135" s="248"/>
      <c r="G135" s="109"/>
      <c r="H135" s="248"/>
      <c r="I135" s="109"/>
      <c r="J135" s="248"/>
      <c r="K135" s="233"/>
      <c r="L135" s="233"/>
      <c r="M135" s="233"/>
      <c r="N135" s="233"/>
      <c r="O135" s="233"/>
      <c r="P135" s="108"/>
      <c r="Q135" s="108"/>
      <c r="R135" s="108"/>
      <c r="S135" s="108"/>
    </row>
    <row r="136" spans="1:19" s="111" customFormat="1" ht="19.5" customHeight="1">
      <c r="B136" s="108"/>
      <c r="C136" s="135"/>
      <c r="D136" s="248"/>
      <c r="E136" s="109"/>
      <c r="F136" s="248"/>
      <c r="G136" s="109"/>
      <c r="H136" s="248"/>
      <c r="I136" s="109"/>
      <c r="J136" s="248"/>
      <c r="K136" s="233"/>
      <c r="L136" s="233"/>
      <c r="M136" s="233"/>
      <c r="N136" s="233"/>
      <c r="O136" s="233"/>
      <c r="P136" s="108"/>
      <c r="Q136" s="108"/>
      <c r="R136" s="108"/>
      <c r="S136" s="108"/>
    </row>
    <row r="137" spans="1:19" s="111" customFormat="1" ht="19.5" customHeight="1">
      <c r="B137" s="108"/>
      <c r="C137" s="135"/>
      <c r="D137" s="248"/>
      <c r="E137" s="109"/>
      <c r="F137" s="248"/>
      <c r="G137" s="109"/>
      <c r="H137" s="248"/>
      <c r="I137" s="109"/>
      <c r="J137" s="248"/>
      <c r="K137" s="233"/>
      <c r="L137" s="233"/>
      <c r="M137" s="233"/>
      <c r="N137" s="233"/>
      <c r="O137" s="233"/>
      <c r="P137" s="108"/>
      <c r="Q137" s="108"/>
      <c r="R137" s="108"/>
      <c r="S137" s="108"/>
    </row>
  </sheetData>
  <sheetProtection formatCells="0" formatColumns="0" formatRows="0" insertColumns="0" insertRows="0" insertHyperlinks="0" deleteColumns="0" deleteRows="0" sort="0" autoFilter="0" pivotTables="0"/>
  <mergeCells count="21">
    <mergeCell ref="H116:J116"/>
    <mergeCell ref="D117:F117"/>
    <mergeCell ref="H117:J117"/>
    <mergeCell ref="D118:F118"/>
    <mergeCell ref="H118:J118"/>
    <mergeCell ref="D120:J120"/>
    <mergeCell ref="D59:J59"/>
    <mergeCell ref="D57:F57"/>
    <mergeCell ref="H57:J57"/>
    <mergeCell ref="D4:F4"/>
    <mergeCell ref="H4:J4"/>
    <mergeCell ref="D5:F5"/>
    <mergeCell ref="H5:J5"/>
    <mergeCell ref="D56:F56"/>
    <mergeCell ref="H56:J56"/>
    <mergeCell ref="D55:F55"/>
    <mergeCell ref="H55:J55"/>
    <mergeCell ref="D6:F6"/>
    <mergeCell ref="D8:J8"/>
    <mergeCell ref="H6:J6"/>
    <mergeCell ref="D116:F116"/>
  </mergeCells>
  <pageMargins left="0.7" right="0.7" top="0.75" bottom="0.75" header="0.3" footer="0.3"/>
  <pageSetup paperSize="9" scale="75" firstPageNumber="11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54296875" defaultRowHeight="14"/>
  <cols>
    <col min="1" max="1" width="59.453125" style="74" customWidth="1"/>
    <col min="2" max="2" width="8.54296875" style="18" customWidth="1"/>
    <col min="3" max="3" width="1.453125" style="15" customWidth="1"/>
    <col min="4" max="4" width="12" style="75" customWidth="1"/>
    <col min="5" max="5" width="1.453125" style="76" customWidth="1"/>
    <col min="6" max="6" width="12" style="75" customWidth="1"/>
    <col min="7" max="7" width="1.453125" style="76" customWidth="1"/>
    <col min="8" max="8" width="12" style="75" customWidth="1"/>
    <col min="9" max="9" width="1.453125" style="76" customWidth="1"/>
    <col min="10" max="10" width="12" style="75" customWidth="1"/>
    <col min="11" max="11" width="10.54296875" style="17"/>
    <col min="12" max="12" width="11.453125" style="17" bestFit="1" customWidth="1"/>
    <col min="13" max="15" width="10.54296875" style="17"/>
    <col min="16" max="16384" width="10.54296875" style="18"/>
  </cols>
  <sheetData>
    <row r="1" spans="1:19" s="17" customFormat="1" ht="20.25" customHeight="1">
      <c r="A1" s="13" t="s">
        <v>87</v>
      </c>
      <c r="B1" s="14"/>
      <c r="C1" s="15"/>
      <c r="D1" s="16"/>
      <c r="E1" s="9"/>
      <c r="F1" s="16"/>
      <c r="G1" s="9"/>
      <c r="H1" s="16"/>
      <c r="I1" s="9"/>
      <c r="J1" s="16"/>
      <c r="P1" s="18"/>
      <c r="Q1" s="18"/>
      <c r="R1" s="18"/>
      <c r="S1" s="18"/>
    </row>
    <row r="2" spans="1:19" s="17" customFormat="1" ht="20.25" customHeight="1">
      <c r="A2" s="19" t="s">
        <v>140</v>
      </c>
      <c r="B2" s="14"/>
      <c r="C2" s="15"/>
      <c r="D2" s="16"/>
      <c r="E2" s="9"/>
      <c r="F2" s="16"/>
      <c r="G2" s="9"/>
      <c r="H2" s="16"/>
      <c r="I2" s="9"/>
      <c r="J2" s="16"/>
      <c r="P2" s="18"/>
      <c r="Q2" s="18"/>
      <c r="R2" s="18"/>
      <c r="S2" s="18"/>
    </row>
    <row r="3" spans="1:19" s="17" customFormat="1" ht="18.649999999999999" customHeight="1">
      <c r="A3" s="8"/>
      <c r="B3" s="14"/>
      <c r="C3" s="15"/>
      <c r="D3" s="16"/>
      <c r="E3" s="9"/>
      <c r="F3" s="16"/>
      <c r="G3" s="9"/>
      <c r="H3" s="16"/>
      <c r="I3" s="9"/>
      <c r="J3" s="16"/>
      <c r="P3" s="18"/>
      <c r="Q3" s="18"/>
      <c r="R3" s="18"/>
      <c r="S3" s="18"/>
    </row>
    <row r="4" spans="1:19" s="11" customFormat="1" ht="20.25" customHeight="1">
      <c r="A4" s="8"/>
      <c r="B4" s="20"/>
      <c r="C4" s="20"/>
      <c r="D4" s="335" t="s">
        <v>13</v>
      </c>
      <c r="E4" s="335"/>
      <c r="F4" s="335"/>
      <c r="G4" s="21"/>
      <c r="H4" s="335" t="s">
        <v>37</v>
      </c>
      <c r="I4" s="335"/>
      <c r="J4" s="335"/>
      <c r="P4" s="22"/>
      <c r="Q4" s="22"/>
      <c r="R4" s="22"/>
      <c r="S4" s="22"/>
    </row>
    <row r="5" spans="1:19" s="11" customFormat="1" ht="20.25" customHeight="1">
      <c r="A5" s="8"/>
      <c r="B5" s="20"/>
      <c r="C5" s="20"/>
      <c r="D5" s="335" t="s">
        <v>38</v>
      </c>
      <c r="E5" s="335"/>
      <c r="F5" s="335"/>
      <c r="G5" s="21"/>
      <c r="H5" s="335" t="s">
        <v>38</v>
      </c>
      <c r="I5" s="335"/>
      <c r="J5" s="335"/>
      <c r="P5" s="22"/>
      <c r="Q5" s="22"/>
      <c r="R5" s="22"/>
      <c r="S5" s="22"/>
    </row>
    <row r="6" spans="1:19" s="11" customFormat="1" ht="20.25" customHeight="1">
      <c r="A6" s="8"/>
      <c r="B6" s="20"/>
      <c r="C6" s="20"/>
      <c r="D6" s="336" t="s">
        <v>166</v>
      </c>
      <c r="E6" s="337"/>
      <c r="F6" s="337"/>
      <c r="G6" s="23"/>
      <c r="H6" s="337" t="s">
        <v>167</v>
      </c>
      <c r="I6" s="337"/>
      <c r="J6" s="337"/>
      <c r="P6" s="22"/>
      <c r="Q6" s="22"/>
      <c r="R6" s="22"/>
      <c r="S6" s="22"/>
    </row>
    <row r="7" spans="1:19" s="11" customFormat="1" ht="20.25" customHeight="1">
      <c r="A7" s="8"/>
      <c r="B7" s="20"/>
      <c r="C7" s="20"/>
      <c r="D7" s="338" t="s">
        <v>163</v>
      </c>
      <c r="E7" s="338"/>
      <c r="F7" s="338"/>
      <c r="G7" s="23"/>
      <c r="H7" s="338" t="s">
        <v>163</v>
      </c>
      <c r="I7" s="338"/>
      <c r="J7" s="338"/>
      <c r="P7" s="22"/>
      <c r="Q7" s="22"/>
      <c r="R7" s="22"/>
      <c r="S7" s="22"/>
    </row>
    <row r="8" spans="1:19" s="11" customFormat="1" ht="20.25" customHeight="1">
      <c r="A8" s="8"/>
      <c r="B8" s="24" t="s">
        <v>112</v>
      </c>
      <c r="C8" s="20"/>
      <c r="D8" s="20">
        <v>2020</v>
      </c>
      <c r="E8" s="20"/>
      <c r="F8" s="20">
        <v>2019</v>
      </c>
      <c r="G8" s="20"/>
      <c r="H8" s="20">
        <v>2020</v>
      </c>
      <c r="I8" s="20"/>
      <c r="J8" s="20">
        <v>2019</v>
      </c>
      <c r="P8" s="22"/>
      <c r="Q8" s="22"/>
      <c r="R8" s="22"/>
      <c r="S8" s="22"/>
    </row>
    <row r="9" spans="1:19" s="11" customFormat="1" ht="20.25" customHeight="1">
      <c r="A9" s="8"/>
      <c r="B9" s="20"/>
      <c r="C9" s="20"/>
      <c r="D9" s="339" t="s">
        <v>15</v>
      </c>
      <c r="E9" s="339"/>
      <c r="F9" s="339"/>
      <c r="G9" s="339"/>
      <c r="H9" s="339"/>
      <c r="I9" s="339"/>
      <c r="J9" s="339"/>
      <c r="P9" s="22"/>
      <c r="Q9" s="22"/>
      <c r="R9" s="22"/>
      <c r="S9" s="22"/>
    </row>
    <row r="10" spans="1:19" s="11" customFormat="1" ht="20.25" customHeight="1">
      <c r="A10" s="25" t="s">
        <v>4</v>
      </c>
      <c r="B10" s="22"/>
      <c r="C10" s="3"/>
      <c r="D10" s="26"/>
      <c r="E10" s="27"/>
      <c r="F10" s="26"/>
      <c r="G10" s="27"/>
      <c r="H10" s="26"/>
      <c r="I10" s="27"/>
      <c r="J10" s="26"/>
      <c r="P10" s="22"/>
      <c r="Q10" s="22"/>
      <c r="R10" s="22"/>
      <c r="S10" s="22"/>
    </row>
    <row r="11" spans="1:19" s="11" customFormat="1" ht="20.25" customHeight="1">
      <c r="A11" s="1" t="s">
        <v>122</v>
      </c>
      <c r="B11" s="22"/>
      <c r="C11" s="3"/>
      <c r="D11" s="28">
        <v>33663</v>
      </c>
      <c r="E11" s="29"/>
      <c r="F11" s="29">
        <v>118499</v>
      </c>
      <c r="G11" s="29"/>
      <c r="H11" s="28">
        <v>-10918</v>
      </c>
      <c r="I11" s="29"/>
      <c r="J11" s="29">
        <v>108523</v>
      </c>
      <c r="P11" s="22"/>
      <c r="Q11" s="22"/>
      <c r="R11" s="22"/>
      <c r="S11" s="22"/>
    </row>
    <row r="12" spans="1:19" s="11" customFormat="1" ht="20.25" customHeight="1">
      <c r="A12" s="7" t="s">
        <v>85</v>
      </c>
      <c r="B12" s="22"/>
      <c r="C12" s="3"/>
      <c r="D12" s="30"/>
      <c r="E12" s="31"/>
      <c r="F12" s="30"/>
      <c r="G12" s="30"/>
      <c r="H12" s="30"/>
      <c r="I12" s="30"/>
      <c r="J12" s="30"/>
      <c r="P12" s="22"/>
      <c r="Q12" s="22"/>
      <c r="R12" s="22"/>
      <c r="S12" s="22"/>
    </row>
    <row r="13" spans="1:19" s="11" customFormat="1" ht="20.25" customHeight="1">
      <c r="A13" s="1" t="s">
        <v>168</v>
      </c>
      <c r="B13" s="22"/>
      <c r="C13" s="3"/>
      <c r="D13" s="32">
        <v>5316</v>
      </c>
      <c r="E13" s="30"/>
      <c r="F13" s="33">
        <v>15189</v>
      </c>
      <c r="G13" s="30"/>
      <c r="H13" s="34">
        <v>1440</v>
      </c>
      <c r="I13" s="30"/>
      <c r="J13" s="30">
        <v>15562</v>
      </c>
      <c r="P13" s="22"/>
      <c r="Q13" s="22"/>
      <c r="R13" s="22"/>
      <c r="S13" s="22"/>
    </row>
    <row r="14" spans="1:19" s="11" customFormat="1" ht="20.25" customHeight="1">
      <c r="A14" s="1" t="s">
        <v>47</v>
      </c>
      <c r="B14" s="22"/>
      <c r="C14" s="3"/>
      <c r="D14" s="34">
        <v>36658</v>
      </c>
      <c r="E14" s="30"/>
      <c r="F14" s="30">
        <v>47092</v>
      </c>
      <c r="G14" s="30"/>
      <c r="H14" s="34">
        <v>33287</v>
      </c>
      <c r="I14" s="30"/>
      <c r="J14" s="30">
        <v>43322</v>
      </c>
      <c r="P14" s="22"/>
      <c r="Q14" s="22"/>
      <c r="R14" s="22"/>
      <c r="S14" s="22"/>
    </row>
    <row r="15" spans="1:19" s="11" customFormat="1" ht="20.25" customHeight="1">
      <c r="A15" s="1" t="s">
        <v>30</v>
      </c>
      <c r="B15" s="22"/>
      <c r="C15" s="3"/>
      <c r="D15" s="32">
        <v>89047</v>
      </c>
      <c r="E15" s="30"/>
      <c r="F15" s="33">
        <v>104010</v>
      </c>
      <c r="G15" s="30"/>
      <c r="H15" s="34">
        <v>67777</v>
      </c>
      <c r="I15" s="30"/>
      <c r="J15" s="30">
        <v>75968</v>
      </c>
      <c r="P15" s="22"/>
      <c r="Q15" s="22"/>
      <c r="R15" s="22"/>
      <c r="S15" s="22"/>
    </row>
    <row r="16" spans="1:19" s="11" customFormat="1" ht="20.25" customHeight="1">
      <c r="A16" s="35" t="s">
        <v>156</v>
      </c>
      <c r="B16" s="22"/>
      <c r="C16" s="3"/>
      <c r="D16" s="36">
        <v>3005</v>
      </c>
      <c r="E16" s="30"/>
      <c r="F16" s="33">
        <v>2088</v>
      </c>
      <c r="G16" s="30"/>
      <c r="H16" s="37">
        <v>1096</v>
      </c>
      <c r="I16" s="30"/>
      <c r="J16" s="30">
        <v>1567</v>
      </c>
      <c r="P16" s="22"/>
      <c r="Q16" s="22"/>
      <c r="R16" s="22"/>
      <c r="S16" s="22"/>
    </row>
    <row r="17" spans="1:19" s="11" customFormat="1" ht="20.25" customHeight="1">
      <c r="A17" s="35" t="s">
        <v>169</v>
      </c>
      <c r="B17" s="22"/>
      <c r="C17" s="3"/>
      <c r="D17" s="36">
        <v>-10</v>
      </c>
      <c r="E17" s="30"/>
      <c r="F17" s="38">
        <v>0</v>
      </c>
      <c r="G17" s="30"/>
      <c r="H17" s="37">
        <v>23</v>
      </c>
      <c r="I17" s="30"/>
      <c r="J17" s="38">
        <v>0</v>
      </c>
      <c r="P17" s="22"/>
      <c r="Q17" s="22"/>
      <c r="R17" s="22"/>
      <c r="S17" s="22"/>
    </row>
    <row r="18" spans="1:19" s="11" customFormat="1" ht="20.25" customHeight="1">
      <c r="A18" s="77" t="s">
        <v>170</v>
      </c>
      <c r="B18" s="22"/>
      <c r="C18" s="3"/>
      <c r="D18" s="34">
        <v>-867</v>
      </c>
      <c r="E18" s="30"/>
      <c r="F18" s="30">
        <v>-989</v>
      </c>
      <c r="G18" s="30"/>
      <c r="H18" s="39">
        <v>-867</v>
      </c>
      <c r="I18" s="30"/>
      <c r="J18" s="30">
        <v>-989</v>
      </c>
      <c r="P18" s="22"/>
      <c r="Q18" s="22"/>
      <c r="R18" s="22"/>
      <c r="S18" s="22"/>
    </row>
    <row r="19" spans="1:19" s="11" customFormat="1" ht="20.25" customHeight="1">
      <c r="A19" s="1" t="s">
        <v>137</v>
      </c>
      <c r="B19" s="2">
        <v>7</v>
      </c>
      <c r="C19" s="22"/>
      <c r="D19" s="39">
        <v>-44886</v>
      </c>
      <c r="E19" s="38"/>
      <c r="F19" s="38">
        <v>-9893</v>
      </c>
      <c r="G19" s="38"/>
      <c r="H19" s="39">
        <v>0</v>
      </c>
      <c r="I19" s="38"/>
      <c r="J19" s="38">
        <v>0</v>
      </c>
      <c r="P19" s="22"/>
      <c r="Q19" s="22"/>
      <c r="R19" s="22"/>
      <c r="S19" s="22"/>
    </row>
    <row r="20" spans="1:19" s="11" customFormat="1" ht="20.25" hidden="1" customHeight="1">
      <c r="A20" s="1" t="s">
        <v>171</v>
      </c>
      <c r="B20" s="2" t="s">
        <v>172</v>
      </c>
      <c r="C20" s="22"/>
      <c r="D20" s="40"/>
      <c r="E20" s="40"/>
      <c r="F20" s="41"/>
      <c r="G20" s="40"/>
      <c r="H20" s="40"/>
      <c r="I20" s="40"/>
      <c r="J20" s="40"/>
      <c r="P20" s="22"/>
      <c r="Q20" s="22"/>
      <c r="R20" s="22"/>
      <c r="S20" s="22"/>
    </row>
    <row r="21" spans="1:19" s="11" customFormat="1" ht="20.25" customHeight="1">
      <c r="A21" s="1" t="s">
        <v>173</v>
      </c>
      <c r="B21" s="22"/>
      <c r="C21" s="3"/>
      <c r="D21" s="41"/>
      <c r="E21" s="42"/>
      <c r="F21" s="41"/>
      <c r="G21" s="43"/>
      <c r="H21" s="41"/>
      <c r="I21" s="43"/>
      <c r="J21" s="41"/>
      <c r="P21" s="22"/>
      <c r="Q21" s="22"/>
      <c r="R21" s="22"/>
      <c r="S21" s="22"/>
    </row>
    <row r="22" spans="1:19" s="11" customFormat="1" ht="20.25" customHeight="1">
      <c r="A22" s="1" t="s">
        <v>174</v>
      </c>
      <c r="B22" s="24"/>
      <c r="C22" s="3"/>
      <c r="D22" s="44">
        <v>3753</v>
      </c>
      <c r="E22" s="40"/>
      <c r="F22" s="41">
        <v>-4141</v>
      </c>
      <c r="G22" s="40"/>
      <c r="H22" s="44">
        <v>3752</v>
      </c>
      <c r="I22" s="40"/>
      <c r="J22" s="40">
        <v>-4553</v>
      </c>
      <c r="P22" s="22"/>
      <c r="Q22" s="22"/>
      <c r="R22" s="22"/>
      <c r="S22" s="22"/>
    </row>
    <row r="23" spans="1:19" s="11" customFormat="1" ht="20.25" customHeight="1">
      <c r="A23" s="1" t="s">
        <v>175</v>
      </c>
      <c r="B23" s="22"/>
      <c r="C23" s="3"/>
      <c r="D23" s="28">
        <v>-6143</v>
      </c>
      <c r="E23" s="29"/>
      <c r="F23" s="29">
        <v>-2978</v>
      </c>
      <c r="G23" s="29"/>
      <c r="H23" s="28">
        <v>-3408</v>
      </c>
      <c r="I23" s="29"/>
      <c r="J23" s="29">
        <v>-2978</v>
      </c>
      <c r="P23" s="22"/>
      <c r="Q23" s="22"/>
      <c r="R23" s="22"/>
      <c r="S23" s="22"/>
    </row>
    <row r="24" spans="1:19" s="11" customFormat="1" ht="20.25" customHeight="1">
      <c r="A24" s="1" t="s">
        <v>176</v>
      </c>
      <c r="B24" s="22"/>
      <c r="C24" s="22"/>
      <c r="D24" s="28">
        <v>-249</v>
      </c>
      <c r="E24" s="29"/>
      <c r="F24" s="29">
        <v>-463</v>
      </c>
      <c r="G24" s="29"/>
      <c r="H24" s="28">
        <v>-249</v>
      </c>
      <c r="I24" s="29"/>
      <c r="J24" s="29">
        <v>-463</v>
      </c>
      <c r="P24" s="22"/>
      <c r="Q24" s="22"/>
      <c r="R24" s="22"/>
      <c r="S24" s="22"/>
    </row>
    <row r="25" spans="1:19" s="11" customFormat="1" ht="20.25" customHeight="1">
      <c r="A25" s="45" t="s">
        <v>143</v>
      </c>
      <c r="B25" s="22"/>
      <c r="C25" s="22"/>
      <c r="D25" s="28">
        <v>1695</v>
      </c>
      <c r="E25" s="29"/>
      <c r="F25" s="29">
        <v>1277</v>
      </c>
      <c r="G25" s="29"/>
      <c r="H25" s="28">
        <v>1351</v>
      </c>
      <c r="I25" s="29"/>
      <c r="J25" s="29">
        <v>1574</v>
      </c>
      <c r="P25" s="22"/>
      <c r="Q25" s="22"/>
      <c r="R25" s="22"/>
      <c r="S25" s="22"/>
    </row>
    <row r="26" spans="1:19" s="11" customFormat="1" ht="20.25" customHeight="1">
      <c r="A26" s="45" t="s">
        <v>177</v>
      </c>
      <c r="B26" s="22"/>
      <c r="C26" s="22"/>
      <c r="D26" s="39">
        <v>0</v>
      </c>
      <c r="E26" s="46"/>
      <c r="F26" s="38">
        <v>0</v>
      </c>
      <c r="G26" s="46"/>
      <c r="H26" s="28">
        <v>-4952</v>
      </c>
      <c r="I26" s="46"/>
      <c r="J26" s="38">
        <v>0</v>
      </c>
      <c r="P26" s="22"/>
      <c r="Q26" s="22"/>
      <c r="R26" s="22"/>
      <c r="S26" s="22"/>
    </row>
    <row r="27" spans="1:19" s="11" customFormat="1" ht="20.25" customHeight="1">
      <c r="A27" s="1" t="s">
        <v>62</v>
      </c>
      <c r="B27" s="22"/>
      <c r="C27" s="3"/>
      <c r="D27" s="28">
        <v>-14069</v>
      </c>
      <c r="E27" s="29"/>
      <c r="F27" s="29">
        <v>-37974</v>
      </c>
      <c r="G27" s="29"/>
      <c r="H27" s="28">
        <v>-14225</v>
      </c>
      <c r="I27" s="29"/>
      <c r="J27" s="29">
        <v>-44282</v>
      </c>
      <c r="P27" s="22"/>
      <c r="Q27" s="22"/>
      <c r="R27" s="22"/>
      <c r="S27" s="22"/>
    </row>
    <row r="28" spans="1:19" s="11" customFormat="1" ht="20.25" customHeight="1">
      <c r="A28" s="47"/>
      <c r="B28" s="47"/>
      <c r="C28" s="6"/>
      <c r="D28" s="48">
        <f>SUM(D10:D27)</f>
        <v>106913</v>
      </c>
      <c r="E28" s="49"/>
      <c r="F28" s="48">
        <f>SUM(F10:F27)</f>
        <v>231717</v>
      </c>
      <c r="G28" s="49"/>
      <c r="H28" s="48">
        <f>SUM(H10:H27)</f>
        <v>74107</v>
      </c>
      <c r="I28" s="49"/>
      <c r="J28" s="48">
        <f>SUM(J10:J27)</f>
        <v>193251</v>
      </c>
      <c r="P28" s="22"/>
      <c r="Q28" s="22"/>
      <c r="R28" s="22"/>
      <c r="S28" s="22"/>
    </row>
    <row r="29" spans="1:19" s="11" customFormat="1" ht="10.5" customHeight="1">
      <c r="A29" s="47"/>
      <c r="B29" s="47"/>
      <c r="C29" s="6"/>
      <c r="D29" s="31"/>
      <c r="E29" s="31"/>
      <c r="F29" s="31"/>
      <c r="G29" s="49"/>
      <c r="H29" s="31"/>
      <c r="I29" s="49"/>
      <c r="J29" s="31"/>
      <c r="P29" s="22"/>
      <c r="Q29" s="22"/>
      <c r="R29" s="22"/>
      <c r="S29" s="22"/>
    </row>
    <row r="30" spans="1:19" s="11" customFormat="1" ht="20.25" customHeight="1">
      <c r="A30" s="25" t="s">
        <v>86</v>
      </c>
      <c r="B30" s="22"/>
      <c r="C30" s="3"/>
      <c r="D30" s="50"/>
      <c r="E30" s="15"/>
      <c r="F30" s="50"/>
      <c r="G30" s="15"/>
      <c r="H30" s="50"/>
      <c r="I30" s="15"/>
      <c r="J30" s="50"/>
      <c r="P30" s="22"/>
      <c r="Q30" s="22"/>
      <c r="R30" s="22"/>
      <c r="S30" s="22"/>
    </row>
    <row r="31" spans="1:19" s="11" customFormat="1" ht="20.25" customHeight="1">
      <c r="A31" s="1" t="s">
        <v>84</v>
      </c>
      <c r="B31" s="22"/>
      <c r="C31" s="3"/>
      <c r="D31" s="78">
        <v>91102</v>
      </c>
      <c r="E31" s="52"/>
      <c r="F31" s="51">
        <v>337289</v>
      </c>
      <c r="G31" s="52"/>
      <c r="H31" s="78">
        <v>151150</v>
      </c>
      <c r="I31" s="52"/>
      <c r="J31" s="51">
        <v>330086</v>
      </c>
      <c r="P31" s="22"/>
      <c r="Q31" s="22"/>
      <c r="R31" s="22"/>
      <c r="S31" s="22"/>
    </row>
    <row r="32" spans="1:19" s="11" customFormat="1" ht="20.25" customHeight="1">
      <c r="A32" s="1" t="s">
        <v>31</v>
      </c>
      <c r="B32" s="22"/>
      <c r="C32" s="3"/>
      <c r="D32" s="78">
        <v>2109</v>
      </c>
      <c r="E32" s="52"/>
      <c r="F32" s="51">
        <v>446925</v>
      </c>
      <c r="G32" s="52"/>
      <c r="H32" s="78">
        <v>1753</v>
      </c>
      <c r="I32" s="52"/>
      <c r="J32" s="51">
        <v>446297</v>
      </c>
      <c r="P32" s="22"/>
      <c r="Q32" s="22"/>
      <c r="R32" s="22"/>
      <c r="S32" s="22"/>
    </row>
    <row r="33" spans="1:19" s="11" customFormat="1" ht="20.25" hidden="1" customHeight="1">
      <c r="A33" s="1" t="s">
        <v>24</v>
      </c>
      <c r="B33" s="22"/>
      <c r="C33" s="3"/>
      <c r="D33" s="79">
        <v>0</v>
      </c>
      <c r="E33" s="52"/>
      <c r="F33" s="53">
        <v>0</v>
      </c>
      <c r="G33" s="52"/>
      <c r="H33" s="81">
        <v>0</v>
      </c>
      <c r="I33" s="54"/>
      <c r="J33" s="53">
        <v>0</v>
      </c>
      <c r="P33" s="22"/>
      <c r="Q33" s="22"/>
      <c r="R33" s="22"/>
      <c r="S33" s="22"/>
    </row>
    <row r="34" spans="1:19" s="11" customFormat="1" ht="20.25" customHeight="1">
      <c r="A34" s="1" t="s">
        <v>131</v>
      </c>
      <c r="B34" s="22"/>
      <c r="C34" s="3"/>
      <c r="D34" s="78">
        <v>14895</v>
      </c>
      <c r="E34" s="52"/>
      <c r="F34" s="51">
        <v>9346</v>
      </c>
      <c r="G34" s="52"/>
      <c r="H34" s="78">
        <v>10520</v>
      </c>
      <c r="I34" s="52"/>
      <c r="J34" s="51">
        <v>9346</v>
      </c>
      <c r="P34" s="22"/>
      <c r="Q34" s="22"/>
      <c r="R34" s="22"/>
      <c r="S34" s="22"/>
    </row>
    <row r="35" spans="1:19" s="11" customFormat="1" ht="20.25" customHeight="1">
      <c r="A35" s="1" t="s">
        <v>98</v>
      </c>
      <c r="B35" s="22"/>
      <c r="C35" s="3"/>
      <c r="D35" s="78">
        <v>812</v>
      </c>
      <c r="E35" s="52"/>
      <c r="F35" s="51">
        <v>-794</v>
      </c>
      <c r="G35" s="52"/>
      <c r="H35" s="78">
        <v>-258</v>
      </c>
      <c r="I35" s="52"/>
      <c r="J35" s="51">
        <v>-669</v>
      </c>
      <c r="P35" s="22"/>
      <c r="Q35" s="22"/>
      <c r="R35" s="22"/>
      <c r="S35" s="22"/>
    </row>
    <row r="36" spans="1:19" s="11" customFormat="1" ht="20.25" customHeight="1">
      <c r="A36" s="1" t="s">
        <v>77</v>
      </c>
      <c r="B36" s="22"/>
      <c r="C36" s="3"/>
      <c r="D36" s="78">
        <v>-47526</v>
      </c>
      <c r="E36" s="52"/>
      <c r="F36" s="51">
        <v>-178627</v>
      </c>
      <c r="G36" s="52"/>
      <c r="H36" s="78">
        <v>-45262</v>
      </c>
      <c r="I36" s="52"/>
      <c r="J36" s="51">
        <v>-203212</v>
      </c>
      <c r="P36" s="22"/>
      <c r="Q36" s="22"/>
      <c r="R36" s="22"/>
      <c r="S36" s="22"/>
    </row>
    <row r="37" spans="1:19" s="22" customFormat="1" ht="20.25" customHeight="1">
      <c r="A37" s="1" t="s">
        <v>99</v>
      </c>
      <c r="C37" s="3"/>
      <c r="D37" s="80">
        <v>-70</v>
      </c>
      <c r="E37" s="52"/>
      <c r="F37" s="55">
        <v>-232</v>
      </c>
      <c r="G37" s="52"/>
      <c r="H37" s="80">
        <v>0</v>
      </c>
      <c r="I37" s="52"/>
      <c r="J37" s="55">
        <v>-1066</v>
      </c>
      <c r="K37" s="11"/>
      <c r="L37" s="11"/>
      <c r="M37" s="11"/>
      <c r="N37" s="11"/>
      <c r="O37" s="11"/>
    </row>
    <row r="38" spans="1:19" s="22" customFormat="1" ht="20.25" customHeight="1">
      <c r="A38" s="1" t="s">
        <v>127</v>
      </c>
      <c r="C38" s="3"/>
      <c r="D38" s="56">
        <f>SUM(D28:D37)</f>
        <v>168235</v>
      </c>
      <c r="E38" s="52"/>
      <c r="F38" s="56">
        <f>SUM(F28:F37)</f>
        <v>845624</v>
      </c>
      <c r="G38" s="52"/>
      <c r="H38" s="56">
        <f>SUM(H28:H37)</f>
        <v>192010</v>
      </c>
      <c r="I38" s="52"/>
      <c r="J38" s="56">
        <f>SUM(J28:J37)</f>
        <v>774033</v>
      </c>
      <c r="K38" s="11"/>
      <c r="L38" s="11"/>
      <c r="M38" s="11"/>
      <c r="N38" s="11"/>
      <c r="O38" s="11"/>
    </row>
    <row r="39" spans="1:19" s="22" customFormat="1" ht="20.25" customHeight="1">
      <c r="A39" s="1" t="s">
        <v>34</v>
      </c>
      <c r="C39" s="3"/>
      <c r="D39" s="82">
        <v>-8125</v>
      </c>
      <c r="E39" s="51"/>
      <c r="F39" s="57">
        <v>-19913</v>
      </c>
      <c r="G39" s="51"/>
      <c r="H39" s="82">
        <v>-8188</v>
      </c>
      <c r="I39" s="57"/>
      <c r="J39" s="57">
        <v>-21182</v>
      </c>
      <c r="K39" s="11"/>
      <c r="L39" s="11"/>
      <c r="M39" s="11"/>
      <c r="N39" s="11"/>
      <c r="O39" s="11"/>
    </row>
    <row r="40" spans="1:19" s="22" customFormat="1" ht="20.25" customHeight="1">
      <c r="A40" s="8" t="s">
        <v>126</v>
      </c>
      <c r="B40" s="47"/>
      <c r="C40" s="6"/>
      <c r="D40" s="58">
        <f>SUM(D38:D39)</f>
        <v>160110</v>
      </c>
      <c r="E40" s="59"/>
      <c r="F40" s="58">
        <f>SUM(F38:F39)</f>
        <v>825711</v>
      </c>
      <c r="G40" s="59"/>
      <c r="H40" s="58">
        <f>SUM(H38:H39)</f>
        <v>183822</v>
      </c>
      <c r="I40" s="59"/>
      <c r="J40" s="58">
        <f>SUM(J38:J39)</f>
        <v>752851</v>
      </c>
      <c r="K40" s="11"/>
      <c r="L40" s="11"/>
      <c r="M40" s="11"/>
      <c r="N40" s="11"/>
      <c r="O40" s="11"/>
    </row>
    <row r="41" spans="1:19" s="22" customFormat="1" ht="10.5" customHeight="1">
      <c r="A41" s="8"/>
      <c r="B41" s="47"/>
      <c r="C41" s="6"/>
      <c r="D41" s="60"/>
      <c r="E41" s="6"/>
      <c r="F41" s="60"/>
      <c r="G41" s="6"/>
      <c r="H41" s="60"/>
      <c r="I41" s="6"/>
      <c r="J41" s="60"/>
      <c r="K41" s="11"/>
      <c r="L41" s="11"/>
      <c r="M41" s="11"/>
      <c r="N41" s="11"/>
      <c r="O41" s="11"/>
    </row>
    <row r="42" spans="1:19" ht="20.25" customHeight="1">
      <c r="A42" s="13" t="s">
        <v>87</v>
      </c>
      <c r="B42" s="14"/>
      <c r="D42" s="60"/>
      <c r="E42" s="6"/>
      <c r="F42" s="60"/>
      <c r="G42" s="6"/>
      <c r="H42" s="60"/>
      <c r="I42" s="6"/>
      <c r="J42" s="60"/>
    </row>
    <row r="43" spans="1:19" ht="20.25" customHeight="1">
      <c r="A43" s="19" t="s">
        <v>140</v>
      </c>
      <c r="B43" s="14"/>
      <c r="D43" s="16"/>
      <c r="E43" s="9"/>
      <c r="F43" s="16"/>
      <c r="G43" s="9"/>
      <c r="H43" s="16"/>
      <c r="I43" s="9"/>
      <c r="J43" s="16"/>
    </row>
    <row r="44" spans="1:19" s="17" customFormat="1" ht="18.649999999999999" customHeight="1">
      <c r="A44" s="8"/>
      <c r="B44" s="14"/>
      <c r="C44" s="15"/>
      <c r="D44" s="16"/>
      <c r="E44" s="9"/>
      <c r="F44" s="16"/>
      <c r="G44" s="9"/>
      <c r="H44" s="16"/>
      <c r="I44" s="9"/>
      <c r="J44" s="16"/>
      <c r="P44" s="18"/>
      <c r="Q44" s="18"/>
      <c r="R44" s="18"/>
      <c r="S44" s="18"/>
    </row>
    <row r="45" spans="1:19" s="11" customFormat="1" ht="20.25" customHeight="1">
      <c r="A45" s="8"/>
      <c r="B45" s="20"/>
      <c r="C45" s="20"/>
      <c r="D45" s="335" t="s">
        <v>13</v>
      </c>
      <c r="E45" s="335"/>
      <c r="F45" s="335"/>
      <c r="G45" s="21"/>
      <c r="H45" s="335" t="s">
        <v>37</v>
      </c>
      <c r="I45" s="335"/>
      <c r="J45" s="335"/>
      <c r="P45" s="22"/>
      <c r="Q45" s="22"/>
      <c r="R45" s="22"/>
      <c r="S45" s="22"/>
    </row>
    <row r="46" spans="1:19" s="11" customFormat="1" ht="20.25" customHeight="1">
      <c r="A46" s="8"/>
      <c r="B46" s="20"/>
      <c r="C46" s="20"/>
      <c r="D46" s="335" t="s">
        <v>38</v>
      </c>
      <c r="E46" s="335"/>
      <c r="F46" s="335"/>
      <c r="G46" s="21"/>
      <c r="H46" s="335" t="s">
        <v>38</v>
      </c>
      <c r="I46" s="335"/>
      <c r="J46" s="335"/>
      <c r="P46" s="22"/>
      <c r="Q46" s="22"/>
      <c r="R46" s="22"/>
      <c r="S46" s="22"/>
    </row>
    <row r="47" spans="1:19" s="11" customFormat="1" ht="20.25" customHeight="1">
      <c r="A47" s="8"/>
      <c r="B47" s="20"/>
      <c r="C47" s="20"/>
      <c r="D47" s="337" t="s">
        <v>167</v>
      </c>
      <c r="E47" s="337"/>
      <c r="F47" s="337"/>
      <c r="G47" s="23"/>
      <c r="H47" s="337" t="s">
        <v>167</v>
      </c>
      <c r="I47" s="337"/>
      <c r="J47" s="337"/>
      <c r="P47" s="22"/>
      <c r="Q47" s="22"/>
      <c r="R47" s="22"/>
      <c r="S47" s="22"/>
    </row>
    <row r="48" spans="1:19" s="11" customFormat="1" ht="20.25" customHeight="1">
      <c r="A48" s="8"/>
      <c r="B48" s="20"/>
      <c r="C48" s="20"/>
      <c r="D48" s="340" t="s">
        <v>163</v>
      </c>
      <c r="E48" s="340"/>
      <c r="F48" s="340"/>
      <c r="G48" s="61"/>
      <c r="H48" s="340" t="s">
        <v>163</v>
      </c>
      <c r="I48" s="340"/>
      <c r="J48" s="340"/>
      <c r="P48" s="22"/>
      <c r="Q48" s="22"/>
      <c r="R48" s="22"/>
      <c r="S48" s="22"/>
    </row>
    <row r="49" spans="1:19" s="11" customFormat="1" ht="20.25" customHeight="1">
      <c r="A49" s="8"/>
      <c r="B49" s="24" t="s">
        <v>112</v>
      </c>
      <c r="C49" s="20"/>
      <c r="D49" s="86">
        <v>2020</v>
      </c>
      <c r="E49" s="62"/>
      <c r="F49" s="62">
        <v>2019</v>
      </c>
      <c r="G49" s="62"/>
      <c r="H49" s="86">
        <v>2020</v>
      </c>
      <c r="I49" s="62"/>
      <c r="J49" s="62">
        <v>2019</v>
      </c>
      <c r="P49" s="22"/>
      <c r="Q49" s="22"/>
      <c r="R49" s="22"/>
      <c r="S49" s="22"/>
    </row>
    <row r="50" spans="1:19" s="11" customFormat="1" ht="20.25" customHeight="1">
      <c r="A50" s="8"/>
      <c r="B50" s="22"/>
      <c r="C50" s="3"/>
      <c r="D50" s="339" t="s">
        <v>15</v>
      </c>
      <c r="E50" s="339"/>
      <c r="F50" s="339"/>
      <c r="G50" s="339"/>
      <c r="H50" s="339"/>
      <c r="I50" s="339"/>
      <c r="J50" s="339"/>
      <c r="P50" s="22"/>
      <c r="Q50" s="22"/>
      <c r="R50" s="22"/>
      <c r="S50" s="22"/>
    </row>
    <row r="51" spans="1:19" s="11" customFormat="1" ht="20.25" customHeight="1">
      <c r="A51" s="25" t="s">
        <v>5</v>
      </c>
      <c r="B51" s="22"/>
      <c r="C51" s="3"/>
      <c r="D51" s="63"/>
      <c r="E51" s="4"/>
      <c r="F51" s="63"/>
      <c r="G51" s="4"/>
      <c r="H51" s="63"/>
      <c r="I51" s="4"/>
      <c r="J51" s="63"/>
      <c r="P51" s="22"/>
      <c r="Q51" s="22"/>
      <c r="R51" s="22"/>
      <c r="S51" s="22"/>
    </row>
    <row r="52" spans="1:19" s="11" customFormat="1" ht="20.25" hidden="1" customHeight="1">
      <c r="A52" s="1" t="s">
        <v>178</v>
      </c>
      <c r="B52" s="22"/>
      <c r="C52" s="3"/>
      <c r="D52" s="38">
        <v>0</v>
      </c>
      <c r="E52" s="38"/>
      <c r="F52" s="38">
        <v>0</v>
      </c>
      <c r="G52" s="38"/>
      <c r="H52" s="38">
        <v>0</v>
      </c>
      <c r="I52" s="38"/>
      <c r="J52" s="38">
        <v>0</v>
      </c>
      <c r="P52" s="22"/>
      <c r="Q52" s="22"/>
      <c r="R52" s="22"/>
      <c r="S52" s="22"/>
    </row>
    <row r="53" spans="1:19" s="11" customFormat="1" ht="20.25" customHeight="1">
      <c r="A53" s="1" t="s">
        <v>179</v>
      </c>
      <c r="B53" s="22"/>
      <c r="C53" s="3"/>
      <c r="D53" s="91">
        <v>0</v>
      </c>
      <c r="E53" s="64"/>
      <c r="F53" s="64">
        <v>488027</v>
      </c>
      <c r="G53" s="64"/>
      <c r="H53" s="92">
        <v>0</v>
      </c>
      <c r="I53" s="64"/>
      <c r="J53" s="64">
        <v>488027</v>
      </c>
      <c r="P53" s="22"/>
      <c r="Q53" s="22"/>
      <c r="R53" s="22"/>
      <c r="S53" s="22"/>
    </row>
    <row r="54" spans="1:19" s="11" customFormat="1" ht="20.25" customHeight="1">
      <c r="A54" s="87" t="s">
        <v>180</v>
      </c>
      <c r="B54" s="89">
        <v>5</v>
      </c>
      <c r="C54" s="90"/>
      <c r="D54" s="88">
        <v>0</v>
      </c>
      <c r="E54" s="64"/>
      <c r="F54" s="64">
        <v>0</v>
      </c>
      <c r="G54" s="64"/>
      <c r="H54" s="88">
        <v>-21600</v>
      </c>
      <c r="I54" s="64"/>
      <c r="J54" s="64">
        <v>-20500</v>
      </c>
      <c r="P54" s="22"/>
      <c r="Q54" s="22"/>
      <c r="R54" s="22"/>
      <c r="S54" s="22"/>
    </row>
    <row r="55" spans="1:19" s="11" customFormat="1" ht="20.25" customHeight="1">
      <c r="A55" s="1" t="s">
        <v>181</v>
      </c>
      <c r="B55" s="24">
        <v>5</v>
      </c>
      <c r="C55" s="3"/>
      <c r="D55" s="91">
        <v>0</v>
      </c>
      <c r="E55" s="64"/>
      <c r="F55" s="64">
        <v>0</v>
      </c>
      <c r="G55" s="64"/>
      <c r="H55" s="91">
        <v>15116</v>
      </c>
      <c r="I55" s="64"/>
      <c r="J55" s="64">
        <v>6712</v>
      </c>
      <c r="P55" s="22"/>
      <c r="Q55" s="22"/>
      <c r="R55" s="22"/>
      <c r="S55" s="22"/>
    </row>
    <row r="56" spans="1:19" s="11" customFormat="1" ht="20.25" customHeight="1">
      <c r="A56" s="87" t="s">
        <v>182</v>
      </c>
      <c r="B56" s="89">
        <v>5</v>
      </c>
      <c r="C56" s="90"/>
      <c r="D56" s="88">
        <v>-77188</v>
      </c>
      <c r="E56" s="64"/>
      <c r="F56" s="64">
        <v>0</v>
      </c>
      <c r="G56" s="64"/>
      <c r="H56" s="88">
        <v>-77188</v>
      </c>
      <c r="I56" s="64"/>
      <c r="J56" s="64">
        <v>0</v>
      </c>
      <c r="P56" s="22"/>
      <c r="Q56" s="22"/>
      <c r="R56" s="22"/>
      <c r="S56" s="22"/>
    </row>
    <row r="57" spans="1:19" s="11" customFormat="1" ht="20.25" customHeight="1">
      <c r="A57" s="94" t="s">
        <v>183</v>
      </c>
      <c r="B57" s="95">
        <v>7</v>
      </c>
      <c r="C57" s="96"/>
      <c r="D57" s="93">
        <v>0</v>
      </c>
      <c r="E57" s="64"/>
      <c r="F57" s="64">
        <v>-12794</v>
      </c>
      <c r="G57" s="64"/>
      <c r="H57" s="93">
        <v>0</v>
      </c>
      <c r="I57" s="64"/>
      <c r="J57" s="64">
        <v>-12794</v>
      </c>
      <c r="P57" s="22"/>
      <c r="Q57" s="22"/>
      <c r="R57" s="22"/>
      <c r="S57" s="22"/>
    </row>
    <row r="58" spans="1:19" s="11" customFormat="1" ht="20.25" customHeight="1">
      <c r="A58" s="94" t="s">
        <v>116</v>
      </c>
      <c r="B58" s="95">
        <v>7</v>
      </c>
      <c r="C58" s="96"/>
      <c r="D58" s="93">
        <v>-186425</v>
      </c>
      <c r="E58" s="64"/>
      <c r="F58" s="64">
        <v>0</v>
      </c>
      <c r="G58" s="64"/>
      <c r="H58" s="93">
        <v>-186425</v>
      </c>
      <c r="I58" s="64"/>
      <c r="J58" s="64">
        <v>0</v>
      </c>
      <c r="P58" s="22"/>
      <c r="Q58" s="22"/>
      <c r="R58" s="22"/>
      <c r="S58" s="22"/>
    </row>
    <row r="59" spans="1:19" s="11" customFormat="1" ht="20.25" customHeight="1">
      <c r="A59" s="1" t="s">
        <v>184</v>
      </c>
      <c r="B59" s="24"/>
      <c r="C59" s="3"/>
      <c r="D59" s="64"/>
      <c r="E59" s="64"/>
      <c r="F59" s="64"/>
      <c r="G59" s="64"/>
      <c r="H59" s="64"/>
      <c r="I59" s="64"/>
      <c r="J59" s="64"/>
      <c r="P59" s="22"/>
      <c r="Q59" s="22"/>
      <c r="R59" s="22"/>
      <c r="S59" s="22"/>
    </row>
    <row r="60" spans="1:19" s="11" customFormat="1" ht="20.25" customHeight="1">
      <c r="A60" s="1" t="s">
        <v>185</v>
      </c>
      <c r="B60" s="24">
        <v>9</v>
      </c>
      <c r="C60" s="3"/>
      <c r="D60" s="91">
        <v>0</v>
      </c>
      <c r="E60" s="64"/>
      <c r="F60" s="64">
        <v>0</v>
      </c>
      <c r="G60" s="64"/>
      <c r="H60" s="91">
        <v>0</v>
      </c>
      <c r="I60" s="64"/>
      <c r="J60" s="64">
        <v>-500</v>
      </c>
      <c r="P60" s="22"/>
      <c r="Q60" s="22"/>
      <c r="R60" s="22"/>
      <c r="S60" s="22"/>
    </row>
    <row r="61" spans="1:19" s="11" customFormat="1" ht="20.25" customHeight="1">
      <c r="A61" s="94" t="s">
        <v>186</v>
      </c>
      <c r="B61" s="95"/>
      <c r="C61" s="96"/>
      <c r="D61" s="93">
        <v>-15300</v>
      </c>
      <c r="E61" s="64"/>
      <c r="F61" s="64">
        <v>0</v>
      </c>
      <c r="G61" s="64"/>
      <c r="H61" s="93">
        <v>0</v>
      </c>
      <c r="I61" s="64"/>
      <c r="J61" s="64">
        <v>0</v>
      </c>
      <c r="P61" s="22"/>
      <c r="Q61" s="22"/>
      <c r="R61" s="22"/>
      <c r="S61" s="22"/>
    </row>
    <row r="62" spans="1:19" s="11" customFormat="1" ht="20.25" customHeight="1">
      <c r="A62" s="1" t="s">
        <v>145</v>
      </c>
      <c r="B62" s="24"/>
      <c r="C62" s="3"/>
      <c r="D62" s="91">
        <v>-8780.0074000000004</v>
      </c>
      <c r="E62" s="64"/>
      <c r="F62" s="64">
        <v>-42809.148780000003</v>
      </c>
      <c r="G62" s="64"/>
      <c r="H62" s="91">
        <v>-8129</v>
      </c>
      <c r="I62" s="64"/>
      <c r="J62" s="64">
        <v>-10029</v>
      </c>
      <c r="P62" s="22"/>
      <c r="Q62" s="22"/>
      <c r="R62" s="22"/>
      <c r="S62" s="22"/>
    </row>
    <row r="63" spans="1:19" s="11" customFormat="1" ht="20.25" customHeight="1">
      <c r="A63" s="1" t="s">
        <v>88</v>
      </c>
      <c r="B63" s="22"/>
      <c r="C63" s="3"/>
      <c r="D63" s="91">
        <v>12456</v>
      </c>
      <c r="E63" s="64"/>
      <c r="F63" s="64">
        <v>3105</v>
      </c>
      <c r="G63" s="64"/>
      <c r="H63" s="91">
        <v>3480</v>
      </c>
      <c r="I63" s="64"/>
      <c r="J63" s="64">
        <v>3091</v>
      </c>
      <c r="P63" s="22"/>
      <c r="Q63" s="22"/>
      <c r="R63" s="22"/>
      <c r="S63" s="22"/>
    </row>
    <row r="64" spans="1:19" s="11" customFormat="1" ht="20.25" customHeight="1">
      <c r="A64" s="1" t="s">
        <v>119</v>
      </c>
      <c r="B64" s="22"/>
      <c r="C64" s="3"/>
      <c r="D64" s="91">
        <v>-368</v>
      </c>
      <c r="E64" s="64"/>
      <c r="F64" s="64">
        <v>-460</v>
      </c>
      <c r="G64" s="64"/>
      <c r="H64" s="91">
        <v>-368</v>
      </c>
      <c r="I64" s="64"/>
      <c r="J64" s="64">
        <v>-334</v>
      </c>
      <c r="P64" s="22"/>
      <c r="Q64" s="22"/>
      <c r="R64" s="22"/>
      <c r="S64" s="22"/>
    </row>
    <row r="65" spans="1:19" s="11" customFormat="1" ht="20.25" customHeight="1">
      <c r="A65" s="1" t="s">
        <v>63</v>
      </c>
      <c r="B65" s="22"/>
      <c r="C65" s="3"/>
      <c r="D65" s="97">
        <v>13329</v>
      </c>
      <c r="E65" s="66"/>
      <c r="F65" s="65">
        <v>33506</v>
      </c>
      <c r="G65" s="66"/>
      <c r="H65" s="97">
        <v>13823</v>
      </c>
      <c r="I65" s="66"/>
      <c r="J65" s="65">
        <v>42865</v>
      </c>
      <c r="P65" s="22"/>
      <c r="Q65" s="22"/>
      <c r="R65" s="22"/>
      <c r="S65" s="22"/>
    </row>
    <row r="66" spans="1:19" s="11" customFormat="1" ht="20.25" customHeight="1">
      <c r="A66" s="8" t="s">
        <v>114</v>
      </c>
      <c r="B66" s="47"/>
      <c r="C66" s="6"/>
      <c r="D66" s="67">
        <f>SUM(D53:D65)</f>
        <v>-262276.0074</v>
      </c>
      <c r="E66" s="68"/>
      <c r="F66" s="67">
        <f>SUM(F53:F65)</f>
        <v>468574.85122000001</v>
      </c>
      <c r="G66" s="68"/>
      <c r="H66" s="67">
        <f>SUM(H53:H65)</f>
        <v>-261291</v>
      </c>
      <c r="I66" s="68"/>
      <c r="J66" s="67">
        <f>SUM(J53:J65)</f>
        <v>496538</v>
      </c>
      <c r="P66" s="22"/>
      <c r="Q66" s="22"/>
      <c r="R66" s="22"/>
      <c r="S66" s="22"/>
    </row>
    <row r="67" spans="1:19" s="11" customFormat="1" ht="8.15" customHeight="1">
      <c r="A67" s="8"/>
      <c r="B67" s="47"/>
      <c r="C67" s="6"/>
      <c r="P67" s="22"/>
      <c r="Q67" s="22"/>
      <c r="R67" s="22"/>
      <c r="S67" s="22"/>
    </row>
    <row r="68" spans="1:19" s="11" customFormat="1" ht="20.25" customHeight="1">
      <c r="A68" s="25" t="s">
        <v>6</v>
      </c>
      <c r="B68" s="22"/>
      <c r="C68" s="3"/>
      <c r="D68" s="66"/>
      <c r="E68" s="66"/>
      <c r="F68" s="66"/>
      <c r="G68" s="66"/>
      <c r="H68" s="66"/>
      <c r="I68" s="66"/>
      <c r="J68" s="66"/>
      <c r="P68" s="22"/>
      <c r="Q68" s="22"/>
      <c r="R68" s="22"/>
      <c r="S68" s="22"/>
    </row>
    <row r="69" spans="1:19" s="11" customFormat="1" ht="20.25" customHeight="1">
      <c r="A69" s="1" t="s">
        <v>111</v>
      </c>
      <c r="B69" s="22"/>
      <c r="C69" s="3"/>
      <c r="D69" s="91">
        <v>1390462</v>
      </c>
      <c r="E69" s="64"/>
      <c r="F69" s="64">
        <v>117573</v>
      </c>
      <c r="G69" s="64"/>
      <c r="H69" s="91">
        <v>1390462</v>
      </c>
      <c r="I69" s="64"/>
      <c r="J69" s="64">
        <v>117573</v>
      </c>
      <c r="P69" s="22"/>
      <c r="Q69" s="22"/>
      <c r="R69" s="22"/>
      <c r="S69" s="22"/>
    </row>
    <row r="70" spans="1:19" s="11" customFormat="1" ht="20.25" customHeight="1">
      <c r="A70" s="1" t="s">
        <v>146</v>
      </c>
      <c r="B70" s="22"/>
      <c r="C70" s="3"/>
      <c r="D70" s="91">
        <v>-1082727</v>
      </c>
      <c r="E70" s="64"/>
      <c r="F70" s="64">
        <v>-1451951</v>
      </c>
      <c r="G70" s="64"/>
      <c r="H70" s="91">
        <v>-1082727</v>
      </c>
      <c r="I70" s="64"/>
      <c r="J70" s="64">
        <v>-1451951</v>
      </c>
      <c r="P70" s="22"/>
      <c r="Q70" s="22"/>
      <c r="R70" s="22"/>
      <c r="S70" s="22"/>
    </row>
    <row r="71" spans="1:19" s="11" customFormat="1" ht="20.25" hidden="1" customHeight="1">
      <c r="A71" s="1" t="s">
        <v>187</v>
      </c>
      <c r="B71" s="24">
        <v>3</v>
      </c>
      <c r="C71" s="3"/>
      <c r="D71" s="64">
        <v>0</v>
      </c>
      <c r="E71" s="64"/>
      <c r="F71" s="64">
        <v>0</v>
      </c>
      <c r="G71" s="64"/>
      <c r="H71" s="64">
        <v>0</v>
      </c>
      <c r="I71" s="64"/>
      <c r="J71" s="64">
        <v>0</v>
      </c>
      <c r="P71" s="22"/>
      <c r="Q71" s="22"/>
      <c r="R71" s="22"/>
      <c r="S71" s="22"/>
    </row>
    <row r="72" spans="1:19" s="11" customFormat="1" ht="20.25" customHeight="1">
      <c r="A72" s="35" t="s">
        <v>188</v>
      </c>
      <c r="B72" s="99">
        <v>5</v>
      </c>
      <c r="C72" s="100"/>
      <c r="D72" s="98">
        <v>0</v>
      </c>
      <c r="E72" s="64"/>
      <c r="F72" s="64">
        <v>0</v>
      </c>
      <c r="G72" s="64"/>
      <c r="H72" s="98">
        <v>-15300</v>
      </c>
      <c r="I72" s="64"/>
      <c r="J72" s="64">
        <v>0</v>
      </c>
      <c r="P72" s="22"/>
      <c r="Q72" s="22"/>
      <c r="R72" s="22"/>
      <c r="S72" s="22"/>
    </row>
    <row r="73" spans="1:19" s="11" customFormat="1" ht="20.25" customHeight="1">
      <c r="A73" s="35" t="s">
        <v>89</v>
      </c>
      <c r="B73" s="101"/>
      <c r="C73" s="100"/>
      <c r="D73" s="98">
        <v>50430</v>
      </c>
      <c r="E73" s="64"/>
      <c r="F73" s="64">
        <v>400000</v>
      </c>
      <c r="G73" s="64"/>
      <c r="H73" s="98">
        <v>0</v>
      </c>
      <c r="I73" s="64"/>
      <c r="J73" s="64">
        <v>400000</v>
      </c>
      <c r="P73" s="22"/>
      <c r="Q73" s="22"/>
      <c r="R73" s="22"/>
      <c r="S73" s="22"/>
    </row>
    <row r="74" spans="1:19" s="11" customFormat="1" ht="20.25" customHeight="1">
      <c r="A74" s="1" t="s">
        <v>64</v>
      </c>
      <c r="B74" s="22"/>
      <c r="C74" s="3"/>
      <c r="D74" s="91">
        <v>-137911</v>
      </c>
      <c r="E74" s="64"/>
      <c r="F74" s="64">
        <v>-90485</v>
      </c>
      <c r="G74" s="64"/>
      <c r="H74" s="91">
        <v>-115680</v>
      </c>
      <c r="I74" s="64"/>
      <c r="J74" s="64">
        <v>-79625</v>
      </c>
      <c r="P74" s="22"/>
      <c r="Q74" s="22"/>
      <c r="R74" s="22"/>
      <c r="S74" s="22"/>
    </row>
    <row r="75" spans="1:19" s="11" customFormat="1" ht="20.25" customHeight="1">
      <c r="A75" s="1" t="s">
        <v>147</v>
      </c>
      <c r="B75" s="22"/>
      <c r="C75" s="3"/>
      <c r="D75" s="91">
        <v>-41056</v>
      </c>
      <c r="E75" s="64"/>
      <c r="F75" s="64">
        <v>-34376</v>
      </c>
      <c r="G75" s="64"/>
      <c r="H75" s="91">
        <v>-29789</v>
      </c>
      <c r="I75" s="64"/>
      <c r="J75" s="64">
        <v>-25171</v>
      </c>
      <c r="P75" s="22"/>
      <c r="Q75" s="22"/>
      <c r="R75" s="22"/>
      <c r="S75" s="22"/>
    </row>
    <row r="76" spans="1:19" s="11" customFormat="1" ht="20.25" customHeight="1">
      <c r="A76" s="1" t="s">
        <v>189</v>
      </c>
      <c r="B76" s="22"/>
      <c r="C76" s="3"/>
      <c r="D76" s="64">
        <v>0</v>
      </c>
      <c r="E76" s="64"/>
      <c r="F76" s="64">
        <v>-2729</v>
      </c>
      <c r="G76" s="64"/>
      <c r="H76" s="64">
        <v>0</v>
      </c>
      <c r="I76" s="64"/>
      <c r="J76" s="64">
        <v>-2729</v>
      </c>
      <c r="P76" s="22"/>
      <c r="Q76" s="22"/>
      <c r="R76" s="22"/>
      <c r="S76" s="22"/>
    </row>
    <row r="77" spans="1:19" s="11" customFormat="1" ht="20.25" customHeight="1">
      <c r="A77" s="35" t="s">
        <v>190</v>
      </c>
      <c r="B77" s="101"/>
      <c r="C77" s="100"/>
      <c r="D77" s="98">
        <v>4952</v>
      </c>
      <c r="E77" s="64"/>
      <c r="F77" s="64">
        <v>0</v>
      </c>
      <c r="G77" s="64"/>
      <c r="H77" s="98">
        <v>4952</v>
      </c>
      <c r="I77" s="64"/>
      <c r="J77" s="64">
        <v>0</v>
      </c>
      <c r="P77" s="22"/>
      <c r="Q77" s="22"/>
      <c r="R77" s="22"/>
      <c r="S77" s="22"/>
    </row>
    <row r="78" spans="1:19" s="11" customFormat="1" ht="20.25" customHeight="1">
      <c r="A78" s="1" t="s">
        <v>149</v>
      </c>
      <c r="B78" s="22"/>
      <c r="C78" s="3"/>
      <c r="D78" s="91">
        <v>-119981</v>
      </c>
      <c r="E78" s="64"/>
      <c r="F78" s="64">
        <v>-119925</v>
      </c>
      <c r="G78" s="64"/>
      <c r="H78" s="91">
        <v>-119981</v>
      </c>
      <c r="I78" s="64"/>
      <c r="J78" s="64">
        <v>-119925</v>
      </c>
      <c r="P78" s="22"/>
      <c r="Q78" s="22"/>
      <c r="R78" s="22"/>
      <c r="S78" s="22"/>
    </row>
    <row r="79" spans="1:19" s="47" customFormat="1" ht="20.25" customHeight="1">
      <c r="A79" s="1" t="s">
        <v>35</v>
      </c>
      <c r="B79" s="22"/>
      <c r="C79" s="3"/>
      <c r="D79" s="91">
        <v>-33683</v>
      </c>
      <c r="E79" s="64"/>
      <c r="F79" s="64">
        <v>-45904</v>
      </c>
      <c r="G79" s="64"/>
      <c r="H79" s="91">
        <v>-31962</v>
      </c>
      <c r="I79" s="64"/>
      <c r="J79" s="64">
        <v>-41070</v>
      </c>
      <c r="K79" s="69"/>
      <c r="L79" s="69"/>
      <c r="M79" s="69"/>
      <c r="N79" s="69"/>
      <c r="O79" s="69"/>
    </row>
    <row r="80" spans="1:19" s="11" customFormat="1" ht="20.25" customHeight="1">
      <c r="A80" s="8" t="s">
        <v>115</v>
      </c>
      <c r="B80" s="22"/>
      <c r="C80" s="3"/>
      <c r="D80" s="70">
        <f>SUM(D69:D79)</f>
        <v>30486</v>
      </c>
      <c r="E80" s="68"/>
      <c r="F80" s="70">
        <f>SUM(F69:F79)</f>
        <v>-1227797</v>
      </c>
      <c r="G80" s="68"/>
      <c r="H80" s="70">
        <f>SUM(H69:H79)</f>
        <v>-25</v>
      </c>
      <c r="I80" s="68"/>
      <c r="J80" s="70">
        <f>SUM(J69:J79)</f>
        <v>-1202898</v>
      </c>
      <c r="P80" s="22"/>
      <c r="Q80" s="22"/>
      <c r="R80" s="22"/>
      <c r="S80" s="22"/>
    </row>
    <row r="81" spans="1:19" s="11" customFormat="1" ht="8.15" customHeight="1">
      <c r="A81" s="8"/>
      <c r="B81" s="14"/>
      <c r="C81" s="3"/>
      <c r="D81" s="71"/>
      <c r="E81" s="3"/>
      <c r="F81" s="71"/>
      <c r="G81" s="3"/>
      <c r="H81" s="71"/>
      <c r="I81" s="3"/>
      <c r="J81" s="71"/>
      <c r="P81" s="22"/>
      <c r="Q81" s="22"/>
      <c r="R81" s="22"/>
      <c r="S81" s="22"/>
    </row>
    <row r="82" spans="1:19" s="11" customFormat="1" ht="20.25" customHeight="1">
      <c r="A82" s="8" t="s">
        <v>191</v>
      </c>
      <c r="B82" s="22"/>
      <c r="C82" s="3"/>
      <c r="D82" s="68">
        <f>+D80+D66+D40</f>
        <v>-71680.007400000002</v>
      </c>
      <c r="E82" s="68"/>
      <c r="F82" s="68">
        <f>+F80+F66+F40</f>
        <v>66488.85122000007</v>
      </c>
      <c r="G82" s="68"/>
      <c r="H82" s="68">
        <f>+H80+H66+H40</f>
        <v>-77494</v>
      </c>
      <c r="I82" s="68"/>
      <c r="J82" s="68">
        <f>+J80+J66+J40</f>
        <v>46491</v>
      </c>
      <c r="P82" s="22"/>
      <c r="Q82" s="22"/>
      <c r="R82" s="22"/>
      <c r="S82" s="22"/>
    </row>
    <row r="83" spans="1:19" s="11" customFormat="1" ht="20.25" customHeight="1">
      <c r="A83" s="83" t="s">
        <v>192</v>
      </c>
      <c r="B83" s="22"/>
      <c r="C83" s="3"/>
      <c r="D83" s="82">
        <v>216287</v>
      </c>
      <c r="E83" s="12"/>
      <c r="F83" s="57">
        <v>52972</v>
      </c>
      <c r="G83" s="57"/>
      <c r="H83" s="82">
        <v>160327</v>
      </c>
      <c r="I83" s="57"/>
      <c r="J83" s="57">
        <v>35246</v>
      </c>
      <c r="P83" s="22"/>
      <c r="Q83" s="22"/>
      <c r="R83" s="22"/>
      <c r="S83" s="22"/>
    </row>
    <row r="84" spans="1:19" s="11" customFormat="1" ht="20.25" customHeight="1" thickBot="1">
      <c r="A84" s="8" t="s">
        <v>193</v>
      </c>
      <c r="B84" s="24"/>
      <c r="C84" s="3"/>
      <c r="D84" s="72">
        <f>SUM(D82:D83)</f>
        <v>144606.9926</v>
      </c>
      <c r="E84" s="68"/>
      <c r="F84" s="72">
        <f>SUM(F82:F83)</f>
        <v>119460.85122000007</v>
      </c>
      <c r="G84" s="68"/>
      <c r="H84" s="72">
        <f>SUM(H82:H83)</f>
        <v>82833</v>
      </c>
      <c r="I84" s="68"/>
      <c r="J84" s="72">
        <f>SUM(J82:J83)</f>
        <v>81737</v>
      </c>
      <c r="P84" s="22"/>
      <c r="Q84" s="22"/>
      <c r="R84" s="22"/>
      <c r="S84" s="22"/>
    </row>
    <row r="85" spans="1:19" s="11" customFormat="1" ht="8.15" customHeight="1" thickTop="1">
      <c r="A85" s="8"/>
      <c r="B85" s="24"/>
      <c r="C85" s="3"/>
      <c r="D85" s="68"/>
      <c r="E85" s="68"/>
      <c r="F85" s="68"/>
      <c r="G85" s="68"/>
      <c r="H85" s="68"/>
      <c r="I85" s="68"/>
      <c r="J85" s="68"/>
      <c r="P85" s="22"/>
      <c r="Q85" s="22"/>
      <c r="R85" s="22"/>
      <c r="S85" s="22"/>
    </row>
    <row r="86" spans="1:19" s="17" customFormat="1" ht="20.25" customHeight="1">
      <c r="A86" s="10" t="s">
        <v>72</v>
      </c>
      <c r="B86" s="22"/>
      <c r="C86" s="3"/>
      <c r="D86" s="73"/>
      <c r="E86" s="73"/>
      <c r="F86" s="73"/>
      <c r="G86" s="73"/>
      <c r="H86" s="73"/>
      <c r="I86" s="73"/>
      <c r="J86" s="73"/>
      <c r="P86" s="18"/>
      <c r="Q86" s="18"/>
      <c r="R86" s="18"/>
      <c r="S86" s="18"/>
    </row>
    <row r="87" spans="1:19" s="17" customFormat="1" ht="20.25" customHeight="1">
      <c r="A87" s="8" t="s">
        <v>65</v>
      </c>
      <c r="B87" s="22"/>
      <c r="C87" s="3"/>
      <c r="D87" s="63"/>
      <c r="E87" s="4"/>
      <c r="F87" s="63"/>
      <c r="G87" s="4"/>
      <c r="H87" s="63"/>
      <c r="I87" s="4"/>
      <c r="J87" s="63"/>
      <c r="P87" s="18"/>
      <c r="Q87" s="18"/>
      <c r="R87" s="18"/>
      <c r="S87" s="18"/>
    </row>
    <row r="88" spans="1:19" s="17" customFormat="1" ht="20.25" customHeight="1">
      <c r="A88" s="83" t="s">
        <v>194</v>
      </c>
      <c r="B88" s="22"/>
      <c r="C88" s="3"/>
      <c r="D88" s="85">
        <v>98</v>
      </c>
      <c r="E88" s="5"/>
      <c r="F88" s="5">
        <v>104</v>
      </c>
      <c r="G88" s="5"/>
      <c r="H88" s="85">
        <v>98</v>
      </c>
      <c r="I88" s="5"/>
      <c r="J88" s="5">
        <v>104</v>
      </c>
      <c r="P88" s="18"/>
      <c r="Q88" s="18"/>
      <c r="R88" s="18"/>
      <c r="S88" s="18"/>
    </row>
    <row r="89" spans="1:19" s="74" customFormat="1" ht="20.25" customHeight="1">
      <c r="A89" s="1" t="s">
        <v>195</v>
      </c>
      <c r="B89" s="22"/>
      <c r="C89" s="3"/>
      <c r="D89" s="64">
        <v>0</v>
      </c>
      <c r="E89" s="66"/>
      <c r="F89" s="66">
        <v>55139</v>
      </c>
      <c r="G89" s="66"/>
      <c r="H89" s="64">
        <v>0</v>
      </c>
      <c r="I89" s="66"/>
      <c r="J89" s="66">
        <v>55139</v>
      </c>
      <c r="K89" s="17"/>
      <c r="L89" s="17"/>
      <c r="M89" s="17"/>
      <c r="N89" s="17"/>
      <c r="O89" s="17"/>
      <c r="P89" s="18"/>
      <c r="Q89" s="18"/>
      <c r="R89" s="18"/>
      <c r="S89" s="18"/>
    </row>
    <row r="90" spans="1:19" s="74" customFormat="1" ht="20.25" customHeight="1">
      <c r="A90" s="1" t="s">
        <v>196</v>
      </c>
      <c r="B90" s="22"/>
      <c r="C90" s="3"/>
      <c r="D90" s="64">
        <v>0</v>
      </c>
      <c r="E90" s="66"/>
      <c r="F90" s="66">
        <v>324</v>
      </c>
      <c r="G90" s="66"/>
      <c r="H90" s="64">
        <v>0</v>
      </c>
      <c r="I90" s="66"/>
      <c r="J90" s="66">
        <v>324</v>
      </c>
      <c r="K90" s="17"/>
      <c r="L90" s="17"/>
      <c r="M90" s="17"/>
      <c r="N90" s="17"/>
      <c r="O90" s="17"/>
      <c r="P90" s="18"/>
      <c r="Q90" s="18"/>
      <c r="R90" s="18"/>
      <c r="S90" s="18"/>
    </row>
    <row r="91" spans="1:19" s="74" customFormat="1" ht="20.25" hidden="1" customHeight="1">
      <c r="A91" s="1" t="s">
        <v>197</v>
      </c>
      <c r="B91" s="22"/>
      <c r="C91" s="3"/>
      <c r="D91" s="64">
        <v>0</v>
      </c>
      <c r="E91" s="66"/>
      <c r="F91" s="64">
        <v>0</v>
      </c>
      <c r="G91" s="66"/>
      <c r="H91" s="64">
        <v>0</v>
      </c>
      <c r="I91" s="66"/>
      <c r="J91" s="64">
        <v>0</v>
      </c>
      <c r="K91" s="17"/>
      <c r="L91" s="17"/>
      <c r="M91" s="17"/>
      <c r="N91" s="17"/>
      <c r="O91" s="17"/>
      <c r="P91" s="18"/>
      <c r="Q91" s="18"/>
      <c r="R91" s="18"/>
      <c r="S91" s="18"/>
    </row>
    <row r="92" spans="1:19" s="74" customFormat="1" ht="20.25" customHeight="1">
      <c r="A92" s="83" t="s">
        <v>125</v>
      </c>
      <c r="B92" s="22"/>
      <c r="C92" s="3"/>
      <c r="D92" s="84">
        <v>4000</v>
      </c>
      <c r="E92" s="66"/>
      <c r="F92" s="64">
        <v>0</v>
      </c>
      <c r="G92" s="66"/>
      <c r="H92" s="84">
        <v>0</v>
      </c>
      <c r="I92" s="66"/>
      <c r="J92" s="64">
        <v>0</v>
      </c>
      <c r="K92" s="17"/>
      <c r="L92" s="17"/>
      <c r="M92" s="17"/>
      <c r="N92" s="17"/>
      <c r="O92" s="17"/>
      <c r="P92" s="18"/>
      <c r="Q92" s="18"/>
      <c r="R92" s="18"/>
      <c r="S92" s="18"/>
    </row>
    <row r="93" spans="1:19" s="74" customFormat="1" ht="20.25" customHeight="1">
      <c r="A93" s="83" t="s">
        <v>198</v>
      </c>
      <c r="B93" s="22"/>
      <c r="C93" s="3"/>
      <c r="D93" s="84">
        <v>190</v>
      </c>
      <c r="E93" s="66"/>
      <c r="F93" s="64">
        <v>0</v>
      </c>
      <c r="G93" s="66"/>
      <c r="H93" s="84">
        <v>190</v>
      </c>
      <c r="I93" s="66"/>
      <c r="J93" s="64">
        <v>0</v>
      </c>
      <c r="K93" s="17"/>
      <c r="L93" s="17"/>
      <c r="M93" s="17"/>
      <c r="N93" s="17"/>
      <c r="O93" s="17"/>
      <c r="P93" s="18"/>
      <c r="Q93" s="18"/>
      <c r="R93" s="18"/>
      <c r="S93" s="18"/>
    </row>
    <row r="94" spans="1:19" s="74" customFormat="1" ht="20.25" customHeight="1">
      <c r="A94" s="1" t="s">
        <v>124</v>
      </c>
      <c r="B94" s="22"/>
      <c r="C94" s="3"/>
      <c r="D94" s="64">
        <v>240348</v>
      </c>
      <c r="E94" s="66"/>
      <c r="F94" s="64">
        <v>0</v>
      </c>
      <c r="G94" s="66"/>
      <c r="H94" s="64">
        <v>143696</v>
      </c>
      <c r="I94" s="66"/>
      <c r="J94" s="64">
        <v>0</v>
      </c>
      <c r="K94" s="17"/>
      <c r="L94" s="17"/>
      <c r="M94" s="17"/>
      <c r="N94" s="17"/>
      <c r="O94" s="17"/>
      <c r="P94" s="18"/>
      <c r="Q94" s="18"/>
      <c r="R94" s="18"/>
      <c r="S94" s="18"/>
    </row>
    <row r="95" spans="1:19" s="74" customFormat="1" ht="19.5" customHeight="1">
      <c r="A95" s="1" t="s">
        <v>199</v>
      </c>
      <c r="B95" s="24"/>
      <c r="C95" s="15"/>
      <c r="D95" s="66">
        <v>271698</v>
      </c>
      <c r="E95" s="66"/>
      <c r="F95" s="38">
        <v>0</v>
      </c>
      <c r="G95" s="66"/>
      <c r="H95" s="66">
        <v>181923</v>
      </c>
      <c r="I95" s="68"/>
      <c r="J95" s="64">
        <v>0</v>
      </c>
      <c r="K95" s="17"/>
      <c r="L95" s="17"/>
      <c r="M95" s="17"/>
      <c r="N95" s="17"/>
      <c r="O95" s="17"/>
      <c r="P95" s="18"/>
      <c r="Q95" s="18"/>
      <c r="R95" s="18"/>
      <c r="S95" s="18"/>
    </row>
    <row r="96" spans="1:19" s="74" customFormat="1" ht="20.25" customHeight="1">
      <c r="A96" s="1" t="s">
        <v>134</v>
      </c>
      <c r="B96" s="22"/>
      <c r="C96" s="3"/>
      <c r="D96" s="64">
        <v>3344.3044900000004</v>
      </c>
      <c r="E96" s="66"/>
      <c r="F96" s="64">
        <v>0</v>
      </c>
      <c r="G96" s="66"/>
      <c r="H96" s="64">
        <v>2413</v>
      </c>
      <c r="I96" s="66"/>
      <c r="J96" s="64">
        <v>0</v>
      </c>
      <c r="K96" s="17"/>
      <c r="L96" s="17"/>
      <c r="M96" s="17"/>
      <c r="N96" s="17"/>
      <c r="O96" s="17"/>
      <c r="P96" s="18"/>
      <c r="Q96" s="18"/>
      <c r="R96" s="18"/>
      <c r="S96" s="18"/>
    </row>
    <row r="97" spans="1:19" s="74" customFormat="1" ht="19.5" customHeight="1">
      <c r="A97" s="8"/>
      <c r="B97" s="24"/>
      <c r="C97" s="15"/>
      <c r="D97" s="68"/>
      <c r="E97" s="68"/>
      <c r="F97" s="68"/>
      <c r="G97" s="68"/>
      <c r="H97" s="68"/>
      <c r="I97" s="68"/>
      <c r="J97" s="68"/>
      <c r="K97" s="17"/>
      <c r="L97" s="17"/>
      <c r="M97" s="17"/>
      <c r="N97" s="17"/>
      <c r="O97" s="17"/>
      <c r="P97" s="18"/>
      <c r="Q97" s="18"/>
      <c r="R97" s="18"/>
      <c r="S97" s="18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04E2D1-8952-4083-8F32-688A824EE627}">
  <ds:schemaRefs>
    <ds:schemaRef ds:uri="f6ba49b0-bcda-4796-8236-5b5cc1493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05716746-add9-412a-97a9-1b5167d151a3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991775-A45D-493E-B36D-6C00980A14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BL 2-4</vt:lpstr>
      <vt:lpstr>PL(3) 5-6</vt:lpstr>
      <vt:lpstr>PL(6) 7-8</vt:lpstr>
      <vt:lpstr>SH 9</vt:lpstr>
      <vt:lpstr>SH 10</vt:lpstr>
      <vt:lpstr>CF 11-12</vt:lpstr>
      <vt:lpstr>CF 1111-12</vt:lpstr>
      <vt:lpstr>'BL 2-4'!Print_Area</vt:lpstr>
      <vt:lpstr>'CF 1111-12'!Print_Area</vt:lpstr>
      <vt:lpstr>'CF 11-12'!Print_Area</vt:lpstr>
      <vt:lpstr>'PL(3) 5-6'!Print_Area</vt:lpstr>
      <vt:lpstr>'PL(6) 7-8'!Print_Area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Tamonwan, Muangklang</cp:lastModifiedBy>
  <cp:lastPrinted>2025-08-08T08:05:49Z</cp:lastPrinted>
  <dcterms:created xsi:type="dcterms:W3CDTF">1980-01-09T03:54:11Z</dcterms:created>
  <dcterms:modified xsi:type="dcterms:W3CDTF">2025-08-13T08:29:30Z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