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_Q2'June25\"/>
    </mc:Choice>
  </mc:AlternateContent>
  <xr:revisionPtr revIDLastSave="0" documentId="13_ncr:1_{FEE43D91-806E-4427-A8CC-F4FCC52D0026}" xr6:coauthVersionLast="47" xr6:coauthVersionMax="47" xr10:uidLastSave="{00000000-0000-0000-0000-000000000000}"/>
  <bookViews>
    <workbookView xWindow="-120" yWindow="-120" windowWidth="21840" windowHeight="13020" tabRatio="731" xr2:uid="{00000000-000D-0000-FFFF-FFFF00000000}"/>
  </bookViews>
  <sheets>
    <sheet name="2-3 TH" sheetId="1" r:id="rId1"/>
    <sheet name="PL4 (3m)" sheetId="10" r:id="rId2"/>
    <sheet name="PL5 (6m)" sheetId="14" r:id="rId3"/>
    <sheet name="6" sheetId="12" r:id="rId4"/>
    <sheet name="7-8" sheetId="13" r:id="rId5"/>
  </sheets>
  <definedNames>
    <definedName name="_xlnm.Print_Area" localSheetId="3">'6'!$A$1:$L$28</definedName>
    <definedName name="_xlnm.Print_Area" localSheetId="4">'7-8'!$A$1:$I$82</definedName>
    <definedName name="_xlnm.Print_Area" localSheetId="1">'PL4 (3m)'!$A$1:$H$41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G64" i="13" l="1"/>
  <c r="A3" i="13" l="1"/>
  <c r="A3" i="12"/>
  <c r="J18" i="12" l="1"/>
  <c r="H13" i="14" l="1"/>
  <c r="H18" i="14" s="1"/>
  <c r="H21" i="14" s="1"/>
  <c r="H24" i="14" s="1"/>
  <c r="H26" i="14" s="1"/>
  <c r="F13" i="14"/>
  <c r="F18" i="14" s="1"/>
  <c r="F21" i="14" s="1"/>
  <c r="F24" i="14" s="1"/>
  <c r="F26" i="14" s="1"/>
  <c r="I66" i="1" l="1"/>
  <c r="H13" i="10"/>
  <c r="I70" i="13"/>
  <c r="I64" i="13"/>
  <c r="I25" i="13"/>
  <c r="G70" i="13"/>
  <c r="A43" i="13"/>
  <c r="H18" i="12"/>
  <c r="F18" i="12"/>
  <c r="D18" i="12"/>
  <c r="H13" i="12"/>
  <c r="F13" i="12"/>
  <c r="D13" i="12"/>
  <c r="L10" i="12"/>
  <c r="A40" i="13"/>
  <c r="A82" i="13" s="1"/>
  <c r="F13" i="10"/>
  <c r="F18" i="10" s="1"/>
  <c r="F21" i="10" s="1"/>
  <c r="I34" i="13" l="1"/>
  <c r="I37" i="13" s="1"/>
  <c r="I72" i="13" s="1"/>
  <c r="I75" i="13" s="1"/>
  <c r="F24" i="10"/>
  <c r="F26" i="10" s="1"/>
  <c r="G25" i="13"/>
  <c r="G34" i="13" s="1"/>
  <c r="G37" i="13" s="1"/>
  <c r="G72" i="13" s="1"/>
  <c r="H18" i="10"/>
  <c r="H21" i="10" s="1"/>
  <c r="H24" i="10" s="1"/>
  <c r="H26" i="10" s="1"/>
  <c r="L16" i="12" l="1"/>
  <c r="G75" i="13"/>
  <c r="L11" i="12" l="1"/>
  <c r="L13" i="12" s="1"/>
  <c r="J13" i="12"/>
  <c r="L15" i="12" s="1"/>
  <c r="L18" i="12" s="1"/>
  <c r="G66" i="1"/>
  <c r="G84" i="1" l="1"/>
  <c r="A88" i="1"/>
  <c r="I84" i="1"/>
  <c r="I59" i="1"/>
  <c r="G59" i="1"/>
  <c r="A45" i="1"/>
  <c r="A43" i="1"/>
  <c r="I34" i="1"/>
  <c r="G34" i="1"/>
  <c r="I22" i="1"/>
  <c r="G22" i="1"/>
  <c r="I68" i="1" l="1"/>
  <c r="I86" i="1" s="1"/>
  <c r="I36" i="1"/>
  <c r="G68" i="1"/>
  <c r="G86" i="1" s="1"/>
  <c r="G36" i="1"/>
</calcChain>
</file>

<file path=xl/sharedStrings.xml><?xml version="1.0" encoding="utf-8"?>
<sst xmlns="http://schemas.openxmlformats.org/spreadsheetml/2006/main" count="223" uniqueCount="141">
  <si>
    <t>บริษัท สาลี่ พริ้นท์ติ้ง จำกัด (มหาชน)</t>
  </si>
  <si>
    <t>งบฐานะการเงิน</t>
  </si>
  <si>
    <t>ณ วันที่ 30 มิถุนายน พ.ศ. 2568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</si>
  <si>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</si>
  <si>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</si>
  <si>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</si>
  <si>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</si>
  <si>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</si>
  <si>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</si>
  <si>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</si>
  <si>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</si>
  <si>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</si>
  <si>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</si>
  <si>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</si>
  <si>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</si>
  <si>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</si>
  <si>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</si>
  <si>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</si>
  <si>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</si>
  <si>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</si>
  <si>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</si>
  <si>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</si>
  <si>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</si>
  <si>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</si>
  <si>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</si>
  <si>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</si>
  <si>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</si>
  <si>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</si>
  <si>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</si>
  <si>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</si>
  <si>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</si>
  <si>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</si>
  <si>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</si>
  <si>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</si>
  <si>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</si>
  <si>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</si>
  <si>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</si>
  <si>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</si>
  <si>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</si>
  <si>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</si>
  <si>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</si>
  <si>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</si>
  <si>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</si>
  <si>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</si>
  <si>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</si>
  <si>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</si>
  <si>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</si>
  <si>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</si>
  <si>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 จำนวน 1,200,000,000 หุ้น</t>
  </si>
  <si>
    <t>มูลค่าที่ตราไว้หุ้นละ 0.25 บาท</t>
  </si>
  <si>
    <t xml:space="preserve">   ทุนที่ออกและชำระแล้ว</t>
  </si>
  <si>
    <t>จ่ายชำระแล้วหุ้นละ 0.25 บาท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</si>
  <si>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</si>
  <si>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</si>
  <si>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</si>
  <si>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</si>
  <si>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</si>
  <si>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</si>
  <si>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</si>
  <si>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</si>
  <si>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</si>
  <si>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</si>
  <si>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</si>
  <si>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</si>
  <si>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</si>
  <si>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</si>
  <si>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</si>
  <si>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</si>
  <si>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</si>
  <si>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กำไรสุทธิสำหรับรอบระยะเวลา</t>
  </si>
  <si>
    <t>กำไรเบ็ดเสร็จรวมสำหรับรอบระยะเวลา</t>
  </si>
  <si>
    <t>กำไรสุทธิต่อหุ้น (บาท)</t>
  </si>
  <si>
    <t xml:space="preserve">กำไรต่อหุ้นขั้นพื้นฐาน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</si>
  <si>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</si>
  <si>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สำหรับรอบระยะเวลาหกเดือนสิ้นสุดวันที่ 30 มิถุนายน พ.ศ. 2568</t>
  </si>
  <si>
    <t>ผลประโยชน์ (ค่าใช้จ่าย) ภาษีเงินได้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</si>
  <si>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</si>
  <si>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</si>
  <si>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</si>
  <si>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</si>
  <si>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</si>
  <si>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</si>
  <si>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</si>
  <si>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</si>
  <si>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</si>
  <si>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</si>
  <si>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 ณ 1 มกราคม พ.ศ. 2567</t>
  </si>
  <si>
    <t>ยอดคงเหลือ ณ  30 มิถุนายน พ.ศ. 2567</t>
  </si>
  <si>
    <t>ยอดคงเหลือ ณ 1 มกราคม พ.ศ. 2568</t>
  </si>
  <si>
    <t>ยอดคงเหลือ ณ 30 มิถุนายน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</si>
  <si>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</si>
  <si>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</si>
  <si>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</si>
  <si>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</si>
  <si>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</si>
  <si>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</si>
  <si>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</si>
  <si>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ขาดทุนจากการตัดจำหน่ายอุปกรณ์</t>
  </si>
  <si>
    <t xml:space="preserve">   ภาระผูกพันผลประโยชน์พนักงาน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</si>
  <si>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</si>
  <si>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</si>
  <si>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</si>
  <si>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</si>
  <si>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</si>
  <si>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</si>
  <si>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</si>
  <si>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</si>
  <si>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</si>
  <si>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</si>
  <si>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</si>
  <si>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</si>
  <si>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</si>
  <si>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</si>
  <si>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</si>
  <si>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</si>
  <si>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</si>
  <si>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</si>
  <si>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เงินสดจ่ายซื้อเครื่องจักรและอุปกรณ์</t>
  </si>
  <si>
    <t>เงินสดจ่ายค่ามัดจำเครื่องจักร</t>
  </si>
  <si>
    <t>เงินสดจ่ายซื้อสินทรัพย์ไม่มีตัวตน</t>
  </si>
  <si>
    <t>เงินฝากสถาบันการเงินที่มีภาระค้ำประกันลดลง</t>
  </si>
  <si>
    <t>-</t>
  </si>
  <si>
    <t>เงินสดรับจากรายได้ดอกเบี้ยรับ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</si>
  <si>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</si>
  <si>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</si>
  <si>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</si>
  <si>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14 ข)</t>
  </si>
  <si>
    <t>เงินสดสุทธิ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</si>
  <si>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</si>
  <si>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</si>
  <si>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</si>
  <si>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</si>
  <si>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เงินสดและรายการเทียบเท่าเงินสดสิ้นรอบระยะเวลา</t>
  </si>
  <si>
    <t>เจ้าหนี้จากการซื้อเครื่องจักรและอุปกรณ์</t>
  </si>
  <si>
    <t xml:space="preserve">เงินสดรับจากเงินลงทุนระยะสั้น </t>
  </si>
  <si>
    <t xml:space="preserve">เงินสดจ่ายจากเงินลงทุนระยะสั้น </t>
  </si>
  <si>
    <t>เงินสดจ่ายคืนเงินต้นตามสัญญาเช่า</t>
  </si>
  <si>
    <t>เงินสดรับจากสินทรัพย์ทางการเงินที่วัดมูลค่าด้วย</t>
  </si>
  <si>
    <t>วิธีราคาทุนตัดจำหน่าย</t>
  </si>
  <si>
    <t>เงินสดจ่ายซื้อสินทรัพย์ทางการเงินที่วัดมูลค่าด้วย</t>
  </si>
  <si>
    <t xml:space="preserve">   (กำไร) สุทธิจากการจำหน่ายเครื่องจักรและอุปกรณ์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</si>
</sst>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12">
    <font>
      <sz val="14"/>
      <color rgb="FF000000"/>
      <name val="Cordia New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1"/>
    <xf numFmtId="0" fontId="4" fillId="0" borderId="1"/>
    <xf numFmtId="4" fontId="4" fillId="0" borderId="1" applyFont="0" applyFill="0" applyBorder="0" applyAlignment="0" applyProtection="0"/>
    <xf numFmtId="0" fontId="5" fillId="0" borderId="1"/>
    <xf numFmtId="43" fontId="6" fillId="0" borderId="1" applyFont="0" applyFill="0" applyBorder="0" applyAlignment="0" applyProtection="0"/>
    <xf numFmtId="0" fontId="10" fillId="0" borderId="1"/>
    <xf numFmtId="43" fontId="11" fillId="0" borderId="0" applyFont="0" applyFill="0" applyBorder="0" applyAlignment="0" applyProtection="0"/>
    <xf numFmtId="0" fontId="4" fillId="0" borderId="1"/>
  </cellStyleXfs>
  <cellXfs count="131">
    <xf numFmtId="0" fontId="0" fillId="0" borderId="0" xfId="0"/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7" fontId="2" fillId="0" borderId="1" xfId="4" applyNumberFormat="1" applyFont="1" applyAlignment="1">
      <alignment horizontal="left" vertical="center"/>
    </xf>
    <xf numFmtId="166" fontId="2" fillId="0" borderId="1" xfId="4" applyNumberFormat="1" applyFont="1" applyAlignment="1">
      <alignment horizontal="left" vertical="center"/>
    </xf>
    <xf numFmtId="165" fontId="2" fillId="0" borderId="1" xfId="4" applyNumberFormat="1" applyFont="1" applyAlignment="1">
      <alignment horizontal="center" vertical="center"/>
    </xf>
    <xf numFmtId="166" fontId="2" fillId="0" borderId="1" xfId="4" applyNumberFormat="1" applyFont="1" applyAlignment="1">
      <alignment horizontal="right" vertical="center"/>
    </xf>
    <xf numFmtId="37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center" vertical="center"/>
    </xf>
    <xf numFmtId="37" fontId="3" fillId="0" borderId="1" xfId="4" applyNumberFormat="1" applyFont="1" applyAlignment="1">
      <alignment vertical="center"/>
    </xf>
    <xf numFmtId="166" fontId="2" fillId="0" borderId="2" xfId="4" applyNumberFormat="1" applyFont="1" applyBorder="1" applyAlignment="1">
      <alignment horizontal="right" vertical="center"/>
    </xf>
    <xf numFmtId="166" fontId="3" fillId="0" borderId="1" xfId="4" applyNumberFormat="1" applyFont="1" applyAlignment="1">
      <alignment vertical="center"/>
    </xf>
    <xf numFmtId="37" fontId="2" fillId="0" borderId="1" xfId="4" applyNumberFormat="1" applyFont="1" applyAlignment="1">
      <alignment vertical="center"/>
    </xf>
    <xf numFmtId="164" fontId="3" fillId="0" borderId="1" xfId="4" applyNumberFormat="1" applyFont="1" applyAlignment="1">
      <alignment horizontal="right" vertical="center"/>
    </xf>
    <xf numFmtId="166" fontId="3" fillId="0" borderId="1" xfId="4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3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3" fillId="0" borderId="1" xfId="4" applyNumberFormat="1" applyFont="1" applyAlignment="1">
      <alignment vertical="center"/>
    </xf>
    <xf numFmtId="0" fontId="2" fillId="0" borderId="1" xfId="4" applyFont="1" applyAlignment="1">
      <alignment horizontal="left" vertical="center"/>
    </xf>
    <xf numFmtId="166" fontId="3" fillId="0" borderId="2" xfId="4" applyNumberFormat="1" applyFont="1" applyBorder="1" applyAlignment="1">
      <alignment vertical="center"/>
    </xf>
    <xf numFmtId="166" fontId="3" fillId="0" borderId="3" xfId="4" applyNumberFormat="1" applyFont="1" applyBorder="1" applyAlignment="1">
      <alignment vertical="center"/>
    </xf>
    <xf numFmtId="39" fontId="3" fillId="0" borderId="1" xfId="4" applyNumberFormat="1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167" fontId="3" fillId="0" borderId="1" xfId="4" applyNumberFormat="1" applyFont="1" applyAlignment="1">
      <alignment vertical="center"/>
    </xf>
    <xf numFmtId="37" fontId="3" fillId="0" borderId="2" xfId="4" applyNumberFormat="1" applyFont="1" applyBorder="1" applyAlignment="1">
      <alignment vertical="center"/>
    </xf>
    <xf numFmtId="0" fontId="3" fillId="0" borderId="1" xfId="4" applyFont="1" applyAlignment="1">
      <alignment vertical="center"/>
    </xf>
    <xf numFmtId="0" fontId="3" fillId="0" borderId="1" xfId="4" applyFont="1" applyAlignment="1">
      <alignment horizontal="center" vertical="center"/>
    </xf>
    <xf numFmtId="0" fontId="2" fillId="0" borderId="1" xfId="4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0" fontId="3" fillId="0" borderId="2" xfId="4" applyFont="1" applyBorder="1" applyAlignment="1">
      <alignment vertical="center"/>
    </xf>
    <xf numFmtId="0" fontId="3" fillId="0" borderId="1" xfId="4" applyFont="1"/>
    <xf numFmtId="0" fontId="3" fillId="0" borderId="4" xfId="0" applyFont="1" applyBorder="1"/>
    <xf numFmtId="166" fontId="2" fillId="0" borderId="1" xfId="1" quotePrefix="1" applyNumberFormat="1" applyFont="1" applyAlignment="1">
      <alignment horizontal="right" vertical="center"/>
    </xf>
    <xf numFmtId="37" fontId="2" fillId="0" borderId="1" xfId="2" applyNumberFormat="1" applyFont="1" applyAlignment="1">
      <alignment horizontal="left" vertical="center"/>
    </xf>
    <xf numFmtId="164" fontId="3" fillId="0" borderId="1" xfId="4" applyNumberFormat="1" applyFont="1" applyAlignment="1">
      <alignment horizontal="center" vertical="center"/>
    </xf>
    <xf numFmtId="0" fontId="3" fillId="0" borderId="1" xfId="4" quotePrefix="1" applyFont="1" applyAlignment="1">
      <alignment horizontal="left" vertical="center"/>
    </xf>
    <xf numFmtId="37" fontId="3" fillId="0" borderId="2" xfId="4" applyNumberFormat="1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166" fontId="3" fillId="0" borderId="2" xfId="4" applyNumberFormat="1" applyFont="1" applyBorder="1" applyAlignment="1">
      <alignment horizontal="center" vertical="center"/>
    </xf>
    <xf numFmtId="37" fontId="3" fillId="0" borderId="1" xfId="4" applyNumberFormat="1" applyFont="1" applyAlignment="1">
      <alignment horizontal="right" vertical="center"/>
    </xf>
    <xf numFmtId="38" fontId="3" fillId="0" borderId="1" xfId="4" applyNumberFormat="1" applyFont="1" applyAlignment="1">
      <alignment vertical="center"/>
    </xf>
    <xf numFmtId="0" fontId="2" fillId="0" borderId="1" xfId="4" quotePrefix="1" applyFont="1" applyAlignment="1">
      <alignment horizontal="left" vertical="center"/>
    </xf>
    <xf numFmtId="166" fontId="3" fillId="0" borderId="0" xfId="7" applyNumberFormat="1" applyFont="1" applyFill="1" applyAlignment="1">
      <alignment vertical="center"/>
    </xf>
    <xf numFmtId="166" fontId="3" fillId="0" borderId="4" xfId="7" applyNumberFormat="1" applyFont="1" applyFill="1" applyBorder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4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5" xfId="7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1" xfId="4" applyFont="1" applyAlignment="1">
      <alignment vertical="top"/>
    </xf>
    <xf numFmtId="0" fontId="9" fillId="0" borderId="0" xfId="0" applyFont="1" applyAlignment="1">
      <alignment vertical="top"/>
    </xf>
    <xf numFmtId="0" fontId="2" fillId="0" borderId="1" xfId="6" applyFont="1" applyAlignment="1">
      <alignment vertical="center"/>
    </xf>
    <xf numFmtId="165" fontId="2" fillId="0" borderId="4" xfId="4" applyNumberFormat="1" applyFont="1" applyBorder="1" applyAlignment="1">
      <alignment horizontal="center" vertical="center"/>
    </xf>
    <xf numFmtId="166" fontId="3" fillId="0" borderId="1" xfId="3" quotePrefix="1" applyNumberFormat="1" applyFont="1" applyFill="1" applyBorder="1" applyAlignment="1">
      <alignment horizontal="center" vertical="center"/>
    </xf>
    <xf numFmtId="37" fontId="3" fillId="0" borderId="1" xfId="3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4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37" fontId="3" fillId="0" borderId="1" xfId="3" applyNumberFormat="1" applyFont="1" applyFill="1" applyAlignment="1">
      <alignment horizontal="center" vertical="center"/>
    </xf>
    <xf numFmtId="37" fontId="3" fillId="0" borderId="1" xfId="3" applyNumberFormat="1" applyFont="1" applyFill="1" applyBorder="1" applyAlignment="1">
      <alignment vertical="center"/>
    </xf>
    <xf numFmtId="39" fontId="3" fillId="0" borderId="1" xfId="3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6" fontId="3" fillId="0" borderId="1" xfId="3" applyNumberFormat="1" applyFont="1" applyFill="1" applyAlignment="1">
      <alignment vertical="center"/>
    </xf>
    <xf numFmtId="37" fontId="3" fillId="0" borderId="1" xfId="2" applyNumberFormat="1" applyFont="1" applyAlignment="1">
      <alignment vertical="center"/>
    </xf>
    <xf numFmtId="165" fontId="2" fillId="0" borderId="1" xfId="1" applyNumberFormat="1" applyFont="1" applyAlignment="1">
      <alignment horizontal="center" vertical="center"/>
    </xf>
    <xf numFmtId="166" fontId="2" fillId="0" borderId="1" xfId="1" applyNumberFormat="1" applyFont="1" applyAlignment="1">
      <alignment horizontal="right" vertical="center"/>
    </xf>
    <xf numFmtId="37" fontId="3" fillId="0" borderId="1" xfId="2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/>
    </xf>
    <xf numFmtId="166" fontId="3" fillId="0" borderId="1" xfId="2" applyNumberFormat="1" applyFont="1" applyAlignment="1">
      <alignment vertical="center"/>
    </xf>
    <xf numFmtId="37" fontId="2" fillId="0" borderId="1" xfId="2" applyNumberFormat="1" applyFont="1" applyAlignment="1">
      <alignment vertical="center"/>
    </xf>
    <xf numFmtId="0" fontId="3" fillId="0" borderId="1" xfId="2" applyFont="1" applyAlignment="1">
      <alignment horizontal="left" vertical="center"/>
    </xf>
    <xf numFmtId="37" fontId="2" fillId="0" borderId="1" xfId="1" applyNumberFormat="1" applyFont="1" applyAlignment="1">
      <alignment vertical="center"/>
    </xf>
    <xf numFmtId="0" fontId="2" fillId="0" borderId="1" xfId="2" applyFont="1" applyAlignment="1">
      <alignment horizontal="left" vertical="center"/>
    </xf>
    <xf numFmtId="37" fontId="3" fillId="0" borderId="4" xfId="2" applyNumberFormat="1" applyFont="1" applyBorder="1" applyAlignment="1">
      <alignment vertical="center"/>
    </xf>
    <xf numFmtId="38" fontId="3" fillId="0" borderId="1" xfId="8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vertical="center"/>
    </xf>
    <xf numFmtId="37" fontId="2" fillId="0" borderId="1" xfId="4" applyNumberFormat="1" applyFont="1" applyAlignment="1">
      <alignment horizontal="left" vertical="center"/>
    </xf>
    <xf numFmtId="0" fontId="3" fillId="0" borderId="1" xfId="4" applyFont="1"/>
    <xf numFmtId="166" fontId="2" fillId="0" borderId="1" xfId="4" applyNumberFormat="1" applyFont="1" applyAlignment="1">
      <alignment horizontal="left" vertical="center"/>
    </xf>
    <xf numFmtId="37" fontId="8" fillId="0" borderId="2" xfId="0" applyNumberFormat="1" applyFont="1" applyBorder="1" applyAlignment="1">
      <alignment horizontal="left" vertical="center"/>
    </xf>
    <xf numFmtId="0" fontId="3" fillId="0" borderId="2" xfId="0" applyFont="1" applyBorder="1"/>
    <xf numFmtId="37" fontId="2" fillId="0" borderId="1" xfId="2" applyNumberFormat="1" applyFont="1" applyAlignment="1">
      <alignment horizontal="left" vertical="center"/>
    </xf>
    <xf numFmtId="166" fontId="2" fillId="0" borderId="1" xfId="2" applyNumberFormat="1" applyFont="1" applyAlignment="1">
      <alignment horizontal="left" vertical="center"/>
    </xf>
    <xf numFmtId="37" fontId="2" fillId="0" borderId="4" xfId="2" applyNumberFormat="1" applyFont="1" applyBorder="1" applyAlignment="1">
      <alignment horizontal="left" vertical="center"/>
    </xf>
    <xf numFmtId="0" fontId="2" fillId="0" borderId="1" xfId="4" applyFont="1" applyAlignment="1">
      <alignment horizontal="left" vertical="center"/>
    </xf>
    <xf numFmtId="166" fontId="2" fillId="0" borderId="2" xfId="4" applyNumberFormat="1" applyFont="1" applyBorder="1" applyAlignment="1">
      <alignment horizontal="center" vertical="center"/>
    </xf>
    <xf numFmtId="0" fontId="3" fillId="0" borderId="2" xfId="4" applyFont="1" applyBorder="1"/>
    <xf numFmtId="37" fontId="2" fillId="0" borderId="2" xfId="4" applyNumberFormat="1" applyFont="1" applyBorder="1" applyAlignment="1">
      <alignment horizontal="left" vertical="center"/>
    </xf>
  </cellXfs>
  <cellStyles count="9">
    <cellStyle name="Comma" xfId="7" builtinId="3"/>
    <cellStyle name="Comma 2" xfId="5" xr:uid="{FA205970-1E64-4802-912E-631246C5B231}"/>
    <cellStyle name="Comma 4" xfId="3" xr:uid="{BEE93DC0-6608-4DF1-A017-4910F53D4623}"/>
    <cellStyle name="Normal" xfId="0" builtinId="0"/>
    <cellStyle name="Normal 2" xfId="4" xr:uid="{653CF265-B7A3-4F3F-BF48-16BBF51E075B}"/>
    <cellStyle name="Normal 2 2" xfId="1" xr:uid="{2417D62E-69AF-4AAB-A018-80B1555B119A}"/>
    <cellStyle name="Normal 3" xfId="2" xr:uid="{334FCB50-D4F1-4080-B067-9399A2F535A4}"/>
    <cellStyle name="Normal_B&amp;Pt" xfId="8" xr:uid="{597518CD-647E-484C-AA4A-8991518679AE}"/>
    <cellStyle name="Normal_bs&amp;pl-2001 T217" xfId="6" xr:uid="{331B7087-EBF7-4ABF-B8FA-B270BBC74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775966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775966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2610FB2-91DB-447B-8E29-8E1E506ED8BC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595766B-88C1-45B4-8A17-754243EE9CED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191256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191256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tabSelected="1" zoomScale="109" zoomScaleNormal="109" zoomScaleSheetLayoutView="80" workbookViewId="0">
      <selection activeCell="M9" sqref="M9"/>
    </sheetView>
  </sheetViews>
  <sheetFormatPr defaultColWidth="10.140625" defaultRowHeight="15" customHeight="1"/>
  <cols>
    <col min="1" max="3" width="1.7109375" style="4" customWidth="1"/>
    <col min="4" max="4" width="46.140625" style="4" customWidth="1"/>
    <col min="5" max="5" width="8.85546875" style="4" customWidth="1"/>
    <col min="6" max="6" width="0.85546875" style="4" customWidth="1"/>
    <col min="7" max="7" width="15.85546875" style="4" customWidth="1"/>
    <col min="8" max="8" width="0.85546875" style="4" customWidth="1"/>
    <col min="9" max="9" width="16.7109375" style="4" customWidth="1"/>
    <col min="10" max="10" width="10.140625" style="4" customWidth="1"/>
    <col min="11" max="16384" width="10.140625" style="4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" t="s">
        <v>2</v>
      </c>
      <c r="B3" s="6"/>
      <c r="C3" s="6"/>
      <c r="D3" s="6"/>
      <c r="E3" s="7"/>
      <c r="F3" s="7"/>
      <c r="G3" s="8"/>
      <c r="H3" s="8"/>
      <c r="I3" s="8"/>
    </row>
    <row r="4" spans="1:9" ht="21.75" customHeight="1">
      <c r="A4" s="9"/>
      <c r="B4" s="9"/>
      <c r="C4" s="9"/>
      <c r="D4" s="9"/>
      <c r="E4" s="10"/>
      <c r="F4" s="10"/>
      <c r="G4" s="11"/>
      <c r="H4" s="11"/>
      <c r="I4" s="11"/>
    </row>
    <row r="5" spans="1:9" ht="21.75" customHeight="1">
      <c r="A5" s="9"/>
      <c r="B5" s="9"/>
      <c r="C5" s="9"/>
      <c r="D5" s="9"/>
      <c r="E5" s="10"/>
      <c r="F5" s="10"/>
      <c r="G5" s="11" t="s">
        <v>3</v>
      </c>
      <c r="H5" s="11"/>
      <c r="I5" s="11" t="s">
        <v>4</v>
      </c>
    </row>
    <row r="6" spans="1:9" ht="21.75" customHeight="1">
      <c r="A6" s="9"/>
      <c r="B6" s="9"/>
      <c r="C6" s="9"/>
      <c r="D6" s="9"/>
      <c r="E6" s="10"/>
      <c r="F6" s="10"/>
      <c r="G6" s="12" t="s">
        <v>5</v>
      </c>
      <c r="H6" s="11"/>
      <c r="I6" s="11" t="s">
        <v>6</v>
      </c>
    </row>
    <row r="7" spans="1:9" ht="21.75" customHeight="1">
      <c r="A7" s="9"/>
      <c r="B7" s="9"/>
      <c r="C7" s="9"/>
      <c r="D7" s="9"/>
      <c r="E7" s="10"/>
      <c r="F7" s="10"/>
      <c r="G7" s="11" t="s">
        <v>7</v>
      </c>
      <c r="H7" s="11"/>
      <c r="I7" s="11" t="s">
        <v>8</v>
      </c>
    </row>
    <row r="8" spans="1:9" ht="21.75" customHeight="1">
      <c r="A8" s="9"/>
      <c r="B8" s="9"/>
      <c r="C8" s="9"/>
      <c r="D8" s="9"/>
      <c r="E8" s="13" t="s">
        <v>9</v>
      </c>
      <c r="F8" s="10"/>
      <c r="G8" s="14" t="s">
        <v>10</v>
      </c>
      <c r="H8" s="11"/>
      <c r="I8" s="14" t="s">
        <v>10</v>
      </c>
    </row>
    <row r="9" spans="1:9" ht="21.75" customHeight="1">
      <c r="A9" s="9"/>
      <c r="B9" s="9"/>
      <c r="C9" s="9"/>
      <c r="D9" s="9"/>
      <c r="E9" s="10"/>
      <c r="F9" s="10"/>
      <c r="G9" s="15"/>
      <c r="H9" s="11"/>
      <c r="I9" s="11"/>
    </row>
    <row r="10" spans="1:9" ht="21.75" customHeight="1">
      <c r="A10" s="16" t="s">
        <v>11</v>
      </c>
      <c r="B10" s="16"/>
      <c r="C10" s="16"/>
      <c r="D10" s="16"/>
      <c r="E10" s="17"/>
      <c r="F10" s="17"/>
      <c r="G10" s="18"/>
      <c r="H10" s="3"/>
      <c r="I10" s="3"/>
    </row>
    <row r="11" spans="1:9" ht="6" customHeight="1">
      <c r="A11" s="16"/>
      <c r="B11" s="16"/>
      <c r="C11" s="16"/>
      <c r="D11" s="16"/>
      <c r="E11" s="17"/>
      <c r="F11" s="17"/>
      <c r="G11" s="18"/>
      <c r="H11" s="3"/>
      <c r="I11" s="3"/>
    </row>
    <row r="12" spans="1:9" ht="21.75" customHeight="1">
      <c r="A12" s="19" t="s">
        <v>12</v>
      </c>
      <c r="B12" s="19"/>
      <c r="C12" s="19"/>
      <c r="D12" s="19"/>
      <c r="E12" s="20"/>
      <c r="F12" s="17"/>
      <c r="G12" s="21"/>
      <c r="H12" s="3"/>
      <c r="I12" s="3"/>
    </row>
    <row r="13" spans="1:9" ht="6" customHeight="1">
      <c r="A13" s="19"/>
      <c r="B13" s="19"/>
      <c r="C13" s="19"/>
      <c r="D13" s="19"/>
      <c r="E13" s="20"/>
      <c r="F13" s="17"/>
      <c r="G13" s="21"/>
      <c r="H13" s="3"/>
      <c r="I13" s="3"/>
    </row>
    <row r="14" spans="1:9" ht="21.75" customHeight="1">
      <c r="A14" s="17" t="s">
        <v>13</v>
      </c>
      <c r="B14" s="17"/>
      <c r="C14" s="17"/>
      <c r="D14" s="17"/>
      <c r="E14" s="20"/>
      <c r="F14" s="22"/>
      <c r="G14" s="21">
        <v>43769</v>
      </c>
      <c r="H14" s="3"/>
      <c r="I14" s="75">
        <v>57290</v>
      </c>
    </row>
    <row r="15" spans="1:9" ht="21.75" customHeight="1">
      <c r="A15" s="17" t="s">
        <v>14</v>
      </c>
      <c r="B15" s="17"/>
      <c r="C15" s="17"/>
      <c r="D15" s="17"/>
      <c r="E15" s="20"/>
      <c r="F15" s="22"/>
      <c r="G15" s="21">
        <v>260671</v>
      </c>
      <c r="H15" s="3"/>
      <c r="I15" s="75">
        <v>210671</v>
      </c>
    </row>
    <row r="16" spans="1:9" ht="21.75" customHeight="1">
      <c r="A16" s="23" t="s">
        <v>15</v>
      </c>
      <c r="B16" s="23"/>
      <c r="C16" s="23"/>
      <c r="D16" s="23"/>
      <c r="E16" s="20">
        <v>6</v>
      </c>
      <c r="F16" s="22"/>
      <c r="G16" s="21">
        <v>164389</v>
      </c>
      <c r="H16" s="3"/>
      <c r="I16" s="75">
        <v>150389</v>
      </c>
    </row>
    <row r="17" spans="1:9" ht="21.75" customHeight="1">
      <c r="A17" s="23" t="s">
        <v>16</v>
      </c>
      <c r="B17" s="23"/>
      <c r="C17" s="23"/>
      <c r="D17" s="23"/>
      <c r="E17" s="20">
        <v>7</v>
      </c>
      <c r="F17" s="22"/>
      <c r="G17" s="21">
        <v>63539</v>
      </c>
      <c r="H17" s="3"/>
      <c r="I17" s="75">
        <v>55963</v>
      </c>
    </row>
    <row r="18" spans="1:9" ht="21.75" customHeight="1">
      <c r="A18" s="17" t="s">
        <v>17</v>
      </c>
      <c r="B18" s="23"/>
      <c r="C18" s="23"/>
      <c r="D18" s="23"/>
      <c r="E18" s="20"/>
      <c r="F18" s="22"/>
      <c r="G18" s="21"/>
      <c r="H18" s="3"/>
      <c r="I18" s="75"/>
    </row>
    <row r="19" spans="1:9" ht="21.75" customHeight="1">
      <c r="A19" s="23"/>
      <c r="B19" s="17" t="s">
        <v>18</v>
      </c>
      <c r="C19" s="23"/>
      <c r="D19" s="23"/>
      <c r="E19" s="20">
        <v>8</v>
      </c>
      <c r="F19" s="22"/>
      <c r="G19" s="21">
        <v>0</v>
      </c>
      <c r="H19" s="3"/>
      <c r="I19" s="75">
        <v>15000</v>
      </c>
    </row>
    <row r="20" spans="1:9" ht="21.75" customHeight="1">
      <c r="A20" s="17" t="s">
        <v>19</v>
      </c>
      <c r="B20" s="17"/>
      <c r="C20" s="17"/>
      <c r="D20" s="17"/>
      <c r="E20" s="20">
        <v>9</v>
      </c>
      <c r="F20" s="22"/>
      <c r="G20" s="8">
        <v>798</v>
      </c>
      <c r="H20" s="3"/>
      <c r="I20" s="76">
        <v>7185</v>
      </c>
    </row>
    <row r="21" spans="1:9" ht="6" customHeight="1">
      <c r="A21" s="17"/>
      <c r="B21" s="17"/>
      <c r="C21" s="17"/>
      <c r="D21" s="17"/>
      <c r="E21" s="20"/>
      <c r="F21" s="22"/>
      <c r="G21" s="21"/>
      <c r="H21" s="3"/>
      <c r="I21" s="3"/>
    </row>
    <row r="22" spans="1:9" ht="21.75" customHeight="1">
      <c r="A22" s="19" t="s">
        <v>20</v>
      </c>
      <c r="B22" s="19"/>
      <c r="C22" s="19"/>
      <c r="D22" s="19"/>
      <c r="E22" s="17"/>
      <c r="F22" s="22"/>
      <c r="G22" s="8">
        <f>SUM(G14:G20)</f>
        <v>533166</v>
      </c>
      <c r="H22" s="3"/>
      <c r="I22" s="8">
        <f>SUM(I14:I20)</f>
        <v>496498</v>
      </c>
    </row>
    <row r="23" spans="1:9" ht="21.75" customHeight="1">
      <c r="A23" s="19"/>
      <c r="B23" s="19"/>
      <c r="C23" s="19"/>
      <c r="D23" s="19"/>
      <c r="E23" s="17"/>
      <c r="F23" s="22"/>
      <c r="G23" s="21"/>
      <c r="H23" s="3"/>
      <c r="I23" s="3"/>
    </row>
    <row r="24" spans="1:9" ht="21.75" customHeight="1">
      <c r="A24" s="19" t="s">
        <v>21</v>
      </c>
      <c r="B24" s="19"/>
      <c r="C24" s="19"/>
      <c r="D24" s="19"/>
      <c r="E24" s="17"/>
      <c r="F24" s="22"/>
      <c r="G24" s="21"/>
      <c r="H24" s="3"/>
      <c r="I24" s="3"/>
    </row>
    <row r="25" spans="1:9" ht="6" customHeight="1">
      <c r="A25" s="19"/>
      <c r="B25" s="19"/>
      <c r="C25" s="19"/>
      <c r="D25" s="19"/>
      <c r="E25" s="17"/>
      <c r="F25" s="22"/>
      <c r="G25" s="21"/>
      <c r="H25" s="3"/>
      <c r="I25" s="3"/>
    </row>
    <row r="26" spans="1:9" ht="21.75" customHeight="1">
      <c r="A26" s="17" t="s">
        <v>22</v>
      </c>
      <c r="B26" s="17"/>
      <c r="C26" s="17"/>
      <c r="D26" s="17"/>
      <c r="E26" s="20"/>
      <c r="F26" s="22"/>
      <c r="G26" s="24">
        <v>0</v>
      </c>
      <c r="H26" s="3"/>
      <c r="I26" s="77">
        <v>947</v>
      </c>
    </row>
    <row r="27" spans="1:9" ht="21.75" customHeight="1">
      <c r="A27" s="17" t="s">
        <v>17</v>
      </c>
      <c r="B27" s="17"/>
      <c r="C27" s="17"/>
      <c r="D27" s="17"/>
      <c r="E27" s="20">
        <v>8</v>
      </c>
      <c r="F27" s="22"/>
      <c r="G27" s="24">
        <v>55866</v>
      </c>
      <c r="H27" s="3"/>
      <c r="I27" s="77">
        <v>55914</v>
      </c>
    </row>
    <row r="28" spans="1:9" ht="21.75" customHeight="1">
      <c r="A28" s="17" t="s">
        <v>23</v>
      </c>
      <c r="B28" s="17"/>
      <c r="C28" s="17"/>
      <c r="D28" s="17"/>
      <c r="E28" s="20">
        <v>10</v>
      </c>
      <c r="F28" s="22"/>
      <c r="G28" s="24">
        <v>289833</v>
      </c>
      <c r="H28" s="3"/>
      <c r="I28" s="77">
        <v>289716</v>
      </c>
    </row>
    <row r="29" spans="1:9" ht="21.75" customHeight="1">
      <c r="A29" s="17" t="s">
        <v>24</v>
      </c>
      <c r="B29" s="17"/>
      <c r="C29" s="17"/>
      <c r="D29" s="17"/>
      <c r="E29" s="20"/>
      <c r="F29" s="22"/>
      <c r="G29" s="24">
        <v>1982</v>
      </c>
      <c r="H29" s="3"/>
      <c r="I29" s="77">
        <v>3131</v>
      </c>
    </row>
    <row r="30" spans="1:9" ht="21.75" customHeight="1">
      <c r="A30" s="17" t="s">
        <v>25</v>
      </c>
      <c r="B30" s="17"/>
      <c r="C30" s="17"/>
      <c r="D30" s="17"/>
      <c r="E30" s="20" t="s">
        <v>26</v>
      </c>
      <c r="F30" s="22"/>
      <c r="G30" s="24">
        <v>53461</v>
      </c>
      <c r="H30" s="3"/>
      <c r="I30" s="77">
        <v>58553</v>
      </c>
    </row>
    <row r="31" spans="1:9" ht="21.75" customHeight="1">
      <c r="A31" s="17" t="s">
        <v>27</v>
      </c>
      <c r="B31" s="17"/>
      <c r="C31" s="17"/>
      <c r="D31" s="17"/>
      <c r="E31" s="20"/>
      <c r="F31" s="22"/>
      <c r="G31" s="24">
        <v>23913</v>
      </c>
      <c r="H31" s="3"/>
      <c r="I31" s="77">
        <v>28729</v>
      </c>
    </row>
    <row r="32" spans="1:9" ht="21.75" customHeight="1">
      <c r="A32" s="17" t="s">
        <v>28</v>
      </c>
      <c r="B32" s="17"/>
      <c r="C32" s="17"/>
      <c r="D32" s="17"/>
      <c r="E32" s="20">
        <v>11</v>
      </c>
      <c r="F32" s="22"/>
      <c r="G32" s="26">
        <v>49389</v>
      </c>
      <c r="H32" s="3"/>
      <c r="I32" s="78">
        <v>44388</v>
      </c>
    </row>
    <row r="33" spans="1:9" ht="6" customHeight="1">
      <c r="A33" s="17"/>
      <c r="B33" s="17"/>
      <c r="C33" s="17"/>
      <c r="D33" s="17"/>
      <c r="E33" s="17"/>
      <c r="F33" s="22"/>
      <c r="G33" s="24"/>
      <c r="H33" s="3"/>
      <c r="I33" s="25"/>
    </row>
    <row r="34" spans="1:9" ht="21.75" customHeight="1">
      <c r="A34" s="19" t="s">
        <v>29</v>
      </c>
      <c r="B34" s="19"/>
      <c r="C34" s="19"/>
      <c r="D34" s="19"/>
      <c r="E34" s="17"/>
      <c r="F34" s="22"/>
      <c r="G34" s="8">
        <f>SUM(G26:G32)</f>
        <v>474444</v>
      </c>
      <c r="H34" s="3"/>
      <c r="I34" s="8">
        <f>SUM(I26:I32)</f>
        <v>481378</v>
      </c>
    </row>
    <row r="35" spans="1:9" ht="6" customHeight="1">
      <c r="A35" s="19"/>
      <c r="B35" s="19"/>
      <c r="C35" s="19"/>
      <c r="D35" s="19"/>
      <c r="E35" s="17"/>
      <c r="F35" s="22"/>
      <c r="G35" s="21"/>
      <c r="H35" s="3"/>
      <c r="I35" s="3"/>
    </row>
    <row r="36" spans="1:9" ht="21.75" customHeight="1" thickBot="1">
      <c r="A36" s="19" t="s">
        <v>30</v>
      </c>
      <c r="B36" s="19"/>
      <c r="C36" s="19"/>
      <c r="D36" s="19"/>
      <c r="E36" s="17"/>
      <c r="F36" s="22"/>
      <c r="G36" s="27">
        <f>+G34+G22</f>
        <v>1007610</v>
      </c>
      <c r="H36" s="3"/>
      <c r="I36" s="27">
        <f>+I34+I22</f>
        <v>977876</v>
      </c>
    </row>
    <row r="37" spans="1:9" ht="15" customHeight="1" thickTop="1">
      <c r="A37" s="19"/>
      <c r="B37" s="19"/>
      <c r="C37" s="19"/>
      <c r="D37" s="19"/>
      <c r="E37" s="17"/>
      <c r="F37" s="22"/>
      <c r="G37" s="3"/>
      <c r="H37" s="3"/>
      <c r="I37" s="3"/>
    </row>
    <row r="38" spans="1:9" ht="21.75" customHeight="1">
      <c r="A38" s="19"/>
      <c r="B38" s="19"/>
      <c r="C38" s="19"/>
      <c r="D38" s="19"/>
      <c r="E38" s="17"/>
      <c r="F38" s="22"/>
      <c r="G38" s="3"/>
      <c r="H38" s="3"/>
      <c r="I38" s="3"/>
    </row>
    <row r="39" spans="1:9" ht="23.25" customHeight="1">
      <c r="A39" s="9"/>
      <c r="B39" s="9"/>
      <c r="C39" s="9"/>
      <c r="D39" s="9"/>
      <c r="E39" s="2"/>
      <c r="F39" s="2"/>
      <c r="G39" s="3"/>
      <c r="H39" s="3"/>
      <c r="I39" s="3"/>
    </row>
    <row r="40" spans="1:9" ht="21.6" customHeight="1">
      <c r="A40" s="9" t="s">
        <v>31</v>
      </c>
      <c r="B40" s="9"/>
      <c r="C40" s="9"/>
      <c r="D40" s="9"/>
      <c r="E40" s="2"/>
      <c r="F40" s="2"/>
      <c r="G40" s="3"/>
      <c r="H40" s="3"/>
      <c r="I40" s="3"/>
    </row>
    <row r="41" spans="1:9" ht="18" customHeight="1">
      <c r="A41" s="9"/>
      <c r="B41" s="9"/>
      <c r="C41" s="9"/>
      <c r="D41" s="9"/>
      <c r="E41" s="2"/>
      <c r="F41" s="2"/>
      <c r="G41" s="3"/>
      <c r="H41" s="3"/>
      <c r="I41" s="3"/>
    </row>
    <row r="42" spans="1:9" ht="22.35" customHeight="1">
      <c r="A42" s="28" t="s">
        <v>32</v>
      </c>
      <c r="B42" s="28"/>
      <c r="C42" s="28"/>
      <c r="D42" s="28"/>
      <c r="E42" s="7"/>
      <c r="F42" s="7"/>
      <c r="G42" s="8"/>
      <c r="H42" s="8"/>
      <c r="I42" s="8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33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6" t="str">
        <f>A3</f>
        <v>ณ วันที่ 30 มิถุนายน พ.ศ. 2568</v>
      </c>
      <c r="B45" s="6"/>
      <c r="C45" s="6"/>
      <c r="D45" s="6"/>
      <c r="E45" s="7"/>
      <c r="F45" s="7"/>
      <c r="G45" s="8"/>
      <c r="H45" s="8"/>
      <c r="I45" s="8"/>
    </row>
    <row r="46" spans="1:9" ht="15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.6" customHeight="1">
      <c r="A47" s="9"/>
      <c r="B47" s="9"/>
      <c r="C47" s="9"/>
      <c r="D47" s="9"/>
      <c r="E47" s="10"/>
      <c r="F47" s="10"/>
      <c r="G47" s="11" t="s">
        <v>3</v>
      </c>
      <c r="H47" s="11"/>
      <c r="I47" s="11" t="s">
        <v>4</v>
      </c>
    </row>
    <row r="48" spans="1:9" ht="21.6" customHeight="1">
      <c r="A48" s="9"/>
      <c r="B48" s="9"/>
      <c r="C48" s="9"/>
      <c r="D48" s="9"/>
      <c r="E48" s="10"/>
      <c r="F48" s="10"/>
      <c r="G48" s="12" t="s">
        <v>5</v>
      </c>
      <c r="H48" s="11"/>
      <c r="I48" s="11" t="s">
        <v>6</v>
      </c>
    </row>
    <row r="49" spans="1:9" ht="21.6" customHeight="1">
      <c r="A49" s="9"/>
      <c r="B49" s="9"/>
      <c r="C49" s="9"/>
      <c r="D49" s="9"/>
      <c r="E49" s="10"/>
      <c r="F49" s="10"/>
      <c r="G49" s="11" t="s">
        <v>7</v>
      </c>
      <c r="H49" s="11"/>
      <c r="I49" s="11" t="s">
        <v>8</v>
      </c>
    </row>
    <row r="50" spans="1:9" ht="21.6" customHeight="1">
      <c r="A50" s="9"/>
      <c r="B50" s="9"/>
      <c r="C50" s="9"/>
      <c r="D50" s="9"/>
      <c r="E50" s="13" t="s">
        <v>9</v>
      </c>
      <c r="F50" s="10"/>
      <c r="G50" s="14" t="s">
        <v>10</v>
      </c>
      <c r="H50" s="11"/>
      <c r="I50" s="14" t="s">
        <v>10</v>
      </c>
    </row>
    <row r="51" spans="1:9" ht="21.6" customHeight="1">
      <c r="A51" s="19" t="s">
        <v>34</v>
      </c>
      <c r="B51" s="19"/>
      <c r="C51" s="19"/>
      <c r="D51" s="19"/>
      <c r="E51" s="17"/>
      <c r="F51" s="17"/>
      <c r="G51" s="18"/>
      <c r="H51" s="29"/>
      <c r="I51" s="29"/>
    </row>
    <row r="52" spans="1:9" ht="6" customHeight="1">
      <c r="A52" s="19"/>
      <c r="B52" s="19"/>
      <c r="C52" s="19"/>
      <c r="D52" s="19"/>
      <c r="E52" s="17"/>
      <c r="F52" s="17"/>
      <c r="G52" s="18"/>
      <c r="H52" s="29"/>
      <c r="I52" s="29"/>
    </row>
    <row r="53" spans="1:9" ht="21.6" customHeight="1">
      <c r="A53" s="19" t="s">
        <v>35</v>
      </c>
      <c r="B53" s="19"/>
      <c r="C53" s="19"/>
      <c r="D53" s="19"/>
      <c r="E53" s="17"/>
      <c r="F53" s="17"/>
      <c r="G53" s="24"/>
      <c r="H53" s="25"/>
      <c r="I53" s="25"/>
    </row>
    <row r="54" spans="1:9" ht="6" customHeight="1">
      <c r="A54" s="19"/>
      <c r="B54" s="19"/>
      <c r="C54" s="19"/>
      <c r="D54" s="19"/>
      <c r="E54" s="17"/>
      <c r="F54" s="17"/>
      <c r="G54" s="24"/>
      <c r="H54" s="25"/>
      <c r="I54" s="25"/>
    </row>
    <row r="55" spans="1:9" ht="21.6" customHeight="1">
      <c r="A55" s="17" t="s">
        <v>36</v>
      </c>
      <c r="B55" s="17"/>
      <c r="C55" s="17"/>
      <c r="D55" s="17"/>
      <c r="E55" s="20">
        <v>12</v>
      </c>
      <c r="F55" s="22"/>
      <c r="G55" s="24">
        <v>64635</v>
      </c>
      <c r="H55" s="25"/>
      <c r="I55" s="79">
        <v>51459</v>
      </c>
    </row>
    <row r="56" spans="1:9" ht="21.6" customHeight="1">
      <c r="A56" s="17" t="s">
        <v>37</v>
      </c>
      <c r="B56" s="17"/>
      <c r="C56" s="17"/>
      <c r="D56" s="17"/>
      <c r="E56" s="20" t="s">
        <v>26</v>
      </c>
      <c r="F56" s="22"/>
      <c r="G56" s="24">
        <v>9391</v>
      </c>
      <c r="H56" s="25"/>
      <c r="I56" s="79">
        <v>9113</v>
      </c>
    </row>
    <row r="57" spans="1:9" ht="21.6" customHeight="1">
      <c r="A57" s="17" t="s">
        <v>38</v>
      </c>
      <c r="B57" s="17"/>
      <c r="C57" s="17"/>
      <c r="D57" s="17"/>
      <c r="E57" s="20"/>
      <c r="F57" s="22"/>
      <c r="G57" s="26">
        <v>2191</v>
      </c>
      <c r="H57" s="25"/>
      <c r="I57" s="78">
        <v>1923</v>
      </c>
    </row>
    <row r="58" spans="1:9" ht="6" customHeight="1">
      <c r="A58" s="17"/>
      <c r="B58" s="17"/>
      <c r="C58" s="17"/>
      <c r="D58" s="17"/>
      <c r="E58" s="20"/>
      <c r="F58" s="22"/>
      <c r="G58" s="24"/>
      <c r="H58" s="25"/>
      <c r="I58" s="25"/>
    </row>
    <row r="59" spans="1:9" ht="21.6" customHeight="1">
      <c r="A59" s="19" t="s">
        <v>39</v>
      </c>
      <c r="B59" s="19"/>
      <c r="C59" s="19"/>
      <c r="D59" s="19"/>
      <c r="E59" s="20"/>
      <c r="F59" s="22"/>
      <c r="G59" s="8">
        <f>SUM(G55:G57)</f>
        <v>76217</v>
      </c>
      <c r="H59" s="3"/>
      <c r="I59" s="26">
        <f>SUM(I55:I57)</f>
        <v>62495</v>
      </c>
    </row>
    <row r="60" spans="1:9" ht="8.1" customHeight="1">
      <c r="A60" s="19"/>
      <c r="B60" s="19"/>
      <c r="C60" s="19"/>
      <c r="D60" s="19"/>
      <c r="E60" s="20"/>
      <c r="F60" s="22"/>
      <c r="G60" s="21"/>
      <c r="H60" s="3"/>
      <c r="I60" s="25"/>
    </row>
    <row r="61" spans="1:9" ht="21.75" customHeight="1">
      <c r="A61" s="19" t="s">
        <v>40</v>
      </c>
      <c r="B61" s="19"/>
      <c r="C61" s="19"/>
      <c r="D61" s="19"/>
      <c r="E61" s="20"/>
      <c r="F61" s="22"/>
      <c r="G61" s="21"/>
      <c r="H61" s="3"/>
      <c r="I61" s="3"/>
    </row>
    <row r="62" spans="1:9" ht="6" customHeight="1">
      <c r="A62" s="19"/>
      <c r="B62" s="19"/>
      <c r="C62" s="19"/>
      <c r="D62" s="19"/>
      <c r="E62" s="20"/>
      <c r="F62" s="22"/>
      <c r="G62" s="21"/>
      <c r="H62" s="3"/>
      <c r="I62" s="3"/>
    </row>
    <row r="63" spans="1:9" ht="21.6" customHeight="1">
      <c r="A63" s="17" t="s">
        <v>41</v>
      </c>
      <c r="B63" s="17"/>
      <c r="C63" s="17"/>
      <c r="D63" s="17"/>
      <c r="E63" s="20" t="s">
        <v>26</v>
      </c>
      <c r="F63" s="22"/>
      <c r="G63" s="21">
        <v>46847</v>
      </c>
      <c r="H63" s="18"/>
      <c r="I63" s="80">
        <v>51614</v>
      </c>
    </row>
    <row r="64" spans="1:9" ht="21.6" customHeight="1">
      <c r="A64" s="17" t="s">
        <v>42</v>
      </c>
      <c r="B64" s="17"/>
      <c r="C64" s="17"/>
      <c r="D64" s="17"/>
      <c r="E64" s="20"/>
      <c r="F64" s="22"/>
      <c r="G64" s="8">
        <v>14124</v>
      </c>
      <c r="H64" s="29"/>
      <c r="I64" s="76">
        <v>13260</v>
      </c>
    </row>
    <row r="65" spans="1:9" ht="6" customHeight="1">
      <c r="A65" s="17"/>
      <c r="B65" s="17"/>
      <c r="C65" s="17"/>
      <c r="D65" s="17"/>
      <c r="E65" s="20"/>
      <c r="F65" s="22"/>
      <c r="G65" s="21"/>
      <c r="H65" s="29"/>
      <c r="I65" s="3"/>
    </row>
    <row r="66" spans="1:9" ht="21.6" customHeight="1">
      <c r="A66" s="19" t="s">
        <v>43</v>
      </c>
      <c r="B66" s="19"/>
      <c r="C66" s="19"/>
      <c r="D66" s="19"/>
      <c r="E66" s="20"/>
      <c r="F66" s="22"/>
      <c r="G66" s="8">
        <f>SUM(G63:G64)</f>
        <v>60971</v>
      </c>
      <c r="H66" s="29"/>
      <c r="I66" s="26">
        <f>SUM(I63:I65)</f>
        <v>64874</v>
      </c>
    </row>
    <row r="67" spans="1:9" ht="6" customHeight="1">
      <c r="A67" s="19"/>
      <c r="B67" s="19"/>
      <c r="C67" s="19"/>
      <c r="D67" s="19"/>
      <c r="E67" s="20"/>
      <c r="F67" s="22"/>
      <c r="G67" s="21"/>
      <c r="H67" s="29"/>
      <c r="I67" s="25"/>
    </row>
    <row r="68" spans="1:9" ht="21.6" customHeight="1">
      <c r="A68" s="19" t="s">
        <v>44</v>
      </c>
      <c r="B68" s="19"/>
      <c r="C68" s="19"/>
      <c r="D68" s="19"/>
      <c r="E68" s="20"/>
      <c r="F68" s="22"/>
      <c r="G68" s="8">
        <f>G59+G66</f>
        <v>137188</v>
      </c>
      <c r="H68" s="29"/>
      <c r="I68" s="8">
        <f>I59+I66</f>
        <v>127369</v>
      </c>
    </row>
    <row r="69" spans="1:9" ht="8.1" customHeight="1">
      <c r="A69" s="19"/>
      <c r="B69" s="19"/>
      <c r="C69" s="19"/>
      <c r="D69" s="19"/>
      <c r="E69" s="20"/>
      <c r="F69" s="22"/>
      <c r="G69" s="21"/>
      <c r="H69" s="29"/>
      <c r="I69" s="3"/>
    </row>
    <row r="70" spans="1:9" ht="21.6" customHeight="1">
      <c r="A70" s="19" t="s">
        <v>45</v>
      </c>
      <c r="B70" s="19"/>
      <c r="C70" s="19"/>
      <c r="D70" s="19"/>
      <c r="E70" s="17"/>
      <c r="F70" s="17"/>
      <c r="G70" s="18"/>
      <c r="H70" s="29"/>
      <c r="I70" s="29"/>
    </row>
    <row r="71" spans="1:9" ht="6" customHeight="1">
      <c r="A71" s="19"/>
      <c r="B71" s="19"/>
      <c r="C71" s="19"/>
      <c r="D71" s="19"/>
      <c r="E71" s="17"/>
      <c r="F71" s="17"/>
      <c r="G71" s="18"/>
      <c r="H71" s="29"/>
      <c r="I71" s="29"/>
    </row>
    <row r="72" spans="1:9" ht="21.6" customHeight="1">
      <c r="A72" s="17" t="s">
        <v>46</v>
      </c>
      <c r="B72" s="17"/>
      <c r="C72" s="17"/>
      <c r="D72" s="17"/>
      <c r="E72" s="20"/>
      <c r="F72" s="17"/>
      <c r="G72" s="21"/>
      <c r="H72" s="3"/>
      <c r="I72" s="3"/>
    </row>
    <row r="73" spans="1:9" ht="21.6" customHeight="1">
      <c r="A73" s="17" t="s">
        <v>47</v>
      </c>
      <c r="B73" s="17"/>
      <c r="C73" s="17"/>
      <c r="D73" s="17"/>
      <c r="E73" s="20"/>
      <c r="F73" s="17"/>
      <c r="G73" s="21"/>
      <c r="H73" s="3"/>
      <c r="I73" s="3"/>
    </row>
    <row r="74" spans="1:9" ht="21.6" customHeight="1">
      <c r="A74" s="17"/>
      <c r="B74" s="17"/>
      <c r="C74" s="17" t="s">
        <v>48</v>
      </c>
      <c r="E74" s="20"/>
      <c r="F74" s="17"/>
      <c r="G74" s="21"/>
      <c r="H74" s="3"/>
      <c r="I74" s="3"/>
    </row>
    <row r="75" spans="1:9" ht="21.6" customHeight="1" thickBot="1">
      <c r="B75" s="17"/>
      <c r="C75" s="17"/>
      <c r="D75" s="17" t="s">
        <v>49</v>
      </c>
      <c r="E75" s="20"/>
      <c r="F75" s="17"/>
      <c r="G75" s="30">
        <v>300000</v>
      </c>
      <c r="H75" s="3"/>
      <c r="I75" s="81">
        <v>300000</v>
      </c>
    </row>
    <row r="76" spans="1:9" ht="21.6" customHeight="1" thickTop="1">
      <c r="A76" s="17" t="s">
        <v>50</v>
      </c>
      <c r="B76" s="17"/>
      <c r="C76" s="17"/>
      <c r="D76" s="17"/>
      <c r="E76" s="20"/>
      <c r="F76" s="17"/>
      <c r="G76" s="21"/>
      <c r="H76" s="3"/>
      <c r="I76" s="3"/>
    </row>
    <row r="77" spans="1:9" ht="21.6" customHeight="1">
      <c r="A77" s="17"/>
      <c r="B77" s="17"/>
      <c r="C77" s="17" t="s">
        <v>48</v>
      </c>
      <c r="D77" s="17"/>
      <c r="E77" s="20"/>
      <c r="F77" s="17"/>
      <c r="G77" s="21"/>
      <c r="H77" s="3"/>
      <c r="I77" s="3"/>
    </row>
    <row r="78" spans="1:9" ht="21.6" customHeight="1">
      <c r="B78" s="17"/>
      <c r="C78" s="17"/>
      <c r="D78" s="17" t="s">
        <v>51</v>
      </c>
      <c r="E78" s="20"/>
      <c r="F78" s="17"/>
      <c r="G78" s="31">
        <v>300000</v>
      </c>
      <c r="H78" s="3"/>
      <c r="I78" s="80">
        <v>300000</v>
      </c>
    </row>
    <row r="79" spans="1:9" ht="21.6" customHeight="1">
      <c r="A79" s="17" t="s">
        <v>52</v>
      </c>
      <c r="B79" s="17"/>
      <c r="C79" s="17"/>
      <c r="D79" s="17"/>
      <c r="E79" s="17"/>
      <c r="F79" s="22"/>
      <c r="G79" s="21">
        <v>619162</v>
      </c>
      <c r="H79" s="3"/>
      <c r="I79" s="80">
        <v>619162</v>
      </c>
    </row>
    <row r="80" spans="1:9" ht="21.6" customHeight="1">
      <c r="A80" s="23" t="s">
        <v>53</v>
      </c>
      <c r="B80" s="23"/>
      <c r="C80" s="23"/>
      <c r="D80" s="23"/>
      <c r="E80" s="17"/>
      <c r="F80" s="22"/>
      <c r="G80" s="21"/>
      <c r="H80" s="32"/>
      <c r="I80" s="80"/>
    </row>
    <row r="81" spans="1:9" ht="21.6" customHeight="1">
      <c r="A81" s="23" t="s">
        <v>54</v>
      </c>
      <c r="B81" s="23"/>
      <c r="C81" s="23"/>
      <c r="D81" s="23"/>
      <c r="E81" s="20"/>
      <c r="F81" s="22"/>
      <c r="G81" s="31">
        <v>30000</v>
      </c>
      <c r="H81" s="32"/>
      <c r="I81" s="80">
        <v>30000</v>
      </c>
    </row>
    <row r="82" spans="1:9" ht="21.6" customHeight="1">
      <c r="A82" s="23" t="s">
        <v>55</v>
      </c>
      <c r="B82" s="23"/>
      <c r="C82" s="23"/>
      <c r="D82" s="23"/>
      <c r="E82" s="17"/>
      <c r="F82" s="22"/>
      <c r="G82" s="8">
        <v>-78740</v>
      </c>
      <c r="H82" s="3"/>
      <c r="I82" s="76">
        <v>-98655</v>
      </c>
    </row>
    <row r="83" spans="1:9" ht="6" customHeight="1">
      <c r="A83" s="23"/>
      <c r="B83" s="23"/>
      <c r="C83" s="23"/>
      <c r="D83" s="23"/>
      <c r="E83" s="17"/>
      <c r="F83" s="22"/>
      <c r="G83" s="21"/>
      <c r="H83" s="3"/>
      <c r="I83" s="3"/>
    </row>
    <row r="84" spans="1:9" ht="21.6" customHeight="1">
      <c r="A84" s="19" t="s">
        <v>56</v>
      </c>
      <c r="B84" s="19"/>
      <c r="C84" s="19"/>
      <c r="D84" s="19"/>
      <c r="E84" s="17"/>
      <c r="F84" s="22"/>
      <c r="G84" s="8">
        <f>SUM(G78:G82)</f>
        <v>870422</v>
      </c>
      <c r="H84" s="3"/>
      <c r="I84" s="8">
        <f>SUM(I78:I82)</f>
        <v>850507</v>
      </c>
    </row>
    <row r="85" spans="1:9" ht="6" customHeight="1">
      <c r="A85" s="19"/>
      <c r="B85" s="19"/>
      <c r="C85" s="19"/>
      <c r="D85" s="19"/>
      <c r="E85" s="17"/>
      <c r="F85" s="22"/>
      <c r="G85" s="21"/>
      <c r="H85" s="3"/>
      <c r="I85" s="3"/>
    </row>
    <row r="86" spans="1:9" ht="21.6" customHeight="1" thickBot="1">
      <c r="A86" s="19" t="s">
        <v>57</v>
      </c>
      <c r="B86" s="19"/>
      <c r="C86" s="19"/>
      <c r="D86" s="19"/>
      <c r="E86" s="17"/>
      <c r="F86" s="22"/>
      <c r="G86" s="27">
        <f>G84+G68</f>
        <v>1007610</v>
      </c>
      <c r="H86" s="3"/>
      <c r="I86" s="27">
        <f>I84+I68</f>
        <v>977876</v>
      </c>
    </row>
    <row r="87" spans="1:9" ht="12.75" customHeight="1" thickTop="1">
      <c r="A87" s="19"/>
      <c r="B87" s="19"/>
      <c r="C87" s="19"/>
      <c r="D87" s="19"/>
      <c r="E87" s="17"/>
      <c r="F87" s="22"/>
      <c r="G87" s="21"/>
      <c r="H87" s="3"/>
      <c r="I87" s="21"/>
    </row>
    <row r="88" spans="1:9" ht="22.35" customHeight="1">
      <c r="A88" s="28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8"/>
      <c r="D88" s="28"/>
      <c r="E88" s="7"/>
      <c r="F88" s="7"/>
      <c r="G88" s="8"/>
      <c r="H88" s="8"/>
      <c r="I88" s="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A0FD-FDF2-4744-91FB-A3D89666D0A2}">
  <dimension ref="A1:H41"/>
  <sheetViews>
    <sheetView tabSelected="1" zoomScale="90" zoomScaleNormal="90" zoomScaleSheetLayoutView="74" workbookViewId="0">
      <selection activeCell="M9" sqref="M9"/>
    </sheetView>
  </sheetViews>
  <sheetFormatPr defaultColWidth="10.140625" defaultRowHeight="15" customHeight="1"/>
  <cols>
    <col min="1" max="2" width="1.7109375" style="63" customWidth="1"/>
    <col min="3" max="3" width="45.42578125" style="63" customWidth="1"/>
    <col min="4" max="4" width="9.42578125" style="63" customWidth="1"/>
    <col min="5" max="5" width="1.42578125" style="63" customWidth="1"/>
    <col min="6" max="6" width="16.7109375" style="63" customWidth="1"/>
    <col min="7" max="7" width="1.42578125" style="63" customWidth="1"/>
    <col min="8" max="8" width="16.7109375" style="63" customWidth="1"/>
    <col min="9" max="9" width="10.140625" style="63" customWidth="1"/>
    <col min="10" max="16384" width="10.140625" style="63"/>
  </cols>
  <sheetData>
    <row r="1" spans="1:8" ht="21.7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8" ht="21.75" customHeight="1">
      <c r="A2" s="121" t="s">
        <v>58</v>
      </c>
      <c r="B2" s="120"/>
      <c r="C2" s="120"/>
      <c r="D2" s="120"/>
      <c r="E2" s="120"/>
      <c r="F2" s="120"/>
      <c r="G2" s="120"/>
      <c r="H2" s="120"/>
    </row>
    <row r="3" spans="1:8" ht="21.75" customHeight="1">
      <c r="A3" s="122" t="s">
        <v>59</v>
      </c>
      <c r="B3" s="123"/>
      <c r="C3" s="123"/>
      <c r="D3" s="123"/>
      <c r="E3" s="123"/>
      <c r="F3" s="123"/>
      <c r="G3" s="123"/>
      <c r="H3" s="123"/>
    </row>
    <row r="4" spans="1:8" ht="21.75" customHeight="1">
      <c r="A4" s="33"/>
      <c r="B4" s="33"/>
      <c r="C4" s="33"/>
      <c r="D4" s="33"/>
      <c r="E4" s="33"/>
      <c r="F4" s="33"/>
      <c r="G4" s="33"/>
      <c r="H4" s="33"/>
    </row>
    <row r="5" spans="1:8" ht="21.75" customHeight="1">
      <c r="A5" s="33"/>
      <c r="B5" s="33"/>
      <c r="C5" s="33"/>
      <c r="D5" s="35"/>
      <c r="E5" s="35"/>
      <c r="F5" s="36" t="s">
        <v>3</v>
      </c>
      <c r="G5" s="36"/>
      <c r="H5" s="36" t="s">
        <v>3</v>
      </c>
    </row>
    <row r="6" spans="1:8" ht="21.75" customHeight="1">
      <c r="A6" s="33"/>
      <c r="B6" s="33"/>
      <c r="C6" s="33"/>
      <c r="D6" s="35"/>
      <c r="E6" s="35"/>
      <c r="F6" s="12" t="s">
        <v>5</v>
      </c>
      <c r="G6" s="33"/>
      <c r="H6" s="12" t="s">
        <v>5</v>
      </c>
    </row>
    <row r="7" spans="1:8" ht="21.75" customHeight="1">
      <c r="A7" s="37"/>
      <c r="B7" s="37"/>
      <c r="C7" s="37"/>
      <c r="D7" s="35"/>
      <c r="E7" s="35"/>
      <c r="F7" s="36" t="s">
        <v>7</v>
      </c>
      <c r="G7" s="38"/>
      <c r="H7" s="36" t="s">
        <v>8</v>
      </c>
    </row>
    <row r="8" spans="1:8" ht="21.75" customHeight="1">
      <c r="A8" s="39"/>
      <c r="B8" s="39"/>
      <c r="C8" s="39"/>
      <c r="D8" s="35"/>
      <c r="E8" s="35"/>
      <c r="F8" s="40" t="s">
        <v>10</v>
      </c>
      <c r="G8" s="41"/>
      <c r="H8" s="40" t="s">
        <v>10</v>
      </c>
    </row>
    <row r="9" spans="1:8" ht="7.5" customHeight="1">
      <c r="A9" s="42"/>
      <c r="B9" s="42"/>
      <c r="C9" s="42"/>
      <c r="D9" s="35"/>
      <c r="E9" s="39"/>
      <c r="F9" s="38"/>
      <c r="G9" s="41"/>
      <c r="H9" s="38"/>
    </row>
    <row r="10" spans="1:8" ht="21.75" customHeight="1">
      <c r="A10" s="39" t="s">
        <v>60</v>
      </c>
      <c r="B10" s="39"/>
      <c r="C10" s="39"/>
      <c r="D10" s="39"/>
      <c r="E10" s="43"/>
      <c r="F10" s="44">
        <v>142376</v>
      </c>
      <c r="G10" s="44"/>
      <c r="H10" s="45">
        <v>139093</v>
      </c>
    </row>
    <row r="11" spans="1:8" ht="21.75" customHeight="1">
      <c r="A11" s="46" t="s">
        <v>61</v>
      </c>
      <c r="B11" s="46"/>
      <c r="C11" s="46"/>
      <c r="D11" s="39"/>
      <c r="E11" s="43"/>
      <c r="F11" s="47">
        <v>-105289</v>
      </c>
      <c r="G11" s="44"/>
      <c r="H11" s="48">
        <v>-110083</v>
      </c>
    </row>
    <row r="12" spans="1:8" ht="7.5" customHeight="1">
      <c r="A12" s="39"/>
      <c r="B12" s="39"/>
      <c r="C12" s="39"/>
      <c r="D12" s="39"/>
      <c r="E12" s="43"/>
      <c r="F12" s="44"/>
      <c r="G12" s="44"/>
      <c r="H12" s="44"/>
    </row>
    <row r="13" spans="1:8" ht="21.75" customHeight="1">
      <c r="A13" s="42" t="s">
        <v>62</v>
      </c>
      <c r="B13" s="42"/>
      <c r="C13" s="42"/>
      <c r="D13" s="39"/>
      <c r="E13" s="49"/>
      <c r="F13" s="44">
        <f>SUM(F10:F11)</f>
        <v>37087</v>
      </c>
      <c r="G13" s="41"/>
      <c r="H13" s="44">
        <f>SUM(H10:H11)</f>
        <v>29010</v>
      </c>
    </row>
    <row r="14" spans="1:8" ht="21.75" customHeight="1">
      <c r="A14" s="39" t="s">
        <v>63</v>
      </c>
      <c r="B14" s="39"/>
      <c r="C14" s="39"/>
      <c r="D14" s="39"/>
      <c r="E14" s="43"/>
      <c r="F14" s="44">
        <v>1754</v>
      </c>
      <c r="G14" s="44"/>
      <c r="H14" s="45">
        <v>3446</v>
      </c>
    </row>
    <row r="15" spans="1:8" ht="21.75" customHeight="1">
      <c r="A15" s="46" t="s">
        <v>64</v>
      </c>
      <c r="B15" s="46"/>
      <c r="C15" s="46"/>
      <c r="D15" s="39"/>
      <c r="E15" s="43"/>
      <c r="F15" s="44">
        <v>-5153</v>
      </c>
      <c r="G15" s="44"/>
      <c r="H15" s="45">
        <v>-4714</v>
      </c>
    </row>
    <row r="16" spans="1:8" ht="21.75" customHeight="1">
      <c r="A16" s="46" t="s">
        <v>65</v>
      </c>
      <c r="B16" s="46"/>
      <c r="C16" s="46"/>
      <c r="D16" s="39"/>
      <c r="E16" s="43"/>
      <c r="F16" s="47">
        <v>-23975</v>
      </c>
      <c r="G16" s="44"/>
      <c r="H16" s="48">
        <v>-20724</v>
      </c>
    </row>
    <row r="17" spans="1:8" ht="7.5" customHeight="1">
      <c r="A17" s="46"/>
      <c r="B17" s="46"/>
      <c r="C17" s="46"/>
      <c r="D17" s="39"/>
      <c r="E17" s="43"/>
      <c r="F17" s="44"/>
      <c r="G17" s="44"/>
      <c r="H17" s="44"/>
    </row>
    <row r="18" spans="1:8" ht="21.75" customHeight="1">
      <c r="A18" s="50" t="s">
        <v>66</v>
      </c>
      <c r="B18" s="50"/>
      <c r="C18" s="46"/>
      <c r="D18" s="39"/>
      <c r="E18" s="43"/>
      <c r="F18" s="44">
        <f>SUM(F13:F16)</f>
        <v>9713</v>
      </c>
      <c r="G18" s="44"/>
      <c r="H18" s="44">
        <f>SUM(H13:H16)</f>
        <v>7018</v>
      </c>
    </row>
    <row r="19" spans="1:8" ht="21.75" customHeight="1">
      <c r="A19" s="39" t="s">
        <v>67</v>
      </c>
      <c r="B19" s="39"/>
      <c r="C19" s="39"/>
      <c r="D19" s="39"/>
      <c r="E19" s="49"/>
      <c r="F19" s="47">
        <v>-869</v>
      </c>
      <c r="G19" s="41"/>
      <c r="H19" s="48">
        <v>-49</v>
      </c>
    </row>
    <row r="20" spans="1:8" ht="7.5" customHeight="1">
      <c r="A20" s="46"/>
      <c r="B20" s="46"/>
      <c r="C20" s="46"/>
      <c r="D20" s="39"/>
      <c r="E20" s="43"/>
      <c r="F20" s="44"/>
      <c r="G20" s="44"/>
      <c r="H20" s="44"/>
    </row>
    <row r="21" spans="1:8" ht="21.75" customHeight="1">
      <c r="A21" s="50" t="s">
        <v>68</v>
      </c>
      <c r="B21" s="50"/>
      <c r="C21" s="46"/>
      <c r="D21" s="39"/>
      <c r="E21" s="43"/>
      <c r="F21" s="44">
        <f>SUM(F18:F19)</f>
        <v>8844</v>
      </c>
      <c r="G21" s="44"/>
      <c r="H21" s="44">
        <f>SUM(H18:H19)</f>
        <v>6969</v>
      </c>
    </row>
    <row r="22" spans="1:8" ht="21.75" customHeight="1">
      <c r="A22" s="39" t="s">
        <v>75</v>
      </c>
      <c r="B22" s="39"/>
      <c r="C22" s="39"/>
      <c r="D22" s="37"/>
      <c r="E22" s="49"/>
      <c r="F22" s="47">
        <v>-1737</v>
      </c>
      <c r="G22" s="41"/>
      <c r="H22" s="48">
        <v>571</v>
      </c>
    </row>
    <row r="23" spans="1:8" ht="7.5" customHeight="1">
      <c r="A23" s="46"/>
      <c r="B23" s="46"/>
      <c r="C23" s="46"/>
      <c r="D23" s="39"/>
      <c r="E23" s="43"/>
      <c r="F23" s="44"/>
      <c r="G23" s="44"/>
      <c r="H23" s="44"/>
    </row>
    <row r="24" spans="1:8" ht="21.75" customHeight="1">
      <c r="A24" s="33" t="s">
        <v>69</v>
      </c>
      <c r="B24" s="33"/>
      <c r="C24" s="33"/>
      <c r="D24" s="37"/>
      <c r="E24" s="49"/>
      <c r="F24" s="51">
        <f>SUM(F21:F22)</f>
        <v>7107</v>
      </c>
      <c r="G24" s="41"/>
      <c r="H24" s="51">
        <f>SUM(H21:H22)</f>
        <v>7540</v>
      </c>
    </row>
    <row r="25" spans="1:8" ht="21.75" customHeight="1">
      <c r="A25" s="46"/>
      <c r="B25" s="46"/>
      <c r="C25" s="46"/>
      <c r="D25" s="39"/>
      <c r="E25" s="43"/>
      <c r="F25" s="44"/>
      <c r="G25" s="44"/>
      <c r="H25" s="44"/>
    </row>
    <row r="26" spans="1:8" ht="21.75" customHeight="1" thickBot="1">
      <c r="A26" s="33" t="s">
        <v>70</v>
      </c>
      <c r="B26" s="33"/>
      <c r="C26" s="33"/>
      <c r="D26" s="37"/>
      <c r="E26" s="49"/>
      <c r="F26" s="52">
        <f>SUM(F24)</f>
        <v>7107</v>
      </c>
      <c r="G26" s="41"/>
      <c r="H26" s="52">
        <f>SUM(H24)</f>
        <v>7540</v>
      </c>
    </row>
    <row r="27" spans="1:8" ht="21.75" customHeight="1" thickTop="1">
      <c r="A27" s="33"/>
      <c r="B27" s="33"/>
      <c r="C27" s="33"/>
      <c r="D27" s="37"/>
      <c r="E27" s="49"/>
      <c r="F27" s="41"/>
      <c r="G27" s="41"/>
      <c r="H27" s="41"/>
    </row>
    <row r="28" spans="1:8" ht="21.75" customHeight="1">
      <c r="A28" s="42" t="s">
        <v>71</v>
      </c>
      <c r="B28" s="42"/>
      <c r="C28" s="42"/>
      <c r="D28" s="37"/>
      <c r="E28" s="39"/>
      <c r="F28" s="41"/>
      <c r="G28" s="41"/>
      <c r="H28" s="41"/>
    </row>
    <row r="29" spans="1:8" ht="7.5" customHeight="1">
      <c r="A29" s="46"/>
      <c r="B29" s="46"/>
      <c r="C29" s="46"/>
      <c r="D29" s="39"/>
      <c r="E29" s="43"/>
      <c r="F29" s="44"/>
      <c r="G29" s="44"/>
      <c r="H29" s="44"/>
    </row>
    <row r="30" spans="1:8" ht="21.75" customHeight="1" thickBot="1">
      <c r="A30" s="39" t="s">
        <v>72</v>
      </c>
      <c r="B30" s="46"/>
      <c r="C30" s="46"/>
      <c r="D30" s="39"/>
      <c r="E30" s="53"/>
      <c r="F30" s="54">
        <v>5.9224999999999998E-3</v>
      </c>
      <c r="G30" s="41"/>
      <c r="H30" s="54">
        <v>6.2833333333333335E-3</v>
      </c>
    </row>
    <row r="31" spans="1:8" ht="21.75" customHeight="1" thickTop="1">
      <c r="A31" s="46"/>
      <c r="B31" s="46"/>
      <c r="C31" s="46"/>
      <c r="D31" s="39"/>
      <c r="E31" s="53"/>
      <c r="F31" s="41"/>
      <c r="G31" s="41"/>
      <c r="H31" s="41"/>
    </row>
    <row r="32" spans="1:8" ht="21.75" customHeight="1">
      <c r="A32" s="46"/>
      <c r="B32" s="46"/>
      <c r="C32" s="46"/>
      <c r="D32" s="39"/>
      <c r="E32" s="53"/>
      <c r="F32" s="55"/>
      <c r="G32" s="41"/>
      <c r="H32" s="41"/>
    </row>
    <row r="33" spans="1:8" ht="21.75" customHeight="1">
      <c r="A33" s="46"/>
      <c r="B33" s="46"/>
      <c r="C33" s="46"/>
      <c r="D33" s="39"/>
      <c r="E33" s="53"/>
      <c r="F33" s="41"/>
      <c r="G33" s="41"/>
      <c r="H33" s="41"/>
    </row>
    <row r="34" spans="1:8" ht="21.75" customHeight="1">
      <c r="A34" s="46"/>
      <c r="B34" s="46"/>
      <c r="C34" s="46"/>
      <c r="D34" s="39"/>
      <c r="E34" s="53"/>
      <c r="F34" s="41"/>
      <c r="G34" s="41"/>
      <c r="H34" s="41"/>
    </row>
    <row r="35" spans="1:8" ht="21.75" customHeight="1">
      <c r="A35" s="46"/>
      <c r="B35" s="46"/>
      <c r="C35" s="46"/>
      <c r="D35" s="39"/>
      <c r="E35" s="53"/>
      <c r="F35" s="41"/>
      <c r="G35" s="41"/>
      <c r="H35" s="41"/>
    </row>
    <row r="36" spans="1:8" ht="21.75" customHeight="1">
      <c r="A36" s="46"/>
      <c r="B36" s="46"/>
      <c r="C36" s="46"/>
      <c r="D36" s="39"/>
      <c r="E36" s="53"/>
      <c r="F36" s="41"/>
      <c r="G36" s="41"/>
      <c r="H36" s="41"/>
    </row>
    <row r="37" spans="1:8" ht="21.75" customHeight="1">
      <c r="A37" s="46"/>
      <c r="B37" s="46"/>
      <c r="C37" s="46"/>
      <c r="D37" s="39"/>
      <c r="E37" s="53"/>
      <c r="F37" s="41"/>
      <c r="G37" s="41"/>
      <c r="H37" s="41"/>
    </row>
    <row r="38" spans="1:8" ht="22.15" customHeight="1">
      <c r="A38" s="46"/>
      <c r="B38" s="46"/>
      <c r="C38" s="46"/>
      <c r="D38" s="39"/>
      <c r="E38" s="53"/>
      <c r="F38" s="41"/>
      <c r="G38" s="41"/>
      <c r="H38" s="41"/>
    </row>
    <row r="39" spans="1:8" ht="25.5" customHeight="1">
      <c r="A39" s="46"/>
      <c r="B39" s="46"/>
      <c r="C39" s="46"/>
      <c r="D39" s="39"/>
      <c r="E39" s="53"/>
      <c r="F39" s="41"/>
      <c r="G39" s="41"/>
      <c r="H39" s="41"/>
    </row>
    <row r="40" spans="1:8" ht="21" customHeight="1">
      <c r="A40" s="46"/>
      <c r="B40" s="46"/>
      <c r="C40" s="46"/>
      <c r="D40" s="39"/>
      <c r="E40" s="53"/>
      <c r="F40" s="41"/>
      <c r="G40" s="41"/>
      <c r="H40" s="41"/>
    </row>
    <row r="41" spans="1:8" ht="22.15" customHeight="1">
      <c r="A41" s="56" t="s">
        <v>73</v>
      </c>
      <c r="B41" s="56"/>
      <c r="C41" s="56"/>
      <c r="D41" s="56"/>
      <c r="E41" s="56"/>
      <c r="F41" s="56"/>
      <c r="G41" s="56"/>
      <c r="H41" s="56"/>
    </row>
  </sheetData>
  <mergeCells count="3">
    <mergeCell ref="A1:H1"/>
    <mergeCell ref="A2:H2"/>
    <mergeCell ref="A3:H3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0E2D-42E4-4E6C-BD01-AA1B228D2B8E}">
  <dimension ref="A1:H41"/>
  <sheetViews>
    <sheetView tabSelected="1" topLeftCell="A17" zoomScale="95" zoomScaleNormal="95" zoomScaleSheetLayoutView="100" workbookViewId="0">
      <selection activeCell="M9" sqref="M9"/>
    </sheetView>
  </sheetViews>
  <sheetFormatPr defaultColWidth="10.7109375" defaultRowHeight="21.75" customHeight="1"/>
  <cols>
    <col min="1" max="2" width="1.7109375" style="103" customWidth="1"/>
    <col min="3" max="3" width="45.42578125" style="103" customWidth="1"/>
    <col min="4" max="4" width="9.42578125" style="89" customWidth="1"/>
    <col min="5" max="5" width="1.42578125" style="89" customWidth="1"/>
    <col min="6" max="6" width="16.7109375" style="102" customWidth="1"/>
    <col min="7" max="7" width="1.42578125" style="95" customWidth="1"/>
    <col min="8" max="8" width="16.7109375" style="102" customWidth="1"/>
    <col min="9" max="9" width="10.7109375" style="103" customWidth="1"/>
    <col min="10" max="16384" width="10.7109375" style="103"/>
  </cols>
  <sheetData>
    <row r="1" spans="1:8" ht="21.75" customHeight="1">
      <c r="A1" s="124" t="s">
        <v>0</v>
      </c>
      <c r="B1" s="124"/>
      <c r="C1" s="124"/>
      <c r="D1" s="124"/>
      <c r="E1" s="124"/>
      <c r="F1" s="124"/>
      <c r="G1" s="124"/>
      <c r="H1" s="124"/>
    </row>
    <row r="2" spans="1:8" ht="21.75" customHeight="1">
      <c r="A2" s="125" t="s">
        <v>58</v>
      </c>
      <c r="B2" s="125"/>
      <c r="C2" s="125"/>
      <c r="D2" s="125"/>
      <c r="E2" s="125"/>
      <c r="F2" s="125"/>
      <c r="G2" s="125"/>
      <c r="H2" s="125"/>
    </row>
    <row r="3" spans="1:8" ht="21.75" customHeight="1">
      <c r="A3" s="126" t="s">
        <v>74</v>
      </c>
      <c r="B3" s="126"/>
      <c r="C3" s="126"/>
      <c r="D3" s="126"/>
      <c r="E3" s="126"/>
      <c r="F3" s="126"/>
      <c r="G3" s="126"/>
      <c r="H3" s="126"/>
    </row>
    <row r="4" spans="1:8" ht="21.75" customHeight="1">
      <c r="A4" s="66"/>
      <c r="B4" s="66"/>
      <c r="C4" s="66"/>
      <c r="D4" s="66"/>
      <c r="E4" s="66"/>
      <c r="F4" s="66"/>
      <c r="G4" s="66"/>
      <c r="H4" s="66"/>
    </row>
    <row r="5" spans="1:8" ht="21.75" customHeight="1">
      <c r="A5" s="66"/>
      <c r="B5" s="66"/>
      <c r="C5" s="66"/>
      <c r="D5" s="104"/>
      <c r="E5" s="104"/>
      <c r="F5" s="105" t="s">
        <v>3</v>
      </c>
      <c r="G5" s="105"/>
      <c r="H5" s="105" t="s">
        <v>3</v>
      </c>
    </row>
    <row r="6" spans="1:8" ht="21.75" customHeight="1">
      <c r="A6" s="66"/>
      <c r="B6" s="66"/>
      <c r="C6" s="66"/>
      <c r="D6" s="104"/>
      <c r="E6" s="104"/>
      <c r="F6" s="12" t="s">
        <v>5</v>
      </c>
      <c r="G6" s="33"/>
      <c r="H6" s="12" t="s">
        <v>5</v>
      </c>
    </row>
    <row r="7" spans="1:8" ht="21.75" customHeight="1">
      <c r="A7" s="106"/>
      <c r="B7" s="106"/>
      <c r="C7" s="106"/>
      <c r="D7" s="104"/>
      <c r="E7" s="104"/>
      <c r="F7" s="36" t="s">
        <v>7</v>
      </c>
      <c r="G7" s="38"/>
      <c r="H7" s="36" t="s">
        <v>8</v>
      </c>
    </row>
    <row r="8" spans="1:8" ht="21.75" customHeight="1">
      <c r="D8" s="107" t="s">
        <v>9</v>
      </c>
      <c r="E8" s="104"/>
      <c r="F8" s="108" t="s">
        <v>10</v>
      </c>
      <c r="G8" s="109"/>
      <c r="H8" s="108" t="s">
        <v>10</v>
      </c>
    </row>
    <row r="9" spans="1:8" ht="8.1" customHeight="1">
      <c r="A9" s="110"/>
      <c r="B9" s="110"/>
      <c r="C9" s="110"/>
      <c r="D9" s="106"/>
      <c r="E9" s="103"/>
      <c r="F9" s="88"/>
      <c r="G9" s="109"/>
      <c r="H9" s="88"/>
    </row>
    <row r="10" spans="1:8" ht="21.75" customHeight="1">
      <c r="A10" s="103" t="s">
        <v>60</v>
      </c>
      <c r="E10" s="90"/>
      <c r="F10" s="91">
        <v>297456</v>
      </c>
      <c r="G10" s="91"/>
      <c r="H10" s="91">
        <v>300158</v>
      </c>
    </row>
    <row r="11" spans="1:8" ht="21.75" customHeight="1">
      <c r="A11" s="111" t="s">
        <v>61</v>
      </c>
      <c r="B11" s="111"/>
      <c r="C11" s="111"/>
      <c r="E11" s="90"/>
      <c r="F11" s="92">
        <v>-218314</v>
      </c>
      <c r="G11" s="91"/>
      <c r="H11" s="92">
        <v>-230749</v>
      </c>
    </row>
    <row r="12" spans="1:8" ht="8.1" customHeight="1">
      <c r="E12" s="93"/>
      <c r="F12" s="91"/>
      <c r="G12" s="91"/>
      <c r="H12" s="91"/>
    </row>
    <row r="13" spans="1:8" ht="21.75" customHeight="1">
      <c r="A13" s="112" t="s">
        <v>62</v>
      </c>
      <c r="B13" s="110"/>
      <c r="C13" s="110"/>
      <c r="E13" s="94"/>
      <c r="F13" s="91">
        <f>SUM(F10:F11)</f>
        <v>79142</v>
      </c>
      <c r="H13" s="91">
        <f>SUM(H10:H11)</f>
        <v>69409</v>
      </c>
    </row>
    <row r="14" spans="1:8" ht="21.75" customHeight="1">
      <c r="A14" s="103" t="s">
        <v>63</v>
      </c>
      <c r="E14" s="93"/>
      <c r="F14" s="91">
        <v>3438</v>
      </c>
      <c r="G14" s="91"/>
      <c r="H14" s="91">
        <v>4871</v>
      </c>
    </row>
    <row r="15" spans="1:8" ht="21.75" customHeight="1">
      <c r="A15" s="46" t="s">
        <v>64</v>
      </c>
      <c r="B15" s="111"/>
      <c r="C15" s="111"/>
      <c r="E15" s="90"/>
      <c r="F15" s="91">
        <v>-10090</v>
      </c>
      <c r="G15" s="91"/>
      <c r="H15" s="91">
        <v>-9535</v>
      </c>
    </row>
    <row r="16" spans="1:8" ht="21.75" customHeight="1">
      <c r="A16" s="111" t="s">
        <v>65</v>
      </c>
      <c r="B16" s="111"/>
      <c r="C16" s="111"/>
      <c r="E16" s="90"/>
      <c r="F16" s="92">
        <v>-45987</v>
      </c>
      <c r="G16" s="91"/>
      <c r="H16" s="92">
        <v>-40170</v>
      </c>
    </row>
    <row r="17" spans="1:8" ht="8.1" customHeight="1">
      <c r="A17" s="111"/>
      <c r="B17" s="111"/>
      <c r="C17" s="111"/>
      <c r="E17" s="90"/>
      <c r="F17" s="91"/>
      <c r="G17" s="91"/>
      <c r="H17" s="91"/>
    </row>
    <row r="18" spans="1:8" ht="21.75" customHeight="1">
      <c r="A18" s="113" t="s">
        <v>66</v>
      </c>
      <c r="B18" s="113"/>
      <c r="C18" s="111"/>
      <c r="E18" s="90"/>
      <c r="F18" s="91">
        <f>SUM(F13:F16)</f>
        <v>26503</v>
      </c>
      <c r="G18" s="91"/>
      <c r="H18" s="91">
        <f>SUM(H13:H16)</f>
        <v>24575</v>
      </c>
    </row>
    <row r="19" spans="1:8" ht="21.75" customHeight="1">
      <c r="A19" s="103" t="s">
        <v>67</v>
      </c>
      <c r="E19" s="94"/>
      <c r="F19" s="92">
        <v>-1772</v>
      </c>
      <c r="H19" s="92">
        <v>-169</v>
      </c>
    </row>
    <row r="20" spans="1:8" ht="8.1" customHeight="1">
      <c r="A20" s="111"/>
      <c r="B20" s="111"/>
      <c r="C20" s="111"/>
      <c r="E20" s="90"/>
      <c r="F20" s="91"/>
      <c r="G20" s="91"/>
      <c r="H20" s="91"/>
    </row>
    <row r="21" spans="1:8" ht="21.75" customHeight="1">
      <c r="A21" s="113" t="s">
        <v>68</v>
      </c>
      <c r="B21" s="113"/>
      <c r="C21" s="111"/>
      <c r="E21" s="94"/>
      <c r="F21" s="95">
        <f>SUM(F18:F19)</f>
        <v>24731</v>
      </c>
      <c r="H21" s="95">
        <f>SUM(H18:H19)</f>
        <v>24406</v>
      </c>
    </row>
    <row r="22" spans="1:8" ht="21.75" customHeight="1">
      <c r="A22" s="103" t="s">
        <v>75</v>
      </c>
      <c r="D22" s="106">
        <v>13</v>
      </c>
      <c r="E22" s="94"/>
      <c r="F22" s="92">
        <v>-4816</v>
      </c>
      <c r="H22" s="92">
        <v>571</v>
      </c>
    </row>
    <row r="23" spans="1:8" ht="8.1" customHeight="1">
      <c r="A23" s="111"/>
      <c r="B23" s="111"/>
      <c r="C23" s="111"/>
      <c r="D23" s="106"/>
      <c r="E23" s="94"/>
      <c r="F23" s="91"/>
      <c r="H23" s="91"/>
    </row>
    <row r="24" spans="1:8" ht="21.75" customHeight="1">
      <c r="A24" s="66" t="s">
        <v>69</v>
      </c>
      <c r="B24" s="66"/>
      <c r="C24" s="66"/>
      <c r="D24" s="106"/>
      <c r="E24" s="94"/>
      <c r="F24" s="96">
        <f>SUM(F21:F22)</f>
        <v>19915</v>
      </c>
      <c r="H24" s="96">
        <f>SUM(H21:H22)</f>
        <v>24977</v>
      </c>
    </row>
    <row r="25" spans="1:8" ht="21.75" customHeight="1">
      <c r="A25" s="111"/>
      <c r="B25" s="111"/>
      <c r="C25" s="111"/>
      <c r="D25" s="106"/>
      <c r="E25" s="94"/>
      <c r="F25" s="118"/>
      <c r="H25" s="118"/>
    </row>
    <row r="26" spans="1:8" ht="21.75" customHeight="1" thickBot="1">
      <c r="A26" s="66" t="s">
        <v>70</v>
      </c>
      <c r="B26" s="66"/>
      <c r="C26" s="66"/>
      <c r="D26" s="106"/>
      <c r="E26" s="94"/>
      <c r="F26" s="97">
        <f>SUM(F24:F24)</f>
        <v>19915</v>
      </c>
      <c r="H26" s="97">
        <f>SUM(H24:H24)</f>
        <v>24977</v>
      </c>
    </row>
    <row r="27" spans="1:8" ht="21.75" customHeight="1" thickTop="1">
      <c r="A27" s="66"/>
      <c r="B27" s="66"/>
      <c r="C27" s="66"/>
      <c r="D27" s="106"/>
      <c r="E27" s="94"/>
      <c r="F27" s="95"/>
      <c r="H27" s="95"/>
    </row>
    <row r="28" spans="1:8" ht="21.75" customHeight="1">
      <c r="A28" s="110" t="s">
        <v>71</v>
      </c>
      <c r="B28" s="110"/>
      <c r="C28" s="110"/>
      <c r="D28" s="98"/>
      <c r="E28" s="99"/>
      <c r="F28" s="95"/>
      <c r="H28" s="95"/>
    </row>
    <row r="29" spans="1:8" ht="21.75" customHeight="1" thickBot="1">
      <c r="A29" s="103" t="s">
        <v>72</v>
      </c>
      <c r="B29" s="111"/>
      <c r="C29" s="111"/>
      <c r="E29" s="100"/>
      <c r="F29" s="101">
        <v>1.6595833333333334E-2</v>
      </c>
      <c r="H29" s="101">
        <v>2.0814166666666668E-2</v>
      </c>
    </row>
    <row r="30" spans="1:8" ht="21.75" customHeight="1" thickTop="1">
      <c r="A30" s="111"/>
      <c r="B30" s="111"/>
      <c r="C30" s="111"/>
      <c r="E30" s="100"/>
      <c r="F30" s="95"/>
      <c r="H30" s="95"/>
    </row>
    <row r="31" spans="1:8" ht="21.75" customHeight="1">
      <c r="A31" s="111"/>
      <c r="B31" s="111"/>
      <c r="C31" s="111"/>
      <c r="E31" s="100"/>
      <c r="F31" s="95"/>
      <c r="H31" s="95"/>
    </row>
    <row r="32" spans="1:8" ht="21.75" customHeight="1">
      <c r="A32" s="111"/>
      <c r="B32" s="111"/>
      <c r="C32" s="111"/>
      <c r="E32" s="100"/>
      <c r="F32" s="95"/>
      <c r="H32" s="95"/>
    </row>
    <row r="33" spans="1:8" ht="21.75" customHeight="1">
      <c r="A33" s="111"/>
      <c r="B33" s="111"/>
      <c r="C33" s="111"/>
      <c r="E33" s="100"/>
      <c r="F33" s="95"/>
      <c r="H33" s="95"/>
    </row>
    <row r="34" spans="1:8" ht="21.75" customHeight="1">
      <c r="A34" s="111"/>
      <c r="B34" s="111"/>
      <c r="C34" s="111"/>
      <c r="E34" s="100"/>
      <c r="F34" s="95"/>
      <c r="H34" s="95"/>
    </row>
    <row r="35" spans="1:8" ht="21.75" customHeight="1">
      <c r="A35" s="111"/>
      <c r="B35" s="111"/>
      <c r="C35" s="111"/>
      <c r="E35" s="100"/>
      <c r="F35" s="95"/>
      <c r="H35" s="95"/>
    </row>
    <row r="36" spans="1:8" ht="21.75" customHeight="1">
      <c r="A36" s="111"/>
      <c r="B36" s="111"/>
      <c r="C36" s="111"/>
      <c r="E36" s="100"/>
      <c r="F36" s="95"/>
      <c r="H36" s="95"/>
    </row>
    <row r="37" spans="1:8" ht="21.75" customHeight="1">
      <c r="A37" s="111"/>
      <c r="B37" s="111"/>
      <c r="C37" s="111"/>
      <c r="E37" s="100"/>
      <c r="F37" s="95"/>
      <c r="H37" s="95"/>
    </row>
    <row r="38" spans="1:8" ht="21.75" customHeight="1">
      <c r="A38" s="111"/>
      <c r="B38" s="111"/>
      <c r="C38" s="111"/>
      <c r="E38" s="100"/>
      <c r="F38" s="95"/>
      <c r="H38" s="95"/>
    </row>
    <row r="39" spans="1:8" ht="13.5" customHeight="1">
      <c r="A39" s="111"/>
      <c r="B39" s="111"/>
      <c r="C39" s="111"/>
      <c r="E39" s="100"/>
      <c r="F39" s="95"/>
      <c r="H39" s="95"/>
    </row>
    <row r="40" spans="1:8" ht="16.5" customHeight="1">
      <c r="A40" s="111"/>
      <c r="B40" s="111"/>
      <c r="C40" s="111"/>
      <c r="E40" s="100"/>
      <c r="F40" s="95"/>
      <c r="H40" s="95"/>
    </row>
    <row r="41" spans="1:8" ht="22.15" customHeight="1">
      <c r="A41" s="114" t="s">
        <v>73</v>
      </c>
      <c r="B41" s="114"/>
      <c r="C41" s="114"/>
      <c r="D41" s="114"/>
      <c r="E41" s="114"/>
      <c r="F41" s="114"/>
      <c r="G41" s="114"/>
      <c r="H41" s="114"/>
    </row>
  </sheetData>
  <mergeCells count="3">
    <mergeCell ref="A1:H1"/>
    <mergeCell ref="A2:H2"/>
    <mergeCell ref="A3:H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94F9-F407-4E83-ABFE-E815D11A2CA3}">
  <dimension ref="A1:L28"/>
  <sheetViews>
    <sheetView tabSelected="1" topLeftCell="A5" zoomScale="130" zoomScaleNormal="130" zoomScaleSheetLayoutView="74" workbookViewId="0">
      <selection activeCell="M9" sqref="M9"/>
    </sheetView>
  </sheetViews>
  <sheetFormatPr defaultColWidth="10.140625" defaultRowHeight="15" customHeight="1"/>
  <cols>
    <col min="1" max="2" width="1.42578125" style="63" customWidth="1"/>
    <col min="3" max="3" width="50.85546875" style="63" customWidth="1"/>
    <col min="4" max="4" width="14.7109375" style="63" customWidth="1"/>
    <col min="5" max="5" width="1.42578125" style="63" customWidth="1"/>
    <col min="6" max="6" width="14.7109375" style="63" customWidth="1"/>
    <col min="7" max="7" width="1.42578125" style="63" customWidth="1"/>
    <col min="8" max="8" width="18.140625" style="63" customWidth="1"/>
    <col min="9" max="9" width="1.42578125" style="63" customWidth="1"/>
    <col min="10" max="10" width="14.7109375" style="63" customWidth="1"/>
    <col min="11" max="11" width="1.42578125" style="63" customWidth="1"/>
    <col min="12" max="12" width="14.7109375" style="63" customWidth="1"/>
    <col min="13" max="13" width="10.140625" style="63" customWidth="1"/>
    <col min="14" max="16384" width="10.140625" style="63"/>
  </cols>
  <sheetData>
    <row r="1" spans="1:12" ht="21.75" customHeight="1">
      <c r="A1" s="127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1.75" customHeight="1">
      <c r="A2" s="127" t="s">
        <v>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1.75" customHeight="1">
      <c r="A3" s="122" t="str">
        <f>'PL5 (6m)'!A3</f>
        <v>สำหรับรอบระยะเวลาหกเดือนสิ้นสุดวันที่ 30 มิถุนายน พ.ศ. 2568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.75" customHeight="1">
      <c r="A4" s="57"/>
      <c r="B4" s="57"/>
      <c r="C4" s="57"/>
      <c r="D4" s="44"/>
      <c r="E4" s="44"/>
      <c r="F4" s="44"/>
      <c r="G4" s="44"/>
      <c r="H4" s="44"/>
      <c r="I4" s="44"/>
      <c r="J4" s="44"/>
      <c r="K4" s="44"/>
      <c r="L4" s="44"/>
    </row>
    <row r="5" spans="1:12" ht="21.75" customHeight="1">
      <c r="A5" s="57"/>
      <c r="B5" s="57"/>
      <c r="C5" s="57"/>
      <c r="D5" s="36"/>
      <c r="E5" s="36"/>
      <c r="F5" s="36"/>
      <c r="G5" s="36"/>
      <c r="H5" s="128" t="s">
        <v>53</v>
      </c>
      <c r="I5" s="129"/>
      <c r="J5" s="129"/>
      <c r="K5" s="36"/>
      <c r="L5" s="36"/>
    </row>
    <row r="6" spans="1:12" ht="21.75" customHeight="1">
      <c r="A6" s="58"/>
      <c r="B6" s="58"/>
      <c r="C6" s="58"/>
      <c r="D6" s="36" t="s">
        <v>77</v>
      </c>
      <c r="E6" s="36"/>
      <c r="F6" s="36" t="s">
        <v>78</v>
      </c>
      <c r="G6" s="36"/>
      <c r="H6" s="36" t="s">
        <v>79</v>
      </c>
      <c r="I6" s="36"/>
      <c r="J6" s="36" t="s">
        <v>80</v>
      </c>
      <c r="K6" s="36"/>
      <c r="L6" s="36" t="s">
        <v>81</v>
      </c>
    </row>
    <row r="7" spans="1:12" ht="21.75" customHeight="1">
      <c r="A7" s="58"/>
      <c r="B7" s="58"/>
      <c r="C7" s="58"/>
      <c r="D7" s="36" t="s">
        <v>82</v>
      </c>
      <c r="E7" s="36"/>
      <c r="F7" s="36" t="s">
        <v>83</v>
      </c>
      <c r="G7" s="36"/>
      <c r="H7" s="36" t="s">
        <v>84</v>
      </c>
      <c r="I7" s="36"/>
      <c r="J7" s="36" t="s">
        <v>85</v>
      </c>
      <c r="K7" s="36"/>
      <c r="L7" s="36" t="s">
        <v>45</v>
      </c>
    </row>
    <row r="8" spans="1:12" ht="21.75" customHeight="1">
      <c r="A8" s="58"/>
      <c r="B8" s="58"/>
      <c r="C8" s="58"/>
      <c r="D8" s="40" t="s">
        <v>10</v>
      </c>
      <c r="E8" s="36"/>
      <c r="F8" s="40" t="s">
        <v>10</v>
      </c>
      <c r="G8" s="36"/>
      <c r="H8" s="40" t="s">
        <v>10</v>
      </c>
      <c r="I8" s="36"/>
      <c r="J8" s="40" t="s">
        <v>10</v>
      </c>
      <c r="K8" s="36"/>
      <c r="L8" s="40" t="s">
        <v>10</v>
      </c>
    </row>
    <row r="9" spans="1:12" ht="7.5" customHeight="1">
      <c r="A9" s="58"/>
      <c r="B9" s="58"/>
      <c r="C9" s="58"/>
      <c r="D9" s="44"/>
      <c r="E9" s="44"/>
      <c r="F9" s="44"/>
      <c r="G9" s="44"/>
      <c r="H9" s="44"/>
      <c r="I9" s="44"/>
      <c r="J9" s="44"/>
      <c r="K9" s="44"/>
      <c r="L9" s="44"/>
    </row>
    <row r="10" spans="1:12" ht="21.75" customHeight="1">
      <c r="A10" s="82" t="s">
        <v>86</v>
      </c>
      <c r="B10" s="59"/>
      <c r="C10" s="59"/>
      <c r="D10" s="45">
        <v>300000</v>
      </c>
      <c r="E10" s="60"/>
      <c r="F10" s="45">
        <v>619162</v>
      </c>
      <c r="G10" s="60"/>
      <c r="H10" s="45">
        <v>30000</v>
      </c>
      <c r="I10" s="60"/>
      <c r="J10" s="45">
        <v>-158027</v>
      </c>
      <c r="K10" s="44"/>
      <c r="L10" s="44">
        <f t="shared" ref="L10:L11" si="0">SUM(D10:K10)</f>
        <v>791135</v>
      </c>
    </row>
    <row r="11" spans="1:12" ht="21.75" customHeight="1">
      <c r="A11" s="83" t="s">
        <v>70</v>
      </c>
      <c r="B11" s="84"/>
      <c r="C11" s="59"/>
      <c r="D11" s="48">
        <v>0</v>
      </c>
      <c r="E11" s="60"/>
      <c r="F11" s="48">
        <v>0</v>
      </c>
      <c r="G11" s="60"/>
      <c r="H11" s="48">
        <v>0</v>
      </c>
      <c r="I11" s="60"/>
      <c r="J11" s="48">
        <v>24977</v>
      </c>
      <c r="K11" s="44"/>
      <c r="L11" s="47">
        <f t="shared" si="0"/>
        <v>24977</v>
      </c>
    </row>
    <row r="12" spans="1:12" ht="7.5" customHeight="1">
      <c r="A12" s="85"/>
      <c r="B12" s="84"/>
      <c r="C12" s="59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 thickBot="1">
      <c r="A13" s="86" t="s">
        <v>87</v>
      </c>
      <c r="B13" s="59"/>
      <c r="C13" s="59"/>
      <c r="D13" s="61">
        <f>SUM(D10:D11)</f>
        <v>300000</v>
      </c>
      <c r="E13" s="44"/>
      <c r="F13" s="61">
        <f>SUM(F10:F11)</f>
        <v>619162</v>
      </c>
      <c r="G13" s="44"/>
      <c r="H13" s="61">
        <f>SUM(H10:H11)</f>
        <v>30000</v>
      </c>
      <c r="I13" s="44"/>
      <c r="J13" s="61">
        <f>SUM(J10:J11)</f>
        <v>-133050</v>
      </c>
      <c r="K13" s="44"/>
      <c r="L13" s="61">
        <f>SUM(L10:L11)</f>
        <v>816112</v>
      </c>
    </row>
    <row r="14" spans="1:12" ht="21.75" customHeight="1" thickTop="1">
      <c r="A14" s="59"/>
      <c r="B14" s="59"/>
      <c r="C14" s="59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21.75" customHeight="1">
      <c r="A15" s="59" t="s">
        <v>88</v>
      </c>
      <c r="B15" s="59"/>
      <c r="C15" s="59"/>
      <c r="D15" s="44">
        <v>300000</v>
      </c>
      <c r="E15" s="44"/>
      <c r="F15" s="44">
        <v>619162</v>
      </c>
      <c r="G15" s="44"/>
      <c r="H15" s="44">
        <v>30000</v>
      </c>
      <c r="I15" s="44"/>
      <c r="J15" s="44">
        <v>-98655</v>
      </c>
      <c r="K15" s="44"/>
      <c r="L15" s="44">
        <f>SUM(D15:J15)</f>
        <v>850507</v>
      </c>
    </row>
    <row r="16" spans="1:12" ht="21.75" customHeight="1">
      <c r="A16" s="57" t="s">
        <v>70</v>
      </c>
      <c r="B16" s="84"/>
      <c r="C16" s="59"/>
      <c r="D16" s="47">
        <v>0</v>
      </c>
      <c r="E16" s="44"/>
      <c r="F16" s="47">
        <v>0</v>
      </c>
      <c r="G16" s="44"/>
      <c r="H16" s="47">
        <v>0</v>
      </c>
      <c r="I16" s="44"/>
      <c r="J16" s="47">
        <v>19915</v>
      </c>
      <c r="K16" s="44"/>
      <c r="L16" s="47">
        <f>SUM(D16:J16)</f>
        <v>19915</v>
      </c>
    </row>
    <row r="17" spans="1:12" ht="7.5" customHeight="1">
      <c r="A17" s="84"/>
      <c r="B17" s="84"/>
      <c r="C17" s="59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 thickBot="1">
      <c r="A18" s="86" t="s">
        <v>89</v>
      </c>
      <c r="B18" s="59"/>
      <c r="C18" s="59"/>
      <c r="D18" s="61">
        <f>SUM(D15:D16)</f>
        <v>300000</v>
      </c>
      <c r="E18" s="44"/>
      <c r="F18" s="61">
        <f>SUM(F15:F16)</f>
        <v>619162</v>
      </c>
      <c r="G18" s="44"/>
      <c r="H18" s="61">
        <f>SUM(H15:H16)</f>
        <v>30000</v>
      </c>
      <c r="I18" s="44"/>
      <c r="J18" s="61">
        <f>SUM(J15:J16)</f>
        <v>-78740</v>
      </c>
      <c r="K18" s="44"/>
      <c r="L18" s="61">
        <f>SUM(L15:L16)</f>
        <v>870422</v>
      </c>
    </row>
    <row r="19" spans="1:12" ht="21.75" customHeight="1" thickTop="1">
      <c r="A19" s="59"/>
      <c r="B19" s="59"/>
      <c r="C19" s="59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59"/>
      <c r="B20" s="59"/>
      <c r="C20" s="59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1.75" customHeight="1">
      <c r="A21" s="59"/>
      <c r="B21" s="59"/>
      <c r="C21" s="59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21.75" customHeight="1">
      <c r="A22" s="59"/>
      <c r="B22" s="59"/>
      <c r="C22" s="59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>
      <c r="A23" s="59"/>
      <c r="B23" s="59"/>
      <c r="C23" s="59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1.75" customHeight="1">
      <c r="A24" s="59"/>
      <c r="B24" s="59"/>
      <c r="C24" s="59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21.75" customHeight="1">
      <c r="A25" s="59"/>
      <c r="B25" s="59"/>
      <c r="C25" s="59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1.75" customHeight="1">
      <c r="A26" s="57"/>
      <c r="B26" s="57"/>
      <c r="C26" s="57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.1" customHeight="1">
      <c r="A27" s="57"/>
      <c r="B27" s="57"/>
      <c r="C27" s="57"/>
      <c r="D27" s="44"/>
      <c r="E27" s="44"/>
      <c r="F27" s="44"/>
      <c r="G27" s="44"/>
      <c r="H27" s="44"/>
      <c r="I27" s="44"/>
      <c r="J27" s="44"/>
      <c r="K27" s="44"/>
      <c r="L27" s="44"/>
    </row>
    <row r="28" spans="1:12" ht="22.15" customHeight="1">
      <c r="A28" s="56" t="s">
        <v>73</v>
      </c>
      <c r="B28" s="62"/>
      <c r="C28" s="62"/>
      <c r="D28" s="47"/>
      <c r="E28" s="47"/>
      <c r="F28" s="47"/>
      <c r="G28" s="47"/>
      <c r="H28" s="47"/>
      <c r="I28" s="47"/>
      <c r="J28" s="47"/>
      <c r="K28" s="47"/>
      <c r="L28" s="47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4C0D-0930-4F8A-B096-C1433E606640}">
  <dimension ref="A1:I82"/>
  <sheetViews>
    <sheetView tabSelected="1" topLeftCell="A71" zoomScale="115" zoomScaleNormal="115" zoomScaleSheetLayoutView="80" workbookViewId="0">
      <selection activeCell="M9" sqref="M9"/>
    </sheetView>
  </sheetViews>
  <sheetFormatPr defaultColWidth="10.140625" defaultRowHeight="15" customHeight="1"/>
  <cols>
    <col min="1" max="2" width="1.42578125" style="63" customWidth="1"/>
    <col min="3" max="3" width="46.5703125" style="63" customWidth="1"/>
    <col min="4" max="4" width="3.28515625" style="63" customWidth="1"/>
    <col min="5" max="5" width="8.7109375" style="63" customWidth="1"/>
    <col min="6" max="6" width="0.85546875" style="63" customWidth="1"/>
    <col min="7" max="7" width="15.7109375" style="63" customWidth="1"/>
    <col min="8" max="8" width="0.85546875" style="63" customWidth="1"/>
    <col min="9" max="9" width="15.7109375" style="63" customWidth="1"/>
    <col min="10" max="10" width="10.140625" style="63" customWidth="1"/>
    <col min="11" max="16384" width="10.140625" style="63"/>
  </cols>
  <sheetData>
    <row r="1" spans="1:9" ht="21.7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9" ht="21.75" customHeight="1">
      <c r="A2" s="50" t="s">
        <v>90</v>
      </c>
      <c r="B2" s="50"/>
      <c r="C2" s="50"/>
      <c r="D2" s="33"/>
      <c r="E2" s="33"/>
      <c r="F2" s="33"/>
      <c r="G2" s="34"/>
      <c r="H2" s="34"/>
      <c r="I2" s="34"/>
    </row>
    <row r="3" spans="1:9" ht="21.75" customHeight="1">
      <c r="A3" s="116" t="str">
        <f>'PL5 (6m)'!A3</f>
        <v>สำหรับรอบระยะเวลาหกเดือนสิ้นสุดวันที่ 30 มิถุนายน พ.ศ. 2568</v>
      </c>
      <c r="B3" s="64"/>
      <c r="C3" s="64"/>
      <c r="D3" s="64"/>
      <c r="E3" s="64"/>
      <c r="F3" s="64"/>
      <c r="G3" s="64"/>
      <c r="H3" s="64"/>
      <c r="I3" s="64"/>
    </row>
    <row r="4" spans="1:9" ht="21.75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5"/>
      <c r="E5" s="35"/>
      <c r="F5" s="35"/>
      <c r="G5" s="36" t="s">
        <v>3</v>
      </c>
      <c r="H5" s="33"/>
      <c r="I5" s="36" t="s">
        <v>3</v>
      </c>
    </row>
    <row r="6" spans="1:9" ht="21.75" customHeight="1">
      <c r="A6" s="33"/>
      <c r="B6" s="33"/>
      <c r="C6" s="33"/>
      <c r="D6" s="35"/>
      <c r="E6" s="35"/>
      <c r="F6" s="35"/>
      <c r="G6" s="65" t="s">
        <v>5</v>
      </c>
      <c r="H6" s="66"/>
      <c r="I6" s="65" t="s">
        <v>5</v>
      </c>
    </row>
    <row r="7" spans="1:9" ht="21.75" customHeight="1">
      <c r="A7" s="37"/>
      <c r="B7" s="37"/>
      <c r="C7" s="37"/>
      <c r="D7" s="35"/>
      <c r="E7" s="35"/>
      <c r="F7" s="35"/>
      <c r="G7" s="11" t="s">
        <v>7</v>
      </c>
      <c r="H7" s="38"/>
      <c r="I7" s="11" t="s">
        <v>8</v>
      </c>
    </row>
    <row r="8" spans="1:9" ht="21.75" customHeight="1">
      <c r="A8" s="39"/>
      <c r="B8" s="39"/>
      <c r="C8" s="39"/>
      <c r="D8" s="35"/>
      <c r="E8" s="87" t="s">
        <v>9</v>
      </c>
      <c r="F8" s="35"/>
      <c r="G8" s="40" t="s">
        <v>10</v>
      </c>
      <c r="H8" s="41"/>
      <c r="I8" s="40" t="s">
        <v>10</v>
      </c>
    </row>
    <row r="9" spans="1:9" ht="8.1" customHeight="1">
      <c r="A9" s="57"/>
      <c r="B9" s="57"/>
      <c r="C9" s="49"/>
      <c r="D9" s="57"/>
      <c r="E9" s="57"/>
      <c r="F9" s="57"/>
      <c r="G9" s="44"/>
      <c r="H9" s="44"/>
      <c r="I9" s="44"/>
    </row>
    <row r="10" spans="1:9" ht="21.75" customHeight="1">
      <c r="A10" s="59" t="s">
        <v>91</v>
      </c>
      <c r="B10" s="57"/>
      <c r="C10" s="37"/>
      <c r="D10" s="37"/>
      <c r="E10" s="37"/>
      <c r="F10" s="37"/>
      <c r="G10" s="57"/>
      <c r="H10" s="57"/>
      <c r="I10" s="57"/>
    </row>
    <row r="11" spans="1:9" ht="21.75" customHeight="1">
      <c r="A11" s="57" t="s">
        <v>68</v>
      </c>
      <c r="B11" s="57"/>
      <c r="C11" s="43"/>
      <c r="D11" s="57"/>
      <c r="E11" s="57"/>
      <c r="F11" s="57"/>
      <c r="G11" s="44">
        <v>24731</v>
      </c>
      <c r="H11" s="44"/>
      <c r="I11" s="24">
        <v>24406</v>
      </c>
    </row>
    <row r="12" spans="1:9" ht="21.75" customHeight="1">
      <c r="A12" s="57" t="s">
        <v>92</v>
      </c>
      <c r="B12" s="57"/>
      <c r="C12" s="43"/>
      <c r="D12" s="57"/>
      <c r="E12" s="57"/>
      <c r="F12" s="57"/>
      <c r="G12" s="44"/>
      <c r="H12" s="44"/>
      <c r="I12" s="44"/>
    </row>
    <row r="13" spans="1:9" ht="21.75" customHeight="1">
      <c r="A13" s="46" t="s">
        <v>93</v>
      </c>
      <c r="B13" s="57"/>
      <c r="C13" s="43"/>
      <c r="D13" s="57"/>
      <c r="E13" s="57"/>
      <c r="F13" s="57"/>
      <c r="G13" s="44">
        <v>30674</v>
      </c>
      <c r="H13" s="44"/>
      <c r="I13" s="24">
        <v>35320</v>
      </c>
    </row>
    <row r="14" spans="1:9" ht="21.75" customHeight="1">
      <c r="A14" s="46" t="s">
        <v>94</v>
      </c>
      <c r="B14" s="57"/>
      <c r="C14" s="43"/>
      <c r="D14" s="57"/>
      <c r="E14" s="58">
        <v>6</v>
      </c>
      <c r="F14" s="58"/>
      <c r="G14" s="44">
        <v>-59</v>
      </c>
      <c r="H14" s="44"/>
      <c r="I14" s="24">
        <v>43</v>
      </c>
    </row>
    <row r="15" spans="1:9" ht="21.75" customHeight="1">
      <c r="A15" s="46" t="s">
        <v>95</v>
      </c>
      <c r="B15" s="57"/>
      <c r="C15" s="43"/>
      <c r="D15" s="57"/>
      <c r="E15" s="58"/>
      <c r="F15" s="58"/>
      <c r="G15" s="44"/>
      <c r="H15" s="44"/>
      <c r="I15" s="24"/>
    </row>
    <row r="16" spans="1:9" ht="21.75" customHeight="1">
      <c r="A16" s="46" t="s">
        <v>96</v>
      </c>
      <c r="B16" s="57"/>
      <c r="C16" s="67"/>
      <c r="D16" s="57"/>
      <c r="E16" s="58">
        <v>7</v>
      </c>
      <c r="F16" s="58"/>
      <c r="G16" s="44">
        <v>972</v>
      </c>
      <c r="H16" s="44"/>
      <c r="I16" s="24">
        <v>2705</v>
      </c>
    </row>
    <row r="17" spans="1:9" ht="21.75" customHeight="1">
      <c r="A17" s="46" t="s">
        <v>140</v>
      </c>
      <c r="B17" s="57"/>
      <c r="C17" s="67"/>
      <c r="D17" s="57"/>
      <c r="E17" s="57"/>
      <c r="F17" s="57"/>
      <c r="G17" s="44">
        <v>-5</v>
      </c>
      <c r="H17" s="44"/>
      <c r="I17" s="24">
        <v>-127</v>
      </c>
    </row>
    <row r="18" spans="1:9" ht="21.75" customHeight="1">
      <c r="A18" s="46" t="s">
        <v>97</v>
      </c>
      <c r="B18" s="57"/>
      <c r="C18" s="67"/>
      <c r="D18" s="57"/>
      <c r="E18" s="57"/>
      <c r="F18" s="57"/>
      <c r="G18" s="44">
        <v>3</v>
      </c>
      <c r="H18" s="44"/>
      <c r="I18" s="24">
        <v>30</v>
      </c>
    </row>
    <row r="19" spans="1:9" ht="21.75" customHeight="1">
      <c r="A19" s="46" t="s">
        <v>98</v>
      </c>
      <c r="B19" s="57"/>
      <c r="C19" s="43"/>
      <c r="D19" s="57"/>
      <c r="E19" s="57"/>
      <c r="F19" s="57"/>
      <c r="G19" s="44">
        <v>864</v>
      </c>
      <c r="H19" s="44"/>
      <c r="I19" s="24">
        <v>743</v>
      </c>
    </row>
    <row r="20" spans="1:9" ht="21.75" customHeight="1">
      <c r="A20" s="46" t="s">
        <v>99</v>
      </c>
      <c r="B20" s="57"/>
      <c r="C20" s="43"/>
      <c r="D20" s="57"/>
      <c r="E20" s="57"/>
      <c r="F20" s="57"/>
      <c r="G20" s="44">
        <v>14</v>
      </c>
      <c r="H20" s="44"/>
      <c r="I20" s="24">
        <v>-4</v>
      </c>
    </row>
    <row r="21" spans="1:9" ht="21.75" customHeight="1">
      <c r="A21" s="57" t="s">
        <v>100</v>
      </c>
      <c r="B21" s="57"/>
      <c r="C21" s="43"/>
      <c r="D21" s="57"/>
      <c r="E21" s="57"/>
      <c r="F21" s="57"/>
      <c r="G21" s="44">
        <v>-3360</v>
      </c>
      <c r="H21" s="44"/>
      <c r="I21" s="24">
        <v>-2933</v>
      </c>
    </row>
    <row r="22" spans="1:9" ht="21.75" customHeight="1">
      <c r="A22" s="57" t="s">
        <v>101</v>
      </c>
      <c r="B22" s="57"/>
      <c r="C22" s="43"/>
      <c r="D22" s="57"/>
      <c r="E22" s="57"/>
      <c r="F22" s="57"/>
      <c r="G22" s="47">
        <v>1772</v>
      </c>
      <c r="H22" s="44"/>
      <c r="I22" s="26">
        <v>169</v>
      </c>
    </row>
    <row r="23" spans="1:9" ht="8.1" customHeight="1">
      <c r="A23" s="57"/>
      <c r="B23" s="57"/>
      <c r="C23" s="43"/>
      <c r="D23" s="57"/>
      <c r="E23" s="57"/>
      <c r="F23" s="57"/>
      <c r="G23" s="44"/>
      <c r="H23" s="44"/>
      <c r="I23" s="44"/>
    </row>
    <row r="24" spans="1:9" ht="21.75" customHeight="1">
      <c r="A24" s="59" t="s">
        <v>102</v>
      </c>
      <c r="B24" s="57"/>
      <c r="C24" s="43"/>
      <c r="D24" s="57"/>
      <c r="E24" s="57"/>
      <c r="F24" s="57"/>
      <c r="G24" s="44"/>
      <c r="H24" s="44"/>
      <c r="I24" s="44"/>
    </row>
    <row r="25" spans="1:9" ht="21.75" customHeight="1">
      <c r="A25" s="59"/>
      <c r="B25" s="59" t="s">
        <v>103</v>
      </c>
      <c r="C25" s="43"/>
      <c r="D25" s="57"/>
      <c r="E25" s="57"/>
      <c r="F25" s="57"/>
      <c r="G25" s="44">
        <f>SUM(G11:G22)</f>
        <v>55606</v>
      </c>
      <c r="H25" s="44"/>
      <c r="I25" s="44">
        <f>SUM(I11:I22)</f>
        <v>60352</v>
      </c>
    </row>
    <row r="26" spans="1:9" ht="21.75" customHeight="1">
      <c r="A26" s="59" t="s">
        <v>104</v>
      </c>
      <c r="B26" s="59"/>
      <c r="C26" s="43"/>
      <c r="D26" s="57"/>
      <c r="E26" s="57"/>
      <c r="F26" s="57"/>
      <c r="G26" s="44"/>
      <c r="H26" s="44"/>
      <c r="I26" s="44"/>
    </row>
    <row r="27" spans="1:9" ht="21.75" customHeight="1">
      <c r="A27" s="57" t="s">
        <v>105</v>
      </c>
      <c r="B27" s="57"/>
      <c r="C27" s="49"/>
      <c r="D27" s="57"/>
      <c r="E27" s="58"/>
      <c r="F27" s="57"/>
      <c r="G27" s="44">
        <v>-13024</v>
      </c>
      <c r="H27" s="44"/>
      <c r="I27" s="24">
        <v>-6506</v>
      </c>
    </row>
    <row r="28" spans="1:9" ht="21.75" customHeight="1">
      <c r="A28" s="57" t="s">
        <v>106</v>
      </c>
      <c r="B28" s="57"/>
      <c r="C28" s="49"/>
      <c r="D28" s="57"/>
      <c r="E28" s="58"/>
      <c r="F28" s="58"/>
      <c r="G28" s="44">
        <v>-8548</v>
      </c>
      <c r="H28" s="44"/>
      <c r="I28" s="24">
        <v>861</v>
      </c>
    </row>
    <row r="29" spans="1:9" ht="21.75" customHeight="1">
      <c r="A29" s="68" t="s">
        <v>107</v>
      </c>
      <c r="B29" s="57"/>
      <c r="C29" s="49"/>
      <c r="D29" s="57"/>
      <c r="E29" s="58"/>
      <c r="F29" s="58"/>
      <c r="G29" s="44">
        <v>6387</v>
      </c>
      <c r="H29" s="44"/>
      <c r="I29" s="24">
        <v>293</v>
      </c>
    </row>
    <row r="30" spans="1:9" ht="21.75" customHeight="1">
      <c r="A30" s="68" t="s">
        <v>108</v>
      </c>
      <c r="B30" s="57"/>
      <c r="C30" s="49"/>
      <c r="D30" s="57"/>
      <c r="E30" s="57"/>
      <c r="F30" s="57"/>
      <c r="G30" s="44">
        <v>0</v>
      </c>
      <c r="H30" s="44"/>
      <c r="I30" s="24">
        <v>91</v>
      </c>
    </row>
    <row r="31" spans="1:9" ht="21.75" customHeight="1">
      <c r="A31" s="46" t="s">
        <v>109</v>
      </c>
      <c r="B31" s="57"/>
      <c r="C31" s="49"/>
      <c r="D31" s="57"/>
      <c r="E31" s="57"/>
      <c r="F31" s="57"/>
      <c r="G31" s="44">
        <v>13645</v>
      </c>
      <c r="H31" s="44"/>
      <c r="I31" s="24">
        <v>1814</v>
      </c>
    </row>
    <row r="32" spans="1:9" ht="21.75" customHeight="1">
      <c r="A32" s="57" t="s">
        <v>110</v>
      </c>
      <c r="B32" s="57"/>
      <c r="C32" s="49"/>
      <c r="D32" s="57"/>
      <c r="E32" s="57"/>
      <c r="F32" s="57"/>
      <c r="G32" s="47">
        <v>268</v>
      </c>
      <c r="H32" s="44"/>
      <c r="I32" s="26">
        <v>401</v>
      </c>
    </row>
    <row r="33" spans="1:9" ht="8.1" customHeight="1">
      <c r="A33" s="57"/>
      <c r="B33" s="57"/>
      <c r="C33" s="49"/>
      <c r="D33" s="57"/>
      <c r="E33" s="57"/>
      <c r="F33" s="57"/>
      <c r="G33" s="44"/>
      <c r="H33" s="44"/>
      <c r="I33" s="44"/>
    </row>
    <row r="34" spans="1:9" ht="21.75" customHeight="1">
      <c r="A34" s="46" t="s">
        <v>111</v>
      </c>
      <c r="B34" s="57"/>
      <c r="C34" s="43"/>
      <c r="D34" s="57"/>
      <c r="E34" s="57"/>
      <c r="F34" s="57"/>
      <c r="G34" s="44">
        <f>SUM(G25:G32)</f>
        <v>54334</v>
      </c>
      <c r="H34" s="44"/>
      <c r="I34" s="44">
        <f>SUM(I25:I32)</f>
        <v>57306</v>
      </c>
    </row>
    <row r="35" spans="1:9" ht="21.75" customHeight="1">
      <c r="A35" s="46" t="s">
        <v>112</v>
      </c>
      <c r="B35" s="57"/>
      <c r="C35" s="43"/>
      <c r="D35" s="57"/>
      <c r="E35" s="57"/>
      <c r="F35" s="57"/>
      <c r="G35" s="47">
        <v>-7599</v>
      </c>
      <c r="H35" s="44"/>
      <c r="I35" s="26">
        <v>-7799</v>
      </c>
    </row>
    <row r="36" spans="1:9" ht="8.1" customHeight="1">
      <c r="A36" s="46"/>
      <c r="B36" s="57"/>
      <c r="C36" s="43"/>
      <c r="D36" s="57"/>
      <c r="E36" s="57"/>
      <c r="F36" s="57"/>
      <c r="G36" s="44"/>
      <c r="H36" s="44"/>
      <c r="I36" s="44"/>
    </row>
    <row r="37" spans="1:9" ht="21.75" customHeight="1">
      <c r="A37" s="50" t="s">
        <v>113</v>
      </c>
      <c r="B37" s="57"/>
      <c r="C37" s="43"/>
      <c r="D37" s="57"/>
      <c r="E37" s="57"/>
      <c r="F37" s="57"/>
      <c r="G37" s="47">
        <f>SUM(G34:G35)</f>
        <v>46735</v>
      </c>
      <c r="H37" s="44"/>
      <c r="I37" s="47">
        <f>SUM(I34:I35)</f>
        <v>49507</v>
      </c>
    </row>
    <row r="38" spans="1:9" ht="21.75" customHeight="1">
      <c r="A38" s="39"/>
      <c r="B38" s="39"/>
      <c r="C38" s="39"/>
      <c r="D38" s="35"/>
      <c r="E38" s="35"/>
      <c r="F38" s="35"/>
      <c r="G38" s="36"/>
      <c r="H38" s="41"/>
      <c r="I38" s="36"/>
    </row>
    <row r="39" spans="1:9" ht="16.5" customHeight="1">
      <c r="A39" s="39"/>
      <c r="B39" s="39"/>
      <c r="C39" s="39"/>
      <c r="D39" s="35"/>
      <c r="E39" s="35"/>
      <c r="F39" s="35"/>
      <c r="G39" s="36"/>
      <c r="H39" s="41"/>
      <c r="I39" s="36"/>
    </row>
    <row r="40" spans="1:9" ht="22.35" customHeight="1">
      <c r="A40" s="69" t="str">
        <f>+'6'!A28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70"/>
      <c r="C40" s="70"/>
      <c r="D40" s="56"/>
      <c r="E40" s="56"/>
      <c r="F40" s="56"/>
      <c r="G40" s="71"/>
      <c r="H40" s="71"/>
      <c r="I40" s="71"/>
    </row>
    <row r="41" spans="1:9" ht="21.75" customHeight="1">
      <c r="A41" s="119" t="s">
        <v>0</v>
      </c>
      <c r="B41" s="120"/>
      <c r="C41" s="120"/>
      <c r="D41" s="120"/>
      <c r="E41" s="120"/>
      <c r="F41" s="120"/>
      <c r="G41" s="120"/>
      <c r="H41" s="120"/>
      <c r="I41" s="120"/>
    </row>
    <row r="42" spans="1:9" ht="21.75" customHeight="1">
      <c r="A42" s="50" t="s">
        <v>114</v>
      </c>
      <c r="B42" s="50"/>
      <c r="C42" s="50"/>
      <c r="D42" s="33"/>
      <c r="E42" s="33"/>
      <c r="F42" s="33"/>
      <c r="G42" s="34"/>
      <c r="H42" s="34"/>
      <c r="I42" s="34"/>
    </row>
    <row r="43" spans="1:9" ht="21.75" customHeight="1">
      <c r="A43" s="130" t="str">
        <f>A3</f>
        <v>สำหรับรอบระยะเวลาหกเดือนสิ้นสุดวันที่ 30 มิถุนายน พ.ศ. 2568</v>
      </c>
      <c r="B43" s="129"/>
      <c r="C43" s="129"/>
      <c r="D43" s="129"/>
      <c r="E43" s="129"/>
      <c r="F43" s="129"/>
      <c r="G43" s="129"/>
      <c r="H43" s="129"/>
      <c r="I43" s="129"/>
    </row>
    <row r="44" spans="1:9" ht="20.45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0.45" customHeight="1">
      <c r="A45" s="33"/>
      <c r="B45" s="33"/>
      <c r="C45" s="33"/>
      <c r="D45" s="35"/>
      <c r="E45" s="35"/>
      <c r="F45" s="35"/>
      <c r="G45" s="36" t="s">
        <v>3</v>
      </c>
      <c r="H45" s="33"/>
      <c r="I45" s="36" t="s">
        <v>3</v>
      </c>
    </row>
    <row r="46" spans="1:9" ht="20.45" customHeight="1">
      <c r="A46" s="33"/>
      <c r="B46" s="33"/>
      <c r="C46" s="33"/>
      <c r="D46" s="35"/>
      <c r="E46" s="35"/>
      <c r="F46" s="35"/>
      <c r="G46" s="65" t="s">
        <v>5</v>
      </c>
      <c r="H46" s="66"/>
      <c r="I46" s="65" t="s">
        <v>5</v>
      </c>
    </row>
    <row r="47" spans="1:9" ht="20.45" customHeight="1">
      <c r="A47" s="37"/>
      <c r="B47" s="37"/>
      <c r="C47" s="37"/>
      <c r="D47" s="35"/>
      <c r="E47" s="35"/>
      <c r="F47" s="35"/>
      <c r="G47" s="11" t="s">
        <v>7</v>
      </c>
      <c r="H47" s="38"/>
      <c r="I47" s="11" t="s">
        <v>8</v>
      </c>
    </row>
    <row r="48" spans="1:9" ht="20.45" customHeight="1">
      <c r="A48" s="39"/>
      <c r="B48" s="39"/>
      <c r="C48" s="39"/>
      <c r="D48" s="35"/>
      <c r="E48" s="87" t="s">
        <v>9</v>
      </c>
      <c r="F48" s="35"/>
      <c r="G48" s="40" t="s">
        <v>10</v>
      </c>
      <c r="H48" s="41"/>
      <c r="I48" s="40" t="s">
        <v>10</v>
      </c>
    </row>
    <row r="49" spans="1:9" ht="20.45" customHeight="1">
      <c r="A49" s="46"/>
      <c r="B49" s="46"/>
      <c r="C49" s="46"/>
      <c r="D49" s="43"/>
      <c r="E49" s="43"/>
      <c r="F49" s="43"/>
      <c r="G49" s="44"/>
      <c r="H49" s="44"/>
      <c r="I49" s="44"/>
    </row>
    <row r="50" spans="1:9" ht="20.45" customHeight="1">
      <c r="A50" s="59" t="s">
        <v>115</v>
      </c>
      <c r="B50" s="59"/>
      <c r="C50" s="59"/>
      <c r="D50" s="72"/>
      <c r="E50" s="72"/>
      <c r="F50" s="72"/>
      <c r="G50" s="44"/>
      <c r="H50" s="44"/>
      <c r="I50" s="44"/>
    </row>
    <row r="51" spans="1:9" ht="20.45" customHeight="1">
      <c r="A51" s="73" t="s">
        <v>116</v>
      </c>
      <c r="B51" s="73"/>
      <c r="C51" s="73"/>
      <c r="D51" s="43"/>
      <c r="E51" s="43"/>
      <c r="F51" s="43"/>
      <c r="G51" s="44">
        <v>5</v>
      </c>
      <c r="H51" s="44"/>
      <c r="I51" s="24">
        <v>127</v>
      </c>
    </row>
    <row r="52" spans="1:9" ht="20.45" customHeight="1">
      <c r="A52" s="73" t="s">
        <v>117</v>
      </c>
      <c r="B52" s="73"/>
      <c r="C52" s="73"/>
      <c r="D52" s="43"/>
      <c r="E52" s="43"/>
      <c r="F52" s="43"/>
      <c r="G52" s="44">
        <v>-22394</v>
      </c>
      <c r="H52" s="44"/>
      <c r="I52" s="24">
        <v>-6972</v>
      </c>
    </row>
    <row r="53" spans="1:9" ht="20.45" customHeight="1">
      <c r="A53" s="115" t="s">
        <v>118</v>
      </c>
      <c r="B53" s="73"/>
      <c r="C53" s="73"/>
      <c r="D53" s="43"/>
      <c r="E53" s="43"/>
      <c r="F53" s="43"/>
      <c r="G53" s="44">
        <v>0</v>
      </c>
      <c r="H53" s="44"/>
      <c r="I53" s="24">
        <v>-4005</v>
      </c>
    </row>
    <row r="54" spans="1:9" ht="20.45" customHeight="1">
      <c r="A54" s="73" t="s">
        <v>119</v>
      </c>
      <c r="B54" s="73"/>
      <c r="C54" s="73"/>
      <c r="D54" s="67"/>
      <c r="E54" s="43"/>
      <c r="F54" s="43"/>
      <c r="G54" s="44">
        <v>-13</v>
      </c>
      <c r="H54" s="38"/>
      <c r="I54" s="24">
        <v>-157</v>
      </c>
    </row>
    <row r="55" spans="1:9" ht="20.45" customHeight="1">
      <c r="A55" s="73" t="s">
        <v>134</v>
      </c>
      <c r="B55" s="73"/>
      <c r="C55" s="73"/>
      <c r="D55" s="67"/>
      <c r="E55" s="43"/>
      <c r="F55" s="43"/>
      <c r="G55" s="44">
        <v>-60090</v>
      </c>
      <c r="H55" s="38"/>
      <c r="I55" s="24">
        <v>-1041</v>
      </c>
    </row>
    <row r="56" spans="1:9" ht="20.45" customHeight="1">
      <c r="A56" s="73" t="s">
        <v>135</v>
      </c>
      <c r="B56" s="73"/>
      <c r="C56" s="73"/>
      <c r="D56" s="67"/>
      <c r="E56" s="43"/>
      <c r="F56" s="43"/>
      <c r="G56" s="44">
        <v>10090</v>
      </c>
      <c r="H56" s="38"/>
      <c r="I56" s="24">
        <v>11041</v>
      </c>
    </row>
    <row r="57" spans="1:9" ht="20.45" customHeight="1">
      <c r="A57" s="73" t="s">
        <v>120</v>
      </c>
      <c r="B57" s="73"/>
      <c r="C57" s="73"/>
      <c r="D57" s="67"/>
      <c r="E57" s="43"/>
      <c r="F57" s="43"/>
      <c r="G57" s="44">
        <v>947</v>
      </c>
      <c r="H57" s="38"/>
      <c r="I57" s="24">
        <v>0</v>
      </c>
    </row>
    <row r="58" spans="1:9" ht="20.45" customHeight="1">
      <c r="A58" s="73" t="s">
        <v>137</v>
      </c>
      <c r="B58" s="73"/>
      <c r="C58" s="73"/>
      <c r="D58" s="67"/>
    </row>
    <row r="59" spans="1:9" ht="20.45" customHeight="1">
      <c r="A59" s="73"/>
      <c r="B59" s="73" t="s">
        <v>138</v>
      </c>
      <c r="C59" s="73"/>
      <c r="D59" s="67"/>
      <c r="E59" s="58">
        <v>8</v>
      </c>
      <c r="F59" s="58"/>
      <c r="G59" s="44">
        <v>15000</v>
      </c>
      <c r="H59" s="38"/>
      <c r="I59" s="24">
        <v>20008</v>
      </c>
    </row>
    <row r="60" spans="1:9" ht="20.45" customHeight="1">
      <c r="A60" s="115" t="s">
        <v>139</v>
      </c>
      <c r="B60" s="73"/>
      <c r="C60" s="73"/>
      <c r="D60" s="67"/>
    </row>
    <row r="61" spans="1:9" ht="20.45" customHeight="1">
      <c r="A61" s="115"/>
      <c r="B61" s="73" t="s">
        <v>138</v>
      </c>
      <c r="C61" s="73"/>
      <c r="D61" s="67"/>
      <c r="E61" s="58"/>
      <c r="F61" s="58"/>
      <c r="G61" s="44" t="s">
        <v>121</v>
      </c>
      <c r="H61" s="38"/>
      <c r="I61" s="24">
        <v>-20970</v>
      </c>
    </row>
    <row r="62" spans="1:9" ht="20.45" customHeight="1">
      <c r="A62" s="73" t="s">
        <v>122</v>
      </c>
      <c r="B62" s="73"/>
      <c r="C62" s="73"/>
      <c r="D62" s="67"/>
      <c r="E62" s="43"/>
      <c r="F62" s="43"/>
      <c r="G62" s="51">
        <v>2460</v>
      </c>
      <c r="H62" s="38"/>
      <c r="I62" s="8">
        <v>2276</v>
      </c>
    </row>
    <row r="63" spans="1:9" ht="6" customHeight="1">
      <c r="A63" s="73"/>
      <c r="B63" s="73"/>
      <c r="C63" s="73"/>
      <c r="D63" s="67"/>
      <c r="E63" s="43"/>
      <c r="F63" s="43"/>
      <c r="G63" s="38"/>
      <c r="H63" s="38"/>
      <c r="I63" s="38"/>
    </row>
    <row r="64" spans="1:9" ht="20.45" customHeight="1">
      <c r="A64" s="59" t="s">
        <v>123</v>
      </c>
      <c r="B64" s="59"/>
      <c r="C64" s="59"/>
      <c r="D64" s="43"/>
      <c r="E64" s="43"/>
      <c r="F64" s="43"/>
      <c r="G64" s="47">
        <f>SUM(G51:G62)</f>
        <v>-53995</v>
      </c>
      <c r="H64" s="44"/>
      <c r="I64" s="47">
        <f>SUM(I51:I62)</f>
        <v>307</v>
      </c>
    </row>
    <row r="65" spans="1:9" ht="20.45" customHeight="1">
      <c r="A65" s="59"/>
      <c r="B65" s="59"/>
      <c r="C65" s="59"/>
      <c r="D65" s="43"/>
      <c r="E65" s="43"/>
      <c r="F65" s="43"/>
      <c r="G65" s="44"/>
      <c r="H65" s="44"/>
      <c r="I65" s="44"/>
    </row>
    <row r="66" spans="1:9" ht="20.45" customHeight="1">
      <c r="A66" s="59" t="s">
        <v>124</v>
      </c>
      <c r="B66" s="59"/>
      <c r="C66" s="59"/>
      <c r="D66" s="43"/>
      <c r="E66" s="43"/>
      <c r="F66" s="43"/>
      <c r="G66" s="44"/>
      <c r="H66" s="44"/>
      <c r="I66" s="44"/>
    </row>
    <row r="67" spans="1:9" ht="20.45" customHeight="1">
      <c r="A67" s="46" t="s">
        <v>136</v>
      </c>
      <c r="B67" s="46"/>
      <c r="C67" s="46"/>
      <c r="D67" s="43"/>
      <c r="E67" s="67"/>
      <c r="F67" s="43"/>
      <c r="G67" s="44">
        <v>-4489</v>
      </c>
      <c r="H67" s="44"/>
      <c r="I67" s="24">
        <v>-13163</v>
      </c>
    </row>
    <row r="68" spans="1:9" ht="20.45" customHeight="1">
      <c r="A68" s="46" t="s">
        <v>125</v>
      </c>
      <c r="B68" s="46"/>
      <c r="C68" s="46"/>
      <c r="D68" s="43"/>
      <c r="E68" s="67" t="s">
        <v>126</v>
      </c>
      <c r="F68" s="43"/>
      <c r="G68" s="47">
        <v>-1772</v>
      </c>
      <c r="H68" s="44"/>
      <c r="I68" s="117">
        <v>-169</v>
      </c>
    </row>
    <row r="69" spans="1:9" ht="6" customHeight="1">
      <c r="A69" s="57"/>
      <c r="B69" s="57"/>
      <c r="C69" s="57"/>
      <c r="D69" s="49"/>
      <c r="E69" s="43"/>
      <c r="F69" s="43"/>
      <c r="G69" s="41"/>
      <c r="H69" s="41"/>
      <c r="I69" s="41"/>
    </row>
    <row r="70" spans="1:9" ht="20.45" customHeight="1">
      <c r="A70" s="59" t="s">
        <v>127</v>
      </c>
      <c r="B70" s="59"/>
      <c r="C70" s="59"/>
      <c r="D70" s="43"/>
      <c r="E70" s="43"/>
      <c r="F70" s="43"/>
      <c r="G70" s="47">
        <f>SUM(G67:G68)</f>
        <v>-6261</v>
      </c>
      <c r="H70" s="44"/>
      <c r="I70" s="47">
        <f>SUM(I67:I68)</f>
        <v>-13332</v>
      </c>
    </row>
    <row r="71" spans="1:9" ht="20.45" customHeight="1">
      <c r="A71" s="57"/>
      <c r="B71" s="57"/>
      <c r="C71" s="57"/>
      <c r="D71" s="49"/>
      <c r="E71" s="43"/>
      <c r="F71" s="43"/>
      <c r="G71" s="41"/>
      <c r="H71" s="41"/>
      <c r="I71" s="41"/>
    </row>
    <row r="72" spans="1:9" ht="20.45" customHeight="1">
      <c r="A72" s="59" t="s">
        <v>128</v>
      </c>
      <c r="B72" s="57"/>
      <c r="C72" s="46"/>
      <c r="D72" s="43"/>
      <c r="E72" s="43"/>
      <c r="F72" s="43"/>
      <c r="G72" s="44">
        <f>SUM(G70,G64,G37)</f>
        <v>-13521</v>
      </c>
      <c r="H72" s="44"/>
      <c r="I72" s="44">
        <f>SUM(I70,I64,I37)</f>
        <v>36482</v>
      </c>
    </row>
    <row r="73" spans="1:9" ht="20.45" customHeight="1">
      <c r="A73" s="46" t="s">
        <v>129</v>
      </c>
      <c r="B73" s="46"/>
      <c r="D73" s="43"/>
      <c r="E73" s="43"/>
      <c r="F73" s="43"/>
      <c r="G73" s="47">
        <v>57290</v>
      </c>
      <c r="H73" s="44"/>
      <c r="I73" s="26">
        <v>16086</v>
      </c>
    </row>
    <row r="74" spans="1:9" ht="6" customHeight="1">
      <c r="A74" s="46"/>
      <c r="B74" s="46"/>
      <c r="C74" s="46"/>
      <c r="D74" s="43"/>
      <c r="E74" s="43"/>
      <c r="F74" s="43"/>
      <c r="G74" s="44"/>
      <c r="H74" s="44"/>
      <c r="I74" s="44"/>
    </row>
    <row r="75" spans="1:9" ht="20.45" customHeight="1" thickBot="1">
      <c r="A75" s="74" t="s">
        <v>132</v>
      </c>
      <c r="B75" s="50"/>
      <c r="C75" s="50"/>
      <c r="D75" s="43"/>
      <c r="E75" s="43"/>
      <c r="F75" s="43"/>
      <c r="G75" s="61">
        <f>SUM(G72:G73)</f>
        <v>43769</v>
      </c>
      <c r="H75" s="44"/>
      <c r="I75" s="61">
        <f>SUM(I72:I73)</f>
        <v>52568</v>
      </c>
    </row>
    <row r="76" spans="1:9" ht="20.45" customHeight="1" thickTop="1">
      <c r="A76" s="57"/>
      <c r="B76" s="57"/>
      <c r="C76" s="57"/>
      <c r="D76" s="49"/>
      <c r="E76" s="43"/>
      <c r="F76" s="43"/>
      <c r="G76" s="44"/>
      <c r="H76" s="41"/>
      <c r="I76" s="44"/>
    </row>
    <row r="77" spans="1:9" ht="20.45" customHeight="1">
      <c r="A77" s="59" t="s">
        <v>130</v>
      </c>
      <c r="B77" s="59"/>
      <c r="C77" s="59"/>
      <c r="D77" s="67"/>
      <c r="E77" s="43"/>
      <c r="F77" s="43"/>
      <c r="G77" s="38"/>
      <c r="H77" s="38"/>
      <c r="I77" s="38"/>
    </row>
    <row r="78" spans="1:9" ht="20.45" customHeight="1">
      <c r="A78" s="57" t="s">
        <v>131</v>
      </c>
      <c r="B78" s="57"/>
      <c r="C78" s="57"/>
      <c r="D78" s="43"/>
      <c r="E78" s="49"/>
      <c r="F78" s="49"/>
      <c r="G78" s="44"/>
      <c r="H78" s="44"/>
    </row>
    <row r="79" spans="1:9" ht="20.45" customHeight="1">
      <c r="A79" s="57"/>
      <c r="B79" s="57" t="s">
        <v>133</v>
      </c>
      <c r="C79" s="57"/>
      <c r="D79" s="43"/>
      <c r="E79" s="58">
        <v>12</v>
      </c>
      <c r="F79" s="49"/>
      <c r="G79" s="44">
        <v>1760</v>
      </c>
      <c r="H79" s="44"/>
      <c r="I79" s="44">
        <v>91</v>
      </c>
    </row>
    <row r="80" spans="1:9" ht="20.45" customHeight="1">
      <c r="A80" s="39"/>
      <c r="B80" s="39"/>
      <c r="C80" s="39"/>
      <c r="D80" s="39"/>
      <c r="E80" s="39"/>
      <c r="F80" s="39"/>
      <c r="G80" s="44"/>
      <c r="H80" s="41"/>
      <c r="I80" s="41"/>
    </row>
    <row r="81" spans="1:9" ht="11.25" customHeight="1">
      <c r="A81" s="39"/>
      <c r="B81" s="39"/>
      <c r="C81" s="39"/>
      <c r="D81" s="39"/>
      <c r="E81" s="39"/>
      <c r="F81" s="39"/>
      <c r="G81" s="41"/>
      <c r="H81" s="41"/>
      <c r="I81" s="41"/>
    </row>
    <row r="82" spans="1:9" ht="21.95" customHeight="1">
      <c r="A82" s="69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70"/>
      <c r="C82" s="70"/>
      <c r="D82" s="56"/>
      <c r="E82" s="56"/>
      <c r="F82" s="56"/>
      <c r="G82" s="71"/>
      <c r="H82" s="71"/>
      <c r="I82" s="71"/>
    </row>
  </sheetData>
  <mergeCells count="3">
    <mergeCell ref="A1:I1"/>
    <mergeCell ref="A41:I41"/>
    <mergeCell ref="A43:I4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TH</vt:lpstr>
      <vt:lpstr>PL4 (3m)</vt:lpstr>
      <vt:lpstr>PL5 (6m)</vt:lpstr>
      <vt:lpstr>6</vt:lpstr>
      <vt:lpstr>7-8</vt:lpstr>
      <vt:lpstr>'6'!Print_Area</vt:lpstr>
      <vt:lpstr>'7-8'!Print_Area</vt:lpstr>
      <vt:lpstr>'PL4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2025-08-11T02:39:57Z</cp:lastPrinted>
  <dcterms:created xsi:type="dcterms:W3CDTF">2001-07-27T07:26:37Z</dcterms:created>
  <dcterms:modified xsi:type="dcterms:W3CDTF">2025-08-11T03:06:26Z</dcterms:modified>
  <cp:category/>
  <cp:contentStatus/>
</cp:coreProperties>
</file>