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2'June25\"/>
    </mc:Choice>
  </mc:AlternateContent>
  <xr:revisionPtr revIDLastSave="0" documentId="13_ncr:1_{0345C4F1-DB32-45C9-8D3D-5785273AA31C}" xr6:coauthVersionLast="47" xr6:coauthVersionMax="47" xr10:uidLastSave="{00000000-0000-0000-0000-000000000000}"/>
  <bookViews>
    <workbookView xWindow="-120" yWindow="-120" windowWidth="21840" windowHeight="13020" tabRatio="695" activeTab="4" xr2:uid="{00000000-000D-0000-FFFF-FFFF00000000}"/>
  </bookViews>
  <sheets>
    <sheet name="2-3" sheetId="1" r:id="rId1"/>
    <sheet name="P4 (3 Month)" sheetId="14" r:id="rId2"/>
    <sheet name="P5 (6 Month)" sheetId="18" r:id="rId3"/>
    <sheet name="6 Company" sheetId="16" r:id="rId4"/>
    <sheet name="7-8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A46" i="18" l="1"/>
  <c r="A49" i="17"/>
  <c r="A3" i="17" l="1"/>
  <c r="A3" i="16"/>
  <c r="H14" i="18"/>
  <c r="H19" i="18" s="1"/>
  <c r="H22" i="18" s="1"/>
  <c r="H25" i="18" s="1"/>
  <c r="H27" i="18" s="1"/>
  <c r="F14" i="18"/>
  <c r="F19" i="18" s="1"/>
  <c r="F22" i="18" s="1"/>
  <c r="F25" i="18" s="1"/>
  <c r="F27" i="18" s="1"/>
  <c r="K17" i="16" l="1"/>
  <c r="F70" i="17"/>
  <c r="I72" i="1" l="1"/>
  <c r="A46" i="14" l="1"/>
  <c r="I14" i="16"/>
  <c r="G14" i="16"/>
  <c r="E14" i="16"/>
  <c r="C14" i="16"/>
  <c r="H14" i="14"/>
  <c r="H19" i="14" s="1"/>
  <c r="H22" i="14" s="1"/>
  <c r="H25" i="14" s="1"/>
  <c r="H27" i="14" s="1"/>
  <c r="H76" i="17"/>
  <c r="H70" i="17"/>
  <c r="H26" i="17"/>
  <c r="H35" i="17" s="1"/>
  <c r="H38" i="17" s="1"/>
  <c r="F76" i="17"/>
  <c r="G20" i="16"/>
  <c r="E20" i="16"/>
  <c r="C20" i="16"/>
  <c r="K11" i="16"/>
  <c r="F14" i="14"/>
  <c r="F19" i="14" s="1"/>
  <c r="F22" i="14" s="1"/>
  <c r="F25" i="14" l="1"/>
  <c r="F27" i="14" s="1"/>
  <c r="F26" i="17"/>
  <c r="F35" i="17" s="1"/>
  <c r="F38" i="17" s="1"/>
  <c r="F78" i="17" s="1"/>
  <c r="F82" i="17" s="1"/>
  <c r="H78" i="17"/>
  <c r="H82" i="17" s="1"/>
  <c r="K18" i="16" l="1"/>
  <c r="K20" i="16" s="1"/>
  <c r="I20" i="16" l="1"/>
  <c r="K12" i="16"/>
  <c r="K14" i="16" s="1"/>
  <c r="G72" i="1" l="1"/>
  <c r="A49" i="1" l="1"/>
  <c r="I35" i="1" l="1"/>
  <c r="I92" i="1"/>
  <c r="G92" i="1"/>
  <c r="I65" i="1"/>
  <c r="G65" i="1"/>
  <c r="G35" i="1"/>
  <c r="I23" i="1"/>
  <c r="G23" i="1"/>
  <c r="I74" i="1" l="1"/>
  <c r="I37" i="1"/>
  <c r="G37" i="1"/>
  <c r="G74" i="1"/>
  <c r="G94" i="1" s="1"/>
  <c r="I94" i="1" l="1"/>
</calcChain>
</file>

<file path=xl/sharedStrings.xml><?xml version="1.0" encoding="utf-8"?>
<sst xmlns="http://schemas.openxmlformats.org/spreadsheetml/2006/main" count="225" uniqueCount="141">
  <si>
    <t>Salee Printing Public Company Limited</t>
  </si>
  <si>
    <t xml:space="preserve">Statement of Financial Position 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</si>
  <si>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</si>
  <si>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</si>
  <si>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</si>
  <si>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</si>
  <si>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</si>
  <si>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</si>
  <si>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</si>
  <si>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</si>
  <si>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</si>
  <si>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</si>
  <si>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</si>
  <si>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</si>
  <si>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</si>
  <si>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</si>
  <si>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Financial assets measured at amortised cost</t>
  </si>
  <si>
    <t>14 c)</t>
  </si>
  <si>
    <t>Other non-current assets</t>
  </si>
  <si>
    <t>Total non-current assets</t>
  </si>
  <si>
    <t>Total assets</t>
  </si>
  <si>
    <t>Director _______________________________     Director _______________________________</t>
  </si>
  <si>
    <t>The accompanying notes are an integral part of this interim financial information.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</si>
  <si>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</si>
  <si>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</si>
  <si>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</si>
  <si>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</si>
  <si>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</si>
  <si>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</si>
  <si>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</si>
  <si>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</si>
  <si>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</si>
  <si>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</si>
  <si>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</si>
  <si>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</si>
  <si>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</si>
  <si>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</si>
  <si>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</si>
  <si>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</si>
  <si>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</si>
  <si>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</si>
  <si>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</si>
  <si>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</si>
  <si>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</si>
  <si>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</si>
  <si>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</si>
  <si>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</si>
  <si>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</si>
  <si>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</si>
  <si>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Revenues from sales</t>
  </si>
  <si>
    <t>Costs of sales</t>
  </si>
  <si>
    <t>Gross profit</t>
  </si>
  <si>
    <t>Other income</t>
  </si>
  <si>
    <t>Administrative expenses</t>
  </si>
  <si>
    <t>Finance costs</t>
  </si>
  <si>
    <t>Statement of Changes in Equity (Unaudited)</t>
  </si>
  <si>
    <t>Issued and</t>
  </si>
  <si>
    <t>paid-up</t>
  </si>
  <si>
    <t>Premium on</t>
  </si>
  <si>
    <t>share capital</t>
  </si>
  <si>
    <t xml:space="preserve"> ordinary shares</t>
  </si>
  <si>
    <t>legal reserve</t>
  </si>
  <si>
    <t>Unappropriated</t>
  </si>
  <si>
    <t>Total comprehensive income for the period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</si>
  <si>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</si>
  <si>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</si>
  <si>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</si>
  <si>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</si>
  <si>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</si>
  <si>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of inventories to net realisable value</t>
  </si>
  <si>
    <t>Interest income</t>
  </si>
  <si>
    <t xml:space="preserve">Cash flow before change in operating assets </t>
  </si>
  <si>
    <t>and liabilities</t>
  </si>
  <si>
    <t>Change in operating assets and liabilities</t>
  </si>
  <si>
    <t>Inventories</t>
  </si>
  <si>
    <t>Cash generated from operating activities</t>
  </si>
  <si>
    <t>Income tax paid</t>
  </si>
  <si>
    <t>Net cash generated from operating activities</t>
  </si>
  <si>
    <t>Cash flows from investing activities</t>
  </si>
  <si>
    <t>at amortised cost</t>
  </si>
  <si>
    <t>Proceeds from interest income</t>
  </si>
  <si>
    <t>Cash flows from financing activities</t>
  </si>
  <si>
    <t>Net cash (used in) financing activities</t>
  </si>
  <si>
    <t xml:space="preserve">Cash and cash equivalents at the beginning </t>
  </si>
  <si>
    <t>of the period</t>
  </si>
  <si>
    <t>Supplement cash flows information:</t>
  </si>
  <si>
    <t>Non-cash transactions</t>
  </si>
  <si>
    <r>
      <t xml:space="preserve">Statement of Cash Flows </t>
    </r>
    <r>
      <rPr>
        <sz val="10"/>
        <rFont val="Arial"/>
        <family val="2"/>
      </rPr>
      <t>(Cont’d)</t>
    </r>
  </si>
  <si>
    <t>Short-term investments - Fixed deposit at banks</t>
  </si>
  <si>
    <t>2025</t>
  </si>
  <si>
    <t>Opening balance at 1 January 2025</t>
  </si>
  <si>
    <t>Lease liabilities</t>
  </si>
  <si>
    <t>Selling expenses and distribution cost</t>
  </si>
  <si>
    <t>Deferred tax assets - net</t>
  </si>
  <si>
    <t>Net profit for the period</t>
  </si>
  <si>
    <t>Basic earnings per share</t>
  </si>
  <si>
    <t>Earnings per share (Baht)</t>
  </si>
  <si>
    <t xml:space="preserve">Profit before income tax </t>
  </si>
  <si>
    <t>Trade and other current receivables</t>
  </si>
  <si>
    <t>Net cash generated from (used in) investing activities</t>
  </si>
  <si>
    <t>Note</t>
  </si>
  <si>
    <t>Trade and other current receivables - net</t>
  </si>
  <si>
    <t>Opening balance at 1 January 2024</t>
  </si>
  <si>
    <t>14 b)</t>
  </si>
  <si>
    <t>Profit before finance costs and income tax</t>
  </si>
  <si>
    <t>Profit before income tax</t>
  </si>
  <si>
    <t>Proceeds from disposals of equipment</t>
  </si>
  <si>
    <t>Decrease in restricted deposit at a financial insitution</t>
  </si>
  <si>
    <t>Restricted deposit at a financial insitution</t>
  </si>
  <si>
    <t>Inventories - net</t>
  </si>
  <si>
    <t>Building and equipment - net</t>
  </si>
  <si>
    <t>Intangible assets - net</t>
  </si>
  <si>
    <t>Right-of-use assets - net</t>
  </si>
  <si>
    <t>As at 30 June 2025</t>
  </si>
  <si>
    <t>30 June</t>
  </si>
  <si>
    <t>For the three-month period ended 30 June 2025</t>
  </si>
  <si>
    <t>Closing balance at 30 June 2024</t>
  </si>
  <si>
    <t>Closing balance at 30 June 2025</t>
  </si>
  <si>
    <t>Income tax benefit (expense)</t>
  </si>
  <si>
    <t>For the six-month period ended 30 June 2025</t>
  </si>
  <si>
    <t>Loss on write-off of equipment</t>
  </si>
  <si>
    <t>-</t>
  </si>
  <si>
    <t>Proceeds from financial assets measured at amortised cost</t>
  </si>
  <si>
    <t>Net profit per share (Baht)</t>
  </si>
  <si>
    <t>Appropriated -</t>
  </si>
  <si>
    <t>Allowance on decrease in cost</t>
  </si>
  <si>
    <t>Unrealised loss (gain) on exchange rate</t>
  </si>
  <si>
    <t>Net (decrease) increase in cash and cash equivalents</t>
  </si>
  <si>
    <t xml:space="preserve">Profit before finance costs and income tax </t>
  </si>
  <si>
    <t xml:space="preserve">Income tax benefit (expense) </t>
  </si>
  <si>
    <t>Payments of deposit in machinery</t>
  </si>
  <si>
    <t xml:space="preserve">Payments from financial assets measured </t>
  </si>
  <si>
    <t>Interest paid</t>
  </si>
  <si>
    <t>Cash and cash equivalents at the end of the period</t>
  </si>
  <si>
    <t>Payables from purchase of machinery and equipment</t>
  </si>
  <si>
    <t>Payments for purchase of machinery and equipment</t>
  </si>
  <si>
    <t>Payments for purchase of intangible assets</t>
  </si>
  <si>
    <t>Proceeds from short-term investments</t>
  </si>
  <si>
    <t>Payments from short-term investments</t>
  </si>
  <si>
    <t>Payments for principle elements of lease payments</t>
  </si>
  <si>
    <t>Net (gain) on disposals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</si>
</sst>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  <numFmt numFmtId="170" formatCode="_(#,##0_);\(#,##0\);_(&quot;-&quot;??_)"/>
  </numFmts>
  <fonts count="9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  <xf numFmtId="43" fontId="2" fillId="0" borderId="1" applyFont="0" applyFill="0" applyBorder="0" applyAlignment="0" applyProtection="0"/>
    <xf numFmtId="0" fontId="3" fillId="0" borderId="1"/>
    <xf numFmtId="0" fontId="3" fillId="0" borderId="1"/>
  </cellStyleXfs>
  <cellXfs count="13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6" applyFont="1" applyAlignment="1">
      <alignment horizontal="left" vertical="center"/>
    </xf>
    <xf numFmtId="0" fontId="2" fillId="0" borderId="1" xfId="6" applyFont="1" applyAlignment="1">
      <alignment horizontal="center" vertical="center"/>
    </xf>
    <xf numFmtId="0" fontId="2" fillId="0" borderId="1" xfId="6" applyFont="1"/>
    <xf numFmtId="0" fontId="1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applyNumberFormat="1" applyFont="1" applyAlignment="1">
      <alignment horizontal="right" vertical="center"/>
    </xf>
    <xf numFmtId="0" fontId="2" fillId="0" borderId="1" xfId="6" applyFont="1" applyAlignment="1">
      <alignment vertical="center"/>
    </xf>
    <xf numFmtId="164" fontId="1" fillId="0" borderId="1" xfId="6" applyNumberFormat="1" applyFont="1" applyAlignment="1">
      <alignment horizontal="right" vertical="center" wrapText="1"/>
    </xf>
    <xf numFmtId="164" fontId="1" fillId="0" borderId="2" xfId="6" applyNumberFormat="1" applyFont="1" applyBorder="1" applyAlignment="1">
      <alignment horizontal="right" vertical="center"/>
    </xf>
    <xf numFmtId="165" fontId="2" fillId="0" borderId="1" xfId="6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2" fillId="0" borderId="2" xfId="6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0" fontId="1" fillId="0" borderId="1" xfId="6" applyFont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7" fontId="2" fillId="0" borderId="3" xfId="6" applyNumberFormat="1" applyFont="1" applyBorder="1" applyAlignment="1">
      <alignment vertical="center"/>
    </xf>
    <xf numFmtId="168" fontId="2" fillId="0" borderId="1" xfId="6" applyNumberFormat="1" applyFont="1" applyAlignment="1">
      <alignment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2" fillId="0" borderId="1" xfId="6" applyNumberFormat="1" applyFont="1" applyAlignment="1">
      <alignment vertical="center"/>
    </xf>
    <xf numFmtId="169" fontId="2" fillId="0" borderId="2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9" fontId="2" fillId="0" borderId="1" xfId="6" applyNumberFormat="1" applyFont="1" applyAlignment="1">
      <alignment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2" fillId="0" borderId="5" xfId="6" applyNumberFormat="1" applyFont="1" applyBorder="1" applyAlignment="1">
      <alignment horizontal="right" vertical="center"/>
    </xf>
    <xf numFmtId="169" fontId="2" fillId="0" borderId="2" xfId="6" applyNumberFormat="1" applyFont="1" applyBorder="1" applyAlignment="1">
      <alignment vertical="center"/>
    </xf>
    <xf numFmtId="169" fontId="8" fillId="0" borderId="2" xfId="0" applyNumberFormat="1" applyFont="1" applyBorder="1" applyAlignment="1">
      <alignment vertical="center"/>
    </xf>
    <xf numFmtId="0" fontId="1" fillId="0" borderId="4" xfId="6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2" fillId="0" borderId="1" xfId="7" applyNumberFormat="1" applyFont="1" applyFill="1" applyAlignment="1">
      <alignment horizontal="right" vertical="center"/>
    </xf>
    <xf numFmtId="165" fontId="2" fillId="0" borderId="4" xfId="7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0" borderId="4" xfId="4" quotePrefix="1" applyNumberFormat="1" applyFont="1" applyFill="1" applyBorder="1" applyAlignment="1">
      <alignment horizontal="right" vertical="center"/>
    </xf>
    <xf numFmtId="165" fontId="2" fillId="0" borderId="6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4" fontId="1" fillId="0" borderId="1" xfId="6" quotePrefix="1" applyNumberFormat="1" applyFont="1" applyAlignment="1">
      <alignment horizontal="right" vertical="center"/>
    </xf>
    <xf numFmtId="0" fontId="8" fillId="0" borderId="1" xfId="1" applyFont="1" applyAlignment="1">
      <alignment vertical="center"/>
    </xf>
    <xf numFmtId="0" fontId="7" fillId="0" borderId="1" xfId="1" applyFont="1" applyAlignment="1">
      <alignment horizontal="left" vertical="center"/>
    </xf>
    <xf numFmtId="0" fontId="8" fillId="0" borderId="1" xfId="1" applyFont="1" applyAlignment="1">
      <alignment horizontal="centerContinuous" vertical="center"/>
    </xf>
    <xf numFmtId="0" fontId="7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Continuous" vertical="center"/>
    </xf>
    <xf numFmtId="0" fontId="7" fillId="0" borderId="1" xfId="1" applyFont="1" applyAlignment="1">
      <alignment horizontal="center" vertical="center"/>
    </xf>
    <xf numFmtId="0" fontId="7" fillId="0" borderId="1" xfId="1" applyFont="1" applyAlignment="1">
      <alignment horizontal="centerContinuous" vertical="center"/>
    </xf>
    <xf numFmtId="164" fontId="7" fillId="0" borderId="1" xfId="1" applyNumberFormat="1" applyFont="1" applyAlignment="1">
      <alignment horizontal="right" vertical="center"/>
    </xf>
    <xf numFmtId="164" fontId="7" fillId="0" borderId="1" xfId="1" quotePrefix="1" applyNumberFormat="1" applyFont="1" applyAlignment="1">
      <alignment horizontal="right" vertical="center"/>
    </xf>
    <xf numFmtId="0" fontId="8" fillId="0" borderId="1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right" vertical="center"/>
    </xf>
    <xf numFmtId="164" fontId="7" fillId="0" borderId="1" xfId="1" applyNumberFormat="1" applyFont="1" applyAlignment="1">
      <alignment horizontal="right" vertical="center" wrapText="1"/>
    </xf>
    <xf numFmtId="165" fontId="8" fillId="0" borderId="1" xfId="1" applyNumberFormat="1" applyFont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0" fontId="8" fillId="0" borderId="1" xfId="1" applyFont="1" applyAlignment="1">
      <alignment horizontal="left" vertical="center"/>
    </xf>
    <xf numFmtId="165" fontId="8" fillId="0" borderId="1" xfId="8" applyNumberFormat="1" applyFont="1" applyAlignment="1">
      <alignment horizontal="right" vertical="center"/>
    </xf>
    <xf numFmtId="0" fontId="7" fillId="0" borderId="1" xfId="1" applyFont="1" applyAlignment="1">
      <alignment vertical="center"/>
    </xf>
    <xf numFmtId="37" fontId="7" fillId="0" borderId="1" xfId="2" applyNumberFormat="1" applyFont="1" applyAlignment="1">
      <alignment vertical="center"/>
    </xf>
    <xf numFmtId="37" fontId="8" fillId="0" borderId="1" xfId="2" applyNumberFormat="1" applyFont="1" applyAlignment="1">
      <alignment vertical="center"/>
    </xf>
    <xf numFmtId="170" fontId="8" fillId="0" borderId="1" xfId="1" applyNumberFormat="1" applyFont="1" applyAlignment="1">
      <alignment horizontal="center" vertical="center"/>
    </xf>
    <xf numFmtId="165" fontId="8" fillId="0" borderId="4" xfId="9" applyNumberFormat="1" applyFont="1" applyBorder="1" applyAlignment="1">
      <alignment horizontal="right" vertical="center"/>
    </xf>
    <xf numFmtId="165" fontId="8" fillId="0" borderId="1" xfId="9" applyNumberFormat="1" applyFont="1" applyAlignment="1">
      <alignment horizontal="right" vertical="center"/>
    </xf>
    <xf numFmtId="165" fontId="8" fillId="0" borderId="6" xfId="9" applyNumberFormat="1" applyFont="1" applyBorder="1" applyAlignment="1">
      <alignment horizontal="right" vertical="center"/>
    </xf>
    <xf numFmtId="167" fontId="8" fillId="0" borderId="6" xfId="1" applyNumberFormat="1" applyFont="1" applyBorder="1" applyAlignment="1">
      <alignment vertical="center"/>
    </xf>
    <xf numFmtId="168" fontId="8" fillId="0" borderId="1" xfId="1" applyNumberFormat="1" applyFont="1" applyAlignment="1">
      <alignment vertical="center"/>
    </xf>
    <xf numFmtId="0" fontId="8" fillId="0" borderId="1" xfId="1" quotePrefix="1" applyFont="1" applyAlignment="1">
      <alignment vertical="center"/>
    </xf>
    <xf numFmtId="165" fontId="8" fillId="0" borderId="1" xfId="6" applyNumberFormat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164" fontId="1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left" vertical="center" wrapText="1"/>
    </xf>
  </cellXfs>
  <cellStyles count="10">
    <cellStyle name="Comma 2" xfId="4" xr:uid="{A0B5DA73-C790-4ACF-B5D3-EE5CE9AE2428}"/>
    <cellStyle name="Comma_Akara 2010 3" xfId="7" xr:uid="{8508B727-2991-49F2-9660-680D75EA8F14}"/>
    <cellStyle name="Normal" xfId="0" builtinId="0"/>
    <cellStyle name="Normal 2" xfId="1" xr:uid="{1FD351FA-87E7-4F43-B8D3-4CAC323102C8}"/>
    <cellStyle name="Normal 2 2" xfId="2" xr:uid="{A4C55AE9-A931-48B9-8B62-53912CF838D5}"/>
    <cellStyle name="Normal 26" xfId="3" xr:uid="{1CC1BEE8-28D9-4F17-B82B-324F4DBD1771}"/>
    <cellStyle name="Normal 3" xfId="5" xr:uid="{B3C033C9-34A3-42BC-ACA6-CEF6577DE9D5}"/>
    <cellStyle name="Normal 4" xfId="6" xr:uid="{AAC34F5F-472C-4030-87A7-FC77CC3003A8}"/>
    <cellStyle name="Normal_Akara_3 years FS_Eng_v 19 March" xfId="8" xr:uid="{D95024C9-DE6A-4938-B237-D19A0674A747}"/>
    <cellStyle name="Normal_SPRCstatement01-Eng" xfId="9" xr:uid="{9C118428-9D21-46CC-8699-A87E17A6F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7"/>
  <sheetViews>
    <sheetView topLeftCell="A83" zoomScale="110" zoomScaleNormal="110" zoomScaleSheetLayoutView="100" workbookViewId="0">
      <selection activeCell="D104" sqref="D104"/>
    </sheetView>
  </sheetViews>
  <sheetFormatPr defaultColWidth="14.33203125" defaultRowHeight="15" customHeight="1"/>
  <cols>
    <col min="1" max="3" width="1.33203125" style="4" customWidth="1"/>
    <col min="4" max="4" width="44" style="4" customWidth="1"/>
    <col min="5" max="5" width="7.33203125" style="4" customWidth="1"/>
    <col min="6" max="6" width="1" style="4" customWidth="1"/>
    <col min="7" max="7" width="16.33203125" style="4" customWidth="1"/>
    <col min="8" max="8" width="1" style="4" customWidth="1"/>
    <col min="9" max="9" width="16.33203125" style="4" customWidth="1"/>
    <col min="10" max="10" width="14.33203125" style="4" customWidth="1"/>
    <col min="11" max="16384" width="14.33203125" style="4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5" t="s">
        <v>113</v>
      </c>
      <c r="B3" s="6"/>
      <c r="C3" s="7"/>
      <c r="D3" s="7"/>
      <c r="E3" s="7"/>
      <c r="F3" s="7"/>
      <c r="G3" s="8"/>
      <c r="H3" s="8"/>
      <c r="I3" s="8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9" t="s">
        <v>2</v>
      </c>
      <c r="H6" s="9"/>
      <c r="I6" s="9" t="s">
        <v>3</v>
      </c>
    </row>
    <row r="7" spans="1:9" ht="16.5" customHeight="1">
      <c r="A7" s="1"/>
      <c r="B7" s="1"/>
      <c r="C7" s="2"/>
      <c r="D7" s="2"/>
      <c r="E7" s="2"/>
      <c r="F7" s="2"/>
      <c r="G7" s="10" t="s">
        <v>114</v>
      </c>
      <c r="H7" s="9"/>
      <c r="I7" s="10" t="s">
        <v>4</v>
      </c>
    </row>
    <row r="8" spans="1:9" ht="16.5" customHeight="1">
      <c r="A8" s="11"/>
      <c r="B8" s="11"/>
      <c r="C8" s="11"/>
      <c r="D8" s="11"/>
      <c r="E8" s="12"/>
      <c r="F8" s="11"/>
      <c r="G8" s="14" t="s">
        <v>89</v>
      </c>
      <c r="H8" s="3"/>
      <c r="I8" s="14" t="s">
        <v>5</v>
      </c>
    </row>
    <row r="9" spans="1:9" ht="16.5" customHeight="1">
      <c r="A9" s="11"/>
      <c r="B9" s="11"/>
      <c r="C9" s="11"/>
      <c r="D9" s="11"/>
      <c r="E9" s="7" t="s">
        <v>6</v>
      </c>
      <c r="F9" s="11"/>
      <c r="G9" s="15" t="s">
        <v>7</v>
      </c>
      <c r="H9" s="9"/>
      <c r="I9" s="15" t="s">
        <v>7</v>
      </c>
    </row>
    <row r="10" spans="1:9" ht="16.5" customHeight="1">
      <c r="A10" s="11"/>
      <c r="B10" s="11"/>
      <c r="C10" s="11"/>
      <c r="D10" s="11"/>
      <c r="E10" s="2"/>
      <c r="F10" s="11"/>
      <c r="G10" s="16"/>
      <c r="H10" s="9"/>
      <c r="I10" s="9"/>
    </row>
    <row r="11" spans="1:9" ht="16.5" customHeight="1">
      <c r="A11" s="17" t="s">
        <v>8</v>
      </c>
      <c r="B11" s="18"/>
      <c r="C11" s="12"/>
      <c r="D11" s="12"/>
      <c r="E11" s="11"/>
      <c r="F11" s="12"/>
      <c r="G11" s="19"/>
      <c r="H11" s="20"/>
      <c r="I11" s="20"/>
    </row>
    <row r="12" spans="1:9" ht="16.5" customHeight="1">
      <c r="A12" s="17"/>
      <c r="B12" s="18"/>
      <c r="C12" s="12"/>
      <c r="D12" s="12"/>
      <c r="E12" s="11"/>
      <c r="F12" s="12"/>
      <c r="G12" s="19"/>
      <c r="H12" s="20"/>
      <c r="I12" s="20"/>
    </row>
    <row r="13" spans="1:9" ht="16.5" customHeight="1">
      <c r="A13" s="17" t="s">
        <v>9</v>
      </c>
      <c r="B13" s="18"/>
      <c r="C13" s="12"/>
      <c r="D13" s="12"/>
      <c r="E13" s="11"/>
      <c r="F13" s="12"/>
      <c r="G13" s="19"/>
      <c r="H13" s="20"/>
      <c r="I13" s="20"/>
    </row>
    <row r="14" spans="1:9" ht="16.5" customHeight="1">
      <c r="A14" s="17"/>
      <c r="B14" s="18"/>
      <c r="C14" s="12"/>
      <c r="D14" s="12"/>
      <c r="E14" s="11"/>
      <c r="F14" s="12"/>
      <c r="G14" s="19"/>
      <c r="H14" s="20"/>
      <c r="I14" s="20"/>
    </row>
    <row r="15" spans="1:9" ht="16.5" customHeight="1">
      <c r="A15" s="12" t="s">
        <v>10</v>
      </c>
      <c r="B15" s="12"/>
      <c r="C15" s="12"/>
      <c r="D15" s="12"/>
      <c r="E15" s="21"/>
      <c r="F15" s="21"/>
      <c r="G15" s="22">
        <v>43769</v>
      </c>
      <c r="H15" s="12"/>
      <c r="I15" s="91">
        <v>57290</v>
      </c>
    </row>
    <row r="16" spans="1:9" ht="16.5" customHeight="1">
      <c r="A16" s="12" t="s">
        <v>88</v>
      </c>
      <c r="B16" s="12"/>
      <c r="C16" s="12"/>
      <c r="D16" s="12"/>
      <c r="E16" s="21"/>
      <c r="F16" s="21"/>
      <c r="G16" s="22">
        <v>260671</v>
      </c>
      <c r="H16" s="12"/>
      <c r="I16" s="91">
        <v>210671</v>
      </c>
    </row>
    <row r="17" spans="1:9" ht="16.5" customHeight="1">
      <c r="A17" s="12" t="s">
        <v>101</v>
      </c>
      <c r="B17" s="12"/>
      <c r="C17" s="12"/>
      <c r="D17" s="12"/>
      <c r="E17" s="21">
        <v>6</v>
      </c>
      <c r="F17" s="21"/>
      <c r="G17" s="22">
        <v>164389</v>
      </c>
      <c r="H17" s="12"/>
      <c r="I17" s="91">
        <v>150389</v>
      </c>
    </row>
    <row r="18" spans="1:9" ht="16.5" customHeight="1">
      <c r="A18" s="12" t="s">
        <v>109</v>
      </c>
      <c r="B18" s="12"/>
      <c r="C18" s="12"/>
      <c r="D18" s="12"/>
      <c r="E18" s="21">
        <v>7</v>
      </c>
      <c r="F18" s="21"/>
      <c r="G18" s="22">
        <v>63539</v>
      </c>
      <c r="H18" s="12"/>
      <c r="I18" s="91">
        <v>55963</v>
      </c>
    </row>
    <row r="19" spans="1:9" ht="16.5" customHeight="1">
      <c r="A19" s="24" t="s">
        <v>11</v>
      </c>
      <c r="B19" s="12"/>
      <c r="C19" s="12"/>
      <c r="D19" s="12"/>
      <c r="E19" s="12"/>
      <c r="F19" s="12"/>
      <c r="G19" s="22"/>
      <c r="H19" s="12"/>
      <c r="I19" s="91"/>
    </row>
    <row r="20" spans="1:9" ht="16.5" customHeight="1">
      <c r="A20" s="12"/>
      <c r="B20" s="12" t="s">
        <v>12</v>
      </c>
      <c r="C20" s="12"/>
      <c r="D20" s="12"/>
      <c r="E20" s="21">
        <v>8</v>
      </c>
      <c r="F20" s="21"/>
      <c r="G20" s="22">
        <v>0</v>
      </c>
      <c r="H20" s="12"/>
      <c r="I20" s="91">
        <v>15000</v>
      </c>
    </row>
    <row r="21" spans="1:9" ht="16.5" customHeight="1">
      <c r="A21" s="12" t="s">
        <v>13</v>
      </c>
      <c r="B21" s="12"/>
      <c r="C21" s="12"/>
      <c r="D21" s="12"/>
      <c r="E21" s="21">
        <v>9</v>
      </c>
      <c r="F21" s="21"/>
      <c r="G21" s="25">
        <v>798</v>
      </c>
      <c r="H21" s="12"/>
      <c r="I21" s="92">
        <v>7185</v>
      </c>
    </row>
    <row r="22" spans="1:9" ht="16.5" customHeight="1">
      <c r="A22" s="12"/>
      <c r="B22" s="12"/>
      <c r="C22" s="12"/>
      <c r="D22" s="12"/>
      <c r="E22" s="26"/>
      <c r="F22" s="21"/>
      <c r="G22" s="22"/>
      <c r="H22" s="12"/>
      <c r="I22" s="23"/>
    </row>
    <row r="23" spans="1:9" ht="16.5" customHeight="1">
      <c r="A23" s="17" t="s">
        <v>14</v>
      </c>
      <c r="B23" s="12"/>
      <c r="C23" s="12"/>
      <c r="D23" s="12"/>
      <c r="E23" s="21"/>
      <c r="F23" s="21"/>
      <c r="G23" s="25">
        <f>SUM(G15:G21)</f>
        <v>533166</v>
      </c>
      <c r="H23" s="23"/>
      <c r="I23" s="25">
        <f>SUM(I15:I21)</f>
        <v>496498</v>
      </c>
    </row>
    <row r="24" spans="1:9" ht="16.5" customHeight="1">
      <c r="A24" s="20"/>
      <c r="B24" s="12"/>
      <c r="C24" s="12"/>
      <c r="D24" s="12"/>
      <c r="E24" s="21"/>
      <c r="F24" s="21"/>
      <c r="G24" s="22"/>
      <c r="H24" s="23"/>
      <c r="I24" s="23"/>
    </row>
    <row r="25" spans="1:9" ht="16.5" customHeight="1">
      <c r="A25" s="17" t="s">
        <v>15</v>
      </c>
      <c r="B25" s="12"/>
      <c r="C25" s="12"/>
      <c r="D25" s="12"/>
      <c r="E25" s="21"/>
      <c r="F25" s="21"/>
      <c r="G25" s="22"/>
      <c r="H25" s="23"/>
      <c r="I25" s="23"/>
    </row>
    <row r="26" spans="1:9" ht="16.5" customHeight="1">
      <c r="A26" s="17"/>
      <c r="B26" s="12"/>
      <c r="C26" s="12"/>
      <c r="D26" s="12"/>
      <c r="E26" s="21"/>
      <c r="F26" s="21"/>
      <c r="G26" s="22"/>
      <c r="H26" s="23"/>
      <c r="I26" s="23"/>
    </row>
    <row r="27" spans="1:9" ht="16.5" customHeight="1">
      <c r="A27" s="12" t="s">
        <v>108</v>
      </c>
      <c r="B27" s="12"/>
      <c r="C27" s="12"/>
      <c r="D27" s="12"/>
      <c r="E27" s="21"/>
      <c r="F27" s="21"/>
      <c r="G27" s="22">
        <v>0</v>
      </c>
      <c r="H27" s="23"/>
      <c r="I27" s="91">
        <v>947</v>
      </c>
    </row>
    <row r="28" spans="1:9" ht="16.5" customHeight="1">
      <c r="A28" s="12" t="s">
        <v>16</v>
      </c>
      <c r="B28" s="12"/>
      <c r="C28" s="12"/>
      <c r="D28" s="12"/>
      <c r="E28" s="21">
        <v>8</v>
      </c>
      <c r="F28" s="21"/>
      <c r="G28" s="22">
        <v>55866</v>
      </c>
      <c r="H28" s="23"/>
      <c r="I28" s="91">
        <v>55914</v>
      </c>
    </row>
    <row r="29" spans="1:9" ht="16.5" customHeight="1">
      <c r="A29" s="12" t="s">
        <v>110</v>
      </c>
      <c r="B29" s="12"/>
      <c r="C29" s="12"/>
      <c r="D29" s="12"/>
      <c r="E29" s="21">
        <v>10</v>
      </c>
      <c r="F29" s="21"/>
      <c r="G29" s="22">
        <v>289833</v>
      </c>
      <c r="H29" s="23"/>
      <c r="I29" s="91">
        <v>289716</v>
      </c>
    </row>
    <row r="30" spans="1:9" ht="16.5" customHeight="1">
      <c r="A30" s="12" t="s">
        <v>111</v>
      </c>
      <c r="B30" s="12"/>
      <c r="C30" s="12"/>
      <c r="D30" s="12"/>
      <c r="E30" s="21"/>
      <c r="F30" s="21"/>
      <c r="G30" s="22">
        <v>1982</v>
      </c>
      <c r="H30" s="23"/>
      <c r="I30" s="91">
        <v>3131</v>
      </c>
    </row>
    <row r="31" spans="1:9" ht="16.5" customHeight="1">
      <c r="A31" s="12" t="s">
        <v>112</v>
      </c>
      <c r="B31" s="12"/>
      <c r="C31" s="12"/>
      <c r="D31" s="12"/>
      <c r="E31" s="21" t="s">
        <v>17</v>
      </c>
      <c r="F31" s="21"/>
      <c r="G31" s="22">
        <v>53461</v>
      </c>
      <c r="H31" s="23"/>
      <c r="I31" s="91">
        <v>58553</v>
      </c>
    </row>
    <row r="32" spans="1:9" ht="16.5" customHeight="1">
      <c r="A32" s="12" t="s">
        <v>93</v>
      </c>
      <c r="B32" s="12"/>
      <c r="C32" s="12"/>
      <c r="D32" s="12"/>
      <c r="E32" s="21"/>
      <c r="F32" s="21"/>
      <c r="G32" s="22">
        <v>23913</v>
      </c>
      <c r="H32" s="23"/>
      <c r="I32" s="91">
        <v>28729</v>
      </c>
    </row>
    <row r="33" spans="1:9" ht="16.5" customHeight="1">
      <c r="A33" s="12" t="s">
        <v>18</v>
      </c>
      <c r="B33" s="12"/>
      <c r="C33" s="12"/>
      <c r="D33" s="12"/>
      <c r="E33" s="21">
        <v>11</v>
      </c>
      <c r="F33" s="21"/>
      <c r="G33" s="25">
        <v>49389</v>
      </c>
      <c r="H33" s="23"/>
      <c r="I33" s="92">
        <v>44388</v>
      </c>
    </row>
    <row r="34" spans="1:9" ht="16.5" customHeight="1">
      <c r="A34" s="12"/>
      <c r="B34" s="12"/>
      <c r="C34" s="12"/>
      <c r="D34" s="12"/>
      <c r="E34" s="21"/>
      <c r="F34" s="21"/>
      <c r="G34" s="22"/>
      <c r="H34" s="23"/>
      <c r="I34" s="23"/>
    </row>
    <row r="35" spans="1:9" ht="16.5" customHeight="1">
      <c r="A35" s="17" t="s">
        <v>19</v>
      </c>
      <c r="B35" s="12"/>
      <c r="C35" s="12"/>
      <c r="D35" s="12"/>
      <c r="E35" s="21"/>
      <c r="F35" s="21"/>
      <c r="G35" s="25">
        <f>SUM(G27:G33)</f>
        <v>474444</v>
      </c>
      <c r="H35" s="12"/>
      <c r="I35" s="25">
        <f>SUM(I27:I33)</f>
        <v>481378</v>
      </c>
    </row>
    <row r="36" spans="1:9" ht="16.5" customHeight="1">
      <c r="A36" s="20"/>
      <c r="B36" s="12"/>
      <c r="C36" s="12"/>
      <c r="D36" s="12"/>
      <c r="E36" s="21"/>
      <c r="F36" s="21"/>
      <c r="G36" s="22"/>
      <c r="H36" s="12"/>
      <c r="I36" s="23"/>
    </row>
    <row r="37" spans="1:9" ht="16.5" customHeight="1">
      <c r="A37" s="17" t="s">
        <v>20</v>
      </c>
      <c r="B37" s="12"/>
      <c r="C37" s="12"/>
      <c r="D37" s="12"/>
      <c r="E37" s="3"/>
      <c r="F37" s="3"/>
      <c r="G37" s="27">
        <f>SUM(G35,G23)</f>
        <v>1007610</v>
      </c>
      <c r="H37" s="12"/>
      <c r="I37" s="27">
        <f>SUM(I35,I23)</f>
        <v>977876</v>
      </c>
    </row>
    <row r="38" spans="1:9" ht="16.5" customHeight="1">
      <c r="A38" s="17"/>
      <c r="B38" s="12"/>
      <c r="C38" s="12"/>
      <c r="D38" s="12"/>
      <c r="E38" s="3"/>
      <c r="F38" s="3"/>
      <c r="G38" s="23"/>
      <c r="H38" s="12"/>
      <c r="I38" s="23"/>
    </row>
    <row r="39" spans="1:9" ht="16.5" customHeight="1">
      <c r="A39" s="17"/>
      <c r="B39" s="12"/>
      <c r="C39" s="12"/>
      <c r="D39" s="12"/>
      <c r="E39" s="3"/>
      <c r="F39" s="3"/>
      <c r="G39" s="23"/>
      <c r="H39" s="12"/>
      <c r="I39" s="23"/>
    </row>
    <row r="40" spans="1:9" ht="16.5" customHeight="1">
      <c r="A40" s="17"/>
      <c r="B40" s="12"/>
      <c r="C40" s="12"/>
      <c r="D40" s="12"/>
      <c r="E40" s="3"/>
      <c r="F40" s="3"/>
      <c r="G40" s="23"/>
      <c r="H40" s="12"/>
      <c r="I40" s="23"/>
    </row>
    <row r="41" spans="1:9" ht="14.25" customHeight="1">
      <c r="A41" s="17"/>
      <c r="B41" s="12"/>
      <c r="C41" s="12"/>
      <c r="D41" s="12"/>
      <c r="E41" s="3"/>
      <c r="F41" s="3"/>
      <c r="G41" s="23"/>
      <c r="H41" s="12"/>
      <c r="I41" s="23"/>
    </row>
    <row r="42" spans="1:9" ht="14.25" customHeight="1">
      <c r="A42" s="17"/>
      <c r="B42" s="12"/>
      <c r="C42" s="12"/>
      <c r="D42" s="12"/>
      <c r="E42" s="3"/>
      <c r="F42" s="3"/>
      <c r="G42" s="23"/>
      <c r="H42" s="12"/>
      <c r="I42" s="23"/>
    </row>
    <row r="43" spans="1:9" ht="16.5" customHeight="1">
      <c r="A43" s="12" t="s">
        <v>21</v>
      </c>
      <c r="B43" s="12"/>
      <c r="C43" s="12"/>
      <c r="D43" s="12"/>
      <c r="E43" s="12"/>
      <c r="F43" s="12"/>
      <c r="G43" s="12"/>
      <c r="H43" s="12"/>
      <c r="I43" s="12"/>
    </row>
    <row r="44" spans="1:9" ht="16.5" customHeight="1">
      <c r="A44" s="12"/>
      <c r="B44" s="12"/>
      <c r="C44" s="12"/>
      <c r="D44" s="12"/>
      <c r="E44" s="12"/>
      <c r="F44" s="12"/>
      <c r="G44" s="12"/>
      <c r="H44" s="12"/>
      <c r="I44" s="12"/>
    </row>
    <row r="45" spans="1:9" ht="22.35" customHeight="1">
      <c r="A45" s="12"/>
      <c r="B45" s="12"/>
      <c r="C45" s="12"/>
      <c r="D45" s="12"/>
      <c r="E45" s="12"/>
      <c r="F45" s="12"/>
      <c r="G45" s="12"/>
      <c r="H45" s="12"/>
      <c r="I45" s="12"/>
    </row>
    <row r="46" spans="1:9" ht="22.35" customHeight="1">
      <c r="A46" s="127" t="s">
        <v>22</v>
      </c>
      <c r="B46" s="128"/>
      <c r="C46" s="128"/>
      <c r="D46" s="128"/>
      <c r="E46" s="128"/>
      <c r="F46" s="128"/>
      <c r="G46" s="128"/>
      <c r="H46" s="128"/>
      <c r="I46" s="128"/>
    </row>
    <row r="47" spans="1:9" ht="16.5" customHeight="1">
      <c r="A47" s="1" t="s">
        <v>0</v>
      </c>
      <c r="B47" s="1"/>
      <c r="C47" s="2"/>
      <c r="D47" s="2"/>
      <c r="E47" s="2"/>
      <c r="F47" s="2"/>
      <c r="G47" s="3"/>
      <c r="H47" s="3"/>
      <c r="I47" s="3"/>
    </row>
    <row r="48" spans="1:9" ht="16.5" customHeight="1">
      <c r="A48" s="1" t="s">
        <v>23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6" t="str">
        <f>A3</f>
        <v>As at 30 June 2025</v>
      </c>
      <c r="B49" s="6"/>
      <c r="C49" s="7"/>
      <c r="D49" s="7"/>
      <c r="E49" s="7"/>
      <c r="F49" s="7"/>
      <c r="G49" s="8"/>
      <c r="H49" s="8"/>
      <c r="I49" s="8"/>
    </row>
    <row r="50" spans="1:9" ht="15.6" customHeight="1">
      <c r="A50" s="1"/>
      <c r="B50" s="1"/>
      <c r="C50" s="2"/>
      <c r="D50" s="2"/>
      <c r="E50" s="2"/>
      <c r="F50" s="2"/>
      <c r="G50" s="3"/>
      <c r="H50" s="3"/>
      <c r="I50" s="3"/>
    </row>
    <row r="51" spans="1:9" ht="15.6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5.6" customHeight="1">
      <c r="A52" s="1"/>
      <c r="B52" s="1"/>
      <c r="C52" s="2"/>
      <c r="D52" s="2"/>
      <c r="E52" s="2"/>
      <c r="F52" s="2"/>
      <c r="G52" s="9" t="s">
        <v>2</v>
      </c>
      <c r="H52" s="9"/>
      <c r="I52" s="9" t="s">
        <v>3</v>
      </c>
    </row>
    <row r="53" spans="1:9" ht="15.6" customHeight="1">
      <c r="A53" s="1"/>
      <c r="B53" s="1"/>
      <c r="C53" s="2"/>
      <c r="D53" s="2"/>
      <c r="E53" s="2"/>
      <c r="F53" s="2"/>
      <c r="G53" s="10" t="s">
        <v>114</v>
      </c>
      <c r="H53" s="9"/>
      <c r="I53" s="10" t="s">
        <v>4</v>
      </c>
    </row>
    <row r="54" spans="1:9" ht="15.6" customHeight="1">
      <c r="A54" s="1"/>
      <c r="B54" s="1"/>
      <c r="C54" s="2"/>
      <c r="D54" s="2"/>
      <c r="E54" s="2"/>
      <c r="F54" s="2"/>
      <c r="G54" s="14" t="s">
        <v>89</v>
      </c>
      <c r="H54" s="3"/>
      <c r="I54" s="14" t="s">
        <v>5</v>
      </c>
    </row>
    <row r="55" spans="1:9" ht="15.6" customHeight="1">
      <c r="A55" s="1"/>
      <c r="B55" s="1"/>
      <c r="C55" s="2"/>
      <c r="D55" s="2"/>
      <c r="E55" s="7" t="s">
        <v>6</v>
      </c>
      <c r="F55" s="2"/>
      <c r="G55" s="15" t="s">
        <v>7</v>
      </c>
      <c r="H55" s="28"/>
      <c r="I55" s="15" t="s">
        <v>7</v>
      </c>
    </row>
    <row r="56" spans="1:9" ht="12.95" customHeight="1">
      <c r="A56" s="1"/>
      <c r="B56" s="1"/>
      <c r="C56" s="2"/>
      <c r="D56" s="2"/>
      <c r="E56" s="2"/>
      <c r="F56" s="2"/>
      <c r="G56" s="29"/>
      <c r="H56" s="28"/>
      <c r="I56" s="9"/>
    </row>
    <row r="57" spans="1:9" ht="15.6" customHeight="1">
      <c r="A57" s="30" t="s">
        <v>24</v>
      </c>
      <c r="B57" s="31"/>
      <c r="C57" s="31"/>
      <c r="D57" s="31"/>
      <c r="E57" s="32"/>
      <c r="F57" s="31"/>
      <c r="G57" s="33"/>
      <c r="H57" s="31"/>
      <c r="I57" s="31"/>
    </row>
    <row r="58" spans="1:9" ht="12.95" customHeight="1">
      <c r="A58" s="31"/>
      <c r="B58" s="31"/>
      <c r="C58" s="31"/>
      <c r="D58" s="34"/>
      <c r="E58" s="34"/>
      <c r="F58" s="34"/>
      <c r="G58" s="35"/>
      <c r="H58" s="36"/>
      <c r="I58" s="36"/>
    </row>
    <row r="59" spans="1:9" ht="15.6" customHeight="1">
      <c r="A59" s="30" t="s">
        <v>25</v>
      </c>
      <c r="B59" s="31"/>
      <c r="C59" s="31"/>
      <c r="D59" s="31"/>
      <c r="E59" s="32"/>
      <c r="F59" s="34"/>
      <c r="G59" s="37"/>
      <c r="H59" s="34"/>
      <c r="I59" s="34"/>
    </row>
    <row r="60" spans="1:9" ht="12.95" customHeight="1">
      <c r="A60" s="31"/>
      <c r="B60" s="31"/>
      <c r="C60" s="31"/>
      <c r="D60" s="34"/>
      <c r="E60" s="34"/>
      <c r="F60" s="34"/>
      <c r="G60" s="35"/>
      <c r="H60" s="36"/>
      <c r="I60" s="36"/>
    </row>
    <row r="61" spans="1:9" ht="15.6" customHeight="1">
      <c r="A61" s="31" t="s">
        <v>26</v>
      </c>
      <c r="B61" s="31"/>
      <c r="C61" s="31"/>
      <c r="D61" s="31"/>
      <c r="E61" s="32">
        <v>12</v>
      </c>
      <c r="F61" s="32"/>
      <c r="G61" s="22">
        <v>64635</v>
      </c>
      <c r="H61" s="34"/>
      <c r="I61" s="93">
        <v>51459</v>
      </c>
    </row>
    <row r="62" spans="1:9" ht="15.6" customHeight="1">
      <c r="A62" s="31" t="s">
        <v>27</v>
      </c>
      <c r="B62" s="12"/>
      <c r="C62" s="12"/>
      <c r="D62" s="12"/>
      <c r="E62" s="21" t="s">
        <v>17</v>
      </c>
      <c r="F62" s="32"/>
      <c r="G62" s="22">
        <v>9391</v>
      </c>
      <c r="H62" s="34"/>
      <c r="I62" s="93">
        <v>9113</v>
      </c>
    </row>
    <row r="63" spans="1:9" ht="15.6" customHeight="1">
      <c r="A63" s="12" t="s">
        <v>28</v>
      </c>
      <c r="B63" s="12"/>
      <c r="C63" s="12"/>
      <c r="D63" s="12"/>
      <c r="E63" s="11"/>
      <c r="F63" s="32"/>
      <c r="G63" s="25">
        <v>2191</v>
      </c>
      <c r="H63" s="34"/>
      <c r="I63" s="94">
        <v>1923</v>
      </c>
    </row>
    <row r="64" spans="1:9" ht="12.95" customHeight="1">
      <c r="A64" s="31"/>
      <c r="B64" s="31"/>
      <c r="C64" s="31"/>
      <c r="D64" s="34"/>
      <c r="E64" s="34"/>
      <c r="F64" s="34"/>
      <c r="G64" s="35"/>
      <c r="H64" s="36"/>
      <c r="I64" s="36"/>
    </row>
    <row r="65" spans="1:9" ht="15.6" customHeight="1">
      <c r="A65" s="30" t="s">
        <v>29</v>
      </c>
      <c r="B65" s="31"/>
      <c r="C65" s="31"/>
      <c r="D65" s="31"/>
      <c r="E65" s="32"/>
      <c r="F65" s="32"/>
      <c r="G65" s="25">
        <f>SUM(G61:G63)</f>
        <v>76217</v>
      </c>
      <c r="H65" s="34"/>
      <c r="I65" s="25">
        <f>SUM(I61:I63)</f>
        <v>62495</v>
      </c>
    </row>
    <row r="66" spans="1:9" ht="12.95" customHeight="1">
      <c r="A66" s="31"/>
      <c r="B66" s="31"/>
      <c r="C66" s="31"/>
      <c r="D66" s="31"/>
      <c r="E66" s="32"/>
      <c r="F66" s="32"/>
      <c r="G66" s="22"/>
      <c r="H66" s="34"/>
      <c r="I66" s="23"/>
    </row>
    <row r="67" spans="1:9" ht="15.6" customHeight="1">
      <c r="A67" s="30" t="s">
        <v>30</v>
      </c>
      <c r="B67" s="31"/>
      <c r="C67" s="31"/>
      <c r="D67" s="31"/>
      <c r="E67" s="32"/>
      <c r="F67" s="32"/>
      <c r="G67" s="22"/>
      <c r="H67" s="34"/>
      <c r="I67" s="23"/>
    </row>
    <row r="68" spans="1:9" ht="12.95" customHeight="1">
      <c r="A68" s="31"/>
      <c r="B68" s="31"/>
      <c r="C68" s="31"/>
      <c r="D68" s="34"/>
      <c r="E68" s="34"/>
      <c r="F68" s="34"/>
      <c r="G68" s="35"/>
      <c r="H68" s="36"/>
      <c r="I68" s="36"/>
    </row>
    <row r="69" spans="1:9" ht="15.6" customHeight="1">
      <c r="A69" s="31" t="s">
        <v>91</v>
      </c>
      <c r="B69" s="31"/>
      <c r="C69" s="31"/>
      <c r="D69" s="31"/>
      <c r="E69" s="21" t="s">
        <v>17</v>
      </c>
      <c r="F69" s="32"/>
      <c r="G69" s="22">
        <v>46847</v>
      </c>
      <c r="H69" s="34"/>
      <c r="I69" s="91">
        <v>51614</v>
      </c>
    </row>
    <row r="70" spans="1:9" ht="15.6" customHeight="1">
      <c r="A70" s="31" t="s">
        <v>31</v>
      </c>
      <c r="B70" s="31"/>
      <c r="C70" s="31"/>
      <c r="D70" s="31"/>
      <c r="E70" s="32"/>
      <c r="F70" s="32"/>
      <c r="G70" s="25">
        <v>14124</v>
      </c>
      <c r="H70" s="34"/>
      <c r="I70" s="92">
        <v>13260</v>
      </c>
    </row>
    <row r="71" spans="1:9" ht="12.95" customHeight="1">
      <c r="A71" s="31"/>
      <c r="B71" s="31"/>
      <c r="C71" s="31"/>
      <c r="D71" s="34"/>
      <c r="E71" s="34"/>
      <c r="F71" s="34"/>
      <c r="G71" s="35"/>
      <c r="H71" s="36"/>
      <c r="I71" s="36"/>
    </row>
    <row r="72" spans="1:9" ht="15.6" customHeight="1">
      <c r="A72" s="30" t="s">
        <v>32</v>
      </c>
      <c r="B72" s="31"/>
      <c r="C72" s="31"/>
      <c r="D72" s="31"/>
      <c r="E72" s="32"/>
      <c r="F72" s="32"/>
      <c r="G72" s="25">
        <f>SUM(G69:G70)</f>
        <v>60971</v>
      </c>
      <c r="H72" s="34"/>
      <c r="I72" s="25">
        <f>SUM(I69:I71)</f>
        <v>64874</v>
      </c>
    </row>
    <row r="73" spans="1:9" ht="12.95" customHeight="1">
      <c r="A73" s="31"/>
      <c r="B73" s="31"/>
      <c r="C73" s="31"/>
      <c r="D73" s="34"/>
      <c r="E73" s="34"/>
      <c r="F73" s="34"/>
      <c r="G73" s="35"/>
      <c r="H73" s="36"/>
      <c r="I73" s="36"/>
    </row>
    <row r="74" spans="1:9" ht="15.6" customHeight="1">
      <c r="A74" s="30" t="s">
        <v>33</v>
      </c>
      <c r="B74" s="31"/>
      <c r="C74" s="31"/>
      <c r="D74" s="31"/>
      <c r="E74" s="32"/>
      <c r="F74" s="32"/>
      <c r="G74" s="25">
        <f>SUM(G65,G72)</f>
        <v>137188</v>
      </c>
      <c r="H74" s="34"/>
      <c r="I74" s="25">
        <f>SUM(I65,I72)</f>
        <v>127369</v>
      </c>
    </row>
    <row r="75" spans="1:9" ht="12.95" customHeight="1">
      <c r="A75" s="30"/>
      <c r="B75" s="31"/>
      <c r="C75" s="31"/>
      <c r="D75" s="31"/>
      <c r="E75" s="32"/>
      <c r="F75" s="32"/>
      <c r="G75" s="22"/>
      <c r="H75" s="34"/>
      <c r="I75" s="23"/>
    </row>
    <row r="76" spans="1:9" ht="12.95" customHeight="1">
      <c r="A76" s="30"/>
      <c r="B76" s="31"/>
      <c r="C76" s="31"/>
      <c r="D76" s="31"/>
      <c r="E76" s="32"/>
      <c r="F76" s="32"/>
      <c r="G76" s="22"/>
      <c r="H76" s="34"/>
      <c r="I76" s="23"/>
    </row>
    <row r="77" spans="1:9" ht="15.6" customHeight="1">
      <c r="A77" s="30" t="s">
        <v>34</v>
      </c>
      <c r="B77" s="31"/>
      <c r="C77" s="31"/>
      <c r="D77" s="31"/>
      <c r="E77" s="32"/>
      <c r="F77" s="32"/>
      <c r="G77" s="22"/>
      <c r="H77" s="34"/>
      <c r="I77" s="23"/>
    </row>
    <row r="78" spans="1:9" ht="12.95" customHeight="1">
      <c r="A78" s="30"/>
      <c r="B78" s="31"/>
      <c r="C78" s="31"/>
      <c r="D78" s="31"/>
      <c r="E78" s="32"/>
      <c r="F78" s="32"/>
      <c r="G78" s="22"/>
      <c r="H78" s="34"/>
      <c r="I78" s="23"/>
    </row>
    <row r="79" spans="1:9" ht="15.6" customHeight="1">
      <c r="A79" s="31" t="s">
        <v>35</v>
      </c>
      <c r="B79" s="31"/>
      <c r="C79" s="31"/>
      <c r="D79" s="31"/>
      <c r="E79" s="32"/>
      <c r="F79" s="32"/>
      <c r="G79" s="22"/>
      <c r="H79" s="34"/>
      <c r="I79" s="23"/>
    </row>
    <row r="80" spans="1:9" ht="15.6" customHeight="1">
      <c r="A80" s="30"/>
      <c r="B80" s="31" t="s">
        <v>36</v>
      </c>
      <c r="C80" s="31"/>
      <c r="D80" s="31"/>
      <c r="E80" s="32"/>
      <c r="F80" s="32"/>
      <c r="G80" s="22"/>
      <c r="H80" s="34"/>
      <c r="I80" s="23"/>
    </row>
    <row r="81" spans="1:9" ht="15.6" customHeight="1">
      <c r="A81" s="30"/>
      <c r="B81" s="31"/>
      <c r="C81" s="31" t="s">
        <v>37</v>
      </c>
      <c r="D81" s="31"/>
      <c r="E81" s="32"/>
      <c r="F81" s="32"/>
      <c r="G81" s="22"/>
      <c r="H81" s="34"/>
      <c r="I81" s="23"/>
    </row>
    <row r="82" spans="1:9" ht="15.6" customHeight="1">
      <c r="A82" s="30"/>
      <c r="B82" s="31"/>
      <c r="C82" s="12" t="s">
        <v>38</v>
      </c>
      <c r="D82" s="31"/>
      <c r="E82" s="32"/>
      <c r="F82" s="32"/>
      <c r="G82" s="27">
        <v>300000</v>
      </c>
      <c r="H82" s="34"/>
      <c r="I82" s="95">
        <v>300000</v>
      </c>
    </row>
    <row r="83" spans="1:9" ht="12.95" customHeight="1">
      <c r="A83" s="30"/>
      <c r="B83" s="31"/>
      <c r="C83" s="12"/>
      <c r="D83" s="31"/>
      <c r="E83" s="32"/>
      <c r="F83" s="32"/>
      <c r="G83" s="22"/>
      <c r="H83" s="34"/>
      <c r="I83" s="23"/>
    </row>
    <row r="84" spans="1:9" ht="15.6" customHeight="1">
      <c r="A84" s="30"/>
      <c r="B84" s="31" t="s">
        <v>39</v>
      </c>
      <c r="C84" s="31"/>
      <c r="D84" s="31"/>
      <c r="E84" s="32"/>
      <c r="F84" s="32"/>
      <c r="G84" s="22"/>
      <c r="H84" s="34"/>
      <c r="I84" s="23"/>
    </row>
    <row r="85" spans="1:9" ht="15.6" customHeight="1">
      <c r="A85" s="30"/>
      <c r="B85" s="31"/>
      <c r="C85" s="31" t="s">
        <v>40</v>
      </c>
      <c r="D85" s="31"/>
      <c r="E85" s="32"/>
      <c r="F85" s="32"/>
      <c r="G85" s="22"/>
      <c r="H85" s="34"/>
      <c r="I85" s="23"/>
    </row>
    <row r="86" spans="1:9" ht="15.6" customHeight="1">
      <c r="A86" s="30"/>
      <c r="B86" s="31"/>
      <c r="C86" s="31"/>
      <c r="D86" s="31" t="s">
        <v>41</v>
      </c>
      <c r="E86" s="32"/>
      <c r="F86" s="32"/>
      <c r="G86" s="22">
        <v>300000</v>
      </c>
      <c r="H86" s="34"/>
      <c r="I86" s="96">
        <v>300000</v>
      </c>
    </row>
    <row r="87" spans="1:9" ht="15.6" customHeight="1">
      <c r="A87" s="31" t="s">
        <v>42</v>
      </c>
      <c r="B87" s="31"/>
      <c r="C87" s="31"/>
      <c r="D87" s="31"/>
      <c r="E87" s="32"/>
      <c r="F87" s="32"/>
      <c r="G87" s="22">
        <v>619162</v>
      </c>
      <c r="H87" s="34"/>
      <c r="I87" s="96">
        <v>619162</v>
      </c>
    </row>
    <row r="88" spans="1:9" ht="15.6" customHeight="1">
      <c r="A88" s="31" t="s">
        <v>43</v>
      </c>
      <c r="B88" s="31"/>
      <c r="C88" s="31"/>
      <c r="D88" s="31"/>
      <c r="E88" s="32"/>
      <c r="F88" s="32"/>
      <c r="G88" s="22"/>
      <c r="H88" s="34"/>
      <c r="I88" s="96"/>
    </row>
    <row r="89" spans="1:9" ht="15.6" customHeight="1">
      <c r="A89" s="30"/>
      <c r="B89" s="31" t="s">
        <v>44</v>
      </c>
      <c r="C89" s="31"/>
      <c r="D89" s="31"/>
      <c r="E89" s="32"/>
      <c r="F89" s="32"/>
      <c r="G89" s="22">
        <v>30000</v>
      </c>
      <c r="H89" s="34"/>
      <c r="I89" s="96">
        <v>30000</v>
      </c>
    </row>
    <row r="90" spans="1:9" ht="15.6" customHeight="1">
      <c r="A90" s="30"/>
      <c r="B90" s="31" t="s">
        <v>45</v>
      </c>
      <c r="C90" s="31"/>
      <c r="D90" s="31"/>
      <c r="E90" s="32"/>
      <c r="F90" s="32"/>
      <c r="G90" s="25">
        <v>-78740</v>
      </c>
      <c r="H90" s="34"/>
      <c r="I90" s="92">
        <v>-98655</v>
      </c>
    </row>
    <row r="91" spans="1:9" ht="12.95" customHeight="1">
      <c r="A91" s="30"/>
      <c r="B91" s="31"/>
      <c r="C91" s="31"/>
      <c r="D91" s="31"/>
      <c r="E91" s="32"/>
      <c r="F91" s="32"/>
      <c r="G91" s="22"/>
      <c r="H91" s="34"/>
      <c r="I91" s="23"/>
    </row>
    <row r="92" spans="1:9" ht="15.6" customHeight="1">
      <c r="A92" s="30" t="s">
        <v>46</v>
      </c>
      <c r="B92" s="31"/>
      <c r="C92" s="31"/>
      <c r="D92" s="31"/>
      <c r="E92" s="32"/>
      <c r="F92" s="32"/>
      <c r="G92" s="25">
        <f>SUM(G86:G90)</f>
        <v>870422</v>
      </c>
      <c r="H92" s="34"/>
      <c r="I92" s="25">
        <f>SUM(I86:I90)</f>
        <v>850507</v>
      </c>
    </row>
    <row r="93" spans="1:9" ht="12.95" customHeight="1">
      <c r="A93" s="30"/>
      <c r="B93" s="31"/>
      <c r="C93" s="31"/>
      <c r="D93" s="31"/>
      <c r="E93" s="32"/>
      <c r="F93" s="32"/>
      <c r="G93" s="22"/>
      <c r="H93" s="34"/>
      <c r="I93" s="23"/>
    </row>
    <row r="94" spans="1:9" ht="15.6" customHeight="1">
      <c r="A94" s="30" t="s">
        <v>47</v>
      </c>
      <c r="B94" s="31"/>
      <c r="C94" s="31"/>
      <c r="D94" s="31"/>
      <c r="E94" s="32"/>
      <c r="F94" s="32"/>
      <c r="G94" s="27">
        <f>SUM(G74,G92)</f>
        <v>1007610</v>
      </c>
      <c r="H94" s="34"/>
      <c r="I94" s="27">
        <f>SUM(I74,I92)</f>
        <v>977876</v>
      </c>
    </row>
    <row r="95" spans="1:9" ht="15.6" customHeight="1">
      <c r="A95" s="30"/>
      <c r="B95" s="31"/>
      <c r="C95" s="31"/>
      <c r="D95" s="31"/>
      <c r="E95" s="32"/>
      <c r="F95" s="32"/>
      <c r="G95" s="22"/>
      <c r="H95" s="34"/>
      <c r="I95" s="22"/>
    </row>
    <row r="96" spans="1:9" ht="15.6" customHeight="1">
      <c r="A96" s="30"/>
      <c r="B96" s="31"/>
      <c r="C96" s="31"/>
      <c r="D96" s="31"/>
      <c r="E96" s="32"/>
      <c r="F96" s="32"/>
      <c r="G96" s="22"/>
      <c r="H96" s="34"/>
      <c r="I96" s="22"/>
    </row>
    <row r="97" spans="1:9" ht="22.35" customHeight="1">
      <c r="A97" s="38" t="s">
        <v>22</v>
      </c>
      <c r="B97" s="38"/>
      <c r="C97" s="38"/>
      <c r="D97" s="38"/>
      <c r="E97" s="39"/>
      <c r="F97" s="39"/>
      <c r="G97" s="25"/>
      <c r="H97" s="40"/>
      <c r="I97" s="25"/>
    </row>
  </sheetData>
  <mergeCells count="1">
    <mergeCell ref="A46:I46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6C76-CD8A-4BA3-84E3-543576B3B0AD}">
  <dimension ref="A1:H46"/>
  <sheetViews>
    <sheetView zoomScale="89" zoomScaleNormal="89" zoomScaleSheetLayoutView="91" workbookViewId="0">
      <selection activeCell="K22" sqref="K22"/>
    </sheetView>
  </sheetViews>
  <sheetFormatPr defaultColWidth="14.33203125" defaultRowHeight="15" customHeight="1"/>
  <cols>
    <col min="1" max="2" width="1.83203125" style="43" customWidth="1"/>
    <col min="3" max="3" width="44" style="43" customWidth="1"/>
    <col min="4" max="4" width="6" style="43" customWidth="1"/>
    <col min="5" max="5" width="1" style="43" customWidth="1"/>
    <col min="6" max="6" width="17.1640625" style="43" customWidth="1"/>
    <col min="7" max="7" width="1" style="43" customWidth="1"/>
    <col min="8" max="8" width="17.1640625" style="43" customWidth="1"/>
    <col min="9" max="9" width="14.33203125" style="43" customWidth="1"/>
    <col min="10" max="16384" width="14.33203125" style="43"/>
  </cols>
  <sheetData>
    <row r="1" spans="1:8" ht="16.5" customHeight="1">
      <c r="A1" s="41" t="s">
        <v>0</v>
      </c>
      <c r="B1" s="41"/>
      <c r="C1" s="42"/>
      <c r="D1" s="42"/>
      <c r="E1" s="42"/>
      <c r="F1" s="42"/>
      <c r="G1" s="42"/>
      <c r="H1" s="42"/>
    </row>
    <row r="2" spans="1:8" ht="16.5" customHeight="1">
      <c r="A2" s="41" t="s">
        <v>48</v>
      </c>
      <c r="B2" s="41"/>
      <c r="C2" s="42"/>
      <c r="D2" s="42"/>
      <c r="E2" s="42"/>
      <c r="F2" s="42"/>
      <c r="G2" s="42"/>
      <c r="H2" s="42"/>
    </row>
    <row r="3" spans="1:8" ht="16.5" customHeight="1">
      <c r="A3" s="5" t="s">
        <v>115</v>
      </c>
      <c r="B3" s="44"/>
      <c r="C3" s="45"/>
      <c r="D3" s="45"/>
      <c r="E3" s="45"/>
      <c r="F3" s="45"/>
      <c r="G3" s="45"/>
      <c r="H3" s="45"/>
    </row>
    <row r="4" spans="1:8" ht="16.5" customHeight="1">
      <c r="A4" s="41"/>
      <c r="B4" s="41"/>
      <c r="C4" s="42"/>
      <c r="D4" s="42"/>
      <c r="E4" s="42"/>
      <c r="F4" s="42"/>
      <c r="G4" s="42"/>
      <c r="H4" s="42"/>
    </row>
    <row r="5" spans="1:8" ht="16.5" customHeight="1">
      <c r="A5" s="41"/>
      <c r="B5" s="41"/>
      <c r="C5" s="42"/>
      <c r="D5" s="42"/>
      <c r="E5" s="42"/>
      <c r="F5" s="42"/>
      <c r="G5" s="42"/>
      <c r="H5" s="42"/>
    </row>
    <row r="6" spans="1:8" ht="16.5" customHeight="1">
      <c r="A6" s="42"/>
      <c r="B6" s="42"/>
      <c r="C6" s="42"/>
      <c r="D6" s="46"/>
      <c r="E6" s="46"/>
      <c r="F6" s="47" t="s">
        <v>2</v>
      </c>
      <c r="G6" s="47"/>
      <c r="H6" s="47" t="s">
        <v>2</v>
      </c>
    </row>
    <row r="7" spans="1:8" ht="16.5" customHeight="1">
      <c r="A7" s="42"/>
      <c r="B7" s="42"/>
      <c r="C7" s="42"/>
      <c r="D7" s="46"/>
      <c r="E7" s="46"/>
      <c r="F7" s="10" t="s">
        <v>114</v>
      </c>
      <c r="G7" s="97"/>
      <c r="H7" s="10" t="s">
        <v>114</v>
      </c>
    </row>
    <row r="8" spans="1:8" ht="16.5" customHeight="1">
      <c r="A8" s="48"/>
      <c r="B8" s="48"/>
      <c r="C8" s="48"/>
      <c r="D8" s="46"/>
      <c r="E8" s="46"/>
      <c r="F8" s="13" t="s">
        <v>89</v>
      </c>
      <c r="G8" s="49"/>
      <c r="H8" s="13" t="s">
        <v>5</v>
      </c>
    </row>
    <row r="9" spans="1:8" ht="16.5" customHeight="1">
      <c r="A9" s="48"/>
      <c r="B9" s="48"/>
      <c r="C9" s="48"/>
      <c r="D9" s="46"/>
      <c r="E9" s="42"/>
      <c r="F9" s="50" t="s">
        <v>7</v>
      </c>
      <c r="G9" s="49"/>
      <c r="H9" s="50" t="s">
        <v>7</v>
      </c>
    </row>
    <row r="10" spans="1:8" ht="16.5" customHeight="1">
      <c r="A10" s="48"/>
      <c r="B10" s="48"/>
      <c r="C10" s="48"/>
      <c r="D10" s="46"/>
      <c r="E10" s="42"/>
      <c r="F10" s="51"/>
      <c r="G10" s="51"/>
      <c r="H10" s="51"/>
    </row>
    <row r="11" spans="1:8" ht="16.5" customHeight="1">
      <c r="A11" s="48" t="s">
        <v>49</v>
      </c>
      <c r="B11" s="48"/>
      <c r="C11" s="48"/>
      <c r="D11" s="42"/>
      <c r="E11" s="42"/>
      <c r="F11" s="51">
        <v>142376</v>
      </c>
      <c r="G11" s="51"/>
      <c r="H11" s="52">
        <v>139093</v>
      </c>
    </row>
    <row r="12" spans="1:8" ht="16.5" customHeight="1">
      <c r="A12" s="48" t="s">
        <v>50</v>
      </c>
      <c r="B12" s="48"/>
      <c r="C12" s="48"/>
      <c r="D12" s="42"/>
      <c r="E12" s="42"/>
      <c r="F12" s="53">
        <v>-105289</v>
      </c>
      <c r="G12" s="51"/>
      <c r="H12" s="54">
        <v>-110083</v>
      </c>
    </row>
    <row r="13" spans="1:8" ht="16.5" customHeight="1">
      <c r="A13" s="55"/>
      <c r="B13" s="48"/>
      <c r="C13" s="48"/>
      <c r="D13" s="42"/>
      <c r="E13" s="48"/>
      <c r="F13" s="51"/>
      <c r="G13" s="51"/>
      <c r="H13" s="51"/>
    </row>
    <row r="14" spans="1:8" ht="16.5" customHeight="1">
      <c r="A14" s="41" t="s">
        <v>51</v>
      </c>
      <c r="B14" s="48"/>
      <c r="C14" s="48"/>
      <c r="D14" s="42"/>
      <c r="E14" s="48"/>
      <c r="F14" s="51">
        <f>SUM(F11:F12)</f>
        <v>37087</v>
      </c>
      <c r="G14" s="51"/>
      <c r="H14" s="51">
        <f>SUM(H11:H12)</f>
        <v>29010</v>
      </c>
    </row>
    <row r="15" spans="1:8" ht="16.5" customHeight="1">
      <c r="A15" s="48" t="s">
        <v>52</v>
      </c>
      <c r="B15" s="48"/>
      <c r="C15" s="48"/>
      <c r="D15" s="42"/>
      <c r="E15" s="48"/>
      <c r="F15" s="51">
        <v>1754</v>
      </c>
      <c r="G15" s="51"/>
      <c r="H15" s="52">
        <v>3446</v>
      </c>
    </row>
    <row r="16" spans="1:8" ht="16.5" customHeight="1">
      <c r="A16" s="48" t="s">
        <v>92</v>
      </c>
      <c r="B16" s="48"/>
      <c r="C16" s="48"/>
      <c r="D16" s="42"/>
      <c r="E16" s="48"/>
      <c r="F16" s="51">
        <v>-5153</v>
      </c>
      <c r="G16" s="51"/>
      <c r="H16" s="52">
        <v>-4714</v>
      </c>
    </row>
    <row r="17" spans="1:8" ht="16.5" customHeight="1">
      <c r="A17" s="48" t="s">
        <v>53</v>
      </c>
      <c r="B17" s="48"/>
      <c r="C17" s="48"/>
      <c r="D17" s="48"/>
      <c r="E17" s="48"/>
      <c r="F17" s="53">
        <v>-23975</v>
      </c>
      <c r="G17" s="51"/>
      <c r="H17" s="54">
        <v>-20724</v>
      </c>
    </row>
    <row r="18" spans="1:8" ht="16.5" customHeight="1">
      <c r="A18" s="55"/>
      <c r="B18" s="48"/>
      <c r="C18" s="48"/>
      <c r="D18" s="42"/>
      <c r="E18" s="42"/>
      <c r="F18" s="51"/>
      <c r="G18" s="51"/>
      <c r="H18" s="51"/>
    </row>
    <row r="19" spans="1:8" ht="16.5" customHeight="1">
      <c r="A19" s="41" t="s">
        <v>104</v>
      </c>
      <c r="B19" s="56"/>
      <c r="C19" s="48"/>
      <c r="D19" s="42"/>
      <c r="E19" s="42"/>
      <c r="F19" s="51">
        <f>SUM(F14:F17)</f>
        <v>9713</v>
      </c>
      <c r="G19" s="51"/>
      <c r="H19" s="51">
        <f>SUM(H14:H17)</f>
        <v>7018</v>
      </c>
    </row>
    <row r="20" spans="1:8" ht="16.5" customHeight="1">
      <c r="A20" s="48" t="s">
        <v>54</v>
      </c>
      <c r="B20" s="48"/>
      <c r="C20" s="48"/>
      <c r="D20" s="42"/>
      <c r="E20" s="42"/>
      <c r="F20" s="53">
        <v>-869</v>
      </c>
      <c r="G20" s="51"/>
      <c r="H20" s="54">
        <v>-49</v>
      </c>
    </row>
    <row r="21" spans="1:8" ht="16.5" customHeight="1">
      <c r="A21" s="55"/>
      <c r="B21" s="48"/>
      <c r="C21" s="48"/>
      <c r="D21" s="42"/>
      <c r="E21" s="42"/>
      <c r="F21" s="51"/>
      <c r="G21" s="51"/>
      <c r="H21" s="51"/>
    </row>
    <row r="22" spans="1:8" ht="16.5" customHeight="1">
      <c r="A22" s="57" t="s">
        <v>105</v>
      </c>
      <c r="B22" s="48"/>
      <c r="C22" s="48"/>
      <c r="D22" s="42"/>
      <c r="E22" s="42"/>
      <c r="F22" s="51">
        <f>SUM(F19:F20)</f>
        <v>8844</v>
      </c>
      <c r="G22" s="51"/>
      <c r="H22" s="51">
        <f>SUM(H19:H20)</f>
        <v>6969</v>
      </c>
    </row>
    <row r="23" spans="1:8" ht="16.5" customHeight="1">
      <c r="A23" s="58" t="s">
        <v>129</v>
      </c>
      <c r="B23" s="48"/>
      <c r="C23" s="48"/>
      <c r="D23" s="42"/>
      <c r="E23" s="42"/>
      <c r="F23" s="53">
        <v>-1737</v>
      </c>
      <c r="G23" s="51"/>
      <c r="H23" s="54">
        <v>571</v>
      </c>
    </row>
    <row r="24" spans="1:8" ht="16.5" customHeight="1">
      <c r="A24" s="41"/>
      <c r="B24" s="48"/>
      <c r="C24" s="48"/>
      <c r="D24" s="42"/>
      <c r="E24" s="42"/>
      <c r="F24" s="51"/>
      <c r="G24" s="51"/>
      <c r="H24" s="51"/>
    </row>
    <row r="25" spans="1:8" ht="16.5" customHeight="1">
      <c r="A25" s="41" t="s">
        <v>94</v>
      </c>
      <c r="B25" s="41"/>
      <c r="C25" s="48"/>
      <c r="D25" s="42"/>
      <c r="E25" s="42"/>
      <c r="F25" s="53">
        <f>SUM(F22:F23)</f>
        <v>7107</v>
      </c>
      <c r="G25" s="51"/>
      <c r="H25" s="53">
        <f>SUM(H22:H23)</f>
        <v>7540</v>
      </c>
    </row>
    <row r="26" spans="1:8" ht="16.5" customHeight="1">
      <c r="A26" s="48"/>
      <c r="B26" s="55"/>
      <c r="C26" s="48"/>
      <c r="D26" s="42"/>
      <c r="E26" s="42"/>
      <c r="F26" s="51"/>
      <c r="G26" s="51"/>
      <c r="H26" s="51"/>
    </row>
    <row r="27" spans="1:8" ht="16.5" customHeight="1" thickBot="1">
      <c r="A27" s="56" t="s">
        <v>63</v>
      </c>
      <c r="B27" s="55"/>
      <c r="C27" s="48"/>
      <c r="D27" s="42"/>
      <c r="E27" s="42"/>
      <c r="F27" s="59">
        <f>SUM(F25)</f>
        <v>7107</v>
      </c>
      <c r="G27" s="51"/>
      <c r="H27" s="59">
        <f>SUM(H25)</f>
        <v>7540</v>
      </c>
    </row>
    <row r="28" spans="1:8" ht="16.5" customHeight="1" thickTop="1">
      <c r="A28" s="48"/>
      <c r="B28" s="55"/>
      <c r="C28" s="48"/>
      <c r="D28" s="42"/>
      <c r="E28" s="42"/>
      <c r="F28" s="51"/>
      <c r="G28" s="51"/>
      <c r="H28" s="51"/>
    </row>
    <row r="29" spans="1:8" ht="16.5" customHeight="1">
      <c r="A29" s="48"/>
      <c r="B29" s="55"/>
      <c r="C29" s="48"/>
      <c r="D29" s="42"/>
      <c r="E29" s="42"/>
      <c r="F29" s="51"/>
      <c r="G29" s="51"/>
      <c r="H29" s="51"/>
    </row>
    <row r="30" spans="1:8" ht="16.5" customHeight="1">
      <c r="A30" s="41" t="s">
        <v>96</v>
      </c>
      <c r="B30" s="48"/>
      <c r="C30" s="48"/>
      <c r="D30" s="42"/>
      <c r="E30" s="42"/>
      <c r="F30" s="51"/>
      <c r="G30" s="51"/>
      <c r="H30" s="51"/>
    </row>
    <row r="31" spans="1:8" ht="16.5" customHeight="1">
      <c r="A31" s="48"/>
      <c r="B31" s="48"/>
      <c r="C31" s="48"/>
      <c r="D31" s="42"/>
      <c r="E31" s="42"/>
      <c r="F31" s="42"/>
      <c r="G31" s="42"/>
      <c r="H31" s="42"/>
    </row>
    <row r="32" spans="1:8" ht="16.5" customHeight="1" thickBot="1">
      <c r="A32" s="48" t="s">
        <v>95</v>
      </c>
      <c r="B32" s="48"/>
      <c r="C32" s="48"/>
      <c r="D32" s="42"/>
      <c r="E32" s="42"/>
      <c r="F32" s="60">
        <v>5.9224999999999998E-3</v>
      </c>
      <c r="G32" s="61"/>
      <c r="H32" s="60">
        <v>6.2833333333333335E-3</v>
      </c>
    </row>
    <row r="33" spans="1:8" ht="16.5" customHeight="1" thickTop="1">
      <c r="A33" s="48"/>
      <c r="B33" s="48"/>
      <c r="C33" s="48"/>
      <c r="D33" s="42"/>
      <c r="E33" s="42"/>
      <c r="F33" s="61"/>
      <c r="G33" s="61"/>
      <c r="H33" s="61"/>
    </row>
    <row r="34" spans="1:8" ht="16.5" customHeight="1">
      <c r="A34" s="48"/>
      <c r="B34" s="48"/>
      <c r="C34" s="48"/>
      <c r="D34" s="42"/>
      <c r="E34" s="42"/>
      <c r="F34" s="61"/>
      <c r="G34" s="61"/>
      <c r="H34" s="61"/>
    </row>
    <row r="35" spans="1:8" ht="16.5" customHeight="1">
      <c r="A35" s="48"/>
      <c r="B35" s="48"/>
      <c r="C35" s="48"/>
      <c r="D35" s="42"/>
      <c r="E35" s="42"/>
      <c r="F35" s="61"/>
      <c r="G35" s="61"/>
      <c r="H35" s="61"/>
    </row>
    <row r="36" spans="1:8" ht="16.5" customHeight="1">
      <c r="A36" s="48"/>
      <c r="B36" s="48"/>
      <c r="C36" s="48"/>
      <c r="D36" s="42"/>
      <c r="E36" s="42"/>
      <c r="F36" s="61"/>
      <c r="G36" s="61"/>
      <c r="H36" s="61"/>
    </row>
    <row r="37" spans="1:8" ht="16.5" customHeight="1">
      <c r="A37" s="48"/>
      <c r="B37" s="48"/>
      <c r="C37" s="48"/>
      <c r="D37" s="42"/>
      <c r="E37" s="42"/>
      <c r="F37" s="61"/>
      <c r="G37" s="61"/>
      <c r="H37" s="61"/>
    </row>
    <row r="38" spans="1:8" ht="16.5" customHeight="1">
      <c r="A38" s="48"/>
      <c r="B38" s="48"/>
      <c r="C38" s="48"/>
      <c r="D38" s="42"/>
      <c r="E38" s="42"/>
      <c r="F38" s="61"/>
      <c r="G38" s="61"/>
      <c r="H38" s="61"/>
    </row>
    <row r="39" spans="1:8" ht="16.5" customHeight="1">
      <c r="A39" s="48"/>
      <c r="B39" s="48"/>
      <c r="C39" s="48"/>
      <c r="D39" s="42"/>
      <c r="E39" s="42"/>
      <c r="F39" s="61"/>
      <c r="G39" s="61"/>
      <c r="H39" s="61"/>
    </row>
    <row r="40" spans="1:8" ht="16.5" customHeight="1">
      <c r="A40" s="48"/>
      <c r="B40" s="48"/>
      <c r="C40" s="48"/>
      <c r="D40" s="42"/>
      <c r="E40" s="42"/>
      <c r="F40" s="61"/>
      <c r="G40" s="61"/>
      <c r="H40" s="61"/>
    </row>
    <row r="41" spans="1:8" ht="16.5" customHeight="1">
      <c r="A41" s="48"/>
      <c r="B41" s="48"/>
      <c r="C41" s="48"/>
      <c r="D41" s="42"/>
      <c r="E41" s="42"/>
      <c r="F41" s="61"/>
      <c r="G41" s="61"/>
      <c r="H41" s="61"/>
    </row>
    <row r="42" spans="1:8" ht="16.5" customHeight="1">
      <c r="A42" s="48"/>
      <c r="B42" s="48"/>
      <c r="C42" s="48"/>
      <c r="D42" s="42"/>
      <c r="E42" s="42"/>
      <c r="F42" s="61"/>
      <c r="G42" s="61"/>
      <c r="H42" s="61"/>
    </row>
    <row r="43" spans="1:8" ht="15.75" customHeight="1">
      <c r="A43" s="48"/>
      <c r="B43" s="48"/>
      <c r="C43" s="48"/>
      <c r="D43" s="42"/>
      <c r="E43" s="42"/>
      <c r="F43" s="61"/>
      <c r="G43" s="61"/>
      <c r="H43" s="61"/>
    </row>
    <row r="44" spans="1:8" ht="16.5" customHeight="1">
      <c r="A44" s="48"/>
      <c r="B44" s="48"/>
      <c r="C44" s="48"/>
      <c r="D44" s="42"/>
      <c r="E44" s="42"/>
      <c r="F44" s="61"/>
      <c r="G44" s="61"/>
      <c r="H44" s="61"/>
    </row>
    <row r="45" spans="1:8" ht="17.25" customHeight="1">
      <c r="A45" s="48"/>
      <c r="B45" s="48"/>
      <c r="C45" s="48"/>
      <c r="D45" s="42"/>
      <c r="E45" s="42"/>
      <c r="F45" s="61"/>
      <c r="G45" s="61"/>
      <c r="H45" s="61"/>
    </row>
    <row r="46" spans="1:8" ht="22.35" customHeight="1">
      <c r="A46" s="129" t="str">
        <f>'2-3'!A97</f>
        <v>The accompanying notes are an integral part of this interim financial information.</v>
      </c>
      <c r="B46" s="130"/>
      <c r="C46" s="130"/>
      <c r="D46" s="130"/>
      <c r="E46" s="130"/>
      <c r="F46" s="130"/>
      <c r="G46" s="130"/>
      <c r="H46" s="130"/>
    </row>
  </sheetData>
  <mergeCells count="1">
    <mergeCell ref="A46:H46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2649-26FF-4CD7-8B11-2A4AFD251F2A}">
  <dimension ref="A1:H46"/>
  <sheetViews>
    <sheetView zoomScale="89" zoomScaleNormal="89" zoomScaleSheetLayoutView="76" workbookViewId="0">
      <selection activeCell="J11" sqref="J11"/>
    </sheetView>
  </sheetViews>
  <sheetFormatPr defaultColWidth="11" defaultRowHeight="16.5" customHeight="1"/>
  <cols>
    <col min="1" max="2" width="1.83203125" style="98" customWidth="1"/>
    <col min="3" max="3" width="46.33203125" style="98" customWidth="1"/>
    <col min="4" max="4" width="5.33203125" style="98" customWidth="1"/>
    <col min="5" max="5" width="1" style="98" customWidth="1"/>
    <col min="6" max="6" width="16.33203125" style="98" customWidth="1"/>
    <col min="7" max="7" width="1" style="98" customWidth="1"/>
    <col min="8" max="8" width="16.33203125" style="98" customWidth="1"/>
    <col min="9" max="9" width="11" style="98" customWidth="1"/>
    <col min="10" max="16384" width="11" style="98"/>
  </cols>
  <sheetData>
    <row r="1" spans="1:8" ht="16.5" customHeight="1">
      <c r="A1" s="99" t="s">
        <v>0</v>
      </c>
      <c r="B1" s="99"/>
      <c r="C1" s="100"/>
      <c r="D1" s="100"/>
      <c r="E1" s="100"/>
      <c r="F1" s="100"/>
      <c r="G1" s="100"/>
      <c r="H1" s="100"/>
    </row>
    <row r="2" spans="1:8" ht="16.5" customHeight="1">
      <c r="A2" s="99" t="s">
        <v>48</v>
      </c>
      <c r="B2" s="99"/>
      <c r="C2" s="100"/>
      <c r="D2" s="100"/>
      <c r="E2" s="100"/>
      <c r="F2" s="100"/>
      <c r="G2" s="100"/>
      <c r="H2" s="100"/>
    </row>
    <row r="3" spans="1:8" ht="16.5" customHeight="1">
      <c r="A3" s="101" t="s">
        <v>119</v>
      </c>
      <c r="B3" s="101"/>
      <c r="C3" s="102"/>
      <c r="D3" s="102"/>
      <c r="E3" s="102"/>
      <c r="F3" s="102"/>
      <c r="G3" s="102"/>
      <c r="H3" s="102"/>
    </row>
    <row r="4" spans="1:8" ht="16.5" customHeight="1">
      <c r="A4" s="99"/>
      <c r="B4" s="99"/>
      <c r="C4" s="100"/>
      <c r="D4" s="100"/>
      <c r="E4" s="100"/>
      <c r="F4" s="100"/>
      <c r="G4" s="100"/>
      <c r="H4" s="100"/>
    </row>
    <row r="5" spans="1:8" ht="16.5" customHeight="1">
      <c r="A5" s="99"/>
      <c r="B5" s="99"/>
      <c r="C5" s="100"/>
      <c r="D5" s="100"/>
      <c r="E5" s="100"/>
      <c r="F5" s="100"/>
      <c r="G5" s="100"/>
      <c r="H5" s="100"/>
    </row>
    <row r="6" spans="1:8" ht="16.5" customHeight="1">
      <c r="A6" s="100"/>
      <c r="B6" s="100"/>
      <c r="C6" s="100"/>
      <c r="D6" s="103"/>
      <c r="E6" s="104"/>
      <c r="F6" s="105" t="s">
        <v>2</v>
      </c>
      <c r="G6" s="105"/>
      <c r="H6" s="105" t="s">
        <v>2</v>
      </c>
    </row>
    <row r="7" spans="1:8" ht="16.5" customHeight="1">
      <c r="A7" s="100"/>
      <c r="B7" s="100"/>
      <c r="C7" s="100"/>
      <c r="D7" s="103"/>
      <c r="E7" s="104"/>
      <c r="F7" s="106" t="s">
        <v>114</v>
      </c>
      <c r="G7" s="105"/>
      <c r="H7" s="106" t="s">
        <v>114</v>
      </c>
    </row>
    <row r="8" spans="1:8" ht="16.5" customHeight="1">
      <c r="D8" s="107"/>
      <c r="E8" s="103"/>
      <c r="F8" s="13" t="s">
        <v>89</v>
      </c>
      <c r="G8" s="49"/>
      <c r="H8" s="13" t="s">
        <v>5</v>
      </c>
    </row>
    <row r="9" spans="1:8" ht="16.5" customHeight="1">
      <c r="D9" s="108" t="s">
        <v>100</v>
      </c>
      <c r="E9" s="107"/>
      <c r="F9" s="109" t="s">
        <v>7</v>
      </c>
      <c r="G9" s="110"/>
      <c r="H9" s="109" t="s">
        <v>7</v>
      </c>
    </row>
    <row r="10" spans="1:8" ht="16.5" customHeight="1">
      <c r="D10" s="107"/>
      <c r="E10" s="107"/>
      <c r="F10" s="111"/>
      <c r="G10" s="111"/>
      <c r="H10" s="111"/>
    </row>
    <row r="11" spans="1:8" ht="16.5" customHeight="1">
      <c r="A11" s="98" t="s">
        <v>49</v>
      </c>
      <c r="D11" s="107"/>
      <c r="E11" s="107"/>
      <c r="F11" s="111">
        <v>297456</v>
      </c>
      <c r="G11" s="111"/>
      <c r="H11" s="111">
        <v>300158</v>
      </c>
    </row>
    <row r="12" spans="1:8" ht="16.5" customHeight="1">
      <c r="A12" s="98" t="s">
        <v>50</v>
      </c>
      <c r="D12" s="107"/>
      <c r="E12" s="107"/>
      <c r="F12" s="112">
        <v>-218314</v>
      </c>
      <c r="G12" s="111"/>
      <c r="H12" s="112">
        <v>-230749</v>
      </c>
    </row>
    <row r="13" spans="1:8" ht="16.5" customHeight="1">
      <c r="A13" s="113"/>
      <c r="D13" s="107"/>
      <c r="F13" s="111"/>
      <c r="G13" s="111"/>
      <c r="H13" s="111"/>
    </row>
    <row r="14" spans="1:8" ht="16.5" customHeight="1">
      <c r="A14" s="99" t="s">
        <v>51</v>
      </c>
      <c r="D14" s="107"/>
      <c r="F14" s="111">
        <f>SUM(F11:F12)</f>
        <v>79142</v>
      </c>
      <c r="G14" s="111"/>
      <c r="H14" s="111">
        <f>SUM(H11:H12)</f>
        <v>69409</v>
      </c>
    </row>
    <row r="15" spans="1:8" ht="16.5" customHeight="1">
      <c r="A15" s="98" t="s">
        <v>52</v>
      </c>
      <c r="D15" s="107"/>
      <c r="F15" s="111">
        <v>3438</v>
      </c>
      <c r="G15" s="111"/>
      <c r="H15" s="111">
        <v>4871</v>
      </c>
    </row>
    <row r="16" spans="1:8" ht="16.5" customHeight="1">
      <c r="A16" s="98" t="s">
        <v>92</v>
      </c>
      <c r="D16" s="107"/>
      <c r="F16" s="111">
        <v>-10090</v>
      </c>
      <c r="G16" s="111"/>
      <c r="H16" s="111">
        <v>-9535</v>
      </c>
    </row>
    <row r="17" spans="1:8" ht="16.5" customHeight="1">
      <c r="A17" s="98" t="s">
        <v>53</v>
      </c>
      <c r="F17" s="112">
        <v>-45987</v>
      </c>
      <c r="G17" s="111"/>
      <c r="H17" s="112">
        <v>-40170</v>
      </c>
    </row>
    <row r="18" spans="1:8" ht="16.5" customHeight="1">
      <c r="A18" s="113"/>
      <c r="D18" s="107"/>
      <c r="E18" s="107"/>
      <c r="F18" s="114"/>
      <c r="G18" s="114"/>
      <c r="H18" s="114"/>
    </row>
    <row r="19" spans="1:8" ht="16.5" customHeight="1">
      <c r="A19" s="99" t="s">
        <v>128</v>
      </c>
      <c r="B19" s="115"/>
      <c r="D19" s="107"/>
      <c r="E19" s="107"/>
      <c r="F19" s="111">
        <f>SUM(F14:F17)</f>
        <v>26503</v>
      </c>
      <c r="G19" s="111"/>
      <c r="H19" s="111">
        <f>SUM(H14:H17)</f>
        <v>24575</v>
      </c>
    </row>
    <row r="20" spans="1:8" ht="16.5" customHeight="1">
      <c r="A20" s="98" t="s">
        <v>54</v>
      </c>
      <c r="D20" s="107"/>
      <c r="E20" s="107"/>
      <c r="F20" s="112">
        <v>-1772</v>
      </c>
      <c r="G20" s="111"/>
      <c r="H20" s="112">
        <v>-169</v>
      </c>
    </row>
    <row r="21" spans="1:8" ht="16.5" customHeight="1">
      <c r="A21" s="113"/>
      <c r="D21" s="107"/>
      <c r="E21" s="107"/>
      <c r="F21" s="114"/>
      <c r="G21" s="114"/>
      <c r="H21" s="114"/>
    </row>
    <row r="22" spans="1:8" ht="16.5" customHeight="1">
      <c r="A22" s="116" t="s">
        <v>97</v>
      </c>
      <c r="D22" s="107"/>
      <c r="E22" s="107"/>
      <c r="F22" s="111">
        <f>SUM(F19:F20)</f>
        <v>24731</v>
      </c>
      <c r="G22" s="111"/>
      <c r="H22" s="111">
        <f>SUM(H19:H20)</f>
        <v>24406</v>
      </c>
    </row>
    <row r="23" spans="1:8" ht="16.5" customHeight="1">
      <c r="A23" s="117" t="s">
        <v>118</v>
      </c>
      <c r="D23" s="118">
        <v>13</v>
      </c>
      <c r="E23" s="118"/>
      <c r="F23" s="112">
        <v>-4816</v>
      </c>
      <c r="G23" s="111"/>
      <c r="H23" s="112">
        <v>571</v>
      </c>
    </row>
    <row r="24" spans="1:8" ht="16.5" customHeight="1">
      <c r="A24" s="113"/>
      <c r="D24" s="118"/>
      <c r="E24" s="118"/>
      <c r="F24" s="111"/>
      <c r="G24" s="111"/>
      <c r="H24" s="111"/>
    </row>
    <row r="25" spans="1:8" ht="16.5" customHeight="1">
      <c r="A25" s="99" t="s">
        <v>94</v>
      </c>
      <c r="B25" s="99"/>
      <c r="D25" s="107"/>
      <c r="E25" s="107"/>
      <c r="F25" s="119">
        <f>SUM(F22:F23)</f>
        <v>19915</v>
      </c>
      <c r="G25" s="120"/>
      <c r="H25" s="119">
        <f>SUM(H22:H23)</f>
        <v>24977</v>
      </c>
    </row>
    <row r="26" spans="1:8" ht="16.5" customHeight="1">
      <c r="B26" s="113"/>
      <c r="D26" s="107"/>
      <c r="E26" s="107"/>
      <c r="F26" s="120"/>
      <c r="G26" s="120"/>
      <c r="H26" s="120"/>
    </row>
    <row r="27" spans="1:8" ht="16.5" customHeight="1" thickBot="1">
      <c r="A27" s="115" t="s">
        <v>63</v>
      </c>
      <c r="B27" s="113"/>
      <c r="D27" s="107"/>
      <c r="E27" s="107"/>
      <c r="F27" s="121">
        <f>SUM(F25:F25)</f>
        <v>19915</v>
      </c>
      <c r="G27" s="120"/>
      <c r="H27" s="121">
        <f>SUM(H25:H25)</f>
        <v>24977</v>
      </c>
    </row>
    <row r="28" spans="1:8" ht="16.5" customHeight="1" thickTop="1">
      <c r="B28" s="113"/>
      <c r="D28" s="107"/>
      <c r="E28" s="107"/>
      <c r="F28" s="120"/>
      <c r="G28" s="120"/>
      <c r="H28" s="120"/>
    </row>
    <row r="29" spans="1:8" ht="16.5" customHeight="1">
      <c r="B29" s="113"/>
      <c r="D29" s="107"/>
      <c r="E29" s="107"/>
      <c r="F29" s="120"/>
      <c r="G29" s="120"/>
      <c r="H29" s="120"/>
    </row>
    <row r="30" spans="1:8" ht="16.5" customHeight="1">
      <c r="A30" s="99" t="s">
        <v>123</v>
      </c>
      <c r="D30" s="107"/>
      <c r="E30" s="107"/>
      <c r="F30" s="120"/>
      <c r="G30" s="120"/>
      <c r="H30" s="120"/>
    </row>
    <row r="31" spans="1:8" ht="16.5" customHeight="1">
      <c r="D31" s="107"/>
      <c r="E31" s="107"/>
      <c r="F31" s="107"/>
      <c r="G31" s="107"/>
      <c r="H31" s="107"/>
    </row>
    <row r="32" spans="1:8" ht="16.5" customHeight="1" thickBot="1">
      <c r="A32" s="98" t="s">
        <v>95</v>
      </c>
      <c r="D32" s="107"/>
      <c r="E32" s="107"/>
      <c r="F32" s="122">
        <v>1.6595833333333334E-2</v>
      </c>
      <c r="G32" s="123"/>
      <c r="H32" s="122">
        <v>2.0814166666666668E-2</v>
      </c>
    </row>
    <row r="33" spans="1:8" ht="16.5" customHeight="1" thickTop="1">
      <c r="D33" s="107"/>
      <c r="E33" s="107"/>
      <c r="F33" s="123"/>
      <c r="G33" s="123"/>
      <c r="H33" s="123"/>
    </row>
    <row r="34" spans="1:8" ht="16.5" customHeight="1">
      <c r="D34" s="107"/>
      <c r="E34" s="107"/>
      <c r="F34" s="123"/>
      <c r="G34" s="123"/>
      <c r="H34" s="123"/>
    </row>
    <row r="35" spans="1:8" ht="16.5" customHeight="1">
      <c r="D35" s="107"/>
      <c r="E35" s="107"/>
      <c r="F35" s="123"/>
      <c r="G35" s="123"/>
      <c r="H35" s="123"/>
    </row>
    <row r="36" spans="1:8" ht="16.5" customHeight="1">
      <c r="D36" s="107"/>
      <c r="E36" s="107"/>
      <c r="F36" s="123"/>
      <c r="G36" s="123"/>
      <c r="H36" s="123"/>
    </row>
    <row r="37" spans="1:8" ht="16.5" customHeight="1">
      <c r="D37" s="107"/>
      <c r="E37" s="107"/>
      <c r="F37" s="123"/>
      <c r="G37" s="123"/>
      <c r="H37" s="123"/>
    </row>
    <row r="38" spans="1:8" ht="16.5" customHeight="1">
      <c r="D38" s="107"/>
      <c r="E38" s="107"/>
      <c r="F38" s="123"/>
      <c r="G38" s="123"/>
      <c r="H38" s="123"/>
    </row>
    <row r="39" spans="1:8" ht="16.5" customHeight="1">
      <c r="D39" s="107"/>
      <c r="E39" s="107"/>
      <c r="F39" s="123"/>
      <c r="G39" s="123"/>
      <c r="H39" s="123"/>
    </row>
    <row r="40" spans="1:8" ht="16.5" customHeight="1">
      <c r="D40" s="107"/>
      <c r="E40" s="107"/>
      <c r="F40" s="123"/>
      <c r="G40" s="123"/>
      <c r="H40" s="123"/>
    </row>
    <row r="41" spans="1:8" ht="16.5" customHeight="1">
      <c r="D41" s="107"/>
      <c r="E41" s="107"/>
      <c r="F41" s="123"/>
      <c r="G41" s="123"/>
      <c r="H41" s="123"/>
    </row>
    <row r="42" spans="1:8" ht="16.5" customHeight="1">
      <c r="D42" s="107"/>
      <c r="E42" s="107"/>
      <c r="F42" s="123"/>
      <c r="G42" s="123"/>
      <c r="H42" s="123"/>
    </row>
    <row r="43" spans="1:8" ht="16.5" customHeight="1">
      <c r="D43" s="107"/>
      <c r="E43" s="107"/>
      <c r="F43" s="123"/>
      <c r="G43" s="123"/>
      <c r="H43" s="123"/>
    </row>
    <row r="44" spans="1:8" ht="16.5" customHeight="1">
      <c r="D44" s="107"/>
      <c r="E44" s="107"/>
      <c r="F44" s="123"/>
      <c r="G44" s="123"/>
      <c r="H44" s="123"/>
    </row>
    <row r="45" spans="1:8" ht="18" customHeight="1">
      <c r="D45" s="107"/>
      <c r="E45" s="107"/>
      <c r="F45" s="123"/>
      <c r="G45" s="123"/>
      <c r="H45" s="123"/>
    </row>
    <row r="46" spans="1:8" s="125" customFormat="1" ht="22.35" customHeight="1">
      <c r="A46" s="126" t="str">
        <f>'2-3'!A97</f>
        <v>The accompanying notes are an integral part of this interim financial information.</v>
      </c>
      <c r="B46" s="126"/>
      <c r="C46" s="126"/>
      <c r="D46" s="126"/>
      <c r="E46" s="126"/>
      <c r="F46" s="126"/>
      <c r="G46" s="126"/>
      <c r="H46" s="126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2C38-13B3-4D19-BC0A-50AC0CA9033D}">
  <dimension ref="A1:K31"/>
  <sheetViews>
    <sheetView topLeftCell="A6" zoomScale="115" zoomScaleNormal="115" workbookViewId="0">
      <selection activeCell="G24" sqref="G24"/>
    </sheetView>
  </sheetViews>
  <sheetFormatPr defaultColWidth="14.33203125" defaultRowHeight="15" customHeight="1"/>
  <cols>
    <col min="1" max="1" width="2.33203125" style="43" customWidth="1"/>
    <col min="2" max="2" width="41.6640625" style="43" customWidth="1"/>
    <col min="3" max="3" width="17.6640625" style="43" customWidth="1"/>
    <col min="4" max="4" width="1" style="43" customWidth="1"/>
    <col min="5" max="5" width="18.83203125" style="43" customWidth="1"/>
    <col min="6" max="6" width="1" style="43" customWidth="1"/>
    <col min="7" max="7" width="17.6640625" style="43" customWidth="1"/>
    <col min="8" max="8" width="1" style="43" customWidth="1"/>
    <col min="9" max="9" width="18.33203125" style="43" customWidth="1"/>
    <col min="10" max="10" width="1" style="43" customWidth="1"/>
    <col min="11" max="11" width="17.6640625" style="43" customWidth="1"/>
    <col min="12" max="12" width="14.33203125" style="43" customWidth="1"/>
    <col min="13" max="16384" width="14.33203125" style="43"/>
  </cols>
  <sheetData>
    <row r="1" spans="1:11" ht="16.5" customHeight="1">
      <c r="A1" s="41" t="s">
        <v>0</v>
      </c>
      <c r="B1" s="48"/>
      <c r="C1" s="62"/>
      <c r="D1" s="63"/>
      <c r="E1" s="62"/>
      <c r="F1" s="63"/>
      <c r="G1" s="62"/>
      <c r="H1" s="63"/>
      <c r="I1" s="62"/>
      <c r="J1" s="62"/>
      <c r="K1" s="51"/>
    </row>
    <row r="2" spans="1:11" ht="16.5" customHeight="1">
      <c r="A2" s="56" t="s">
        <v>55</v>
      </c>
      <c r="B2" s="48"/>
      <c r="C2" s="62"/>
      <c r="D2" s="63"/>
      <c r="E2" s="62"/>
      <c r="F2" s="63"/>
      <c r="G2" s="62"/>
      <c r="H2" s="63"/>
      <c r="I2" s="62"/>
      <c r="J2" s="63"/>
      <c r="K2" s="51"/>
    </row>
    <row r="3" spans="1:11" ht="16.5" customHeight="1">
      <c r="A3" s="64" t="str">
        <f>'P5 (6 Month)'!A3</f>
        <v>For the six-month period ended 30 June 2025</v>
      </c>
      <c r="B3" s="65"/>
      <c r="C3" s="66"/>
      <c r="D3" s="67"/>
      <c r="E3" s="66"/>
      <c r="F3" s="67"/>
      <c r="G3" s="66"/>
      <c r="H3" s="67"/>
      <c r="I3" s="66"/>
      <c r="J3" s="67"/>
      <c r="K3" s="53"/>
    </row>
    <row r="4" spans="1:11" ht="16.5" customHeight="1">
      <c r="A4" s="56"/>
      <c r="B4" s="48"/>
      <c r="C4" s="62"/>
      <c r="D4" s="63"/>
      <c r="E4" s="62"/>
      <c r="F4" s="63"/>
      <c r="G4" s="62"/>
      <c r="H4" s="63"/>
      <c r="I4" s="62"/>
      <c r="J4" s="63"/>
      <c r="K4" s="51"/>
    </row>
    <row r="5" spans="1:11" ht="16.5" customHeight="1">
      <c r="A5" s="48"/>
      <c r="B5" s="48"/>
      <c r="C5" s="62"/>
      <c r="D5" s="63"/>
      <c r="E5" s="62"/>
      <c r="F5" s="63"/>
      <c r="G5" s="62"/>
      <c r="H5" s="63"/>
      <c r="I5" s="62"/>
      <c r="J5" s="63"/>
      <c r="K5" s="51"/>
    </row>
    <row r="6" spans="1:11" ht="16.5" customHeight="1">
      <c r="A6" s="56"/>
      <c r="B6" s="56"/>
      <c r="C6" s="47" t="s">
        <v>56</v>
      </c>
      <c r="D6" s="47"/>
      <c r="E6" s="56"/>
      <c r="F6" s="47"/>
      <c r="G6" s="131" t="s">
        <v>43</v>
      </c>
      <c r="H6" s="130"/>
      <c r="I6" s="130"/>
      <c r="J6" s="68"/>
      <c r="K6" s="69"/>
    </row>
    <row r="7" spans="1:11" ht="16.5" customHeight="1">
      <c r="A7" s="56"/>
      <c r="B7" s="56"/>
      <c r="C7" s="47" t="s">
        <v>57</v>
      </c>
      <c r="D7" s="47"/>
      <c r="E7" s="47" t="s">
        <v>58</v>
      </c>
      <c r="F7" s="47"/>
      <c r="G7" s="97" t="s">
        <v>124</v>
      </c>
      <c r="H7" s="47"/>
      <c r="I7" s="68"/>
      <c r="J7" s="68"/>
      <c r="K7" s="69"/>
    </row>
    <row r="8" spans="1:11" ht="16.5" customHeight="1">
      <c r="A8" s="56"/>
      <c r="B8" s="56"/>
      <c r="C8" s="47" t="s">
        <v>59</v>
      </c>
      <c r="D8" s="47"/>
      <c r="E8" s="47" t="s">
        <v>60</v>
      </c>
      <c r="F8" s="47"/>
      <c r="G8" s="47" t="s">
        <v>61</v>
      </c>
      <c r="H8" s="47"/>
      <c r="I8" s="47" t="s">
        <v>62</v>
      </c>
      <c r="J8" s="68"/>
      <c r="K8" s="70" t="s">
        <v>46</v>
      </c>
    </row>
    <row r="9" spans="1:11" ht="16.5" customHeight="1">
      <c r="A9" s="56"/>
      <c r="B9" s="56"/>
      <c r="C9" s="50" t="s">
        <v>7</v>
      </c>
      <c r="D9" s="47"/>
      <c r="E9" s="50" t="s">
        <v>7</v>
      </c>
      <c r="F9" s="47"/>
      <c r="G9" s="50" t="s">
        <v>7</v>
      </c>
      <c r="H9" s="47"/>
      <c r="I9" s="50" t="s">
        <v>7</v>
      </c>
      <c r="J9" s="47"/>
      <c r="K9" s="50" t="s">
        <v>7</v>
      </c>
    </row>
    <row r="10" spans="1:11" ht="16.5" customHeight="1">
      <c r="A10" s="56"/>
      <c r="B10" s="56"/>
      <c r="C10" s="47"/>
      <c r="D10" s="47"/>
      <c r="E10" s="47"/>
      <c r="F10" s="47"/>
      <c r="G10" s="47"/>
      <c r="H10" s="47"/>
      <c r="I10" s="47"/>
      <c r="J10" s="47"/>
      <c r="K10" s="70"/>
    </row>
    <row r="11" spans="1:11" ht="16.5" customHeight="1">
      <c r="A11" s="89" t="s">
        <v>102</v>
      </c>
      <c r="B11" s="48"/>
      <c r="C11" s="71">
        <v>300000</v>
      </c>
      <c r="D11" s="72"/>
      <c r="E11" s="71">
        <v>619162</v>
      </c>
      <c r="F11" s="72"/>
      <c r="G11" s="71">
        <v>30000</v>
      </c>
      <c r="H11" s="72"/>
      <c r="I11" s="71">
        <v>-158027</v>
      </c>
      <c r="J11" s="73"/>
      <c r="K11" s="73">
        <f t="shared" ref="K11:K12" si="0">SUM(I11:J11,G11,E11,C11)</f>
        <v>791135</v>
      </c>
    </row>
    <row r="12" spans="1:11" ht="16.5" customHeight="1">
      <c r="A12" s="90" t="s">
        <v>63</v>
      </c>
      <c r="B12" s="55"/>
      <c r="C12" s="74">
        <v>0</v>
      </c>
      <c r="D12" s="75"/>
      <c r="E12" s="74">
        <v>0</v>
      </c>
      <c r="F12" s="75"/>
      <c r="G12" s="74">
        <v>0</v>
      </c>
      <c r="H12" s="75"/>
      <c r="I12" s="74">
        <v>24977</v>
      </c>
      <c r="J12" s="76"/>
      <c r="K12" s="77">
        <f t="shared" si="0"/>
        <v>24977</v>
      </c>
    </row>
    <row r="13" spans="1:11" ht="16.5" customHeight="1">
      <c r="A13" s="90"/>
      <c r="B13" s="48"/>
      <c r="C13" s="51"/>
      <c r="D13" s="76"/>
      <c r="E13" s="51"/>
      <c r="F13" s="76"/>
      <c r="G13" s="51"/>
      <c r="H13" s="76"/>
      <c r="I13" s="51"/>
      <c r="J13" s="76"/>
      <c r="K13" s="51"/>
    </row>
    <row r="14" spans="1:11" ht="16.5" customHeight="1" thickBot="1">
      <c r="A14" s="89" t="s">
        <v>116</v>
      </c>
      <c r="B14" s="48"/>
      <c r="C14" s="59">
        <f>SUM(C11:C13)</f>
        <v>300000</v>
      </c>
      <c r="D14" s="76"/>
      <c r="E14" s="59">
        <f>SUM(E11:E13)</f>
        <v>619162</v>
      </c>
      <c r="F14" s="76"/>
      <c r="G14" s="59">
        <f>SUM(G11:G13)</f>
        <v>30000</v>
      </c>
      <c r="H14" s="76"/>
      <c r="I14" s="59">
        <f>SUM(I11:I13)</f>
        <v>-133050</v>
      </c>
      <c r="J14" s="76"/>
      <c r="K14" s="59">
        <f>SUM(K11:K12)</f>
        <v>816112</v>
      </c>
    </row>
    <row r="15" spans="1:11" ht="16.5" customHeight="1" thickTop="1">
      <c r="A15" s="56"/>
      <c r="B15" s="56"/>
      <c r="C15" s="47"/>
      <c r="D15" s="47"/>
      <c r="E15" s="47"/>
      <c r="F15" s="47"/>
      <c r="G15" s="56"/>
      <c r="H15" s="56"/>
      <c r="I15" s="56"/>
      <c r="J15" s="68"/>
      <c r="K15" s="69"/>
    </row>
    <row r="16" spans="1:11" ht="16.5" customHeight="1">
      <c r="A16" s="56"/>
      <c r="B16" s="56"/>
      <c r="C16" s="47"/>
      <c r="D16" s="47"/>
      <c r="E16" s="47"/>
      <c r="F16" s="47"/>
      <c r="G16" s="56"/>
      <c r="H16" s="56"/>
      <c r="I16" s="56"/>
      <c r="J16" s="68"/>
      <c r="K16" s="69"/>
    </row>
    <row r="17" spans="1:11" ht="16.5" customHeight="1">
      <c r="A17" s="41" t="s">
        <v>90</v>
      </c>
      <c r="B17" s="48"/>
      <c r="C17" s="73">
        <v>300000</v>
      </c>
      <c r="D17" s="73"/>
      <c r="E17" s="73">
        <v>619162</v>
      </c>
      <c r="F17" s="73"/>
      <c r="G17" s="73">
        <v>30000</v>
      </c>
      <c r="H17" s="73"/>
      <c r="I17" s="73">
        <v>-98655</v>
      </c>
      <c r="J17" s="73"/>
      <c r="K17" s="73">
        <f>SUM(C17:I17)</f>
        <v>850507</v>
      </c>
    </row>
    <row r="18" spans="1:11" ht="16.5" customHeight="1">
      <c r="A18" s="55" t="s">
        <v>63</v>
      </c>
      <c r="B18" s="55"/>
      <c r="C18" s="77">
        <v>0</v>
      </c>
      <c r="D18" s="63"/>
      <c r="E18" s="77">
        <v>0</v>
      </c>
      <c r="F18" s="63"/>
      <c r="G18" s="77">
        <v>0</v>
      </c>
      <c r="H18" s="63"/>
      <c r="I18" s="77">
        <v>19915</v>
      </c>
      <c r="J18" s="76"/>
      <c r="K18" s="77">
        <f>SUM(C18:I18)</f>
        <v>19915</v>
      </c>
    </row>
    <row r="19" spans="1:11" ht="16.350000000000001" customHeight="1">
      <c r="A19" s="55"/>
      <c r="B19" s="48"/>
      <c r="C19" s="51"/>
      <c r="D19" s="76"/>
      <c r="E19" s="51"/>
      <c r="F19" s="76"/>
      <c r="G19" s="51"/>
      <c r="H19" s="76"/>
      <c r="I19" s="51"/>
      <c r="J19" s="76"/>
      <c r="K19" s="51"/>
    </row>
    <row r="20" spans="1:11" ht="16.5" customHeight="1" thickBot="1">
      <c r="A20" s="1" t="s">
        <v>117</v>
      </c>
      <c r="B20" s="56"/>
      <c r="C20" s="78">
        <f>SUM(C17:C18)</f>
        <v>300000</v>
      </c>
      <c r="D20" s="76"/>
      <c r="E20" s="78">
        <f>SUM(E17:E18)</f>
        <v>619162</v>
      </c>
      <c r="F20" s="76"/>
      <c r="G20" s="78">
        <f>SUM(G17:G18)</f>
        <v>30000</v>
      </c>
      <c r="H20" s="76"/>
      <c r="I20" s="78">
        <f>SUM(I17:I18)</f>
        <v>-78740</v>
      </c>
      <c r="J20" s="76"/>
      <c r="K20" s="78">
        <f>SUM(K17:K19)</f>
        <v>870422</v>
      </c>
    </row>
    <row r="21" spans="1:11" ht="16.5" customHeight="1" thickTop="1">
      <c r="A21" s="41"/>
      <c r="B21" s="56"/>
      <c r="C21" s="73"/>
      <c r="D21" s="76"/>
      <c r="E21" s="73"/>
      <c r="F21" s="76"/>
      <c r="G21" s="73"/>
      <c r="H21" s="76"/>
      <c r="I21" s="73"/>
      <c r="J21" s="76"/>
      <c r="K21" s="73"/>
    </row>
    <row r="22" spans="1:11" ht="16.5" customHeight="1">
      <c r="A22" s="41"/>
      <c r="B22" s="56"/>
      <c r="C22" s="73"/>
      <c r="D22" s="76"/>
      <c r="E22" s="73"/>
      <c r="F22" s="76"/>
      <c r="G22" s="73"/>
      <c r="H22" s="76"/>
      <c r="I22" s="73"/>
      <c r="J22" s="76"/>
      <c r="K22" s="73"/>
    </row>
    <row r="23" spans="1:11" ht="16.5" customHeight="1">
      <c r="A23" s="41"/>
      <c r="B23" s="56"/>
      <c r="C23" s="73"/>
      <c r="D23" s="76"/>
      <c r="E23" s="73"/>
      <c r="F23" s="76"/>
      <c r="G23" s="73"/>
      <c r="H23" s="76"/>
      <c r="I23" s="73"/>
      <c r="J23" s="76"/>
      <c r="K23" s="73"/>
    </row>
    <row r="24" spans="1:11" ht="16.5" customHeight="1">
      <c r="A24" s="41"/>
      <c r="B24" s="56"/>
      <c r="C24" s="73"/>
      <c r="D24" s="76"/>
      <c r="E24" s="73"/>
      <c r="F24" s="76"/>
      <c r="G24" s="73"/>
      <c r="H24" s="76"/>
      <c r="I24" s="73"/>
      <c r="J24" s="76"/>
      <c r="K24" s="73"/>
    </row>
    <row r="25" spans="1:11" ht="16.5" customHeight="1">
      <c r="A25" s="41"/>
      <c r="B25" s="56"/>
      <c r="C25" s="73"/>
      <c r="D25" s="76"/>
      <c r="E25" s="73"/>
      <c r="F25" s="76"/>
      <c r="G25" s="73"/>
      <c r="H25" s="76"/>
      <c r="I25" s="73"/>
      <c r="J25" s="76"/>
      <c r="K25" s="73"/>
    </row>
    <row r="26" spans="1:11" ht="16.5" customHeight="1">
      <c r="A26" s="41"/>
      <c r="B26" s="56"/>
      <c r="C26" s="73"/>
      <c r="D26" s="76"/>
      <c r="E26" s="73"/>
      <c r="F26" s="76"/>
      <c r="G26" s="73"/>
      <c r="H26" s="76"/>
      <c r="I26" s="73"/>
      <c r="J26" s="76"/>
      <c r="K26" s="73"/>
    </row>
    <row r="27" spans="1:11" ht="16.5" customHeight="1">
      <c r="A27" s="41"/>
      <c r="B27" s="56"/>
      <c r="C27" s="73"/>
      <c r="D27" s="76"/>
      <c r="E27" s="73"/>
      <c r="F27" s="76"/>
      <c r="G27" s="73"/>
      <c r="H27" s="76"/>
      <c r="I27" s="73"/>
      <c r="J27" s="76"/>
      <c r="K27" s="73"/>
    </row>
    <row r="28" spans="1:11" ht="16.5" customHeight="1">
      <c r="A28" s="41"/>
      <c r="B28" s="56"/>
      <c r="C28" s="73"/>
      <c r="D28" s="76"/>
      <c r="E28" s="73"/>
      <c r="F28" s="76"/>
      <c r="G28" s="73"/>
      <c r="H28" s="76"/>
      <c r="I28" s="73"/>
      <c r="J28" s="76"/>
      <c r="K28" s="73"/>
    </row>
    <row r="29" spans="1:11" ht="16.5" customHeight="1">
      <c r="A29" s="41"/>
      <c r="B29" s="56"/>
      <c r="C29" s="73"/>
      <c r="D29" s="76"/>
      <c r="E29" s="73"/>
      <c r="F29" s="76"/>
      <c r="G29" s="73"/>
      <c r="H29" s="76"/>
      <c r="I29" s="73"/>
      <c r="J29" s="76"/>
      <c r="K29" s="73"/>
    </row>
    <row r="30" spans="1:11" ht="15.75" customHeight="1">
      <c r="A30" s="41"/>
      <c r="B30" s="56"/>
      <c r="C30" s="73"/>
      <c r="D30" s="76"/>
      <c r="E30" s="73"/>
      <c r="F30" s="76"/>
      <c r="G30" s="73"/>
      <c r="H30" s="76"/>
      <c r="I30" s="73"/>
      <c r="J30" s="76"/>
      <c r="K30" s="73"/>
    </row>
    <row r="31" spans="1:11" ht="22.35" customHeight="1">
      <c r="A31" s="79" t="s">
        <v>22</v>
      </c>
      <c r="B31" s="79"/>
      <c r="C31" s="79"/>
      <c r="D31" s="79"/>
      <c r="E31" s="79"/>
      <c r="F31" s="79"/>
      <c r="G31" s="79"/>
      <c r="H31" s="79"/>
      <c r="I31" s="80"/>
      <c r="J31" s="79"/>
      <c r="K31" s="79"/>
    </row>
  </sheetData>
  <mergeCells count="1">
    <mergeCell ref="G6:I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A07-680D-4686-B94C-A79969C19F5A}">
  <sheetPr>
    <tabColor rgb="FFFFC000"/>
  </sheetPr>
  <dimension ref="A1:H92"/>
  <sheetViews>
    <sheetView tabSelected="1" topLeftCell="A44" zoomScale="130" zoomScaleNormal="130" zoomScaleSheetLayoutView="70" workbookViewId="0">
      <selection activeCell="K49" sqref="K49"/>
    </sheetView>
  </sheetViews>
  <sheetFormatPr defaultColWidth="14.33203125" defaultRowHeight="16.5" customHeight="1"/>
  <cols>
    <col min="1" max="2" width="1.83203125" style="43" customWidth="1"/>
    <col min="3" max="3" width="53" style="43" customWidth="1"/>
    <col min="4" max="4" width="6" style="43" customWidth="1"/>
    <col min="5" max="5" width="0.6640625" style="43" customWidth="1"/>
    <col min="6" max="6" width="15.83203125" style="43" customWidth="1"/>
    <col min="7" max="7" width="0.6640625" style="43" customWidth="1"/>
    <col min="8" max="8" width="15.83203125" style="43" customWidth="1"/>
    <col min="9" max="9" width="14.33203125" style="43" customWidth="1"/>
    <col min="10" max="16384" width="14.33203125" style="43"/>
  </cols>
  <sheetData>
    <row r="1" spans="1:8" ht="16.5" customHeight="1">
      <c r="A1" s="41" t="s">
        <v>0</v>
      </c>
      <c r="B1" s="48"/>
      <c r="C1" s="48"/>
      <c r="D1" s="42"/>
      <c r="E1" s="48"/>
      <c r="F1" s="73"/>
      <c r="G1" s="73"/>
      <c r="H1" s="73"/>
    </row>
    <row r="2" spans="1:8" ht="16.5" customHeight="1">
      <c r="A2" s="41" t="s">
        <v>64</v>
      </c>
      <c r="B2" s="48"/>
      <c r="C2" s="42"/>
      <c r="D2" s="42"/>
      <c r="E2" s="42"/>
      <c r="F2" s="73"/>
      <c r="G2" s="73"/>
      <c r="H2" s="73"/>
    </row>
    <row r="3" spans="1:8" ht="16.5" customHeight="1">
      <c r="A3" s="44" t="str">
        <f>'P5 (6 Month)'!A3</f>
        <v>For the six-month period ended 30 June 2025</v>
      </c>
      <c r="B3" s="65"/>
      <c r="C3" s="45"/>
      <c r="D3" s="45"/>
      <c r="E3" s="45"/>
      <c r="F3" s="77"/>
      <c r="G3" s="77"/>
      <c r="H3" s="77"/>
    </row>
    <row r="4" spans="1:8" ht="16.5" customHeight="1">
      <c r="A4" s="41"/>
      <c r="B4" s="42"/>
      <c r="C4" s="42"/>
      <c r="D4" s="42"/>
      <c r="E4" s="42"/>
      <c r="F4" s="73"/>
      <c r="G4" s="73"/>
      <c r="H4" s="73"/>
    </row>
    <row r="5" spans="1:8" ht="16.5" customHeight="1">
      <c r="A5" s="41"/>
      <c r="B5" s="42"/>
      <c r="C5" s="42"/>
      <c r="D5" s="42"/>
      <c r="E5" s="42"/>
      <c r="F5" s="73"/>
      <c r="G5" s="73"/>
      <c r="H5" s="73"/>
    </row>
    <row r="6" spans="1:8" ht="16.5" customHeight="1">
      <c r="A6" s="42"/>
      <c r="B6" s="42"/>
      <c r="C6" s="42"/>
      <c r="D6" s="46"/>
      <c r="E6" s="46"/>
      <c r="F6" s="47" t="s">
        <v>2</v>
      </c>
      <c r="G6" s="47"/>
      <c r="H6" s="47" t="s">
        <v>2</v>
      </c>
    </row>
    <row r="7" spans="1:8" ht="16.5" customHeight="1">
      <c r="A7" s="42"/>
      <c r="B7" s="42"/>
      <c r="C7" s="42"/>
      <c r="D7" s="46"/>
      <c r="E7" s="46"/>
      <c r="F7" s="10" t="s">
        <v>114</v>
      </c>
      <c r="G7" s="97"/>
      <c r="H7" s="10" t="s">
        <v>114</v>
      </c>
    </row>
    <row r="8" spans="1:8" ht="16.5" customHeight="1">
      <c r="A8" s="48"/>
      <c r="B8" s="48"/>
      <c r="C8" s="48"/>
      <c r="D8" s="42"/>
      <c r="E8" s="46"/>
      <c r="F8" s="13" t="s">
        <v>89</v>
      </c>
      <c r="G8" s="49"/>
      <c r="H8" s="13" t="s">
        <v>5</v>
      </c>
    </row>
    <row r="9" spans="1:8" ht="16.5" customHeight="1">
      <c r="A9" s="48"/>
      <c r="B9" s="48"/>
      <c r="C9" s="48"/>
      <c r="D9" s="88" t="s">
        <v>6</v>
      </c>
      <c r="E9" s="42"/>
      <c r="F9" s="50" t="s">
        <v>7</v>
      </c>
      <c r="G9" s="49"/>
      <c r="H9" s="50" t="s">
        <v>7</v>
      </c>
    </row>
    <row r="10" spans="1:8" ht="16.5" customHeight="1">
      <c r="A10" s="48"/>
      <c r="B10" s="48"/>
      <c r="C10" s="48"/>
      <c r="D10" s="42"/>
      <c r="E10" s="48"/>
      <c r="F10" s="81"/>
      <c r="G10" s="81"/>
      <c r="H10" s="81"/>
    </row>
    <row r="11" spans="1:8" ht="16.5" customHeight="1">
      <c r="A11" s="56" t="s">
        <v>65</v>
      </c>
      <c r="B11" s="48"/>
      <c r="C11" s="48"/>
      <c r="D11" s="46"/>
      <c r="E11" s="46"/>
      <c r="F11" s="82"/>
      <c r="G11" s="82"/>
      <c r="H11" s="82"/>
    </row>
    <row r="12" spans="1:8" ht="16.5" customHeight="1">
      <c r="A12" s="48" t="s">
        <v>97</v>
      </c>
      <c r="B12" s="48"/>
      <c r="C12" s="48"/>
      <c r="D12" s="46"/>
      <c r="E12" s="46"/>
      <c r="F12" s="73">
        <v>24731</v>
      </c>
      <c r="G12" s="73"/>
      <c r="H12" s="71">
        <v>24406</v>
      </c>
    </row>
    <row r="13" spans="1:8" ht="16.5" customHeight="1">
      <c r="A13" s="48" t="s">
        <v>66</v>
      </c>
      <c r="B13" s="48"/>
      <c r="C13" s="48"/>
      <c r="D13" s="42"/>
      <c r="E13" s="48"/>
      <c r="F13" s="73"/>
      <c r="G13" s="81"/>
      <c r="H13" s="73"/>
    </row>
    <row r="14" spans="1:8" ht="16.5" customHeight="1">
      <c r="A14" s="48"/>
      <c r="B14" s="48" t="s">
        <v>67</v>
      </c>
      <c r="C14" s="48"/>
      <c r="D14" s="42"/>
      <c r="E14" s="48"/>
      <c r="F14" s="73">
        <v>30674</v>
      </c>
      <c r="G14" s="73"/>
      <c r="H14" s="71">
        <v>35320</v>
      </c>
    </row>
    <row r="15" spans="1:8" ht="16.5" customHeight="1">
      <c r="A15" s="48"/>
      <c r="B15" s="48" t="s">
        <v>68</v>
      </c>
      <c r="C15" s="48"/>
      <c r="D15" s="42">
        <v>6</v>
      </c>
      <c r="E15" s="48"/>
      <c r="F15" s="73">
        <v>-59</v>
      </c>
      <c r="G15" s="73"/>
      <c r="H15" s="71">
        <v>43</v>
      </c>
    </row>
    <row r="16" spans="1:8" ht="16.5" customHeight="1">
      <c r="A16" s="48"/>
      <c r="B16" s="48" t="s">
        <v>125</v>
      </c>
      <c r="C16" s="48"/>
      <c r="D16" s="42"/>
      <c r="E16" s="48"/>
      <c r="F16" s="73"/>
      <c r="G16" s="73"/>
      <c r="H16" s="73"/>
    </row>
    <row r="17" spans="1:8" ht="16.5" customHeight="1">
      <c r="A17" s="48"/>
      <c r="B17" s="48"/>
      <c r="C17" s="48" t="s">
        <v>69</v>
      </c>
      <c r="D17" s="42">
        <v>7</v>
      </c>
      <c r="E17" s="48"/>
      <c r="F17" s="73">
        <v>972</v>
      </c>
      <c r="G17" s="48"/>
      <c r="H17" s="71">
        <v>2705</v>
      </c>
    </row>
    <row r="18" spans="1:8" ht="16.5" customHeight="1">
      <c r="A18" s="48"/>
      <c r="B18" s="48" t="s">
        <v>140</v>
      </c>
      <c r="C18" s="48"/>
      <c r="D18" s="42"/>
      <c r="E18" s="48"/>
      <c r="F18" s="73">
        <v>-5</v>
      </c>
      <c r="G18" s="73"/>
      <c r="H18" s="71">
        <v>-127</v>
      </c>
    </row>
    <row r="19" spans="1:8" ht="16.5" customHeight="1">
      <c r="A19" s="48"/>
      <c r="B19" s="124" t="s">
        <v>120</v>
      </c>
      <c r="C19" s="48"/>
      <c r="D19" s="42"/>
      <c r="E19" s="48"/>
      <c r="F19" s="73">
        <v>3</v>
      </c>
      <c r="G19" s="73"/>
      <c r="H19" s="71">
        <v>30</v>
      </c>
    </row>
    <row r="20" spans="1:8" ht="16.5" customHeight="1">
      <c r="A20" s="48"/>
      <c r="B20" s="83" t="s">
        <v>31</v>
      </c>
      <c r="C20" s="48"/>
      <c r="D20" s="42"/>
      <c r="E20" s="48"/>
      <c r="F20" s="73">
        <v>864</v>
      </c>
      <c r="G20" s="73"/>
      <c r="H20" s="71">
        <v>743</v>
      </c>
    </row>
    <row r="21" spans="1:8" ht="16.5" customHeight="1">
      <c r="A21" s="48"/>
      <c r="B21" s="83" t="s">
        <v>126</v>
      </c>
      <c r="C21" s="48"/>
      <c r="D21" s="42"/>
      <c r="E21" s="48"/>
      <c r="F21" s="73">
        <v>14</v>
      </c>
      <c r="G21" s="73"/>
      <c r="H21" s="71">
        <v>-4</v>
      </c>
    </row>
    <row r="22" spans="1:8" ht="16.5" customHeight="1">
      <c r="A22" s="48"/>
      <c r="B22" s="83" t="s">
        <v>70</v>
      </c>
      <c r="C22" s="48"/>
      <c r="D22" s="42"/>
      <c r="E22" s="48"/>
      <c r="F22" s="73">
        <v>-3360</v>
      </c>
      <c r="G22" s="73"/>
      <c r="H22" s="71">
        <v>-2933</v>
      </c>
    </row>
    <row r="23" spans="1:8" ht="16.5" customHeight="1">
      <c r="A23" s="48"/>
      <c r="B23" s="83" t="s">
        <v>54</v>
      </c>
      <c r="C23" s="48"/>
      <c r="D23" s="42"/>
      <c r="E23" s="48"/>
      <c r="F23" s="77">
        <v>1772</v>
      </c>
      <c r="G23" s="73"/>
      <c r="H23" s="74">
        <v>169</v>
      </c>
    </row>
    <row r="24" spans="1:8" ht="16.5" customHeight="1">
      <c r="A24" s="48"/>
      <c r="B24" s="48"/>
      <c r="C24" s="48"/>
      <c r="D24" s="42"/>
      <c r="E24" s="48"/>
      <c r="F24" s="73"/>
      <c r="G24" s="73"/>
      <c r="H24" s="73"/>
    </row>
    <row r="25" spans="1:8" ht="16.5" customHeight="1">
      <c r="A25" s="56" t="s">
        <v>71</v>
      </c>
      <c r="B25" s="48"/>
      <c r="C25" s="48"/>
      <c r="D25" s="42"/>
      <c r="E25" s="48"/>
      <c r="F25" s="73"/>
      <c r="G25" s="73"/>
      <c r="H25" s="73"/>
    </row>
    <row r="26" spans="1:8" ht="16.5" customHeight="1">
      <c r="B26" s="56" t="s">
        <v>72</v>
      </c>
      <c r="C26" s="48"/>
      <c r="D26" s="42"/>
      <c r="E26" s="48"/>
      <c r="F26" s="81">
        <f>SUM(F12:F23)</f>
        <v>55606</v>
      </c>
      <c r="G26" s="81"/>
      <c r="H26" s="81">
        <f>SUM(H12:H23)</f>
        <v>60352</v>
      </c>
    </row>
    <row r="27" spans="1:8" ht="16.5" customHeight="1">
      <c r="A27" s="56" t="s">
        <v>73</v>
      </c>
      <c r="B27" s="48"/>
      <c r="C27" s="48"/>
      <c r="D27" s="42"/>
      <c r="E27" s="48"/>
      <c r="F27" s="81"/>
      <c r="G27" s="81"/>
      <c r="H27" s="81"/>
    </row>
    <row r="28" spans="1:8" ht="16.5" customHeight="1">
      <c r="A28" s="48"/>
      <c r="B28" s="48" t="s">
        <v>98</v>
      </c>
      <c r="C28" s="48"/>
      <c r="D28" s="42"/>
      <c r="E28" s="48"/>
      <c r="F28" s="73">
        <v>-13024</v>
      </c>
      <c r="G28" s="73"/>
      <c r="H28" s="71">
        <v>-6506</v>
      </c>
    </row>
    <row r="29" spans="1:8" ht="16.5" customHeight="1">
      <c r="A29" s="48"/>
      <c r="B29" s="48" t="s">
        <v>74</v>
      </c>
      <c r="C29" s="48"/>
      <c r="D29" s="42"/>
      <c r="E29" s="48"/>
      <c r="F29" s="73">
        <v>-8548</v>
      </c>
      <c r="G29" s="73"/>
      <c r="H29" s="71">
        <v>861</v>
      </c>
    </row>
    <row r="30" spans="1:8" ht="16.5" customHeight="1">
      <c r="A30" s="48"/>
      <c r="B30" s="48" t="s">
        <v>13</v>
      </c>
      <c r="C30" s="48"/>
      <c r="D30" s="42"/>
      <c r="E30" s="48"/>
      <c r="F30" s="73">
        <v>6387</v>
      </c>
      <c r="G30" s="73"/>
      <c r="H30" s="71">
        <v>293</v>
      </c>
    </row>
    <row r="31" spans="1:8" ht="16.5" customHeight="1">
      <c r="A31" s="48"/>
      <c r="B31" s="48" t="s">
        <v>18</v>
      </c>
      <c r="C31" s="48"/>
      <c r="D31" s="42"/>
      <c r="E31" s="48"/>
      <c r="F31" s="73">
        <v>0</v>
      </c>
      <c r="G31" s="73"/>
      <c r="H31" s="71">
        <v>91</v>
      </c>
    </row>
    <row r="32" spans="1:8" ht="16.5" customHeight="1">
      <c r="A32" s="48"/>
      <c r="B32" s="48" t="s">
        <v>26</v>
      </c>
      <c r="C32" s="48"/>
      <c r="D32" s="42"/>
      <c r="E32" s="48"/>
      <c r="F32" s="73">
        <v>13645</v>
      </c>
      <c r="G32" s="73"/>
      <c r="H32" s="71">
        <v>1814</v>
      </c>
    </row>
    <row r="33" spans="1:8" ht="16.5" customHeight="1">
      <c r="A33" s="48"/>
      <c r="B33" s="48" t="s">
        <v>28</v>
      </c>
      <c r="C33" s="48"/>
      <c r="D33" s="42"/>
      <c r="E33" s="48"/>
      <c r="F33" s="77">
        <v>268</v>
      </c>
      <c r="G33" s="73"/>
      <c r="H33" s="74">
        <v>401</v>
      </c>
    </row>
    <row r="34" spans="1:8" ht="16.5" customHeight="1">
      <c r="A34" s="48"/>
      <c r="B34" s="48"/>
      <c r="C34" s="48"/>
      <c r="D34" s="42"/>
      <c r="E34" s="48"/>
      <c r="F34" s="73"/>
      <c r="G34" s="73"/>
      <c r="H34" s="73"/>
    </row>
    <row r="35" spans="1:8" ht="16.5" customHeight="1">
      <c r="A35" s="48" t="s">
        <v>75</v>
      </c>
      <c r="B35" s="48"/>
      <c r="C35" s="48"/>
      <c r="D35" s="42"/>
      <c r="E35" s="48"/>
      <c r="F35" s="73">
        <f>SUM(F26:F33)</f>
        <v>54334</v>
      </c>
      <c r="G35" s="73"/>
      <c r="H35" s="73">
        <f>SUM(H26:H33)</f>
        <v>57306</v>
      </c>
    </row>
    <row r="36" spans="1:8" ht="16.5" customHeight="1">
      <c r="A36" s="48"/>
      <c r="B36" s="48" t="s">
        <v>76</v>
      </c>
      <c r="C36" s="48"/>
      <c r="D36" s="42"/>
      <c r="E36" s="48"/>
      <c r="F36" s="77">
        <v>-7599</v>
      </c>
      <c r="G36" s="73"/>
      <c r="H36" s="74">
        <v>-7799</v>
      </c>
    </row>
    <row r="37" spans="1:8" ht="16.5" customHeight="1">
      <c r="A37" s="48"/>
      <c r="B37" s="48"/>
      <c r="C37" s="48"/>
      <c r="D37" s="42"/>
      <c r="E37" s="48"/>
      <c r="F37" s="81"/>
      <c r="G37" s="81"/>
      <c r="H37" s="81"/>
    </row>
    <row r="38" spans="1:8" ht="16.5" customHeight="1">
      <c r="A38" s="56" t="s">
        <v>77</v>
      </c>
      <c r="B38" s="48"/>
      <c r="C38" s="48"/>
      <c r="D38" s="42"/>
      <c r="E38" s="48"/>
      <c r="F38" s="77">
        <f>SUM(F35:F36)</f>
        <v>46735</v>
      </c>
      <c r="G38" s="73"/>
      <c r="H38" s="77">
        <f>SUM(H35:H36)</f>
        <v>49507</v>
      </c>
    </row>
    <row r="39" spans="1:8" ht="16.5" customHeight="1">
      <c r="A39" s="48"/>
      <c r="B39" s="48"/>
      <c r="C39" s="48"/>
      <c r="D39" s="42"/>
      <c r="E39" s="48"/>
      <c r="F39" s="73"/>
      <c r="G39" s="73"/>
      <c r="H39" s="73"/>
    </row>
    <row r="40" spans="1:8" ht="16.5" customHeight="1">
      <c r="A40" s="48"/>
      <c r="B40" s="48"/>
      <c r="C40" s="48"/>
      <c r="D40" s="42"/>
      <c r="E40" s="48"/>
      <c r="F40" s="73"/>
      <c r="G40" s="73"/>
      <c r="H40" s="73"/>
    </row>
    <row r="41" spans="1:8" ht="16.5" customHeight="1">
      <c r="A41" s="48"/>
      <c r="B41" s="48"/>
      <c r="C41" s="48"/>
      <c r="D41" s="42"/>
      <c r="E41" s="48"/>
      <c r="F41" s="73"/>
      <c r="G41" s="73"/>
      <c r="H41" s="73"/>
    </row>
    <row r="42" spans="1:8" ht="16.5" customHeight="1">
      <c r="A42" s="48"/>
      <c r="B42" s="48"/>
      <c r="C42" s="48"/>
      <c r="D42" s="42"/>
      <c r="E42" s="48"/>
      <c r="F42" s="73"/>
      <c r="G42" s="73"/>
      <c r="H42" s="73"/>
    </row>
    <row r="43" spans="1:8" ht="16.5" customHeight="1">
      <c r="A43" s="48"/>
      <c r="B43" s="48"/>
      <c r="C43" s="48"/>
      <c r="D43" s="42"/>
      <c r="E43" s="48"/>
      <c r="F43" s="73"/>
      <c r="G43" s="73"/>
      <c r="H43" s="73"/>
    </row>
    <row r="44" spans="1:8" ht="16.5" customHeight="1">
      <c r="A44" s="48"/>
      <c r="B44" s="48"/>
      <c r="C44" s="48"/>
      <c r="D44" s="42"/>
      <c r="E44" s="48"/>
      <c r="F44" s="73"/>
      <c r="G44" s="73"/>
      <c r="H44" s="73"/>
    </row>
    <row r="45" spans="1:8" ht="16.5" customHeight="1">
      <c r="A45" s="48"/>
      <c r="B45" s="48"/>
      <c r="C45" s="48"/>
      <c r="D45" s="42"/>
      <c r="E45" s="48"/>
      <c r="F45" s="73"/>
      <c r="G45" s="73"/>
      <c r="H45" s="73"/>
    </row>
    <row r="46" spans="1:8" ht="21.95" customHeight="1">
      <c r="A46" s="132" t="s">
        <v>22</v>
      </c>
      <c r="B46" s="130"/>
      <c r="C46" s="130"/>
      <c r="D46" s="130"/>
      <c r="E46" s="130"/>
      <c r="F46" s="130"/>
      <c r="G46" s="130"/>
      <c r="H46" s="130"/>
    </row>
    <row r="47" spans="1:8" ht="16.5" customHeight="1">
      <c r="A47" s="56" t="s">
        <v>0</v>
      </c>
      <c r="B47" s="48"/>
      <c r="C47" s="48"/>
      <c r="D47" s="42"/>
      <c r="E47" s="48"/>
      <c r="F47" s="81"/>
      <c r="G47" s="81"/>
      <c r="H47" s="81"/>
    </row>
    <row r="48" spans="1:8" ht="16.5" customHeight="1">
      <c r="A48" s="41" t="s">
        <v>87</v>
      </c>
      <c r="B48" s="48"/>
      <c r="C48" s="42"/>
      <c r="D48" s="42"/>
      <c r="E48" s="42"/>
      <c r="F48" s="73"/>
      <c r="G48" s="73"/>
      <c r="H48" s="73"/>
    </row>
    <row r="49" spans="1:8" ht="16.5" customHeight="1">
      <c r="A49" s="44" t="str">
        <f>'P5 (6 Month)'!A3</f>
        <v>For the six-month period ended 30 June 2025</v>
      </c>
      <c r="B49" s="65"/>
      <c r="C49" s="45"/>
      <c r="D49" s="45"/>
      <c r="E49" s="45"/>
      <c r="F49" s="77"/>
      <c r="G49" s="77"/>
      <c r="H49" s="77"/>
    </row>
    <row r="50" spans="1:8" ht="16.5" customHeight="1">
      <c r="A50" s="48"/>
      <c r="B50" s="48"/>
      <c r="C50" s="48"/>
      <c r="D50" s="42"/>
      <c r="E50" s="48"/>
      <c r="F50" s="81"/>
      <c r="G50" s="81"/>
      <c r="H50" s="81"/>
    </row>
    <row r="51" spans="1:8" ht="16.5" customHeight="1">
      <c r="A51" s="48"/>
      <c r="B51" s="48"/>
      <c r="C51" s="48"/>
      <c r="D51" s="42"/>
      <c r="E51" s="48"/>
      <c r="F51" s="81"/>
      <c r="G51" s="81"/>
      <c r="H51" s="81"/>
    </row>
    <row r="52" spans="1:8" ht="16.5" customHeight="1">
      <c r="A52" s="42"/>
      <c r="B52" s="42"/>
      <c r="C52" s="42"/>
      <c r="D52" s="46"/>
      <c r="E52" s="46"/>
      <c r="F52" s="47" t="s">
        <v>2</v>
      </c>
      <c r="G52" s="47"/>
      <c r="H52" s="47" t="s">
        <v>2</v>
      </c>
    </row>
    <row r="53" spans="1:8" ht="16.5" customHeight="1">
      <c r="A53" s="42"/>
      <c r="B53" s="42"/>
      <c r="C53" s="42"/>
      <c r="D53" s="46"/>
      <c r="E53" s="46"/>
      <c r="F53" s="10" t="s">
        <v>114</v>
      </c>
      <c r="G53" s="47"/>
      <c r="H53" s="10" t="s">
        <v>114</v>
      </c>
    </row>
    <row r="54" spans="1:8" ht="16.5" customHeight="1">
      <c r="A54" s="48"/>
      <c r="B54" s="48"/>
      <c r="C54" s="48"/>
      <c r="D54" s="42"/>
      <c r="E54" s="46"/>
      <c r="F54" s="13" t="s">
        <v>89</v>
      </c>
      <c r="G54" s="49"/>
      <c r="H54" s="13" t="s">
        <v>5</v>
      </c>
    </row>
    <row r="55" spans="1:8" ht="16.5" customHeight="1">
      <c r="A55" s="48"/>
      <c r="B55" s="48"/>
      <c r="C55" s="48"/>
      <c r="D55" s="88" t="s">
        <v>6</v>
      </c>
      <c r="E55" s="42"/>
      <c r="F55" s="50" t="s">
        <v>7</v>
      </c>
      <c r="G55" s="49"/>
      <c r="H55" s="50" t="s">
        <v>7</v>
      </c>
    </row>
    <row r="56" spans="1:8" ht="16.5" customHeight="1">
      <c r="A56" s="48"/>
      <c r="B56" s="48"/>
      <c r="C56" s="48"/>
      <c r="D56" s="46"/>
      <c r="E56" s="42"/>
      <c r="F56" s="49"/>
      <c r="G56" s="49"/>
      <c r="H56" s="49"/>
    </row>
    <row r="57" spans="1:8" ht="16.5" customHeight="1">
      <c r="A57" s="56" t="s">
        <v>78</v>
      </c>
      <c r="B57" s="48"/>
      <c r="C57" s="48"/>
      <c r="D57" s="42"/>
      <c r="E57" s="48"/>
      <c r="F57" s="81"/>
      <c r="G57" s="81"/>
      <c r="H57" s="81"/>
    </row>
    <row r="58" spans="1:8" ht="16.5" customHeight="1">
      <c r="A58" s="48" t="s">
        <v>106</v>
      </c>
      <c r="B58" s="48"/>
      <c r="C58" s="48"/>
      <c r="D58" s="42"/>
      <c r="E58" s="48"/>
      <c r="F58" s="81">
        <v>5</v>
      </c>
      <c r="G58" s="73"/>
      <c r="H58" s="84">
        <v>127</v>
      </c>
    </row>
    <row r="59" spans="1:8" ht="16.5" customHeight="1">
      <c r="A59" s="48" t="s">
        <v>135</v>
      </c>
      <c r="B59" s="48"/>
      <c r="C59" s="48"/>
      <c r="D59" s="42"/>
      <c r="E59" s="48"/>
      <c r="F59" s="81">
        <v>-22394</v>
      </c>
      <c r="G59" s="73"/>
      <c r="H59" s="84">
        <v>-6972</v>
      </c>
    </row>
    <row r="60" spans="1:8" ht="16.5" customHeight="1">
      <c r="A60" s="98" t="s">
        <v>130</v>
      </c>
      <c r="B60" s="48"/>
      <c r="C60" s="48"/>
      <c r="D60" s="42"/>
      <c r="E60" s="48"/>
      <c r="F60" s="81">
        <v>0</v>
      </c>
      <c r="G60" s="73"/>
      <c r="H60" s="84">
        <v>-4005</v>
      </c>
    </row>
    <row r="61" spans="1:8" ht="16.5" customHeight="1">
      <c r="A61" s="48" t="s">
        <v>136</v>
      </c>
      <c r="B61" s="48"/>
      <c r="C61" s="48"/>
      <c r="D61" s="42"/>
      <c r="E61" s="48"/>
      <c r="F61" s="81">
        <v>-13</v>
      </c>
      <c r="G61" s="73"/>
      <c r="H61" s="84">
        <v>-157</v>
      </c>
    </row>
    <row r="62" spans="1:8" ht="16.5" customHeight="1">
      <c r="A62" s="43" t="s">
        <v>137</v>
      </c>
      <c r="B62" s="48"/>
      <c r="C62" s="48"/>
      <c r="D62" s="42"/>
      <c r="E62" s="48"/>
      <c r="F62" s="81">
        <v>-60090</v>
      </c>
      <c r="G62" s="73"/>
      <c r="H62" s="84">
        <v>-1041</v>
      </c>
    </row>
    <row r="63" spans="1:8" ht="16.5" customHeight="1">
      <c r="A63" s="43" t="s">
        <v>138</v>
      </c>
      <c r="B63" s="48"/>
      <c r="C63" s="48"/>
      <c r="D63" s="42"/>
      <c r="E63" s="48"/>
      <c r="F63" s="81">
        <v>10090</v>
      </c>
      <c r="G63" s="73"/>
      <c r="H63" s="84">
        <v>11041</v>
      </c>
    </row>
    <row r="64" spans="1:8" ht="16.5" customHeight="1">
      <c r="A64" s="43" t="s">
        <v>107</v>
      </c>
      <c r="B64" s="48"/>
      <c r="C64" s="48"/>
      <c r="D64" s="42"/>
      <c r="E64" s="48"/>
      <c r="F64" s="81">
        <v>947</v>
      </c>
      <c r="G64" s="73"/>
      <c r="H64" s="71" t="s">
        <v>121</v>
      </c>
    </row>
    <row r="65" spans="1:8" ht="16.5" customHeight="1">
      <c r="A65" s="98" t="s">
        <v>122</v>
      </c>
      <c r="B65" s="48"/>
      <c r="C65" s="48"/>
      <c r="D65" s="42">
        <v>8</v>
      </c>
      <c r="E65" s="48"/>
      <c r="F65" s="81">
        <v>15000</v>
      </c>
      <c r="G65" s="73"/>
      <c r="H65" s="71">
        <v>20008</v>
      </c>
    </row>
    <row r="66" spans="1:8" ht="16.5" customHeight="1">
      <c r="A66" s="43" t="s">
        <v>131</v>
      </c>
      <c r="B66" s="48"/>
      <c r="C66" s="48"/>
      <c r="D66" s="42"/>
      <c r="E66" s="48"/>
      <c r="F66" s="81"/>
      <c r="G66" s="73"/>
      <c r="H66" s="81"/>
    </row>
    <row r="67" spans="1:8" ht="16.5" customHeight="1">
      <c r="B67" s="48" t="s">
        <v>79</v>
      </c>
      <c r="C67" s="48"/>
      <c r="D67" s="42"/>
      <c r="E67" s="48"/>
      <c r="F67" s="73" t="s">
        <v>121</v>
      </c>
      <c r="G67" s="73"/>
      <c r="H67" s="84">
        <v>-20970</v>
      </c>
    </row>
    <row r="68" spans="1:8" ht="16.5" customHeight="1">
      <c r="A68" s="48" t="s">
        <v>80</v>
      </c>
      <c r="B68" s="48"/>
      <c r="C68" s="48"/>
      <c r="D68" s="42"/>
      <c r="E68" s="48"/>
      <c r="F68" s="73">
        <v>2460</v>
      </c>
      <c r="G68" s="73"/>
      <c r="H68" s="71">
        <v>2276</v>
      </c>
    </row>
    <row r="69" spans="1:8" ht="16.5" customHeight="1">
      <c r="A69" s="48"/>
      <c r="B69" s="48"/>
      <c r="C69" s="48"/>
      <c r="D69" s="42"/>
      <c r="E69" s="48"/>
      <c r="F69" s="85"/>
      <c r="G69" s="73"/>
      <c r="H69" s="85"/>
    </row>
    <row r="70" spans="1:8" ht="16.5" customHeight="1">
      <c r="A70" s="56" t="s">
        <v>99</v>
      </c>
      <c r="B70" s="48"/>
      <c r="C70" s="48"/>
      <c r="D70" s="42"/>
      <c r="E70" s="48"/>
      <c r="F70" s="77">
        <f>SUM(F58:F68)</f>
        <v>-53995</v>
      </c>
      <c r="G70" s="73"/>
      <c r="H70" s="77">
        <f>SUM(H58:H68)</f>
        <v>307</v>
      </c>
    </row>
    <row r="71" spans="1:8" ht="16.5" customHeight="1">
      <c r="A71" s="48"/>
      <c r="B71" s="48"/>
      <c r="C71" s="48"/>
      <c r="D71" s="42"/>
      <c r="E71" s="48"/>
      <c r="F71" s="73"/>
      <c r="G71" s="73"/>
      <c r="H71" s="73"/>
    </row>
    <row r="72" spans="1:8" ht="16.5" customHeight="1">
      <c r="A72" s="56" t="s">
        <v>81</v>
      </c>
      <c r="B72" s="48"/>
      <c r="C72" s="48"/>
      <c r="D72" s="42"/>
      <c r="E72" s="48"/>
      <c r="F72" s="73"/>
      <c r="G72" s="73"/>
      <c r="H72" s="73"/>
    </row>
    <row r="73" spans="1:8" ht="16.5" customHeight="1">
      <c r="A73" s="48" t="s">
        <v>139</v>
      </c>
      <c r="B73" s="48"/>
      <c r="C73" s="48"/>
      <c r="D73" s="42"/>
      <c r="E73" s="48"/>
      <c r="F73" s="81">
        <v>-4489</v>
      </c>
      <c r="G73" s="81"/>
      <c r="H73" s="84">
        <v>-13163</v>
      </c>
    </row>
    <row r="74" spans="1:8" ht="16.5" customHeight="1">
      <c r="A74" s="48" t="s">
        <v>132</v>
      </c>
      <c r="B74" s="48"/>
      <c r="C74" s="48"/>
      <c r="D74" s="42" t="s">
        <v>103</v>
      </c>
      <c r="E74" s="48"/>
      <c r="F74" s="86">
        <v>-1772</v>
      </c>
      <c r="G74" s="81"/>
      <c r="H74" s="86">
        <v>-169</v>
      </c>
    </row>
    <row r="75" spans="1:8" ht="16.5" customHeight="1">
      <c r="A75" s="48"/>
      <c r="B75" s="48"/>
      <c r="C75" s="48"/>
      <c r="D75" s="42"/>
      <c r="E75" s="48"/>
      <c r="F75" s="81"/>
      <c r="G75" s="81"/>
      <c r="H75" s="81"/>
    </row>
    <row r="76" spans="1:8" ht="16.5" customHeight="1">
      <c r="A76" s="56" t="s">
        <v>82</v>
      </c>
      <c r="B76" s="48"/>
      <c r="C76" s="48"/>
      <c r="D76" s="42"/>
      <c r="E76" s="48"/>
      <c r="F76" s="77">
        <f>SUM(F73:F74)</f>
        <v>-6261</v>
      </c>
      <c r="G76" s="73"/>
      <c r="H76" s="77">
        <f>SUM(H73:H74)</f>
        <v>-13332</v>
      </c>
    </row>
    <row r="77" spans="1:8" ht="16.5" customHeight="1">
      <c r="A77" s="48"/>
      <c r="B77" s="48"/>
      <c r="C77" s="48"/>
      <c r="D77" s="42"/>
      <c r="E77" s="48"/>
      <c r="F77" s="73"/>
      <c r="G77" s="73"/>
      <c r="H77" s="73"/>
    </row>
    <row r="78" spans="1:8" ht="16.5" customHeight="1">
      <c r="A78" s="56" t="s">
        <v>127</v>
      </c>
      <c r="B78" s="56"/>
      <c r="C78" s="48"/>
      <c r="D78" s="42"/>
      <c r="E78" s="48"/>
      <c r="F78" s="81">
        <f>SUM(F76,F70,F38)</f>
        <v>-13521</v>
      </c>
      <c r="G78" s="81"/>
      <c r="H78" s="81">
        <f>SUM(H76,H70,H38)</f>
        <v>36482</v>
      </c>
    </row>
    <row r="79" spans="1:8" ht="16.5" customHeight="1">
      <c r="A79" s="48" t="s">
        <v>83</v>
      </c>
      <c r="B79" s="56"/>
      <c r="C79" s="48"/>
      <c r="D79" s="42"/>
      <c r="E79" s="48"/>
      <c r="F79" s="81"/>
      <c r="G79" s="81"/>
      <c r="H79" s="81"/>
    </row>
    <row r="80" spans="1:8" ht="16.5" customHeight="1">
      <c r="B80" s="48" t="s">
        <v>84</v>
      </c>
      <c r="C80" s="48"/>
      <c r="D80" s="42"/>
      <c r="E80" s="48"/>
      <c r="F80" s="86">
        <v>57290</v>
      </c>
      <c r="G80" s="81"/>
      <c r="H80" s="87">
        <v>16086</v>
      </c>
    </row>
    <row r="81" spans="1:8" ht="16.5" customHeight="1">
      <c r="A81" s="48"/>
      <c r="B81" s="48"/>
      <c r="C81" s="48"/>
      <c r="D81" s="42"/>
      <c r="E81" s="48"/>
      <c r="F81" s="81"/>
      <c r="G81" s="81"/>
      <c r="H81" s="81"/>
    </row>
    <row r="82" spans="1:8" ht="16.5" customHeight="1" thickBot="1">
      <c r="A82" s="56" t="s">
        <v>133</v>
      </c>
      <c r="B82" s="56"/>
      <c r="C82" s="48"/>
      <c r="D82" s="42"/>
      <c r="E82" s="48"/>
      <c r="F82" s="78">
        <f>SUM(F78:F80)</f>
        <v>43769</v>
      </c>
      <c r="G82" s="73"/>
      <c r="H82" s="78">
        <f>SUM(H78:H80)</f>
        <v>52568</v>
      </c>
    </row>
    <row r="83" spans="1:8" ht="16.5" customHeight="1" thickTop="1">
      <c r="A83" s="56"/>
      <c r="B83" s="56"/>
      <c r="C83" s="48"/>
      <c r="D83" s="42"/>
      <c r="E83" s="48"/>
      <c r="F83" s="73"/>
      <c r="G83" s="73"/>
      <c r="H83" s="73"/>
    </row>
    <row r="84" spans="1:8" ht="16.5" customHeight="1">
      <c r="A84" s="56"/>
      <c r="B84" s="56"/>
      <c r="C84" s="48"/>
      <c r="D84" s="42"/>
      <c r="E84" s="48"/>
      <c r="F84" s="73"/>
      <c r="G84" s="73"/>
      <c r="H84" s="73"/>
    </row>
    <row r="85" spans="1:8" ht="16.5" customHeight="1">
      <c r="A85" s="56" t="s">
        <v>85</v>
      </c>
      <c r="B85" s="56"/>
      <c r="C85" s="48"/>
      <c r="D85" s="42"/>
      <c r="E85" s="48"/>
      <c r="F85" s="73"/>
      <c r="G85" s="73"/>
      <c r="H85" s="73"/>
    </row>
    <row r="86" spans="1:8" ht="16.5" customHeight="1">
      <c r="A86" s="48" t="s">
        <v>86</v>
      </c>
      <c r="B86" s="56"/>
      <c r="C86" s="48"/>
      <c r="D86" s="42"/>
      <c r="E86" s="48"/>
      <c r="F86" s="73"/>
      <c r="G86" s="73"/>
      <c r="H86" s="73"/>
    </row>
    <row r="87" spans="1:8" ht="16.5" customHeight="1">
      <c r="A87" s="56"/>
      <c r="B87" s="43" t="s">
        <v>134</v>
      </c>
      <c r="C87" s="48"/>
      <c r="D87" s="42">
        <v>12</v>
      </c>
      <c r="E87" s="48"/>
      <c r="F87" s="81">
        <v>1760</v>
      </c>
      <c r="G87" s="73"/>
      <c r="H87" s="71">
        <v>91</v>
      </c>
    </row>
    <row r="88" spans="1:8" ht="16.5" customHeight="1">
      <c r="A88" s="56"/>
      <c r="D88" s="42"/>
      <c r="E88" s="48"/>
      <c r="F88" s="73"/>
      <c r="G88" s="73"/>
      <c r="H88" s="73"/>
    </row>
    <row r="89" spans="1:8" ht="16.5" customHeight="1">
      <c r="A89" s="56"/>
      <c r="D89" s="42"/>
      <c r="E89" s="48"/>
      <c r="F89" s="73"/>
      <c r="G89" s="73"/>
      <c r="H89" s="73"/>
    </row>
    <row r="90" spans="1:8" ht="16.5" customHeight="1">
      <c r="A90" s="56"/>
      <c r="D90" s="42"/>
      <c r="E90" s="48"/>
      <c r="F90" s="73"/>
      <c r="G90" s="73"/>
      <c r="H90" s="73"/>
    </row>
    <row r="91" spans="1:8" ht="16.5" customHeight="1">
      <c r="A91" s="56"/>
      <c r="D91" s="42"/>
      <c r="E91" s="48"/>
      <c r="F91" s="73"/>
      <c r="G91" s="73"/>
      <c r="H91" s="73"/>
    </row>
    <row r="92" spans="1:8" ht="21.95" customHeight="1">
      <c r="A92" s="133" t="s">
        <v>22</v>
      </c>
      <c r="B92" s="130"/>
      <c r="C92" s="130"/>
      <c r="D92" s="130"/>
      <c r="E92" s="130"/>
      <c r="F92" s="130"/>
      <c r="G92" s="130"/>
      <c r="H92" s="130"/>
    </row>
  </sheetData>
  <mergeCells count="2">
    <mergeCell ref="A46:H46"/>
    <mergeCell ref="A92:H9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P4 (3 Month)</vt:lpstr>
      <vt:lpstr>P5 (6 Month)</vt:lpstr>
      <vt:lpstr>6 Company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Siriwan Boonsawat (TH)</cp:lastModifiedBy>
  <cp:revision/>
  <cp:lastPrinted>2025-08-11T02:35:41Z</cp:lastPrinted>
  <dcterms:created xsi:type="dcterms:W3CDTF">2001-03-23T09:28:11Z</dcterms:created>
  <dcterms:modified xsi:type="dcterms:W3CDTF">2025-08-11T02:35:51Z</dcterms:modified>
  <cp:category/>
  <cp:contentStatus/>
</cp:coreProperties>
</file>