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tipsuk001\Desktop\GPSC\Q2'25\FS\Elcid\"/>
    </mc:Choice>
  </mc:AlternateContent>
  <xr:revisionPtr revIDLastSave="0" documentId="13_ncr:1_{F763A8CC-109D-4EEA-A53D-5B76EE7C6DC1}" xr6:coauthVersionLast="47" xr6:coauthVersionMax="47" xr10:uidLastSave="{00000000-0000-0000-0000-000000000000}"/>
  <bookViews>
    <workbookView xWindow="-120" yWindow="-120" windowWidth="29040" windowHeight="17520" activeTab="5" xr2:uid="{00000000-000D-0000-FFFF-FFFF00000000}"/>
  </bookViews>
  <sheets>
    <sheet name="2 - 4" sheetId="15" r:id="rId1"/>
    <sheet name="5-6" sheetId="16" r:id="rId2"/>
    <sheet name="7-8 " sheetId="20" r:id="rId3"/>
    <sheet name="9" sheetId="17" r:id="rId4"/>
    <sheet name="10" sheetId="18" r:id="rId5"/>
    <sheet name="11-13" sheetId="2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4" i="15" l="1"/>
  <c r="I154" i="15"/>
  <c r="M56" i="20"/>
  <c r="K104" i="20"/>
  <c r="K95" i="20"/>
  <c r="A111" i="16"/>
  <c r="A114" i="15"/>
  <c r="AA18" i="17"/>
  <c r="AC18" i="17" s="1"/>
  <c r="AG18" i="17" s="1"/>
  <c r="G114" i="22"/>
  <c r="O23" i="18"/>
  <c r="O35" i="18"/>
  <c r="O31" i="17"/>
  <c r="O46" i="17"/>
  <c r="G36" i="22"/>
  <c r="K36" i="22" l="1"/>
  <c r="S33" i="18" l="1"/>
  <c r="U33" i="18" s="1"/>
  <c r="S32" i="18"/>
  <c r="S29" i="18"/>
  <c r="U29" i="18" s="1"/>
  <c r="AA38" i="17" l="1"/>
  <c r="AA37" i="17"/>
  <c r="I16" i="16" l="1"/>
  <c r="I27" i="16" s="1"/>
  <c r="I30" i="16" s="1"/>
  <c r="I36" i="16"/>
  <c r="G81" i="16"/>
  <c r="I81" i="16"/>
  <c r="K81" i="16"/>
  <c r="G92" i="16"/>
  <c r="I92" i="16"/>
  <c r="K92" i="16"/>
  <c r="K95" i="16" s="1"/>
  <c r="K97" i="16" s="1"/>
  <c r="G104" i="16"/>
  <c r="I104" i="16"/>
  <c r="K104" i="16"/>
  <c r="A120" i="22"/>
  <c r="A119" i="22"/>
  <c r="M114" i="22"/>
  <c r="K114" i="22"/>
  <c r="I114" i="22"/>
  <c r="M89" i="22"/>
  <c r="K89" i="22"/>
  <c r="I89" i="22"/>
  <c r="G89" i="22"/>
  <c r="A60" i="22"/>
  <c r="A118" i="22"/>
  <c r="A177" i="22" s="1"/>
  <c r="M36" i="22"/>
  <c r="M52" i="22" s="1"/>
  <c r="M56" i="22" s="1"/>
  <c r="K52" i="22"/>
  <c r="K56" i="22" s="1"/>
  <c r="I36" i="22"/>
  <c r="I52" i="22" s="1"/>
  <c r="I56" i="22" s="1"/>
  <c r="G52" i="22"/>
  <c r="G56" i="22" s="1"/>
  <c r="K130" i="22" l="1"/>
  <c r="K134" i="22" s="1"/>
  <c r="I95" i="16"/>
  <c r="I97" i="16" s="1"/>
  <c r="G95" i="16"/>
  <c r="G97" i="16" s="1"/>
  <c r="G130" i="22"/>
  <c r="G134" i="22" s="1"/>
  <c r="M130" i="22"/>
  <c r="M134" i="22" s="1"/>
  <c r="I130" i="22"/>
  <c r="I134" i="22" s="1"/>
  <c r="S17" i="18"/>
  <c r="U17" i="18" s="1"/>
  <c r="G23" i="18"/>
  <c r="I23" i="18"/>
  <c r="K23" i="18"/>
  <c r="M23" i="18"/>
  <c r="Q23" i="18"/>
  <c r="E31" i="17" l="1"/>
  <c r="G31" i="17"/>
  <c r="I31" i="17"/>
  <c r="K31" i="17"/>
  <c r="M31" i="17"/>
  <c r="Q31" i="17"/>
  <c r="S31" i="17"/>
  <c r="U31" i="17"/>
  <c r="W31" i="17"/>
  <c r="Y31" i="17"/>
  <c r="AE31" i="17"/>
  <c r="A111" i="20" l="1"/>
  <c r="M104" i="20"/>
  <c r="M92" i="20"/>
  <c r="M95" i="20" s="1"/>
  <c r="M97" i="20" s="1"/>
  <c r="K92" i="20"/>
  <c r="I92" i="20"/>
  <c r="G92" i="20"/>
  <c r="M81" i="20"/>
  <c r="K81" i="20"/>
  <c r="I81" i="20"/>
  <c r="G81" i="20"/>
  <c r="A58" i="20"/>
  <c r="M36" i="20"/>
  <c r="K36" i="20"/>
  <c r="I36" i="20"/>
  <c r="G36" i="20"/>
  <c r="M16" i="20"/>
  <c r="M27" i="20" s="1"/>
  <c r="M30" i="20" s="1"/>
  <c r="K16" i="20"/>
  <c r="K27" i="20" s="1"/>
  <c r="K30" i="20" s="1"/>
  <c r="I16" i="20"/>
  <c r="I27" i="20" s="1"/>
  <c r="I30" i="20" s="1"/>
  <c r="G16" i="20"/>
  <c r="G27" i="20" s="1"/>
  <c r="G30" i="20" s="1"/>
  <c r="K97" i="20" l="1"/>
  <c r="I95" i="20"/>
  <c r="I97" i="20" s="1"/>
  <c r="I104" i="20" s="1"/>
  <c r="G95" i="20"/>
  <c r="G97" i="20" s="1"/>
  <c r="G104" i="20" s="1"/>
  <c r="G102" i="15"/>
  <c r="G27" i="15"/>
  <c r="M92" i="16"/>
  <c r="M16" i="16" l="1"/>
  <c r="K16" i="16"/>
  <c r="G16" i="16"/>
  <c r="S26" i="18" l="1"/>
  <c r="AA34" i="17"/>
  <c r="Q35" i="18" l="1"/>
  <c r="M35" i="18"/>
  <c r="K35" i="18"/>
  <c r="I35" i="18"/>
  <c r="G35" i="18"/>
  <c r="U32" i="18"/>
  <c r="U26" i="18"/>
  <c r="S35" i="18"/>
  <c r="Q46" i="17"/>
  <c r="AC34" i="17"/>
  <c r="AG34" i="17" s="1"/>
  <c r="AE46" i="17"/>
  <c r="Y46" i="17"/>
  <c r="W46" i="17"/>
  <c r="U46" i="17"/>
  <c r="S46" i="17"/>
  <c r="M46" i="17"/>
  <c r="K46" i="17"/>
  <c r="I46" i="17"/>
  <c r="G46" i="17"/>
  <c r="E46" i="17"/>
  <c r="AA44" i="17"/>
  <c r="AC44" i="17" s="1"/>
  <c r="AG44" i="17" s="1"/>
  <c r="AA42" i="17"/>
  <c r="AC42" i="17" s="1"/>
  <c r="AG42" i="17" s="1"/>
  <c r="AC38" i="17"/>
  <c r="AG38" i="17" s="1"/>
  <c r="AC37" i="17"/>
  <c r="AG37" i="17" s="1"/>
  <c r="M81" i="16"/>
  <c r="M95" i="16" s="1"/>
  <c r="M97" i="16" s="1"/>
  <c r="M36" i="16"/>
  <c r="M27" i="16"/>
  <c r="M30" i="16" s="1"/>
  <c r="M104" i="16" l="1"/>
  <c r="U35" i="18"/>
  <c r="AA46" i="17"/>
  <c r="AC46" i="17"/>
  <c r="AG46" i="17"/>
  <c r="S21" i="18"/>
  <c r="U21" i="18" s="1"/>
  <c r="S20" i="18"/>
  <c r="U20" i="18" s="1"/>
  <c r="S14" i="18"/>
  <c r="U14" i="18" s="1"/>
  <c r="AA28" i="17"/>
  <c r="AA26" i="17"/>
  <c r="AC26" i="17" s="1"/>
  <c r="AG26" i="17" s="1"/>
  <c r="AA22" i="17"/>
  <c r="AC22" i="17" s="1"/>
  <c r="AG22" i="17" s="1"/>
  <c r="AA21" i="17"/>
  <c r="A58" i="16"/>
  <c r="K36" i="16"/>
  <c r="G36" i="16"/>
  <c r="K27" i="16"/>
  <c r="K30" i="16" s="1"/>
  <c r="G27" i="16"/>
  <c r="G30" i="16" s="1"/>
  <c r="M56" i="16"/>
  <c r="A121" i="22" l="1"/>
  <c r="A62" i="22"/>
  <c r="AC28" i="17"/>
  <c r="AA31" i="17"/>
  <c r="S23" i="18"/>
  <c r="U23" i="18"/>
  <c r="AC21" i="17"/>
  <c r="AG28" i="17" l="1"/>
  <c r="AC31" i="17"/>
  <c r="AG21" i="17"/>
  <c r="AG31" i="17" l="1"/>
  <c r="I88" i="15"/>
  <c r="I102" i="15"/>
  <c r="M102" i="15"/>
  <c r="M27" i="15" l="1"/>
  <c r="M149" i="15"/>
  <c r="M152" i="15" s="1"/>
  <c r="K149" i="15"/>
  <c r="K152" i="15" s="1"/>
  <c r="I149" i="15"/>
  <c r="I152" i="15" s="1"/>
  <c r="G149" i="15"/>
  <c r="G152" i="15" s="1"/>
  <c r="A117" i="15"/>
  <c r="A116" i="15"/>
  <c r="A115" i="15"/>
  <c r="A169" i="15"/>
  <c r="K102" i="15"/>
  <c r="M88" i="15"/>
  <c r="M104" i="15" s="1"/>
  <c r="K88" i="15"/>
  <c r="G88" i="15"/>
  <c r="G104" i="15" s="1"/>
  <c r="A61" i="15"/>
  <c r="A60" i="15"/>
  <c r="A59" i="15"/>
  <c r="M46" i="15"/>
  <c r="K46" i="15"/>
  <c r="I46" i="15"/>
  <c r="G46" i="15"/>
  <c r="G48" i="15" s="1"/>
  <c r="K27" i="15"/>
  <c r="I27" i="15"/>
  <c r="G154" i="15" l="1"/>
  <c r="M48" i="15"/>
  <c r="I104" i="15"/>
  <c r="I48" i="15"/>
  <c r="K104" i="15"/>
  <c r="K154" i="15" s="1"/>
  <c r="K48" i="15"/>
</calcChain>
</file>

<file path=xl/sharedStrings.xml><?xml version="1.0" encoding="utf-8"?>
<sst xmlns="http://schemas.openxmlformats.org/spreadsheetml/2006/main" count="592" uniqueCount="309">
  <si>
    <t>Global Power Synergy Public Company Limited</t>
  </si>
  <si>
    <t>Statement of Financial Position</t>
  </si>
  <si>
    <t>Consolidated</t>
  </si>
  <si>
    <t>Separate</t>
  </si>
  <si>
    <t xml:space="preserve"> 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</si>
  <si>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</si>
  <si>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</si>
  <si>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</si>
  <si>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</si>
  <si>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</si>
  <si>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</si>
  <si>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</si>
  <si>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</si>
  <si>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</si>
  <si>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</si>
  <si>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receivables</t>
  </si>
  <si>
    <t>Current portion of lease receivable, net</t>
  </si>
  <si>
    <t>Other current receivables</t>
  </si>
  <si>
    <t>Current portion of long-term loans to related parties</t>
  </si>
  <si>
    <t>Fuel, spare parts and supplies, net</t>
  </si>
  <si>
    <t>Derivative assets</t>
  </si>
  <si>
    <t>Other current assets</t>
  </si>
  <si>
    <t>Total current assets</t>
  </si>
  <si>
    <t>Non-current assets</t>
  </si>
  <si>
    <t xml:space="preserve">Lease receivable, net </t>
  </si>
  <si>
    <t>Investments in associates</t>
  </si>
  <si>
    <t>Investments in joint ventures</t>
  </si>
  <si>
    <t>Investments in subsidiaries</t>
  </si>
  <si>
    <t>Financial assets measured at</t>
  </si>
  <si>
    <t>fair value through other comprehensive income</t>
  </si>
  <si>
    <t xml:space="preserve">Long-term loans to and interest receivables </t>
  </si>
  <si>
    <t>from related parties, net</t>
  </si>
  <si>
    <t>Property, plant and equipment, net</t>
  </si>
  <si>
    <t>Intangible assets, net</t>
  </si>
  <si>
    <t>Right-of-use assets, net</t>
  </si>
  <si>
    <t>Goodwill</t>
  </si>
  <si>
    <t>Deferred tax assets, net</t>
  </si>
  <si>
    <t>Other non-current assets, net</t>
  </si>
  <si>
    <t xml:space="preserve">Total non-current assets </t>
  </si>
  <si>
    <t>Total assets</t>
  </si>
  <si>
    <t>The condensed notes to the interim financial information form part of this interim financial information.</t>
  </si>
  <si>
    <t>Liabilities and equity</t>
  </si>
  <si>
    <t>Current liabilities</t>
  </si>
  <si>
    <t>Trade payables</t>
  </si>
  <si>
    <t>Other current payables</t>
  </si>
  <si>
    <t>Payables for assets under construction</t>
  </si>
  <si>
    <t>Current portion of lease liabilities, net</t>
  </si>
  <si>
    <t>Current portion of long-term loans from</t>
  </si>
  <si>
    <t xml:space="preserve">   </t>
  </si>
  <si>
    <t>financial institutions, net</t>
  </si>
  <si>
    <t>Derivative liabilities</t>
  </si>
  <si>
    <t>Other current liabilities</t>
  </si>
  <si>
    <t>Total current liabilities</t>
  </si>
  <si>
    <t>Non-current liabilities</t>
  </si>
  <si>
    <t>Lease liabilities, net</t>
  </si>
  <si>
    <t>Long-term loans from financial institutions, net</t>
  </si>
  <si>
    <t>Debentures, net</t>
  </si>
  <si>
    <t>Provisions for employee benefits</t>
  </si>
  <si>
    <t>Deferred tax liabilities, net</t>
  </si>
  <si>
    <t>Retentions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</si>
  <si>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</si>
  <si>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</si>
  <si>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</si>
  <si>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(continued)</t>
    </r>
  </si>
  <si>
    <t>Equity</t>
  </si>
  <si>
    <t>Share capital</t>
  </si>
  <si>
    <t>Authorised share capital</t>
  </si>
  <si>
    <t>2,819,729,371 ordinary shares at par value of</t>
  </si>
  <si>
    <t>Baht 10 per share</t>
  </si>
  <si>
    <t>Issued and paid-up share capital</t>
  </si>
  <si>
    <t>2,819,729,367 ordinary shares paid-up at</t>
  </si>
  <si>
    <t>Premium on ordinary shares</t>
  </si>
  <si>
    <t>Deficit from the change in the ownership interests</t>
  </si>
  <si>
    <t>in subsidiaries</t>
  </si>
  <si>
    <t>Other surpluses (deficits)</t>
  </si>
  <si>
    <t>Retained earnings</t>
  </si>
  <si>
    <t>Appropriated</t>
  </si>
  <si>
    <t xml:space="preserve"> 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</si>
  <si>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</si>
  <si>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</si>
  <si>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</si>
  <si>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</si>
  <si>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</si>
  <si>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</si>
  <si>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(Unaudited)</t>
  </si>
  <si>
    <t>Statement of Income</t>
  </si>
  <si>
    <t xml:space="preserve">Revenue from sales and services </t>
  </si>
  <si>
    <t>Cost of sales and services</t>
  </si>
  <si>
    <t>Gross profit</t>
  </si>
  <si>
    <t>Dividend income</t>
  </si>
  <si>
    <t>Other income</t>
  </si>
  <si>
    <t xml:space="preserve">Administrative expenses </t>
  </si>
  <si>
    <t>Finance costs</t>
  </si>
  <si>
    <t>and joint ventures, net</t>
  </si>
  <si>
    <t xml:space="preserve">Income tax </t>
  </si>
  <si>
    <t>Owners of the parent</t>
  </si>
  <si>
    <t>Other comprehensive income (expense) :</t>
  </si>
  <si>
    <t xml:space="preserve">Items that will be reclassified subsequently </t>
  </si>
  <si>
    <t>to profit or loss</t>
  </si>
  <si>
    <t>Cash flow hedges</t>
  </si>
  <si>
    <t>Costs of hedging</t>
  </si>
  <si>
    <t>from investments in associates and joint ventures</t>
  </si>
  <si>
    <t>Exchange difference on translation</t>
  </si>
  <si>
    <t>of financial information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</si>
  <si>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</si>
  <si>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</si>
  <si>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</si>
  <si>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</si>
  <si>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 xml:space="preserve">Items that will not be reclassified subsequently </t>
  </si>
  <si>
    <t>Income tax on items that will not be reclassified</t>
  </si>
  <si>
    <t>for the period, net of tax</t>
  </si>
  <si>
    <t>Total comprehensive income for the period</t>
  </si>
  <si>
    <t>Total comprehensive income attributable to</t>
  </si>
  <si>
    <t xml:space="preserve">Profit before income tax </t>
  </si>
  <si>
    <t>Profit for the period</t>
  </si>
  <si>
    <t>Profit attributable to</t>
  </si>
  <si>
    <t>Earnings per share</t>
  </si>
  <si>
    <t>Basic earnings per share</t>
  </si>
  <si>
    <t>Other comprehensive income (expense)</t>
  </si>
  <si>
    <t>Statement of Changes in Equity</t>
  </si>
  <si>
    <t>Consolidated financial information</t>
  </si>
  <si>
    <t>Attributable to owners of the parent</t>
  </si>
  <si>
    <t>Share of other</t>
  </si>
  <si>
    <t>Deficit from</t>
  </si>
  <si>
    <t>comprehensive</t>
  </si>
  <si>
    <t>the change in</t>
  </si>
  <si>
    <t>Changes in</t>
  </si>
  <si>
    <t>Issued and</t>
  </si>
  <si>
    <t>Premium</t>
  </si>
  <si>
    <t>the ownership</t>
  </si>
  <si>
    <t>Appropriated -</t>
  </si>
  <si>
    <t>Costs of</t>
  </si>
  <si>
    <t>Total</t>
  </si>
  <si>
    <t>attributable to</t>
  </si>
  <si>
    <t>Non-</t>
  </si>
  <si>
    <t>paid-up</t>
  </si>
  <si>
    <t>on ordinary</t>
  </si>
  <si>
    <t>interests</t>
  </si>
  <si>
    <t>Legal</t>
  </si>
  <si>
    <t>of equity</t>
  </si>
  <si>
    <t>Cash flow</t>
  </si>
  <si>
    <t>hedging</t>
  </si>
  <si>
    <t>other components</t>
  </si>
  <si>
    <t>owners of</t>
  </si>
  <si>
    <t>controlling</t>
  </si>
  <si>
    <t>share capital</t>
  </si>
  <si>
    <t xml:space="preserve"> shares</t>
  </si>
  <si>
    <t>Other deficits</t>
  </si>
  <si>
    <t>reserve</t>
  </si>
  <si>
    <t>hedge reserves</t>
  </si>
  <si>
    <t>and joint ventures</t>
  </si>
  <si>
    <t>the parent</t>
  </si>
  <si>
    <t>equity</t>
  </si>
  <si>
    <t>Changes in equity for the period</t>
  </si>
  <si>
    <t>Opening balance as at 1 January 2024</t>
  </si>
  <si>
    <t>Dissolution of a subsidiary</t>
  </si>
  <si>
    <t xml:space="preserve">Separate financial information </t>
  </si>
  <si>
    <t>paid-up share</t>
  </si>
  <si>
    <t>Premium on</t>
  </si>
  <si>
    <t>Appropriated-</t>
  </si>
  <si>
    <t>capital</t>
  </si>
  <si>
    <t>Other surpluses</t>
  </si>
  <si>
    <t xml:space="preserve"> legal reserve</t>
  </si>
  <si>
    <t>Total comprehensive income</t>
  </si>
  <si>
    <t>Statement of Cash Flows</t>
  </si>
  <si>
    <t>Cash flows from operating activities</t>
  </si>
  <si>
    <t>Profit before income tax for the period</t>
  </si>
  <si>
    <t>Adjustments to reconcile profit before</t>
  </si>
  <si>
    <t>income tax to net cash from operating activities</t>
  </si>
  <si>
    <t>- Depreciation and amortisation</t>
  </si>
  <si>
    <t>- Interest income</t>
  </si>
  <si>
    <t>- Loss on disposal and write-off of plant and</t>
  </si>
  <si>
    <t xml:space="preserve"> equipment, net</t>
  </si>
  <si>
    <t>- Reversal of impairment of plant and equipment, net</t>
  </si>
  <si>
    <t>- Finance costs</t>
  </si>
  <si>
    <t xml:space="preserve">- Recognition of advance received for long-term </t>
  </si>
  <si>
    <t xml:space="preserve"> right to grant of assets</t>
  </si>
  <si>
    <t>- Unrealised loss (gain) from measurement of</t>
  </si>
  <si>
    <t>- Loss from dissolution of a subsidiary</t>
  </si>
  <si>
    <t>- Share of loss (profit) from investments in associates</t>
  </si>
  <si>
    <t>- Provisions for employee benefits</t>
  </si>
  <si>
    <t>Cash flows before changes in working capital</t>
  </si>
  <si>
    <t>Changes in working capital</t>
  </si>
  <si>
    <t xml:space="preserve">- Trade receivables </t>
  </si>
  <si>
    <t>- Fuel, spare parts and supplies</t>
  </si>
  <si>
    <t>- Other current assets</t>
  </si>
  <si>
    <t>- Other non-current assets</t>
  </si>
  <si>
    <t>- Trade payables</t>
  </si>
  <si>
    <t>- Other current liabilities</t>
  </si>
  <si>
    <t>- Paid for decommissioning cost</t>
  </si>
  <si>
    <t>- Other non-current liabilities</t>
  </si>
  <si>
    <t>Cash generated from operating activities</t>
  </si>
  <si>
    <t>- Tax paid</t>
  </si>
  <si>
    <t>Net cash generated from operating activities</t>
  </si>
  <si>
    <t>Cash flows from investing activities</t>
  </si>
  <si>
    <t>Interest received</t>
  </si>
  <si>
    <t>Dividends received</t>
  </si>
  <si>
    <t>institutions used as collateral</t>
  </si>
  <si>
    <t>Cash received from dissolution of a subsidiary</t>
  </si>
  <si>
    <t>Cash paid for purchase of intangible assets</t>
  </si>
  <si>
    <t>Cash flows from financing activities</t>
  </si>
  <si>
    <t>Cash paid for liabilities under lease agreements</t>
  </si>
  <si>
    <t>Cash paid to non-controlling interest from</t>
  </si>
  <si>
    <t>dissolution of a subsidiary</t>
  </si>
  <si>
    <t>Interest paid</t>
  </si>
  <si>
    <t>Effect of exchange rate on cash and cash equivalents</t>
  </si>
  <si>
    <t>Cash and cash equivalents at beginning of period</t>
  </si>
  <si>
    <t>Cash and cash equivalents at ending of period</t>
  </si>
  <si>
    <t>Share of other comprehensive income (expense)</t>
  </si>
  <si>
    <t>2024</t>
  </si>
  <si>
    <t>Revenue from finance lease</t>
  </si>
  <si>
    <t>Gains from measurement of</t>
  </si>
  <si>
    <t>financial instruments, net</t>
  </si>
  <si>
    <t xml:space="preserve">Share of profit (loss) from investments in associates </t>
  </si>
  <si>
    <t>Statement of Comprehensive income</t>
  </si>
  <si>
    <t>Gain (loss) from remeasurement of equity investments</t>
  </si>
  <si>
    <t>at fair value through other comprehensive income</t>
  </si>
  <si>
    <t>Exchange difference</t>
  </si>
  <si>
    <t>income (expense) from</t>
  </si>
  <si>
    <t>on translation of the</t>
  </si>
  <si>
    <t xml:space="preserve">fair value of </t>
  </si>
  <si>
    <t>investments in associates</t>
  </si>
  <si>
    <t>equity investments</t>
  </si>
  <si>
    <t>reserves</t>
  </si>
  <si>
    <t xml:space="preserve">Total comprehensive income (expense)  </t>
  </si>
  <si>
    <t xml:space="preserve">  for the period</t>
  </si>
  <si>
    <t xml:space="preserve">  Profit for the period</t>
  </si>
  <si>
    <t xml:space="preserve">     for the period</t>
  </si>
  <si>
    <t>ordinary share</t>
  </si>
  <si>
    <t>for the period</t>
  </si>
  <si>
    <t xml:space="preserve">  Other comprehensive income for the period</t>
  </si>
  <si>
    <t>- Dividend income</t>
  </si>
  <si>
    <t xml:space="preserve"> financial instruments</t>
  </si>
  <si>
    <t xml:space="preserve"> and joint ventures, net</t>
  </si>
  <si>
    <t>- Finance lease receivable</t>
  </si>
  <si>
    <t>- Retirement benefit paid</t>
  </si>
  <si>
    <t>- Cash received from witholding tax refundable</t>
  </si>
  <si>
    <t>Cash received from issurance of debentures</t>
  </si>
  <si>
    <t>Supplementary information</t>
  </si>
  <si>
    <t>Changes in dividend receivables from associates,</t>
  </si>
  <si>
    <t xml:space="preserve">joint ventures and financial assets measured at </t>
  </si>
  <si>
    <t>Acquisitions of right to use assets under lease agreement</t>
  </si>
  <si>
    <t>Change in lease liabilities</t>
  </si>
  <si>
    <t>2025</t>
  </si>
  <si>
    <t>Opening balance as at 1 January 2025</t>
  </si>
  <si>
    <t>Restated</t>
  </si>
  <si>
    <t xml:space="preserve">   - As restated</t>
  </si>
  <si>
    <t>Call for share capital of a subsidiary</t>
  </si>
  <si>
    <t xml:space="preserve">Cash received for deposits at a financial </t>
  </si>
  <si>
    <t>Cash received from non-controlling interests from</t>
  </si>
  <si>
    <t>Short-term loan from related parties</t>
  </si>
  <si>
    <t>a related party, net</t>
  </si>
  <si>
    <t>Long-term loans from a related party, net</t>
  </si>
  <si>
    <t>Share of other comprehensive expense</t>
  </si>
  <si>
    <t>Dividends payment</t>
  </si>
  <si>
    <t xml:space="preserve">  Other comprehensive income (expense)</t>
  </si>
  <si>
    <t>- Unrealised exchange loss (gain)</t>
  </si>
  <si>
    <t>- Reversal of provision for decommissioning cost</t>
  </si>
  <si>
    <t>of the power plants</t>
  </si>
  <si>
    <t>Cash paid for investments in a subsidiary</t>
  </si>
  <si>
    <t>Cash paid for short-term loans to a related party</t>
  </si>
  <si>
    <t>capital increase in a subsidiary</t>
  </si>
  <si>
    <t xml:space="preserve">  Other comprehensive expense for the period</t>
  </si>
  <si>
    <t>Cash received from disposal of plant and equipment</t>
  </si>
  <si>
    <t>Cash received from sales of assets held-for-sale</t>
  </si>
  <si>
    <t>Cash paid for purchase of plant and equipment</t>
  </si>
  <si>
    <t>Total comprehensive income (expense)</t>
  </si>
  <si>
    <t>- Other current receivables</t>
  </si>
  <si>
    <t>- Other current payables</t>
  </si>
  <si>
    <t>Payables for intangible assets</t>
  </si>
  <si>
    <t>Cash paid for long-term loans from a related party</t>
  </si>
  <si>
    <t>Cash received from long-term loans from a related party</t>
  </si>
  <si>
    <t>Interest paid capitalised as property, plant and equipment</t>
  </si>
  <si>
    <t>Cash paid for long-term loans from financial institutions</t>
  </si>
  <si>
    <t>Cash received from long-term loans from financial institutions</t>
  </si>
  <si>
    <t>Cash paid for financial assets measured at amortised cost</t>
  </si>
  <si>
    <t>As at 30 June 2025</t>
  </si>
  <si>
    <t>30 June</t>
  </si>
  <si>
    <t>For the three-month period ended 30 June 2025</t>
  </si>
  <si>
    <t>For the six-month period ended 30 June 2025</t>
  </si>
  <si>
    <t>Closing balance as at 30 June 2024</t>
  </si>
  <si>
    <t>Closing balance as at 30 June 2025</t>
  </si>
  <si>
    <t>Cash paid for investments in associates</t>
  </si>
  <si>
    <t>Cash received from long-term loans to related parties</t>
  </si>
  <si>
    <t>Dividend paid</t>
  </si>
  <si>
    <t>Dividend paid to non-controlling interests</t>
  </si>
  <si>
    <t>of subsidiaries</t>
  </si>
  <si>
    <t>Cash received from short-term loans from financial institution</t>
  </si>
  <si>
    <t>Cash paid for financing fees to financial institutions and debentures</t>
  </si>
  <si>
    <t>- Loss (reversal) on impairment on investment</t>
  </si>
  <si>
    <t>Currency exchange gain (loss), net</t>
  </si>
  <si>
    <t>Share of other comprehensive income</t>
  </si>
  <si>
    <t>Current portion of debenture, net</t>
  </si>
  <si>
    <t>Note</t>
  </si>
  <si>
    <t>21</t>
  </si>
  <si>
    <t>Net cash (used in) generated from financing activities</t>
  </si>
  <si>
    <t>Net (decrease) increase in cash and cash equivalents</t>
  </si>
  <si>
    <t>Asset held-for-sale</t>
  </si>
  <si>
    <t xml:space="preserve">Total items that will not be reclassified subsequently </t>
  </si>
  <si>
    <t>Cash received from short-term loans to a related party</t>
  </si>
  <si>
    <t>Cash paid for long-term loans to a related party</t>
  </si>
  <si>
    <t>Net cash (used in) generated from  investing activities</t>
  </si>
  <si>
    <t>Cash paid  for short term loans from financial institution</t>
  </si>
  <si>
    <t>Cash paid for repayment of debenture</t>
  </si>
  <si>
    <t>Cash received from short-term loans from related parties</t>
  </si>
  <si>
    <t>Cash paid for short-term loans from related parties</t>
  </si>
  <si>
    <t>Reclassify investment in joint venture to assets held-for-sale</t>
  </si>
  <si>
    <t>11, 22</t>
  </si>
  <si>
    <t>19, 22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</si>
</sst>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  <numFmt numFmtId="174" formatCode="#,##0.0000;\(#,##0.0000\)"/>
    <numFmt numFmtId="175" formatCode="#,##0.000;\(#,##0.000\)"/>
    <numFmt numFmtId="176" formatCode="#,##0.00;\(#,##0.00\)"/>
  </numFmts>
  <fonts count="42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8"/>
      <name val="Arial"/>
      <family val="2"/>
      <scheme val="minor"/>
    </font>
    <font>
      <sz val="8"/>
      <name val="Arial"/>
      <family val="2"/>
      <scheme val="minor"/>
    </font>
    <font>
      <sz val="9"/>
      <color rgb="FFFF0000"/>
      <name val="Arial"/>
      <family val="2"/>
    </font>
    <font>
      <sz val="9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</borders>
  <cellStyleXfs count="108">
    <xf numFmtId="0" fontId="0" fillId="0" borderId="0"/>
    <xf numFmtId="0" fontId="7" fillId="2" borderId="0" applyNumberFormat="0" applyBorder="0" applyAlignment="0" applyProtection="0"/>
    <xf numFmtId="0" fontId="8" fillId="3" borderId="0"/>
    <xf numFmtId="0" fontId="7" fillId="4" borderId="0" applyNumberFormat="0" applyBorder="0" applyAlignment="0" applyProtection="0"/>
    <xf numFmtId="0" fontId="8" fillId="5" borderId="0"/>
    <xf numFmtId="0" fontId="7" fillId="6" borderId="0" applyNumberFormat="0" applyBorder="0" applyAlignment="0" applyProtection="0"/>
    <xf numFmtId="0" fontId="8" fillId="7" borderId="0"/>
    <xf numFmtId="0" fontId="7" fillId="8" borderId="0" applyNumberFormat="0" applyBorder="0" applyAlignment="0" applyProtection="0"/>
    <xf numFmtId="0" fontId="8" fillId="9" borderId="0"/>
    <xf numFmtId="0" fontId="7" fillId="10" borderId="0" applyNumberFormat="0" applyBorder="0" applyAlignment="0" applyProtection="0"/>
    <xf numFmtId="0" fontId="8" fillId="11" borderId="0"/>
    <xf numFmtId="0" fontId="7" fillId="12" borderId="0" applyNumberFormat="0" applyBorder="0" applyAlignment="0" applyProtection="0"/>
    <xf numFmtId="0" fontId="8" fillId="13" borderId="0"/>
    <xf numFmtId="0" fontId="7" fillId="14" borderId="0" applyNumberFormat="0" applyBorder="0" applyAlignment="0" applyProtection="0"/>
    <xf numFmtId="0" fontId="8" fillId="15" borderId="0"/>
    <xf numFmtId="0" fontId="7" fillId="16" borderId="0" applyNumberFormat="0" applyBorder="0" applyAlignment="0" applyProtection="0"/>
    <xf numFmtId="0" fontId="8" fillId="17" borderId="0"/>
    <xf numFmtId="0" fontId="7" fillId="18" borderId="0" applyNumberFormat="0" applyBorder="0" applyAlignment="0" applyProtection="0"/>
    <xf numFmtId="0" fontId="8" fillId="19" borderId="0"/>
    <xf numFmtId="0" fontId="7" fillId="20" borderId="0" applyNumberFormat="0" applyBorder="0" applyAlignment="0" applyProtection="0"/>
    <xf numFmtId="0" fontId="8" fillId="21" borderId="0"/>
    <xf numFmtId="0" fontId="7" fillId="22" borderId="0" applyNumberFormat="0" applyBorder="0" applyAlignment="0" applyProtection="0"/>
    <xf numFmtId="0" fontId="8" fillId="23" borderId="0"/>
    <xf numFmtId="0" fontId="7" fillId="24" borderId="0" applyNumberFormat="0" applyBorder="0" applyAlignment="0" applyProtection="0"/>
    <xf numFmtId="0" fontId="8" fillId="25" borderId="0"/>
    <xf numFmtId="0" fontId="9" fillId="26" borderId="0" applyNumberFormat="0" applyBorder="0" applyAlignment="0" applyProtection="0"/>
    <xf numFmtId="0" fontId="10" fillId="27" borderId="0"/>
    <xf numFmtId="0" fontId="9" fillId="28" borderId="0" applyNumberFormat="0" applyBorder="0" applyAlignment="0" applyProtection="0"/>
    <xf numFmtId="0" fontId="10" fillId="29" borderId="0"/>
    <xf numFmtId="0" fontId="9" fillId="30" borderId="0" applyNumberFormat="0" applyBorder="0" applyAlignment="0" applyProtection="0"/>
    <xf numFmtId="0" fontId="10" fillId="31" borderId="0"/>
    <xf numFmtId="0" fontId="9" fillId="32" borderId="0" applyNumberFormat="0" applyBorder="0" applyAlignment="0" applyProtection="0"/>
    <xf numFmtId="0" fontId="10" fillId="33" borderId="0"/>
    <xf numFmtId="0" fontId="9" fillId="34" borderId="0" applyNumberFormat="0" applyBorder="0" applyAlignment="0" applyProtection="0"/>
    <xf numFmtId="0" fontId="10" fillId="35" borderId="0"/>
    <xf numFmtId="0" fontId="9" fillId="36" borderId="0" applyNumberFormat="0" applyBorder="0" applyAlignment="0" applyProtection="0"/>
    <xf numFmtId="0" fontId="10" fillId="37" borderId="0"/>
    <xf numFmtId="0" fontId="9" fillId="38" borderId="0" applyNumberFormat="0" applyBorder="0" applyAlignment="0" applyProtection="0"/>
    <xf numFmtId="0" fontId="10" fillId="39" borderId="0"/>
    <xf numFmtId="0" fontId="9" fillId="40" borderId="0" applyNumberFormat="0" applyBorder="0" applyAlignment="0" applyProtection="0"/>
    <xf numFmtId="0" fontId="10" fillId="41" borderId="0"/>
    <xf numFmtId="0" fontId="9" fillId="42" borderId="0" applyNumberFormat="0" applyBorder="0" applyAlignment="0" applyProtection="0"/>
    <xf numFmtId="0" fontId="10" fillId="43" borderId="0"/>
    <xf numFmtId="0" fontId="9" fillId="44" borderId="0" applyNumberFormat="0" applyBorder="0" applyAlignment="0" applyProtection="0"/>
    <xf numFmtId="0" fontId="10" fillId="45" borderId="0"/>
    <xf numFmtId="0" fontId="9" fillId="46" borderId="0" applyNumberFormat="0" applyBorder="0" applyAlignment="0" applyProtection="0"/>
    <xf numFmtId="0" fontId="10" fillId="47" borderId="0"/>
    <xf numFmtId="0" fontId="9" fillId="48" borderId="0" applyNumberFormat="0" applyBorder="0" applyAlignment="0" applyProtection="0"/>
    <xf numFmtId="0" fontId="10" fillId="49" borderId="0"/>
    <xf numFmtId="0" fontId="11" fillId="50" borderId="0" applyNumberFormat="0" applyBorder="0" applyAlignment="0" applyProtection="0"/>
    <xf numFmtId="0" fontId="11" fillId="50" borderId="0"/>
    <xf numFmtId="0" fontId="12" fillId="51" borderId="5" applyNumberFormat="0" applyAlignment="0" applyProtection="0"/>
    <xf numFmtId="0" fontId="12" fillId="51" borderId="5"/>
    <xf numFmtId="0" fontId="13" fillId="52" borderId="6" applyNumberFormat="0" applyAlignment="0" applyProtection="0"/>
    <xf numFmtId="0" fontId="14" fillId="52" borderId="6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/>
    <xf numFmtId="165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7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9" fillId="53" borderId="0" applyNumberFormat="0" applyBorder="0" applyAlignment="0" applyProtection="0"/>
    <xf numFmtId="0" fontId="19" fillId="53" borderId="0"/>
    <xf numFmtId="0" fontId="20" fillId="0" borderId="7" applyNumberFormat="0" applyFill="0" applyAlignment="0" applyProtection="0"/>
    <xf numFmtId="0" fontId="21" fillId="0" borderId="8"/>
    <xf numFmtId="0" fontId="22" fillId="0" borderId="9" applyNumberFormat="0" applyFill="0" applyAlignment="0" applyProtection="0"/>
    <xf numFmtId="0" fontId="23" fillId="0" borderId="10"/>
    <xf numFmtId="0" fontId="24" fillId="0" borderId="11" applyNumberFormat="0" applyFill="0" applyAlignment="0" applyProtection="0"/>
    <xf numFmtId="0" fontId="25" fillId="0" borderId="12"/>
    <xf numFmtId="0" fontId="24" fillId="0" borderId="0" applyNumberFormat="0" applyFill="0" applyBorder="0" applyAlignment="0" applyProtection="0"/>
    <xf numFmtId="0" fontId="25" fillId="0" borderId="0"/>
    <xf numFmtId="0" fontId="26" fillId="54" borderId="5" applyNumberFormat="0" applyAlignment="0" applyProtection="0"/>
    <xf numFmtId="0" fontId="26" fillId="54" borderId="5"/>
    <xf numFmtId="0" fontId="27" fillId="0" borderId="13" applyNumberFormat="0" applyFill="0" applyAlignment="0" applyProtection="0"/>
    <xf numFmtId="0" fontId="27" fillId="0" borderId="13"/>
    <xf numFmtId="0" fontId="28" fillId="55" borderId="0" applyNumberFormat="0" applyBorder="0" applyAlignment="0" applyProtection="0"/>
    <xf numFmtId="0" fontId="28" fillId="55" borderId="0"/>
    <xf numFmtId="0" fontId="8" fillId="0" borderId="0"/>
    <xf numFmtId="0" fontId="1" fillId="0" borderId="0"/>
    <xf numFmtId="0" fontId="15" fillId="0" borderId="0"/>
    <xf numFmtId="0" fontId="3" fillId="0" borderId="0"/>
    <xf numFmtId="0" fontId="29" fillId="0" borderId="0"/>
    <xf numFmtId="0" fontId="2" fillId="0" borderId="0"/>
    <xf numFmtId="0" fontId="30" fillId="0" borderId="0"/>
    <xf numFmtId="0" fontId="7" fillId="0" borderId="0"/>
    <xf numFmtId="0" fontId="8" fillId="0" borderId="0"/>
    <xf numFmtId="0" fontId="2" fillId="0" borderId="0"/>
    <xf numFmtId="0" fontId="30" fillId="0" borderId="0"/>
    <xf numFmtId="0" fontId="2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1" fillId="51" borderId="14" applyNumberFormat="0" applyAlignment="0" applyProtection="0"/>
    <xf numFmtId="0" fontId="31" fillId="51" borderId="14"/>
    <xf numFmtId="0" fontId="32" fillId="0" borderId="15" applyNumberFormat="0" applyFill="0" applyAlignment="0" applyProtection="0"/>
    <xf numFmtId="0" fontId="33" fillId="0" borderId="16"/>
    <xf numFmtId="0" fontId="34" fillId="0" borderId="0" applyNumberFormat="0" applyFill="0" applyBorder="0" applyAlignment="0" applyProtection="0"/>
    <xf numFmtId="0" fontId="34" fillId="0" borderId="0"/>
    <xf numFmtId="0" fontId="6" fillId="0" borderId="0"/>
    <xf numFmtId="9" fontId="6" fillId="0" borderId="0" applyFont="0" applyFill="0" applyBorder="0" applyAlignment="0" applyProtection="0"/>
  </cellStyleXfs>
  <cellXfs count="226">
    <xf numFmtId="0" fontId="0" fillId="0" borderId="0" xfId="0"/>
    <xf numFmtId="165" fontId="4" fillId="0" borderId="0" xfId="59" applyFont="1" applyFill="1" applyBorder="1" applyAlignment="1">
      <alignment horizontal="center" vertical="center"/>
    </xf>
    <xf numFmtId="49" fontId="4" fillId="0" borderId="0" xfId="59" applyNumberFormat="1" applyFont="1" applyFill="1" applyAlignment="1">
      <alignment horizontal="right" vertical="center"/>
    </xf>
    <xf numFmtId="165" fontId="4" fillId="0" borderId="0" xfId="59" applyFont="1" applyFill="1" applyBorder="1" applyAlignment="1">
      <alignment vertical="center"/>
    </xf>
    <xf numFmtId="49" fontId="4" fillId="0" borderId="0" xfId="59" applyNumberFormat="1" applyFont="1" applyFill="1" applyBorder="1" applyAlignment="1">
      <alignment vertical="center"/>
    </xf>
    <xf numFmtId="49" fontId="4" fillId="0" borderId="0" xfId="59" quotePrefix="1" applyNumberFormat="1" applyFont="1" applyFill="1" applyAlignment="1">
      <alignment horizontal="right" vertical="center"/>
    </xf>
    <xf numFmtId="0" fontId="4" fillId="0" borderId="0" xfId="59" quotePrefix="1" applyNumberFormat="1" applyFont="1" applyFill="1" applyAlignment="1">
      <alignment horizontal="right" vertical="center"/>
    </xf>
    <xf numFmtId="167" fontId="5" fillId="0" borderId="0" xfId="55" applyNumberFormat="1" applyFont="1" applyFill="1" applyAlignment="1">
      <alignment vertical="center"/>
    </xf>
    <xf numFmtId="0" fontId="36" fillId="0" borderId="0" xfId="55" applyNumberFormat="1" applyFont="1" applyFill="1" applyAlignment="1">
      <alignment vertical="center"/>
    </xf>
    <xf numFmtId="0" fontId="36" fillId="0" borderId="0" xfId="55" applyNumberFormat="1" applyFont="1" applyFill="1" applyAlignment="1">
      <alignment horizontal="right" vertical="center"/>
    </xf>
    <xf numFmtId="49" fontId="38" fillId="0" borderId="0" xfId="55" applyNumberFormat="1" applyFont="1" applyFill="1" applyAlignment="1">
      <alignment horizontal="left" vertical="center"/>
    </xf>
    <xf numFmtId="49" fontId="36" fillId="0" borderId="0" xfId="55" applyNumberFormat="1" applyFont="1" applyFill="1" applyAlignment="1">
      <alignment horizontal="left" vertical="center"/>
    </xf>
    <xf numFmtId="0" fontId="38" fillId="0" borderId="1" xfId="55" applyNumberFormat="1" applyFont="1" applyFill="1" applyBorder="1" applyAlignment="1">
      <alignment vertical="center"/>
    </xf>
    <xf numFmtId="0" fontId="38" fillId="0" borderId="1" xfId="55" applyNumberFormat="1" applyFont="1" applyFill="1" applyBorder="1" applyAlignment="1">
      <alignment horizontal="right" vertical="center"/>
    </xf>
    <xf numFmtId="0" fontId="38" fillId="0" borderId="0" xfId="55" applyNumberFormat="1" applyFont="1" applyFill="1" applyAlignment="1">
      <alignment vertical="center"/>
    </xf>
    <xf numFmtId="0" fontId="38" fillId="0" borderId="0" xfId="55" applyNumberFormat="1" applyFont="1" applyFill="1" applyAlignment="1">
      <alignment horizontal="right" vertical="center"/>
    </xf>
    <xf numFmtId="172" fontId="38" fillId="0" borderId="0" xfId="55" applyNumberFormat="1" applyFont="1" applyFill="1" applyAlignment="1">
      <alignment horizontal="center" vertical="center"/>
    </xf>
    <xf numFmtId="0" fontId="38" fillId="0" borderId="0" xfId="55" applyNumberFormat="1" applyFont="1" applyFill="1" applyAlignment="1">
      <alignment horizontal="center" vertical="center"/>
    </xf>
    <xf numFmtId="0" fontId="39" fillId="0" borderId="0" xfId="55" applyNumberFormat="1" applyFont="1" applyFill="1" applyAlignment="1">
      <alignment vertical="center"/>
    </xf>
    <xf numFmtId="172" fontId="38" fillId="0" borderId="0" xfId="55" applyNumberFormat="1" applyFont="1" applyFill="1" applyAlignment="1">
      <alignment horizontal="right" vertical="center"/>
    </xf>
    <xf numFmtId="172" fontId="39" fillId="0" borderId="0" xfId="55" applyNumberFormat="1" applyFont="1" applyFill="1" applyAlignment="1">
      <alignment vertical="center"/>
    </xf>
    <xf numFmtId="43" fontId="39" fillId="0" borderId="0" xfId="55" applyFont="1" applyFill="1" applyAlignment="1">
      <alignment vertical="center"/>
    </xf>
    <xf numFmtId="49" fontId="38" fillId="0" borderId="0" xfId="55" applyNumberFormat="1" applyFont="1" applyFill="1" applyAlignment="1">
      <alignment vertical="center"/>
    </xf>
    <xf numFmtId="172" fontId="39" fillId="0" borderId="0" xfId="55" applyNumberFormat="1" applyFont="1" applyFill="1" applyBorder="1" applyAlignment="1">
      <alignment horizontal="right" vertical="center"/>
    </xf>
    <xf numFmtId="173" fontId="39" fillId="0" borderId="0" xfId="55" applyNumberFormat="1" applyFont="1" applyFill="1" applyAlignment="1">
      <alignment horizontal="right" vertical="center"/>
    </xf>
    <xf numFmtId="172" fontId="39" fillId="0" borderId="0" xfId="55" applyNumberFormat="1" applyFont="1" applyFill="1" applyAlignment="1">
      <alignment horizontal="right" vertical="center"/>
    </xf>
    <xf numFmtId="171" fontId="39" fillId="0" borderId="0" xfId="55" applyNumberFormat="1" applyFont="1" applyFill="1" applyAlignment="1">
      <alignment vertical="center"/>
    </xf>
    <xf numFmtId="49" fontId="39" fillId="0" borderId="0" xfId="55" applyNumberFormat="1" applyFont="1" applyFill="1" applyAlignment="1">
      <alignment horizontal="left" vertical="center"/>
    </xf>
    <xf numFmtId="172" fontId="39" fillId="0" borderId="1" xfId="55" applyNumberFormat="1" applyFont="1" applyFill="1" applyBorder="1" applyAlignment="1">
      <alignment horizontal="right" vertical="center"/>
    </xf>
    <xf numFmtId="172" fontId="39" fillId="0" borderId="2" xfId="55" applyNumberFormat="1" applyFont="1" applyFill="1" applyBorder="1" applyAlignment="1">
      <alignment horizontal="right" vertical="center"/>
    </xf>
    <xf numFmtId="173" fontId="37" fillId="0" borderId="0" xfId="55" applyNumberFormat="1" applyFont="1" applyFill="1" applyAlignment="1">
      <alignment horizontal="right" vertical="center"/>
    </xf>
    <xf numFmtId="172" fontId="37" fillId="0" borderId="0" xfId="55" applyNumberFormat="1" applyFont="1" applyFill="1" applyBorder="1" applyAlignment="1">
      <alignment horizontal="right" vertical="center"/>
    </xf>
    <xf numFmtId="172" fontId="37" fillId="0" borderId="0" xfId="55" applyNumberFormat="1" applyFont="1" applyFill="1" applyAlignment="1">
      <alignment horizontal="right" vertical="center"/>
    </xf>
    <xf numFmtId="171" fontId="37" fillId="0" borderId="1" xfId="55" applyNumberFormat="1" applyFont="1" applyFill="1" applyBorder="1" applyAlignment="1">
      <alignment vertical="center"/>
    </xf>
    <xf numFmtId="172" fontId="37" fillId="0" borderId="1" xfId="55" applyNumberFormat="1" applyFont="1" applyFill="1" applyBorder="1" applyAlignment="1">
      <alignment vertical="center"/>
    </xf>
    <xf numFmtId="172" fontId="37" fillId="0" borderId="0" xfId="55" applyNumberFormat="1" applyFont="1" applyFill="1" applyAlignment="1">
      <alignment vertical="center"/>
    </xf>
    <xf numFmtId="171" fontId="37" fillId="0" borderId="0" xfId="55" applyNumberFormat="1" applyFont="1" applyFill="1" applyAlignment="1">
      <alignment vertical="center"/>
    </xf>
    <xf numFmtId="172" fontId="37" fillId="0" borderId="0" xfId="56" applyNumberFormat="1" applyFont="1" applyFill="1" applyAlignment="1">
      <alignment vertical="center"/>
    </xf>
    <xf numFmtId="165" fontId="37" fillId="0" borderId="0" xfId="56" applyFont="1" applyFill="1" applyAlignment="1">
      <alignment vertical="center"/>
    </xf>
    <xf numFmtId="172" fontId="36" fillId="0" borderId="0" xfId="56" applyNumberFormat="1" applyFont="1" applyFill="1" applyAlignment="1">
      <alignment horizontal="right" vertical="center"/>
    </xf>
    <xf numFmtId="165" fontId="36" fillId="0" borderId="0" xfId="56" applyFont="1" applyFill="1" applyAlignment="1">
      <alignment horizontal="right" vertical="center"/>
    </xf>
    <xf numFmtId="165" fontId="36" fillId="0" borderId="0" xfId="56" applyFont="1" applyFill="1" applyBorder="1" applyAlignment="1">
      <alignment vertical="center"/>
    </xf>
    <xf numFmtId="167" fontId="36" fillId="0" borderId="0" xfId="56" applyNumberFormat="1" applyFont="1" applyFill="1" applyAlignment="1">
      <alignment horizontal="right" vertical="center"/>
    </xf>
    <xf numFmtId="172" fontId="36" fillId="0" borderId="0" xfId="55" applyNumberFormat="1" applyFont="1" applyFill="1" applyAlignment="1">
      <alignment horizontal="right" vertical="center"/>
    </xf>
    <xf numFmtId="172" fontId="37" fillId="0" borderId="0" xfId="56" applyNumberFormat="1" applyFont="1" applyFill="1" applyAlignment="1">
      <alignment horizontal="right" vertical="center"/>
    </xf>
    <xf numFmtId="172" fontId="36" fillId="0" borderId="1" xfId="65" quotePrefix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7" fontId="4" fillId="0" borderId="0" xfId="97" applyNumberFormat="1" applyFont="1" applyAlignment="1">
      <alignment horizontal="right" vertical="center"/>
    </xf>
    <xf numFmtId="166" fontId="4" fillId="0" borderId="1" xfId="97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7" fontId="5" fillId="0" borderId="2" xfId="0" applyNumberFormat="1" applyFont="1" applyBorder="1" applyAlignment="1">
      <alignment horizontal="right" vertical="center"/>
    </xf>
    <xf numFmtId="166" fontId="5" fillId="0" borderId="0" xfId="0" applyNumberFormat="1" applyFont="1"/>
    <xf numFmtId="166" fontId="5" fillId="0" borderId="1" xfId="85" applyNumberFormat="1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168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7" fontId="5" fillId="0" borderId="0" xfId="87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6" fontId="36" fillId="0" borderId="0" xfId="97" applyNumberFormat="1" applyFont="1" applyAlignment="1">
      <alignment vertical="center"/>
    </xf>
    <xf numFmtId="0" fontId="36" fillId="0" borderId="0" xfId="85" applyFont="1" applyAlignment="1">
      <alignment vertical="center"/>
    </xf>
    <xf numFmtId="172" fontId="37" fillId="0" borderId="0" xfId="85" applyNumberFormat="1" applyFont="1" applyAlignment="1">
      <alignment vertical="center"/>
    </xf>
    <xf numFmtId="0" fontId="37" fillId="0" borderId="0" xfId="85" applyFont="1" applyAlignment="1">
      <alignment vertical="center"/>
    </xf>
    <xf numFmtId="172" fontId="36" fillId="0" borderId="0" xfId="99" applyNumberFormat="1" applyFont="1" applyAlignment="1">
      <alignment horizontal="right" vertical="center"/>
    </xf>
    <xf numFmtId="166" fontId="36" fillId="0" borderId="1" xfId="99" applyNumberFormat="1" applyFont="1" applyBorder="1" applyAlignment="1">
      <alignment vertical="center"/>
    </xf>
    <xf numFmtId="0" fontId="36" fillId="0" borderId="1" xfId="85" applyFont="1" applyBorder="1" applyAlignment="1">
      <alignment vertical="center"/>
    </xf>
    <xf numFmtId="172" fontId="37" fillId="0" borderId="1" xfId="85" applyNumberFormat="1" applyFont="1" applyBorder="1" applyAlignment="1">
      <alignment vertical="center"/>
    </xf>
    <xf numFmtId="0" fontId="37" fillId="0" borderId="1" xfId="85" applyFont="1" applyBorder="1" applyAlignment="1">
      <alignment vertical="center"/>
    </xf>
    <xf numFmtId="168" fontId="37" fillId="0" borderId="0" xfId="85" applyNumberFormat="1" applyFont="1" applyAlignment="1">
      <alignment vertical="center"/>
    </xf>
    <xf numFmtId="168" fontId="36" fillId="0" borderId="0" xfId="85" applyNumberFormat="1" applyFont="1" applyAlignment="1">
      <alignment horizontal="right" vertical="center"/>
    </xf>
    <xf numFmtId="168" fontId="36" fillId="0" borderId="4" xfId="85" applyNumberFormat="1" applyFont="1" applyBorder="1" applyAlignment="1">
      <alignment horizontal="right" vertical="center"/>
    </xf>
    <xf numFmtId="168" fontId="36" fillId="0" borderId="4" xfId="85" applyNumberFormat="1" applyFont="1" applyBorder="1" applyAlignment="1">
      <alignment vertical="center"/>
    </xf>
    <xf numFmtId="172" fontId="36" fillId="0" borderId="0" xfId="85" applyNumberFormat="1" applyFont="1" applyAlignment="1">
      <alignment horizontal="right" vertical="center"/>
    </xf>
    <xf numFmtId="165" fontId="37" fillId="0" borderId="0" xfId="56" applyFont="1" applyFill="1" applyAlignment="1">
      <alignment horizontal="right" vertical="center"/>
    </xf>
    <xf numFmtId="0" fontId="36" fillId="0" borderId="0" xfId="98" applyFont="1" applyAlignment="1">
      <alignment vertical="center"/>
    </xf>
    <xf numFmtId="166" fontId="36" fillId="0" borderId="0" xfId="85" applyNumberFormat="1" applyFont="1" applyAlignment="1">
      <alignment vertical="center"/>
    </xf>
    <xf numFmtId="0" fontId="37" fillId="0" borderId="0" xfId="98" applyFont="1" applyAlignment="1">
      <alignment vertical="center"/>
    </xf>
    <xf numFmtId="172" fontId="37" fillId="0" borderId="0" xfId="98" applyNumberFormat="1" applyFont="1" applyAlignment="1">
      <alignment horizontal="right" vertical="center"/>
    </xf>
    <xf numFmtId="167" fontId="37" fillId="0" borderId="0" xfId="98" applyNumberFormat="1" applyFont="1" applyAlignment="1">
      <alignment horizontal="right" vertical="center"/>
    </xf>
    <xf numFmtId="0" fontId="37" fillId="0" borderId="0" xfId="98" quotePrefix="1" applyFont="1" applyAlignment="1">
      <alignment vertical="center"/>
    </xf>
    <xf numFmtId="0" fontId="36" fillId="0" borderId="0" xfId="98" quotePrefix="1" applyFont="1" applyAlignment="1">
      <alignment vertical="center"/>
    </xf>
    <xf numFmtId="166" fontId="37" fillId="0" borderId="0" xfId="85" applyNumberFormat="1" applyFont="1" applyAlignment="1">
      <alignment vertical="center"/>
    </xf>
    <xf numFmtId="172" fontId="37" fillId="0" borderId="1" xfId="98" applyNumberFormat="1" applyFont="1" applyBorder="1" applyAlignment="1">
      <alignment horizontal="right" vertical="center"/>
    </xf>
    <xf numFmtId="172" fontId="37" fillId="0" borderId="2" xfId="98" applyNumberFormat="1" applyFont="1" applyBorder="1" applyAlignment="1">
      <alignment horizontal="right" vertical="center"/>
    </xf>
    <xf numFmtId="166" fontId="37" fillId="0" borderId="1" xfId="85" applyNumberFormat="1" applyFont="1" applyBorder="1" applyAlignment="1">
      <alignment vertical="center"/>
    </xf>
    <xf numFmtId="0" fontId="37" fillId="0" borderId="1" xfId="98" applyFont="1" applyBorder="1" applyAlignment="1">
      <alignment vertical="center"/>
    </xf>
    <xf numFmtId="0" fontId="37" fillId="0" borderId="1" xfId="98" applyFont="1" applyBorder="1" applyAlignment="1">
      <alignment horizontal="right" vertical="center"/>
    </xf>
    <xf numFmtId="0" fontId="36" fillId="0" borderId="1" xfId="55" applyNumberFormat="1" applyFont="1" applyFill="1" applyBorder="1" applyAlignment="1">
      <alignment vertical="center"/>
    </xf>
    <xf numFmtId="165" fontId="39" fillId="0" borderId="0" xfId="55" applyNumberFormat="1" applyFont="1" applyFill="1" applyAlignment="1">
      <alignment vertical="center"/>
    </xf>
    <xf numFmtId="172" fontId="38" fillId="0" borderId="1" xfId="0" quotePrefix="1" applyNumberFormat="1" applyFont="1" applyBorder="1" applyAlignment="1">
      <alignment horizontal="right" vertical="center"/>
    </xf>
    <xf numFmtId="172" fontId="38" fillId="0" borderId="0" xfId="0" quotePrefix="1" applyNumberFormat="1" applyFont="1" applyAlignment="1">
      <alignment horizontal="right" vertical="center"/>
    </xf>
    <xf numFmtId="172" fontId="39" fillId="0" borderId="0" xfId="0" applyNumberFormat="1" applyFont="1" applyAlignment="1">
      <alignment horizontal="right" vertical="center"/>
    </xf>
    <xf numFmtId="173" fontId="39" fillId="0" borderId="0" xfId="0" applyNumberFormat="1" applyFont="1" applyAlignment="1">
      <alignment horizontal="right" vertical="center"/>
    </xf>
    <xf numFmtId="0" fontId="39" fillId="0" borderId="0" xfId="0" applyFont="1"/>
    <xf numFmtId="172" fontId="39" fillId="0" borderId="1" xfId="0" applyNumberFormat="1" applyFont="1" applyBorder="1" applyAlignment="1">
      <alignment horizontal="right" vertical="center"/>
    </xf>
    <xf numFmtId="49" fontId="36" fillId="0" borderId="0" xfId="55" applyNumberFormat="1" applyFont="1" applyFill="1" applyAlignment="1">
      <alignment vertical="center"/>
    </xf>
    <xf numFmtId="0" fontId="37" fillId="0" borderId="1" xfId="0" applyFont="1" applyBorder="1" applyAlignment="1">
      <alignment vertical="center"/>
    </xf>
    <xf numFmtId="172" fontId="37" fillId="0" borderId="1" xfId="0" applyNumberFormat="1" applyFont="1" applyBorder="1" applyAlignment="1">
      <alignment vertical="center"/>
    </xf>
    <xf numFmtId="166" fontId="4" fillId="0" borderId="0" xfId="97" applyNumberFormat="1" applyFont="1" applyAlignment="1">
      <alignment vertical="center"/>
    </xf>
    <xf numFmtId="0" fontId="5" fillId="0" borderId="0" xfId="97" applyFont="1" applyAlignment="1">
      <alignment horizontal="center" vertical="center"/>
    </xf>
    <xf numFmtId="166" fontId="5" fillId="0" borderId="0" xfId="97" applyNumberFormat="1" applyFont="1" applyAlignment="1">
      <alignment horizontal="center" vertical="center"/>
    </xf>
    <xf numFmtId="167" fontId="5" fillId="0" borderId="0" xfId="97" applyNumberFormat="1" applyFont="1" applyAlignment="1">
      <alignment horizontal="right" vertical="center"/>
    </xf>
    <xf numFmtId="166" fontId="5" fillId="0" borderId="0" xfId="97" applyNumberFormat="1" applyFont="1" applyAlignment="1">
      <alignment vertical="center"/>
    </xf>
    <xf numFmtId="166" fontId="4" fillId="0" borderId="1" xfId="99" applyNumberFormat="1" applyFont="1" applyBorder="1" applyAlignment="1">
      <alignment vertical="center"/>
    </xf>
    <xf numFmtId="0" fontId="5" fillId="0" borderId="1" xfId="97" applyFont="1" applyBorder="1" applyAlignment="1">
      <alignment horizontal="center" vertical="center"/>
    </xf>
    <xf numFmtId="166" fontId="5" fillId="0" borderId="1" xfId="97" applyNumberFormat="1" applyFont="1" applyBorder="1" applyAlignment="1">
      <alignment horizontal="center" vertical="center"/>
    </xf>
    <xf numFmtId="0" fontId="4" fillId="0" borderId="0" xfId="97" applyFont="1" applyAlignment="1">
      <alignment horizontal="center" vertical="center"/>
    </xf>
    <xf numFmtId="166" fontId="4" fillId="0" borderId="0" xfId="97" applyNumberFormat="1" applyFont="1" applyAlignment="1">
      <alignment horizontal="center" vertical="center"/>
    </xf>
    <xf numFmtId="0" fontId="4" fillId="0" borderId="1" xfId="97" applyFont="1" applyBorder="1" applyAlignment="1">
      <alignment horizontal="center" vertical="center"/>
    </xf>
    <xf numFmtId="166" fontId="5" fillId="0" borderId="0" xfId="97" quotePrefix="1" applyNumberFormat="1" applyFont="1" applyAlignment="1">
      <alignment vertical="center"/>
    </xf>
    <xf numFmtId="166" fontId="4" fillId="0" borderId="0" xfId="93" applyNumberFormat="1" applyFont="1" applyAlignment="1">
      <alignment vertical="center"/>
    </xf>
    <xf numFmtId="166" fontId="5" fillId="0" borderId="0" xfId="93" applyNumberFormat="1" applyFont="1" applyAlignment="1">
      <alignment vertical="center"/>
    </xf>
    <xf numFmtId="166" fontId="35" fillId="0" borderId="0" xfId="93" applyNumberFormat="1" applyFont="1" applyAlignment="1">
      <alignment vertical="center"/>
    </xf>
    <xf numFmtId="0" fontId="5" fillId="0" borderId="0" xfId="93" applyFont="1" applyAlignment="1">
      <alignment horizontal="center" vertical="center"/>
    </xf>
    <xf numFmtId="166" fontId="5" fillId="0" borderId="0" xfId="93" applyNumberFormat="1" applyFont="1" applyAlignment="1">
      <alignment horizontal="center" vertical="center"/>
    </xf>
    <xf numFmtId="166" fontId="5" fillId="0" borderId="1" xfId="93" applyNumberFormat="1" applyFont="1" applyBorder="1" applyAlignment="1">
      <alignment vertical="center"/>
    </xf>
    <xf numFmtId="0" fontId="5" fillId="0" borderId="1" xfId="93" applyFont="1" applyBorder="1" applyAlignment="1">
      <alignment horizontal="center" vertical="center"/>
    </xf>
    <xf numFmtId="166" fontId="5" fillId="0" borderId="1" xfId="93" applyNumberFormat="1" applyFont="1" applyBorder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0" fontId="38" fillId="0" borderId="0" xfId="55" applyNumberFormat="1" applyFont="1" applyFill="1" applyBorder="1" applyAlignment="1">
      <alignment vertical="center"/>
    </xf>
    <xf numFmtId="166" fontId="4" fillId="0" borderId="0" xfId="99" applyNumberFormat="1" applyFont="1" applyAlignment="1">
      <alignment horizontal="right" vertical="center"/>
    </xf>
    <xf numFmtId="167" fontId="5" fillId="0" borderId="1" xfId="97" applyNumberFormat="1" applyFont="1" applyBorder="1" applyAlignment="1">
      <alignment horizontal="right" vertical="center"/>
    </xf>
    <xf numFmtId="166" fontId="5" fillId="0" borderId="1" xfId="97" applyNumberFormat="1" applyFont="1" applyBorder="1" applyAlignment="1">
      <alignment vertical="center"/>
    </xf>
    <xf numFmtId="167" fontId="4" fillId="0" borderId="0" xfId="59" applyNumberFormat="1" applyFont="1" applyFill="1" applyBorder="1" applyAlignment="1">
      <alignment horizontal="right" vertical="center"/>
    </xf>
    <xf numFmtId="166" fontId="5" fillId="0" borderId="0" xfId="85" applyNumberFormat="1" applyFont="1" applyAlignment="1">
      <alignment horizontal="center" vertical="center"/>
    </xf>
    <xf numFmtId="0" fontId="4" fillId="0" borderId="0" xfId="65" quotePrefix="1" applyNumberFormat="1" applyFont="1" applyFill="1" applyAlignment="1">
      <alignment horizontal="right" vertical="center"/>
    </xf>
    <xf numFmtId="0" fontId="4" fillId="0" borderId="0" xfId="65" applyNumberFormat="1" applyFont="1" applyFill="1" applyBorder="1" applyAlignment="1">
      <alignment vertical="center"/>
    </xf>
    <xf numFmtId="0" fontId="4" fillId="0" borderId="0" xfId="65" applyNumberFormat="1" applyFont="1" applyFill="1" applyBorder="1" applyAlignment="1">
      <alignment horizontal="center" vertical="center"/>
    </xf>
    <xf numFmtId="166" fontId="4" fillId="0" borderId="1" xfId="97" applyNumberFormat="1" applyFont="1" applyBorder="1" applyAlignment="1">
      <alignment horizontal="center" vertical="center"/>
    </xf>
    <xf numFmtId="167" fontId="4" fillId="0" borderId="1" xfId="65" quotePrefix="1" applyNumberFormat="1" applyFont="1" applyFill="1" applyBorder="1" applyAlignment="1">
      <alignment horizontal="right" vertical="center"/>
    </xf>
    <xf numFmtId="165" fontId="4" fillId="0" borderId="0" xfId="65" applyFont="1" applyFill="1" applyBorder="1" applyAlignment="1">
      <alignment vertical="center"/>
    </xf>
    <xf numFmtId="165" fontId="4" fillId="0" borderId="0" xfId="65" applyFont="1" applyFill="1" applyBorder="1" applyAlignment="1">
      <alignment horizontal="center" vertical="center"/>
    </xf>
    <xf numFmtId="167" fontId="4" fillId="0" borderId="0" xfId="65" quotePrefix="1" applyNumberFormat="1" applyFont="1" applyFill="1" applyBorder="1" applyAlignment="1">
      <alignment horizontal="right" vertical="center"/>
    </xf>
    <xf numFmtId="164" fontId="5" fillId="0" borderId="0" xfId="97" applyNumberFormat="1" applyFont="1" applyAlignment="1">
      <alignment horizontal="right" vertical="center"/>
    </xf>
    <xf numFmtId="167" fontId="5" fillId="0" borderId="0" xfId="97" applyNumberFormat="1" applyFont="1" applyAlignment="1">
      <alignment vertical="center"/>
    </xf>
    <xf numFmtId="170" fontId="5" fillId="0" borderId="0" xfId="97" applyNumberFormat="1" applyFont="1" applyAlignment="1">
      <alignment horizontal="center" vertical="center"/>
    </xf>
    <xf numFmtId="167" fontId="5" fillId="0" borderId="17" xfId="0" applyNumberFormat="1" applyFont="1" applyBorder="1" applyAlignment="1">
      <alignment vertical="center"/>
    </xf>
    <xf numFmtId="167" fontId="5" fillId="0" borderId="17" xfId="0" applyNumberFormat="1" applyFont="1" applyBorder="1" applyAlignment="1">
      <alignment horizontal="right" vertical="center"/>
    </xf>
    <xf numFmtId="167" fontId="5" fillId="0" borderId="0" xfId="97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65" applyNumberFormat="1" applyFont="1" applyFill="1" applyBorder="1" applyAlignment="1">
      <alignment horizontal="right" vertical="center"/>
    </xf>
    <xf numFmtId="167" fontId="5" fillId="0" borderId="1" xfId="97" applyNumberFormat="1" applyFont="1" applyBorder="1" applyAlignment="1">
      <alignment vertical="center"/>
    </xf>
    <xf numFmtId="167" fontId="5" fillId="0" borderId="0" xfId="65" applyNumberFormat="1" applyFont="1" applyFill="1" applyAlignment="1">
      <alignment vertical="center"/>
    </xf>
    <xf numFmtId="164" fontId="5" fillId="0" borderId="0" xfId="97" applyNumberFormat="1" applyFont="1" applyAlignment="1">
      <alignment vertical="center"/>
    </xf>
    <xf numFmtId="167" fontId="5" fillId="0" borderId="0" xfId="65" applyNumberFormat="1" applyFont="1" applyFill="1" applyAlignment="1">
      <alignment horizontal="right" vertical="center"/>
    </xf>
    <xf numFmtId="166" fontId="5" fillId="0" borderId="0" xfId="65" applyNumberFormat="1" applyFont="1" applyFill="1" applyBorder="1" applyAlignment="1">
      <alignment horizontal="right" vertical="center"/>
    </xf>
    <xf numFmtId="170" fontId="5" fillId="0" borderId="0" xfId="97" quotePrefix="1" applyNumberFormat="1" applyFont="1" applyAlignment="1">
      <alignment horizontal="center" vertical="center"/>
    </xf>
    <xf numFmtId="0" fontId="5" fillId="0" borderId="0" xfId="97" quotePrefix="1" applyFont="1" applyAlignment="1">
      <alignment horizontal="center" vertical="center"/>
    </xf>
    <xf numFmtId="167" fontId="5" fillId="0" borderId="2" xfId="97" applyNumberFormat="1" applyFont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97" applyNumberFormat="1" applyFont="1" applyAlignment="1">
      <alignment vertical="center"/>
    </xf>
    <xf numFmtId="49" fontId="4" fillId="0" borderId="0" xfId="65" applyNumberFormat="1" applyFont="1" applyFill="1" applyAlignment="1">
      <alignment horizontal="right" vertical="center"/>
    </xf>
    <xf numFmtId="49" fontId="4" fillId="0" borderId="0" xfId="65" applyNumberFormat="1" applyFont="1" applyFill="1" applyBorder="1" applyAlignment="1">
      <alignment vertical="center"/>
    </xf>
    <xf numFmtId="49" fontId="4" fillId="0" borderId="0" xfId="65" applyNumberFormat="1" applyFont="1" applyFill="1" applyBorder="1" applyAlignment="1">
      <alignment horizontal="center" vertical="center"/>
    </xf>
    <xf numFmtId="167" fontId="5" fillId="0" borderId="0" xfId="55" applyNumberFormat="1" applyFont="1" applyFill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/>
    </xf>
    <xf numFmtId="167" fontId="5" fillId="0" borderId="2" xfId="97" applyNumberFormat="1" applyFont="1" applyBorder="1" applyAlignment="1">
      <alignment horizontal="right" vertical="center"/>
    </xf>
    <xf numFmtId="169" fontId="5" fillId="0" borderId="0" xfId="97" applyNumberFormat="1" applyFont="1" applyAlignment="1">
      <alignment horizontal="right" vertical="center"/>
    </xf>
    <xf numFmtId="166" fontId="5" fillId="0" borderId="0" xfId="85" applyNumberFormat="1" applyFont="1" applyAlignment="1">
      <alignment horizontal="right" vertical="center"/>
    </xf>
    <xf numFmtId="165" fontId="4" fillId="0" borderId="0" xfId="59" applyFont="1" applyFill="1" applyBorder="1" applyAlignment="1">
      <alignment horizontal="right" vertical="center"/>
    </xf>
    <xf numFmtId="167" fontId="5" fillId="0" borderId="1" xfId="93" applyNumberFormat="1" applyFont="1" applyBorder="1" applyAlignment="1">
      <alignment horizontal="right" vertical="center"/>
    </xf>
    <xf numFmtId="167" fontId="5" fillId="0" borderId="0" xfId="93" applyNumberFormat="1" applyFont="1" applyAlignment="1">
      <alignment horizontal="right" vertical="center"/>
    </xf>
    <xf numFmtId="167" fontId="4" fillId="0" borderId="0" xfId="93" applyNumberFormat="1" applyFont="1" applyAlignment="1">
      <alignment horizontal="right" vertical="center"/>
    </xf>
    <xf numFmtId="167" fontId="35" fillId="0" borderId="0" xfId="106" applyNumberFormat="1" applyFont="1" applyAlignment="1">
      <alignment vertical="center"/>
    </xf>
    <xf numFmtId="167" fontId="35" fillId="0" borderId="0" xfId="106" applyNumberFormat="1" applyFont="1" applyAlignment="1">
      <alignment horizontal="right" vertical="center"/>
    </xf>
    <xf numFmtId="174" fontId="5" fillId="0" borderId="0" xfId="93" applyNumberFormat="1" applyFont="1" applyAlignment="1">
      <alignment horizontal="right" vertical="center"/>
    </xf>
    <xf numFmtId="175" fontId="5" fillId="0" borderId="0" xfId="93" applyNumberFormat="1" applyFont="1" applyAlignment="1">
      <alignment horizontal="right" vertical="center"/>
    </xf>
    <xf numFmtId="167" fontId="35" fillId="0" borderId="1" xfId="106" applyNumberFormat="1" applyFont="1" applyBorder="1" applyAlignment="1">
      <alignment horizontal="right" vertical="center"/>
    </xf>
    <xf numFmtId="167" fontId="35" fillId="0" borderId="0" xfId="93" applyNumberFormat="1" applyFont="1" applyAlignment="1">
      <alignment horizontal="right" vertical="center"/>
    </xf>
    <xf numFmtId="167" fontId="40" fillId="0" borderId="0" xfId="93" applyNumberFormat="1" applyFont="1" applyAlignment="1">
      <alignment horizontal="right" vertical="center"/>
    </xf>
    <xf numFmtId="167" fontId="5" fillId="0" borderId="2" xfId="93" applyNumberFormat="1" applyFont="1" applyBorder="1" applyAlignment="1">
      <alignment horizontal="right" vertical="center"/>
    </xf>
    <xf numFmtId="167" fontId="35" fillId="0" borderId="0" xfId="64" applyNumberFormat="1" applyFont="1" applyFill="1" applyAlignment="1">
      <alignment vertical="center"/>
    </xf>
    <xf numFmtId="167" fontId="35" fillId="0" borderId="0" xfId="107" applyNumberFormat="1" applyFont="1" applyFill="1" applyAlignment="1">
      <alignment horizontal="right" vertical="center"/>
    </xf>
    <xf numFmtId="167" fontId="35" fillId="0" borderId="0" xfId="96" applyNumberFormat="1" applyFont="1" applyAlignment="1">
      <alignment horizontal="right" vertical="center"/>
    </xf>
    <xf numFmtId="167" fontId="35" fillId="0" borderId="1" xfId="64" applyNumberFormat="1" applyFont="1" applyFill="1" applyBorder="1" applyAlignment="1">
      <alignment vertical="center"/>
    </xf>
    <xf numFmtId="167" fontId="35" fillId="0" borderId="0" xfId="96" applyNumberFormat="1" applyFont="1" applyAlignment="1">
      <alignment vertical="center"/>
    </xf>
    <xf numFmtId="167" fontId="5" fillId="0" borderId="0" xfId="89" applyNumberFormat="1" applyFont="1" applyAlignment="1">
      <alignment horizontal="right" vertical="center"/>
    </xf>
    <xf numFmtId="176" fontId="35" fillId="0" borderId="0" xfId="0" applyNumberFormat="1" applyFont="1" applyAlignment="1">
      <alignment vertical="center"/>
    </xf>
    <xf numFmtId="0" fontId="5" fillId="0" borderId="0" xfId="98" applyFont="1" applyAlignment="1">
      <alignment vertical="center"/>
    </xf>
    <xf numFmtId="49" fontId="39" fillId="0" borderId="0" xfId="55" applyNumberFormat="1" applyFont="1" applyFill="1" applyAlignment="1">
      <alignment horizontal="center" vertical="center"/>
    </xf>
    <xf numFmtId="0" fontId="37" fillId="0" borderId="0" xfId="98" applyFont="1" applyAlignment="1">
      <alignment horizontal="center" vertical="center"/>
    </xf>
    <xf numFmtId="172" fontId="39" fillId="0" borderId="0" xfId="55" applyNumberFormat="1" applyFont="1" applyAlignment="1">
      <alignment horizontal="right" vertical="center"/>
    </xf>
    <xf numFmtId="172" fontId="37" fillId="0" borderId="0" xfId="55" applyNumberFormat="1" applyFont="1" applyAlignment="1">
      <alignment vertical="center"/>
    </xf>
    <xf numFmtId="172" fontId="37" fillId="0" borderId="1" xfId="55" applyNumberFormat="1" applyFont="1" applyBorder="1" applyAlignment="1">
      <alignment vertical="center"/>
    </xf>
    <xf numFmtId="172" fontId="37" fillId="0" borderId="0" xfId="55" applyNumberFormat="1" applyFont="1" applyAlignment="1">
      <alignment horizontal="right" vertical="center"/>
    </xf>
    <xf numFmtId="172" fontId="39" fillId="0" borderId="2" xfId="55" applyNumberFormat="1" applyFont="1" applyBorder="1" applyAlignment="1">
      <alignment horizontal="right" vertical="center"/>
    </xf>
    <xf numFmtId="172" fontId="38" fillId="0" borderId="0" xfId="55" applyNumberFormat="1" applyFont="1" applyAlignment="1">
      <alignment horizontal="center" vertical="center"/>
    </xf>
    <xf numFmtId="166" fontId="37" fillId="0" borderId="0" xfId="97" applyNumberFormat="1" applyFont="1" applyAlignment="1">
      <alignment vertical="center"/>
    </xf>
    <xf numFmtId="166" fontId="41" fillId="0" borderId="0" xfId="0" applyNumberFormat="1" applyFont="1" applyAlignment="1">
      <alignment vertical="center"/>
    </xf>
    <xf numFmtId="167" fontId="5" fillId="0" borderId="4" xfId="97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167" fontId="4" fillId="0" borderId="1" xfId="59" applyNumberFormat="1" applyFont="1" applyFill="1" applyBorder="1" applyAlignment="1">
      <alignment horizontal="right" vertical="center"/>
    </xf>
    <xf numFmtId="167" fontId="4" fillId="0" borderId="0" xfId="59" applyNumberFormat="1" applyFont="1" applyFill="1" applyBorder="1" applyAlignment="1">
      <alignment horizontal="right" vertical="center"/>
    </xf>
    <xf numFmtId="0" fontId="38" fillId="0" borderId="3" xfId="55" applyNumberFormat="1" applyFont="1" applyFill="1" applyBorder="1" applyAlignment="1">
      <alignment horizontal="center" vertical="center"/>
    </xf>
    <xf numFmtId="0" fontId="38" fillId="0" borderId="4" xfId="55" applyNumberFormat="1" applyFont="1" applyFill="1" applyBorder="1" applyAlignment="1">
      <alignment horizontal="center" vertical="center"/>
    </xf>
    <xf numFmtId="0" fontId="38" fillId="0" borderId="1" xfId="55" applyNumberFormat="1" applyFont="1" applyFill="1" applyBorder="1" applyAlignment="1">
      <alignment horizontal="center" vertical="center"/>
    </xf>
    <xf numFmtId="0" fontId="38" fillId="0" borderId="0" xfId="55" applyNumberFormat="1" applyFont="1" applyFill="1" applyAlignment="1">
      <alignment horizontal="center" vertical="center"/>
    </xf>
    <xf numFmtId="168" fontId="36" fillId="0" borderId="1" xfId="85" applyNumberFormat="1" applyFont="1" applyBorder="1" applyAlignment="1">
      <alignment horizontal="right" vertical="center"/>
    </xf>
    <xf numFmtId="168" fontId="36" fillId="0" borderId="3" xfId="85" applyNumberFormat="1" applyFont="1" applyBorder="1" applyAlignment="1">
      <alignment horizontal="center" vertical="center"/>
    </xf>
    <xf numFmtId="167" fontId="36" fillId="0" borderId="1" xfId="56" applyNumberFormat="1" applyFont="1" applyFill="1" applyBorder="1" applyAlignment="1">
      <alignment horizontal="center" vertical="center"/>
    </xf>
    <xf numFmtId="165" fontId="36" fillId="0" borderId="3" xfId="56" applyFont="1" applyFill="1" applyBorder="1" applyAlignment="1">
      <alignment horizontal="center" vertical="center"/>
    </xf>
    <xf numFmtId="0" fontId="5" fillId="0" borderId="1" xfId="97" applyFont="1" applyBorder="1" applyAlignment="1">
      <alignment horizontal="left" vertical="center"/>
    </xf>
    <xf numFmtId="166" fontId="5" fillId="0" borderId="1" xfId="97" applyNumberFormat="1" applyFont="1" applyBorder="1" applyAlignment="1">
      <alignment horizontal="justify" vertical="center"/>
    </xf>
  </cellXfs>
  <cellStyles count="108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2 2" xfId="61" xr:uid="{00000000-0005-0000-0000-00003C000000}"/>
    <cellStyle name="Comma 3" xfId="62" xr:uid="{00000000-0005-0000-0000-00003D000000}"/>
    <cellStyle name="Comma 3 2" xfId="63" xr:uid="{00000000-0005-0000-0000-00003E000000}"/>
    <cellStyle name="Comma 7" xfId="64" xr:uid="{00000000-0005-0000-0000-00003F000000}"/>
    <cellStyle name="Comma_EGCO_June10 TE" xfId="65" xr:uid="{00000000-0005-0000-0000-000040000000}"/>
    <cellStyle name="Explanatory Text" xfId="66" builtinId="53" customBuiltin="1"/>
    <cellStyle name="Explanatory Text 2" xfId="67" xr:uid="{00000000-0005-0000-0000-000042000000}"/>
    <cellStyle name="Good" xfId="68" builtinId="26" customBuiltin="1"/>
    <cellStyle name="Good 2" xfId="69" xr:uid="{00000000-0005-0000-0000-000044000000}"/>
    <cellStyle name="Heading 1" xfId="70" builtinId="16" customBuiltin="1"/>
    <cellStyle name="Heading 1 2" xfId="71" xr:uid="{00000000-0005-0000-0000-000046000000}"/>
    <cellStyle name="Heading 2" xfId="72" builtinId="17" customBuiltin="1"/>
    <cellStyle name="Heading 2 2" xfId="73" xr:uid="{00000000-0005-0000-0000-000048000000}"/>
    <cellStyle name="Heading 3" xfId="74" builtinId="18" customBuiltin="1"/>
    <cellStyle name="Heading 3 2" xfId="75" xr:uid="{00000000-0005-0000-0000-00004A000000}"/>
    <cellStyle name="Heading 4" xfId="76" builtinId="19" customBuiltin="1"/>
    <cellStyle name="Heading 4 2" xfId="77" xr:uid="{00000000-0005-0000-0000-00004C000000}"/>
    <cellStyle name="Input" xfId="78" builtinId="20" customBuiltin="1"/>
    <cellStyle name="Input 2" xfId="79" xr:uid="{00000000-0005-0000-0000-00004E000000}"/>
    <cellStyle name="Linked Cell" xfId="80" builtinId="24" customBuiltin="1"/>
    <cellStyle name="Linked Cell 2" xfId="81" xr:uid="{00000000-0005-0000-0000-000050000000}"/>
    <cellStyle name="Neutral" xfId="82" builtinId="28" customBuiltin="1"/>
    <cellStyle name="Neutral 2" xfId="83" xr:uid="{00000000-0005-0000-0000-000052000000}"/>
    <cellStyle name="Normal" xfId="0" builtinId="0" customBuiltin="1"/>
    <cellStyle name="Normal 122" xfId="106" xr:uid="{CE3277DB-5072-4704-BBF0-FD31A177E819}"/>
    <cellStyle name="Normal 2" xfId="84" xr:uid="{00000000-0005-0000-0000-000054000000}"/>
    <cellStyle name="Normal 2 13" xfId="85" xr:uid="{00000000-0005-0000-0000-000055000000}"/>
    <cellStyle name="Normal 2 13 2" xfId="86" xr:uid="{00000000-0005-0000-0000-000056000000}"/>
    <cellStyle name="Normal 2 3" xfId="87" xr:uid="{00000000-0005-0000-0000-000057000000}"/>
    <cellStyle name="Normal 2 3 2" xfId="88" xr:uid="{00000000-0005-0000-0000-000058000000}"/>
    <cellStyle name="Normal 3" xfId="89" xr:uid="{00000000-0005-0000-0000-000059000000}"/>
    <cellStyle name="Normal 3 2" xfId="90" xr:uid="{00000000-0005-0000-0000-00005A000000}"/>
    <cellStyle name="Normal 4" xfId="91" xr:uid="{00000000-0005-0000-0000-00005B000000}"/>
    <cellStyle name="Normal 4 2" xfId="92" xr:uid="{00000000-0005-0000-0000-00005C000000}"/>
    <cellStyle name="Normal 71" xfId="93" xr:uid="{00000000-0005-0000-0000-00005D000000}"/>
    <cellStyle name="Normal 71 2" xfId="94" xr:uid="{00000000-0005-0000-0000-00005E000000}"/>
    <cellStyle name="Normal 81" xfId="95" xr:uid="{00000000-0005-0000-0000-00005F000000}"/>
    <cellStyle name="Normal 81 2" xfId="96" xr:uid="{00000000-0005-0000-0000-000060000000}"/>
    <cellStyle name="Normal_EGCO_June10 TE" xfId="97" xr:uid="{00000000-0005-0000-0000-000062000000}"/>
    <cellStyle name="Normal_KEGCO_2002" xfId="98" xr:uid="{00000000-0005-0000-0000-000063000000}"/>
    <cellStyle name="Normal_Sheet1" xfId="99" xr:uid="{00000000-0005-0000-0000-000064000000}"/>
    <cellStyle name="Output" xfId="100" builtinId="21" customBuiltin="1"/>
    <cellStyle name="Output 2" xfId="101" xr:uid="{00000000-0005-0000-0000-000066000000}"/>
    <cellStyle name="Percent 2 2 2" xfId="107" xr:uid="{CF59ED02-E1B3-4ED8-B60F-5CE4F11E780E}"/>
    <cellStyle name="Total" xfId="102" builtinId="25" customBuiltin="1"/>
    <cellStyle name="Total 2" xfId="103" xr:uid="{00000000-0005-0000-0000-000068000000}"/>
    <cellStyle name="Warning Text" xfId="104" builtinId="11" customBuiltin="1"/>
    <cellStyle name="Warning Text 2" xfId="105" xr:uid="{00000000-0005-0000-0000-00006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1"/>
  <sheetViews>
    <sheetView topLeftCell="A153" zoomScaleNormal="100" zoomScaleSheetLayoutView="100" zoomScalePageLayoutView="45" workbookViewId="0">
      <selection activeCell="D7" sqref="D7"/>
    </sheetView>
  </sheetViews>
  <sheetFormatPr defaultColWidth="9.5703125" defaultRowHeight="12" x14ac:dyDescent="0.2"/>
  <cols>
    <col min="1" max="3" width="1.5703125" style="50" customWidth="1"/>
    <col min="4" max="4" width="35.7109375" style="50" customWidth="1"/>
    <col min="5" max="5" width="5.7109375" style="47" customWidth="1"/>
    <col min="6" max="6" width="0.85546875" style="48" customWidth="1"/>
    <col min="7" max="7" width="14.28515625" style="49" customWidth="1"/>
    <col min="8" max="8" width="0.85546875" style="50" customWidth="1"/>
    <col min="9" max="9" width="14.28515625" style="49" customWidth="1"/>
    <col min="10" max="10" width="0.85546875" style="48" customWidth="1"/>
    <col min="11" max="11" width="14.28515625" style="49" customWidth="1"/>
    <col min="12" max="12" width="0.85546875" style="50" customWidth="1"/>
    <col min="13" max="13" width="14.28515625" style="49" customWidth="1"/>
    <col min="14" max="15" width="9.5703125" style="50" bestFit="1" customWidth="1"/>
    <col min="16" max="16384" width="9.5703125" style="50"/>
  </cols>
  <sheetData>
    <row r="1" spans="1:17" ht="16.5" customHeight="1" x14ac:dyDescent="0.2">
      <c r="A1" s="46" t="s">
        <v>0</v>
      </c>
      <c r="B1" s="46"/>
      <c r="C1" s="46"/>
      <c r="D1" s="46"/>
      <c r="M1" s="51"/>
    </row>
    <row r="2" spans="1:17" ht="16.5" customHeight="1" x14ac:dyDescent="0.2">
      <c r="A2" s="46" t="s">
        <v>1</v>
      </c>
      <c r="B2" s="46"/>
      <c r="C2" s="46"/>
      <c r="D2" s="46"/>
    </row>
    <row r="3" spans="1:17" ht="16.5" customHeight="1" x14ac:dyDescent="0.2">
      <c r="A3" s="52" t="s">
        <v>276</v>
      </c>
      <c r="B3" s="53"/>
      <c r="C3" s="53"/>
      <c r="D3" s="53"/>
      <c r="E3" s="54"/>
      <c r="F3" s="55"/>
      <c r="G3" s="56"/>
      <c r="H3" s="57"/>
      <c r="I3" s="56"/>
      <c r="J3" s="55"/>
      <c r="K3" s="56"/>
      <c r="L3" s="57"/>
      <c r="M3" s="56"/>
    </row>
    <row r="4" spans="1:17" ht="16.5" customHeight="1" x14ac:dyDescent="0.2">
      <c r="A4" s="46"/>
      <c r="B4" s="46"/>
      <c r="C4" s="46"/>
      <c r="D4" s="46"/>
    </row>
    <row r="5" spans="1:17" ht="16.5" customHeight="1" x14ac:dyDescent="0.2">
      <c r="A5" s="46"/>
      <c r="B5" s="46"/>
      <c r="C5" s="46"/>
      <c r="D5" s="46"/>
    </row>
    <row r="6" spans="1:17" ht="16.5" customHeight="1" x14ac:dyDescent="0.2">
      <c r="A6" s="46"/>
      <c r="B6" s="46"/>
      <c r="C6" s="46"/>
      <c r="D6" s="46"/>
      <c r="G6" s="211" t="s">
        <v>2</v>
      </c>
      <c r="H6" s="211"/>
      <c r="I6" s="211"/>
      <c r="J6" s="58"/>
      <c r="K6" s="211" t="s">
        <v>3</v>
      </c>
      <c r="L6" s="211"/>
      <c r="M6" s="211"/>
    </row>
    <row r="7" spans="1:17" ht="16.5" customHeight="1" x14ac:dyDescent="0.2">
      <c r="A7" s="50" t="s">
        <v>4</v>
      </c>
      <c r="E7" s="59"/>
      <c r="F7" s="60"/>
      <c r="G7" s="210" t="s">
        <v>5</v>
      </c>
      <c r="H7" s="210"/>
      <c r="I7" s="210"/>
      <c r="J7" s="61"/>
      <c r="K7" s="210" t="s">
        <v>5</v>
      </c>
      <c r="L7" s="210"/>
      <c r="M7" s="210"/>
    </row>
    <row r="8" spans="1:17" ht="16.5" customHeight="1" x14ac:dyDescent="0.2">
      <c r="E8" s="59"/>
      <c r="F8" s="60"/>
      <c r="G8" s="2" t="s">
        <v>6</v>
      </c>
      <c r="H8" s="3"/>
      <c r="I8" s="2" t="s">
        <v>7</v>
      </c>
      <c r="J8" s="1"/>
      <c r="K8" s="2" t="s">
        <v>6</v>
      </c>
      <c r="L8" s="4"/>
      <c r="M8" s="5" t="s">
        <v>7</v>
      </c>
    </row>
    <row r="9" spans="1:17" ht="16.5" customHeight="1" x14ac:dyDescent="0.2">
      <c r="E9" s="59"/>
      <c r="F9" s="60"/>
      <c r="G9" s="5" t="s">
        <v>277</v>
      </c>
      <c r="H9" s="3"/>
      <c r="I9" s="2" t="s">
        <v>8</v>
      </c>
      <c r="J9" s="1"/>
      <c r="K9" s="5" t="s">
        <v>277</v>
      </c>
      <c r="L9" s="3"/>
      <c r="M9" s="2" t="s">
        <v>8</v>
      </c>
    </row>
    <row r="10" spans="1:17" ht="16.5" customHeight="1" x14ac:dyDescent="0.2">
      <c r="F10" s="60"/>
      <c r="G10" s="6">
        <v>2025</v>
      </c>
      <c r="H10" s="3"/>
      <c r="I10" s="6">
        <v>2024</v>
      </c>
      <c r="J10" s="1"/>
      <c r="K10" s="6">
        <v>2025</v>
      </c>
      <c r="L10" s="3"/>
      <c r="M10" s="6">
        <v>2024</v>
      </c>
    </row>
    <row r="11" spans="1:17" ht="16.5" customHeight="1" x14ac:dyDescent="0.2">
      <c r="E11" s="62" t="s">
        <v>9</v>
      </c>
      <c r="F11" s="60"/>
      <c r="G11" s="63" t="s">
        <v>10</v>
      </c>
      <c r="H11" s="64"/>
      <c r="I11" s="63" t="s">
        <v>10</v>
      </c>
      <c r="J11" s="65"/>
      <c r="K11" s="63" t="s">
        <v>10</v>
      </c>
      <c r="L11" s="64"/>
      <c r="M11" s="63" t="s">
        <v>10</v>
      </c>
    </row>
    <row r="12" spans="1:17" ht="16.5" customHeight="1" x14ac:dyDescent="0.2">
      <c r="A12" s="46" t="s">
        <v>11</v>
      </c>
      <c r="B12" s="46"/>
    </row>
    <row r="13" spans="1:17" ht="6" customHeight="1" x14ac:dyDescent="0.2">
      <c r="B13" s="46"/>
    </row>
    <row r="14" spans="1:17" ht="16.5" customHeight="1" x14ac:dyDescent="0.2">
      <c r="A14" s="46" t="s">
        <v>12</v>
      </c>
      <c r="B14" s="46"/>
    </row>
    <row r="15" spans="1:17" ht="6" customHeight="1" x14ac:dyDescent="0.2">
      <c r="A15" s="46"/>
      <c r="B15" s="46"/>
    </row>
    <row r="16" spans="1:17" ht="16.5" customHeight="1" x14ac:dyDescent="0.2">
      <c r="A16" s="50" t="s">
        <v>13</v>
      </c>
      <c r="E16" s="47">
        <v>9</v>
      </c>
      <c r="G16" s="49">
        <v>12309947013</v>
      </c>
      <c r="H16" s="49"/>
      <c r="I16" s="49">
        <v>25491852589</v>
      </c>
      <c r="J16" s="49"/>
      <c r="K16" s="49">
        <v>5666536426</v>
      </c>
      <c r="L16" s="49"/>
      <c r="M16" s="49">
        <v>17852434615</v>
      </c>
      <c r="Q16" s="208"/>
    </row>
    <row r="17" spans="1:17" ht="16.5" customHeight="1" x14ac:dyDescent="0.2">
      <c r="A17" s="50" t="s">
        <v>14</v>
      </c>
      <c r="E17" s="47">
        <v>10</v>
      </c>
      <c r="G17" s="49">
        <v>5242162185</v>
      </c>
      <c r="H17" s="49"/>
      <c r="I17" s="49">
        <v>580171759</v>
      </c>
      <c r="J17" s="49"/>
      <c r="K17" s="49">
        <v>4000000000</v>
      </c>
      <c r="L17" s="49"/>
      <c r="M17" s="49">
        <v>0</v>
      </c>
      <c r="Q17" s="208"/>
    </row>
    <row r="18" spans="1:17" ht="16.5" customHeight="1" x14ac:dyDescent="0.2">
      <c r="A18" s="50" t="s">
        <v>15</v>
      </c>
      <c r="E18" s="47" t="s">
        <v>307</v>
      </c>
      <c r="G18" s="49">
        <v>12435793793</v>
      </c>
      <c r="H18" s="49"/>
      <c r="I18" s="49">
        <v>11754199535</v>
      </c>
      <c r="J18" s="49"/>
      <c r="K18" s="49">
        <v>2572386641</v>
      </c>
      <c r="L18" s="49"/>
      <c r="M18" s="49">
        <v>2590511182</v>
      </c>
      <c r="Q18" s="208"/>
    </row>
    <row r="19" spans="1:17" ht="16.5" customHeight="1" x14ac:dyDescent="0.2">
      <c r="A19" s="50" t="s">
        <v>16</v>
      </c>
      <c r="G19" s="49">
        <v>370323835</v>
      </c>
      <c r="H19" s="49"/>
      <c r="I19" s="49">
        <v>1185363630</v>
      </c>
      <c r="J19" s="49"/>
      <c r="K19" s="49">
        <v>0</v>
      </c>
      <c r="L19" s="49"/>
      <c r="M19" s="49">
        <v>814974842</v>
      </c>
      <c r="Q19" s="208"/>
    </row>
    <row r="20" spans="1:17" ht="16.5" customHeight="1" x14ac:dyDescent="0.2">
      <c r="A20" s="50" t="s">
        <v>17</v>
      </c>
      <c r="E20" s="47">
        <v>22</v>
      </c>
      <c r="G20" s="49">
        <v>1225333193</v>
      </c>
      <c r="H20" s="49"/>
      <c r="I20" s="49">
        <v>2280137566</v>
      </c>
      <c r="J20" s="49"/>
      <c r="K20" s="49">
        <v>530934949</v>
      </c>
      <c r="L20" s="49"/>
      <c r="M20" s="49">
        <v>580668359</v>
      </c>
      <c r="Q20" s="208"/>
    </row>
    <row r="21" spans="1:17" ht="16.5" customHeight="1" x14ac:dyDescent="0.2">
      <c r="A21" s="50" t="s">
        <v>18</v>
      </c>
      <c r="E21" s="47">
        <v>22</v>
      </c>
      <c r="F21" s="50"/>
      <c r="G21" s="49">
        <v>0</v>
      </c>
      <c r="I21" s="49">
        <v>0</v>
      </c>
      <c r="J21" s="50"/>
      <c r="K21" s="49">
        <v>1224881971</v>
      </c>
      <c r="M21" s="49">
        <v>997748803</v>
      </c>
      <c r="Q21" s="208"/>
    </row>
    <row r="22" spans="1:17" ht="16.5" customHeight="1" x14ac:dyDescent="0.2">
      <c r="A22" s="50" t="s">
        <v>19</v>
      </c>
      <c r="E22" s="48"/>
      <c r="F22" s="50"/>
      <c r="G22" s="49">
        <v>7247067714</v>
      </c>
      <c r="I22" s="49">
        <v>7733394543</v>
      </c>
      <c r="J22" s="50"/>
      <c r="K22" s="49">
        <v>947981337</v>
      </c>
      <c r="M22" s="49">
        <v>943236068</v>
      </c>
      <c r="Q22" s="208"/>
    </row>
    <row r="23" spans="1:17" ht="16.5" customHeight="1" x14ac:dyDescent="0.2">
      <c r="A23" s="50" t="s">
        <v>20</v>
      </c>
      <c r="E23" s="48"/>
      <c r="F23" s="50"/>
      <c r="G23" s="49">
        <v>0</v>
      </c>
      <c r="I23" s="49">
        <v>4643089</v>
      </c>
      <c r="J23" s="50"/>
      <c r="K23" s="49">
        <v>0</v>
      </c>
      <c r="M23" s="49">
        <v>0</v>
      </c>
      <c r="Q23" s="208"/>
    </row>
    <row r="24" spans="1:17" ht="16.5" customHeight="1" x14ac:dyDescent="0.2">
      <c r="A24" s="50" t="s">
        <v>297</v>
      </c>
      <c r="E24" s="48">
        <v>12</v>
      </c>
      <c r="F24" s="50"/>
      <c r="G24" s="49">
        <v>1199481642</v>
      </c>
      <c r="I24" s="49">
        <v>0</v>
      </c>
      <c r="J24" s="50"/>
      <c r="K24" s="49">
        <v>1199481642</v>
      </c>
      <c r="M24" s="49">
        <v>0</v>
      </c>
      <c r="Q24" s="208"/>
    </row>
    <row r="25" spans="1:17" ht="16.5" customHeight="1" x14ac:dyDescent="0.2">
      <c r="A25" s="50" t="s">
        <v>21</v>
      </c>
      <c r="G25" s="56">
        <v>867911869</v>
      </c>
      <c r="H25" s="49"/>
      <c r="I25" s="56">
        <v>749567796</v>
      </c>
      <c r="J25" s="50"/>
      <c r="K25" s="57">
        <v>342751483</v>
      </c>
      <c r="M25" s="57">
        <v>301411893</v>
      </c>
      <c r="Q25" s="208"/>
    </row>
    <row r="26" spans="1:17" ht="6" customHeight="1" x14ac:dyDescent="0.2">
      <c r="H26" s="49"/>
      <c r="J26" s="66"/>
      <c r="L26" s="49"/>
      <c r="Q26" s="208"/>
    </row>
    <row r="27" spans="1:17" ht="16.5" customHeight="1" x14ac:dyDescent="0.2">
      <c r="A27" s="46" t="s">
        <v>22</v>
      </c>
      <c r="G27" s="56">
        <f>SUM(G16:G26)</f>
        <v>40898021244</v>
      </c>
      <c r="H27" s="49"/>
      <c r="I27" s="56">
        <f>SUM(I16:I26)</f>
        <v>49779330507</v>
      </c>
      <c r="J27" s="49"/>
      <c r="K27" s="56">
        <f>SUM(K16:K26)</f>
        <v>16484954449</v>
      </c>
      <c r="L27" s="49"/>
      <c r="M27" s="56">
        <f>SUM(M16:M26)</f>
        <v>24080985762</v>
      </c>
      <c r="Q27" s="208"/>
    </row>
    <row r="28" spans="1:17" ht="16.5" customHeight="1" x14ac:dyDescent="0.2">
      <c r="H28" s="67"/>
      <c r="J28" s="66"/>
      <c r="L28" s="67"/>
      <c r="Q28" s="208"/>
    </row>
    <row r="29" spans="1:17" ht="16.5" customHeight="1" x14ac:dyDescent="0.2">
      <c r="A29" s="46" t="s">
        <v>23</v>
      </c>
      <c r="H29" s="67"/>
      <c r="J29" s="66"/>
      <c r="L29" s="67"/>
      <c r="Q29" s="208"/>
    </row>
    <row r="30" spans="1:17" ht="6" customHeight="1" x14ac:dyDescent="0.2">
      <c r="H30" s="67"/>
      <c r="J30" s="66"/>
      <c r="L30" s="67"/>
      <c r="Q30" s="208"/>
    </row>
    <row r="31" spans="1:17" ht="16.5" customHeight="1" x14ac:dyDescent="0.2">
      <c r="A31" s="50" t="s">
        <v>24</v>
      </c>
      <c r="G31" s="49">
        <v>909994989</v>
      </c>
      <c r="H31" s="49"/>
      <c r="I31" s="49">
        <v>1156280610</v>
      </c>
      <c r="J31" s="50"/>
      <c r="K31" s="49">
        <v>0</v>
      </c>
      <c r="M31" s="49">
        <v>0</v>
      </c>
      <c r="Q31" s="208"/>
    </row>
    <row r="32" spans="1:17" ht="16.5" customHeight="1" x14ac:dyDescent="0.2">
      <c r="A32" s="50" t="s">
        <v>25</v>
      </c>
      <c r="E32" s="47">
        <v>13</v>
      </c>
      <c r="G32" s="49">
        <v>45835755460</v>
      </c>
      <c r="H32" s="49"/>
      <c r="I32" s="49">
        <v>45314771966</v>
      </c>
      <c r="J32" s="50"/>
      <c r="K32" s="50">
        <v>2981750000</v>
      </c>
      <c r="M32" s="50">
        <v>2981750000</v>
      </c>
      <c r="Q32" s="208"/>
    </row>
    <row r="33" spans="1:17" ht="16.5" customHeight="1" x14ac:dyDescent="0.2">
      <c r="A33" s="50" t="s">
        <v>26</v>
      </c>
      <c r="E33" s="47">
        <v>13</v>
      </c>
      <c r="G33" s="49">
        <v>1650782932</v>
      </c>
      <c r="H33" s="49"/>
      <c r="I33" s="49">
        <v>2865745481</v>
      </c>
      <c r="J33" s="50"/>
      <c r="K33" s="49">
        <v>1132729090</v>
      </c>
      <c r="M33" s="50">
        <v>2327129090</v>
      </c>
      <c r="Q33" s="208"/>
    </row>
    <row r="34" spans="1:17" ht="16.5" customHeight="1" x14ac:dyDescent="0.2">
      <c r="A34" s="50" t="s">
        <v>27</v>
      </c>
      <c r="E34" s="47">
        <v>13</v>
      </c>
      <c r="G34" s="49">
        <v>0</v>
      </c>
      <c r="H34" s="49"/>
      <c r="I34" s="49">
        <v>0</v>
      </c>
      <c r="J34" s="50"/>
      <c r="K34" s="49">
        <v>181648662548</v>
      </c>
      <c r="M34" s="50">
        <v>181638162548</v>
      </c>
      <c r="Q34" s="208"/>
    </row>
    <row r="35" spans="1:17" ht="16.5" customHeight="1" x14ac:dyDescent="0.2">
      <c r="A35" s="50" t="s">
        <v>28</v>
      </c>
      <c r="H35" s="49"/>
      <c r="J35" s="50"/>
      <c r="Q35" s="208"/>
    </row>
    <row r="36" spans="1:17" ht="16.5" customHeight="1" x14ac:dyDescent="0.2">
      <c r="B36" s="50" t="s">
        <v>29</v>
      </c>
      <c r="E36" s="47">
        <v>14</v>
      </c>
      <c r="G36" s="49">
        <v>5702207537</v>
      </c>
      <c r="H36" s="49"/>
      <c r="I36" s="49">
        <v>5924578257</v>
      </c>
      <c r="J36" s="50"/>
      <c r="K36" s="49">
        <v>5650207537</v>
      </c>
      <c r="M36" s="50">
        <v>5872578257</v>
      </c>
      <c r="Q36" s="208"/>
    </row>
    <row r="37" spans="1:17" ht="16.5" customHeight="1" x14ac:dyDescent="0.2">
      <c r="A37" s="50" t="s">
        <v>30</v>
      </c>
      <c r="H37" s="49"/>
      <c r="J37" s="50"/>
      <c r="Q37" s="208"/>
    </row>
    <row r="38" spans="1:17" ht="16.5" customHeight="1" x14ac:dyDescent="0.2">
      <c r="B38" s="50" t="s">
        <v>31</v>
      </c>
      <c r="E38" s="47">
        <v>22</v>
      </c>
      <c r="G38" s="49">
        <v>7390525553</v>
      </c>
      <c r="H38" s="49"/>
      <c r="I38" s="49">
        <v>7118690865</v>
      </c>
      <c r="J38" s="50"/>
      <c r="K38" s="50">
        <v>7536457603</v>
      </c>
      <c r="M38" s="50">
        <v>4117958721</v>
      </c>
      <c r="Q38" s="208"/>
    </row>
    <row r="39" spans="1:17" ht="16.5" customHeight="1" x14ac:dyDescent="0.2">
      <c r="A39" s="50" t="s">
        <v>32</v>
      </c>
      <c r="E39" s="47">
        <v>15</v>
      </c>
      <c r="G39" s="49">
        <v>89684056864</v>
      </c>
      <c r="H39" s="49"/>
      <c r="I39" s="49">
        <v>92472972202</v>
      </c>
      <c r="J39" s="50"/>
      <c r="K39" s="50">
        <v>12815443350</v>
      </c>
      <c r="M39" s="50">
        <v>13394281169</v>
      </c>
      <c r="Q39" s="208"/>
    </row>
    <row r="40" spans="1:17" ht="16.5" customHeight="1" x14ac:dyDescent="0.2">
      <c r="A40" s="50" t="s">
        <v>33</v>
      </c>
      <c r="E40" s="47">
        <v>15</v>
      </c>
      <c r="G40" s="49">
        <v>36103115515</v>
      </c>
      <c r="H40" s="49"/>
      <c r="I40" s="49">
        <v>37082987468</v>
      </c>
      <c r="J40" s="50"/>
      <c r="K40" s="49">
        <v>710265547</v>
      </c>
      <c r="L40" s="58"/>
      <c r="M40" s="49">
        <v>764513869</v>
      </c>
      <c r="Q40" s="208"/>
    </row>
    <row r="41" spans="1:17" ht="16.5" customHeight="1" x14ac:dyDescent="0.2">
      <c r="A41" s="50" t="s">
        <v>34</v>
      </c>
      <c r="E41" s="47">
        <v>16</v>
      </c>
      <c r="G41" s="49">
        <v>3056453417</v>
      </c>
      <c r="H41" s="49"/>
      <c r="I41" s="49">
        <v>3117819046</v>
      </c>
      <c r="J41" s="50"/>
      <c r="K41" s="49">
        <v>346049882</v>
      </c>
      <c r="M41" s="49">
        <v>347563194</v>
      </c>
      <c r="Q41" s="208"/>
    </row>
    <row r="42" spans="1:17" ht="16.5" customHeight="1" x14ac:dyDescent="0.2">
      <c r="A42" s="50" t="s">
        <v>35</v>
      </c>
      <c r="G42" s="49">
        <v>36095260948</v>
      </c>
      <c r="H42" s="49"/>
      <c r="I42" s="49">
        <v>36095326700</v>
      </c>
      <c r="J42" s="50"/>
      <c r="K42" s="49">
        <v>0</v>
      </c>
      <c r="M42" s="49">
        <v>0</v>
      </c>
      <c r="Q42" s="208"/>
    </row>
    <row r="43" spans="1:17" ht="16.5" customHeight="1" x14ac:dyDescent="0.2">
      <c r="A43" s="50" t="s">
        <v>36</v>
      </c>
      <c r="G43" s="49">
        <v>3405657124</v>
      </c>
      <c r="H43" s="49"/>
      <c r="I43" s="49">
        <v>3470849876</v>
      </c>
      <c r="J43" s="50"/>
      <c r="K43" s="49">
        <v>0</v>
      </c>
      <c r="M43" s="49">
        <v>0</v>
      </c>
      <c r="Q43" s="208"/>
    </row>
    <row r="44" spans="1:17" ht="16.5" customHeight="1" x14ac:dyDescent="0.2">
      <c r="A44" s="50" t="s">
        <v>37</v>
      </c>
      <c r="E44" s="47">
        <v>22</v>
      </c>
      <c r="G44" s="56">
        <v>3799324081</v>
      </c>
      <c r="H44" s="49"/>
      <c r="I44" s="56">
        <v>3736695843</v>
      </c>
      <c r="J44" s="50"/>
      <c r="K44" s="56">
        <v>147291415</v>
      </c>
      <c r="M44" s="56">
        <v>34695696</v>
      </c>
      <c r="Q44" s="208"/>
    </row>
    <row r="45" spans="1:17" ht="6" customHeight="1" x14ac:dyDescent="0.2">
      <c r="H45" s="49"/>
      <c r="J45" s="66"/>
      <c r="L45" s="68"/>
      <c r="Q45" s="208"/>
    </row>
    <row r="46" spans="1:17" ht="16.5" customHeight="1" x14ac:dyDescent="0.2">
      <c r="A46" s="46" t="s">
        <v>38</v>
      </c>
      <c r="G46" s="56">
        <f>SUM(G31:G45)</f>
        <v>233633134420</v>
      </c>
      <c r="H46" s="49"/>
      <c r="I46" s="56">
        <f>SUM(I31:I45)</f>
        <v>238356718314</v>
      </c>
      <c r="J46" s="66"/>
      <c r="K46" s="56">
        <f>SUM(K31:K45)</f>
        <v>212968856972</v>
      </c>
      <c r="L46" s="67"/>
      <c r="M46" s="56">
        <f>SUM(M31:M45)</f>
        <v>211478632544</v>
      </c>
      <c r="Q46" s="208"/>
    </row>
    <row r="47" spans="1:17" ht="6" customHeight="1" x14ac:dyDescent="0.2">
      <c r="H47" s="49"/>
      <c r="J47" s="66"/>
      <c r="L47" s="68"/>
      <c r="Q47" s="208"/>
    </row>
    <row r="48" spans="1:17" ht="16.5" customHeight="1" thickBot="1" x14ac:dyDescent="0.25">
      <c r="A48" s="46" t="s">
        <v>39</v>
      </c>
      <c r="G48" s="69">
        <f>G46+G27</f>
        <v>274531155664</v>
      </c>
      <c r="H48" s="49"/>
      <c r="I48" s="69">
        <f>I46+I27</f>
        <v>288136048821</v>
      </c>
      <c r="J48" s="66"/>
      <c r="K48" s="69">
        <f>K46+K27</f>
        <v>229453811421</v>
      </c>
      <c r="L48" s="49"/>
      <c r="M48" s="69">
        <f>M46+M27</f>
        <v>235559618306</v>
      </c>
      <c r="Q48" s="208"/>
    </row>
    <row r="49" spans="1:17" ht="19.5" customHeight="1" thickTop="1" x14ac:dyDescent="0.2">
      <c r="A49" s="46"/>
      <c r="H49" s="49"/>
      <c r="J49" s="66"/>
      <c r="L49" s="49"/>
      <c r="Q49" s="208"/>
    </row>
    <row r="50" spans="1:17" ht="23.25" customHeight="1" x14ac:dyDescent="0.2">
      <c r="A50" s="46"/>
      <c r="H50" s="49"/>
      <c r="J50" s="66"/>
      <c r="L50" s="49"/>
      <c r="Q50" s="208"/>
    </row>
    <row r="51" spans="1:17" ht="15" customHeight="1" x14ac:dyDescent="0.2">
      <c r="A51" s="46"/>
      <c r="H51" s="49"/>
      <c r="J51" s="66"/>
      <c r="L51" s="49"/>
      <c r="Q51" s="208"/>
    </row>
    <row r="52" spans="1:17" ht="16.5" customHeight="1" x14ac:dyDescent="0.2">
      <c r="H52" s="67"/>
      <c r="J52" s="66"/>
      <c r="L52" s="67"/>
      <c r="Q52" s="208"/>
    </row>
    <row r="53" spans="1:17" ht="16.5" customHeight="1" x14ac:dyDescent="0.2">
      <c r="H53" s="67"/>
      <c r="J53" s="66"/>
      <c r="L53" s="67"/>
      <c r="Q53" s="208"/>
    </row>
    <row r="54" spans="1:17" ht="16.5" customHeight="1" x14ac:dyDescent="0.2">
      <c r="H54" s="67"/>
      <c r="J54" s="66"/>
      <c r="L54" s="67"/>
      <c r="Q54" s="208"/>
    </row>
    <row r="55" spans="1:17" ht="16.5" customHeight="1" x14ac:dyDescent="0.2">
      <c r="A55" s="70"/>
      <c r="H55" s="67"/>
      <c r="J55" s="66"/>
      <c r="L55" s="67"/>
      <c r="Q55" s="208"/>
    </row>
    <row r="56" spans="1:17" ht="16.5" customHeight="1" x14ac:dyDescent="0.2">
      <c r="A56" s="70"/>
      <c r="H56" s="67"/>
      <c r="J56" s="66"/>
      <c r="L56" s="67"/>
      <c r="Q56" s="208"/>
    </row>
    <row r="57" spans="1:17" ht="33.75" customHeight="1" x14ac:dyDescent="0.2">
      <c r="A57" s="70"/>
      <c r="H57" s="67"/>
      <c r="J57" s="66"/>
      <c r="L57" s="67"/>
      <c r="Q57" s="208"/>
    </row>
    <row r="58" spans="1:17" ht="21.95" customHeight="1" x14ac:dyDescent="0.2">
      <c r="A58" s="71" t="s">
        <v>40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Q58" s="208"/>
    </row>
    <row r="59" spans="1:17" ht="16.5" customHeight="1" x14ac:dyDescent="0.2">
      <c r="A59" s="46" t="str">
        <f>$A$1</f>
        <v>Global Power Synergy Public Company Limited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51"/>
      <c r="Q59" s="208"/>
    </row>
    <row r="60" spans="1:17" ht="16.5" customHeight="1" x14ac:dyDescent="0.2">
      <c r="A60" s="46" t="str">
        <f>$A$2</f>
        <v>Statement of Financial Position</v>
      </c>
      <c r="B60" s="46"/>
      <c r="C60" s="46"/>
      <c r="D60" s="46"/>
      <c r="Q60" s="208"/>
    </row>
    <row r="61" spans="1:17" ht="16.5" customHeight="1" x14ac:dyDescent="0.2">
      <c r="A61" s="53" t="str">
        <f>$A$3</f>
        <v>As at 30 June 2025</v>
      </c>
      <c r="B61" s="53"/>
      <c r="C61" s="53"/>
      <c r="D61" s="53"/>
      <c r="E61" s="54"/>
      <c r="F61" s="55"/>
      <c r="G61" s="56"/>
      <c r="H61" s="57"/>
      <c r="I61" s="56"/>
      <c r="J61" s="55"/>
      <c r="K61" s="56"/>
      <c r="L61" s="57"/>
      <c r="M61" s="56"/>
      <c r="Q61" s="208"/>
    </row>
    <row r="62" spans="1:17" ht="16.5" customHeight="1" x14ac:dyDescent="0.2">
      <c r="A62" s="46"/>
      <c r="B62" s="46"/>
      <c r="C62" s="46"/>
      <c r="D62" s="46"/>
      <c r="Q62" s="208"/>
    </row>
    <row r="63" spans="1:17" ht="16.5" customHeight="1" x14ac:dyDescent="0.2">
      <c r="A63" s="46"/>
      <c r="B63" s="46"/>
      <c r="C63" s="46"/>
      <c r="D63" s="46"/>
      <c r="Q63" s="208"/>
    </row>
    <row r="64" spans="1:17" ht="16.5" customHeight="1" x14ac:dyDescent="0.2">
      <c r="G64" s="211" t="s">
        <v>2</v>
      </c>
      <c r="H64" s="211"/>
      <c r="I64" s="211"/>
      <c r="J64" s="58"/>
      <c r="K64" s="211" t="s">
        <v>3</v>
      </c>
      <c r="L64" s="211"/>
      <c r="M64" s="211"/>
      <c r="Q64" s="208"/>
    </row>
    <row r="65" spans="1:17" ht="16.5" customHeight="1" x14ac:dyDescent="0.2">
      <c r="A65" s="50" t="s">
        <v>4</v>
      </c>
      <c r="E65" s="59"/>
      <c r="F65" s="60"/>
      <c r="G65" s="210" t="s">
        <v>5</v>
      </c>
      <c r="H65" s="210"/>
      <c r="I65" s="210"/>
      <c r="J65" s="61"/>
      <c r="K65" s="210" t="s">
        <v>5</v>
      </c>
      <c r="L65" s="210"/>
      <c r="M65" s="210"/>
      <c r="Q65" s="208"/>
    </row>
    <row r="66" spans="1:17" ht="16.5" customHeight="1" x14ac:dyDescent="0.2">
      <c r="E66" s="59"/>
      <c r="F66" s="60"/>
      <c r="G66" s="2" t="s">
        <v>6</v>
      </c>
      <c r="H66" s="3"/>
      <c r="I66" s="2" t="s">
        <v>7</v>
      </c>
      <c r="J66" s="1"/>
      <c r="K66" s="2" t="s">
        <v>6</v>
      </c>
      <c r="L66" s="4"/>
      <c r="M66" s="5" t="s">
        <v>7</v>
      </c>
      <c r="Q66" s="208"/>
    </row>
    <row r="67" spans="1:17" ht="16.5" customHeight="1" x14ac:dyDescent="0.2">
      <c r="E67" s="59"/>
      <c r="F67" s="60"/>
      <c r="G67" s="5" t="s">
        <v>277</v>
      </c>
      <c r="H67" s="3"/>
      <c r="I67" s="2" t="s">
        <v>8</v>
      </c>
      <c r="J67" s="1"/>
      <c r="K67" s="5" t="s">
        <v>277</v>
      </c>
      <c r="L67" s="3"/>
      <c r="M67" s="2" t="s">
        <v>8</v>
      </c>
      <c r="Q67" s="208"/>
    </row>
    <row r="68" spans="1:17" ht="16.5" customHeight="1" x14ac:dyDescent="0.2">
      <c r="F68" s="60"/>
      <c r="G68" s="6">
        <v>2025</v>
      </c>
      <c r="H68" s="3"/>
      <c r="I68" s="6">
        <v>2024</v>
      </c>
      <c r="J68" s="1"/>
      <c r="K68" s="6">
        <v>2025</v>
      </c>
      <c r="L68" s="3"/>
      <c r="M68" s="6">
        <v>2024</v>
      </c>
      <c r="Q68" s="208"/>
    </row>
    <row r="69" spans="1:17" ht="16.5" customHeight="1" x14ac:dyDescent="0.2">
      <c r="E69" s="62" t="s">
        <v>9</v>
      </c>
      <c r="F69" s="60"/>
      <c r="G69" s="63" t="s">
        <v>10</v>
      </c>
      <c r="H69" s="64"/>
      <c r="I69" s="63" t="s">
        <v>10</v>
      </c>
      <c r="J69" s="65"/>
      <c r="K69" s="63" t="s">
        <v>10</v>
      </c>
      <c r="L69" s="64"/>
      <c r="M69" s="63" t="s">
        <v>10</v>
      </c>
      <c r="Q69" s="208"/>
    </row>
    <row r="70" spans="1:17" ht="16.5" customHeight="1" x14ac:dyDescent="0.2">
      <c r="E70" s="59"/>
      <c r="F70" s="60"/>
      <c r="G70" s="73"/>
      <c r="H70" s="64"/>
      <c r="I70" s="73"/>
      <c r="J70" s="65"/>
      <c r="K70" s="73"/>
      <c r="L70" s="64"/>
      <c r="M70" s="73"/>
      <c r="Q70" s="208"/>
    </row>
    <row r="71" spans="1:17" ht="16.5" customHeight="1" x14ac:dyDescent="0.2">
      <c r="A71" s="74" t="s">
        <v>41</v>
      </c>
      <c r="B71" s="46"/>
      <c r="Q71" s="208"/>
    </row>
    <row r="72" spans="1:17" ht="16.5" customHeight="1" x14ac:dyDescent="0.2">
      <c r="A72" s="46"/>
      <c r="B72" s="46"/>
      <c r="Q72" s="208"/>
    </row>
    <row r="73" spans="1:17" ht="16.5" customHeight="1" x14ac:dyDescent="0.2">
      <c r="A73" s="46" t="s">
        <v>42</v>
      </c>
      <c r="B73" s="46"/>
      <c r="Q73" s="208"/>
    </row>
    <row r="74" spans="1:17" ht="16.5" customHeight="1" x14ac:dyDescent="0.2">
      <c r="A74" s="46"/>
      <c r="B74" s="46"/>
      <c r="Q74" s="208"/>
    </row>
    <row r="75" spans="1:17" ht="16.5" customHeight="1" x14ac:dyDescent="0.2">
      <c r="A75" s="50" t="s">
        <v>43</v>
      </c>
      <c r="E75" s="47">
        <v>22</v>
      </c>
      <c r="G75" s="49">
        <v>6083915586</v>
      </c>
      <c r="I75" s="49">
        <v>5739711404</v>
      </c>
      <c r="K75" s="49">
        <v>1598594134</v>
      </c>
      <c r="M75" s="49">
        <v>1639171467</v>
      </c>
      <c r="Q75" s="208"/>
    </row>
    <row r="76" spans="1:17" ht="16.5" customHeight="1" x14ac:dyDescent="0.2">
      <c r="A76" s="50" t="s">
        <v>44</v>
      </c>
      <c r="E76" s="47">
        <v>22</v>
      </c>
      <c r="G76" s="49">
        <v>2759036381</v>
      </c>
      <c r="H76" s="49"/>
      <c r="I76" s="49">
        <v>3067579616</v>
      </c>
      <c r="J76" s="49"/>
      <c r="K76" s="49">
        <v>1675025837</v>
      </c>
      <c r="L76" s="49"/>
      <c r="M76" s="49">
        <v>1842051126</v>
      </c>
      <c r="Q76" s="208"/>
    </row>
    <row r="77" spans="1:17" ht="16.5" customHeight="1" x14ac:dyDescent="0.2">
      <c r="A77" s="50" t="s">
        <v>45</v>
      </c>
      <c r="G77" s="49">
        <v>221299885</v>
      </c>
      <c r="H77" s="49"/>
      <c r="I77" s="49">
        <v>340538209</v>
      </c>
      <c r="J77" s="49"/>
      <c r="K77" s="49">
        <v>35978871</v>
      </c>
      <c r="L77" s="49"/>
      <c r="M77" s="49">
        <v>85163535</v>
      </c>
      <c r="Q77" s="208"/>
    </row>
    <row r="78" spans="1:17" ht="16.5" customHeight="1" x14ac:dyDescent="0.2">
      <c r="A78" s="50" t="s">
        <v>250</v>
      </c>
      <c r="E78" s="47">
        <v>22</v>
      </c>
      <c r="G78" s="49">
        <v>0</v>
      </c>
      <c r="H78" s="49"/>
      <c r="I78" s="49">
        <v>0</v>
      </c>
      <c r="J78" s="49"/>
      <c r="K78" s="49">
        <v>8959632169</v>
      </c>
      <c r="L78" s="49"/>
      <c r="M78" s="49">
        <v>9943423930</v>
      </c>
      <c r="Q78" s="208"/>
    </row>
    <row r="79" spans="1:17" ht="16.5" customHeight="1" x14ac:dyDescent="0.2">
      <c r="A79" s="50" t="s">
        <v>46</v>
      </c>
      <c r="G79" s="49">
        <v>181724516</v>
      </c>
      <c r="H79" s="49"/>
      <c r="I79" s="49">
        <v>129864617</v>
      </c>
      <c r="J79" s="49"/>
      <c r="K79" s="49">
        <v>89907699</v>
      </c>
      <c r="L79" s="49"/>
      <c r="M79" s="49">
        <v>81355747</v>
      </c>
      <c r="Q79" s="208"/>
    </row>
    <row r="80" spans="1:17" ht="16.5" customHeight="1" x14ac:dyDescent="0.2">
      <c r="A80" s="50" t="s">
        <v>47</v>
      </c>
      <c r="H80" s="49"/>
      <c r="Q80" s="208"/>
    </row>
    <row r="81" spans="1:17" ht="16.5" customHeight="1" x14ac:dyDescent="0.2">
      <c r="A81" s="50" t="s">
        <v>48</v>
      </c>
      <c r="B81" s="50" t="s">
        <v>49</v>
      </c>
      <c r="E81" s="48">
        <v>17</v>
      </c>
      <c r="G81" s="49">
        <v>8266955557</v>
      </c>
      <c r="H81" s="49"/>
      <c r="I81" s="49">
        <v>9604262517</v>
      </c>
      <c r="J81" s="49"/>
      <c r="K81" s="49">
        <v>628904464</v>
      </c>
      <c r="L81" s="49"/>
      <c r="M81" s="49">
        <v>808775695</v>
      </c>
      <c r="Q81" s="208"/>
    </row>
    <row r="82" spans="1:17" ht="16.5" customHeight="1" x14ac:dyDescent="0.2">
      <c r="A82" s="50" t="s">
        <v>47</v>
      </c>
      <c r="H82" s="49"/>
      <c r="J82" s="49"/>
      <c r="L82" s="49"/>
      <c r="Q82" s="208"/>
    </row>
    <row r="83" spans="1:17" ht="16.5" customHeight="1" x14ac:dyDescent="0.2">
      <c r="B83" s="50" t="s">
        <v>251</v>
      </c>
      <c r="E83" s="47">
        <v>22</v>
      </c>
      <c r="G83" s="49">
        <v>0</v>
      </c>
      <c r="H83" s="49"/>
      <c r="I83" s="49">
        <v>0</v>
      </c>
      <c r="J83" s="49"/>
      <c r="K83" s="49">
        <v>776633058</v>
      </c>
      <c r="L83" s="49"/>
      <c r="M83" s="49">
        <v>746083054</v>
      </c>
      <c r="Q83" s="208"/>
    </row>
    <row r="84" spans="1:17" ht="16.5" customHeight="1" x14ac:dyDescent="0.2">
      <c r="A84" s="50" t="s">
        <v>292</v>
      </c>
      <c r="E84" s="47">
        <v>18</v>
      </c>
      <c r="G84" s="49">
        <v>1499949599</v>
      </c>
      <c r="H84" s="49"/>
      <c r="I84" s="49">
        <v>2499517239</v>
      </c>
      <c r="J84" s="49"/>
      <c r="K84" s="49">
        <v>1499949599</v>
      </c>
      <c r="L84" s="49"/>
      <c r="M84" s="49">
        <v>2499517239</v>
      </c>
      <c r="Q84" s="208"/>
    </row>
    <row r="85" spans="1:17" ht="16.5" customHeight="1" x14ac:dyDescent="0.2">
      <c r="A85" s="50" t="s">
        <v>50</v>
      </c>
      <c r="G85" s="49">
        <v>5172162</v>
      </c>
      <c r="H85" s="49"/>
      <c r="I85" s="49">
        <v>34354317</v>
      </c>
      <c r="J85" s="49"/>
      <c r="K85" s="49">
        <v>0</v>
      </c>
      <c r="L85" s="49"/>
      <c r="M85" s="49">
        <v>0</v>
      </c>
      <c r="Q85" s="208"/>
    </row>
    <row r="86" spans="1:17" ht="16.5" customHeight="1" x14ac:dyDescent="0.2">
      <c r="A86" s="50" t="s">
        <v>51</v>
      </c>
      <c r="G86" s="56">
        <v>1190812394</v>
      </c>
      <c r="H86" s="49"/>
      <c r="I86" s="56">
        <v>1710008170</v>
      </c>
      <c r="J86" s="66"/>
      <c r="K86" s="56">
        <v>148917076</v>
      </c>
      <c r="L86" s="49"/>
      <c r="M86" s="56">
        <v>153866120</v>
      </c>
      <c r="Q86" s="208"/>
    </row>
    <row r="87" spans="1:17" ht="16.5" customHeight="1" x14ac:dyDescent="0.2">
      <c r="H87" s="49"/>
      <c r="J87" s="66"/>
      <c r="L87" s="49"/>
      <c r="Q87" s="208"/>
    </row>
    <row r="88" spans="1:17" ht="16.5" customHeight="1" x14ac:dyDescent="0.2">
      <c r="A88" s="46" t="s">
        <v>52</v>
      </c>
      <c r="G88" s="56">
        <f>SUM(G75:G86)</f>
        <v>20208866080</v>
      </c>
      <c r="H88" s="49"/>
      <c r="I88" s="56">
        <f>SUM(I75:I86)</f>
        <v>23125836089</v>
      </c>
      <c r="J88" s="66"/>
      <c r="K88" s="56">
        <f>SUM(K75:K86)</f>
        <v>15413542907</v>
      </c>
      <c r="L88" s="49"/>
      <c r="M88" s="56">
        <f>SUM(M75:M86)</f>
        <v>17799407913</v>
      </c>
      <c r="Q88" s="208"/>
    </row>
    <row r="89" spans="1:17" ht="16.5" customHeight="1" x14ac:dyDescent="0.2">
      <c r="H89" s="49"/>
      <c r="J89" s="66"/>
      <c r="L89" s="49"/>
      <c r="Q89" s="208"/>
    </row>
    <row r="90" spans="1:17" ht="16.5" customHeight="1" x14ac:dyDescent="0.2">
      <c r="A90" s="46" t="s">
        <v>53</v>
      </c>
      <c r="H90" s="49"/>
      <c r="J90" s="66"/>
      <c r="L90" s="49"/>
      <c r="Q90" s="208"/>
    </row>
    <row r="91" spans="1:17" ht="16.5" customHeight="1" x14ac:dyDescent="0.2">
      <c r="A91" s="46"/>
      <c r="H91" s="49"/>
      <c r="J91" s="66"/>
      <c r="L91" s="49"/>
      <c r="Q91" s="208"/>
    </row>
    <row r="92" spans="1:17" ht="16.5" customHeight="1" x14ac:dyDescent="0.2">
      <c r="A92" s="50" t="s">
        <v>54</v>
      </c>
      <c r="G92" s="49">
        <v>3295754350</v>
      </c>
      <c r="H92" s="49"/>
      <c r="I92" s="49">
        <v>3371980640</v>
      </c>
      <c r="J92" s="66"/>
      <c r="K92" s="49">
        <v>366509185</v>
      </c>
      <c r="L92" s="49"/>
      <c r="M92" s="49">
        <v>366569102</v>
      </c>
      <c r="Q92" s="208"/>
    </row>
    <row r="93" spans="1:17" ht="16.5" customHeight="1" x14ac:dyDescent="0.2">
      <c r="A93" s="50" t="s">
        <v>50</v>
      </c>
      <c r="G93" s="49">
        <v>138030467</v>
      </c>
      <c r="H93" s="49"/>
      <c r="I93" s="49">
        <v>128456980</v>
      </c>
      <c r="J93" s="66"/>
      <c r="K93" s="49">
        <v>0</v>
      </c>
      <c r="L93" s="49"/>
      <c r="M93" s="49">
        <v>0</v>
      </c>
      <c r="Q93" s="208"/>
    </row>
    <row r="94" spans="1:17" ht="16.5" customHeight="1" x14ac:dyDescent="0.2">
      <c r="A94" s="50" t="s">
        <v>55</v>
      </c>
      <c r="E94" s="47">
        <v>17</v>
      </c>
      <c r="G94" s="49">
        <v>46281155128</v>
      </c>
      <c r="H94" s="49"/>
      <c r="I94" s="49">
        <v>57437588531</v>
      </c>
      <c r="J94" s="50"/>
      <c r="K94" s="50">
        <v>9358945788</v>
      </c>
      <c r="M94" s="50">
        <v>12624695779</v>
      </c>
      <c r="Q94" s="208"/>
    </row>
    <row r="95" spans="1:17" ht="16.5" customHeight="1" x14ac:dyDescent="0.2">
      <c r="A95" s="50" t="s">
        <v>252</v>
      </c>
      <c r="E95" s="47">
        <v>22</v>
      </c>
      <c r="G95" s="49">
        <v>0</v>
      </c>
      <c r="H95" s="49"/>
      <c r="I95" s="49">
        <v>0</v>
      </c>
      <c r="J95" s="50"/>
      <c r="K95" s="50">
        <v>4375237338</v>
      </c>
      <c r="M95" s="49">
        <v>4791802530</v>
      </c>
      <c r="Q95" s="208"/>
    </row>
    <row r="96" spans="1:17" ht="16.5" customHeight="1" x14ac:dyDescent="0.2">
      <c r="A96" s="50" t="s">
        <v>56</v>
      </c>
      <c r="E96" s="47">
        <v>18</v>
      </c>
      <c r="G96" s="49">
        <v>60454275748</v>
      </c>
      <c r="H96" s="49"/>
      <c r="I96" s="49">
        <v>60450130933</v>
      </c>
      <c r="J96" s="50"/>
      <c r="K96" s="50">
        <v>60454275748</v>
      </c>
      <c r="M96" s="50">
        <v>60450130933</v>
      </c>
      <c r="Q96" s="208"/>
    </row>
    <row r="97" spans="1:17" ht="16.5" customHeight="1" x14ac:dyDescent="0.2">
      <c r="A97" s="50" t="s">
        <v>57</v>
      </c>
      <c r="E97" s="48"/>
      <c r="G97" s="75">
        <v>660837062</v>
      </c>
      <c r="H97" s="76"/>
      <c r="I97" s="75">
        <v>666508707</v>
      </c>
      <c r="J97" s="76"/>
      <c r="K97" s="7">
        <v>389533520</v>
      </c>
      <c r="L97" s="76"/>
      <c r="M97" s="7">
        <v>400531371</v>
      </c>
      <c r="Q97" s="208"/>
    </row>
    <row r="98" spans="1:17" ht="16.5" customHeight="1" x14ac:dyDescent="0.2">
      <c r="A98" s="50" t="s">
        <v>58</v>
      </c>
      <c r="E98" s="48"/>
      <c r="G98" s="75">
        <v>7430447430</v>
      </c>
      <c r="H98" s="76"/>
      <c r="I98" s="75">
        <v>7944677348</v>
      </c>
      <c r="J98" s="76"/>
      <c r="K98" s="7">
        <v>221527197</v>
      </c>
      <c r="L98" s="76"/>
      <c r="M98" s="7">
        <v>345682892</v>
      </c>
      <c r="Q98" s="208"/>
    </row>
    <row r="99" spans="1:17" ht="16.5" customHeight="1" x14ac:dyDescent="0.2">
      <c r="A99" s="50" t="s">
        <v>59</v>
      </c>
      <c r="G99" s="49">
        <v>48386564</v>
      </c>
      <c r="H99" s="49"/>
      <c r="I99" s="49">
        <v>61568566</v>
      </c>
      <c r="J99" s="50"/>
      <c r="K99" s="49">
        <v>12496425</v>
      </c>
      <c r="M99" s="49">
        <v>12446979</v>
      </c>
      <c r="Q99" s="208"/>
    </row>
    <row r="100" spans="1:17" ht="16.5" customHeight="1" x14ac:dyDescent="0.2">
      <c r="A100" s="50" t="s">
        <v>60</v>
      </c>
      <c r="E100" s="47" t="s">
        <v>308</v>
      </c>
      <c r="G100" s="56">
        <v>15466223232</v>
      </c>
      <c r="H100" s="49"/>
      <c r="I100" s="56">
        <v>15807627730</v>
      </c>
      <c r="J100" s="50"/>
      <c r="K100" s="57">
        <v>551622822</v>
      </c>
      <c r="M100" s="57">
        <v>569579095</v>
      </c>
      <c r="Q100" s="208"/>
    </row>
    <row r="101" spans="1:17" ht="16.5" customHeight="1" x14ac:dyDescent="0.2">
      <c r="H101" s="49"/>
      <c r="J101" s="66"/>
      <c r="L101" s="49"/>
      <c r="Q101" s="208"/>
    </row>
    <row r="102" spans="1:17" ht="16.5" customHeight="1" x14ac:dyDescent="0.2">
      <c r="A102" s="46" t="s">
        <v>61</v>
      </c>
      <c r="G102" s="56">
        <f>SUM(G92:G101)</f>
        <v>133775109981</v>
      </c>
      <c r="H102" s="49"/>
      <c r="I102" s="56">
        <f>SUM(I92:I101)</f>
        <v>145868539435</v>
      </c>
      <c r="J102" s="66"/>
      <c r="K102" s="56">
        <f>SUM(K92:L101)</f>
        <v>75730148023</v>
      </c>
      <c r="L102" s="49"/>
      <c r="M102" s="56">
        <f>SUM(M92:M101)</f>
        <v>79561438681</v>
      </c>
      <c r="Q102" s="208"/>
    </row>
    <row r="103" spans="1:17" ht="16.5" customHeight="1" x14ac:dyDescent="0.2">
      <c r="H103" s="67"/>
      <c r="J103" s="66"/>
      <c r="L103" s="67"/>
      <c r="Q103" s="208"/>
    </row>
    <row r="104" spans="1:17" ht="16.5" customHeight="1" x14ac:dyDescent="0.2">
      <c r="A104" s="46" t="s">
        <v>62</v>
      </c>
      <c r="G104" s="56">
        <f>SUM(G102,G88)</f>
        <v>153983976061</v>
      </c>
      <c r="H104" s="49"/>
      <c r="I104" s="56">
        <f>SUM(I102,I88)</f>
        <v>168994375524</v>
      </c>
      <c r="J104" s="66"/>
      <c r="K104" s="56">
        <f>SUM(K102,K88)</f>
        <v>91143690930</v>
      </c>
      <c r="L104" s="49"/>
      <c r="M104" s="56">
        <f>SUM(M102,M88)</f>
        <v>97360846594</v>
      </c>
      <c r="Q104" s="208"/>
    </row>
    <row r="105" spans="1:17" ht="16.5" customHeight="1" x14ac:dyDescent="0.2">
      <c r="A105" s="46"/>
      <c r="H105" s="49"/>
      <c r="J105" s="66"/>
      <c r="L105" s="49"/>
      <c r="Q105" s="208"/>
    </row>
    <row r="106" spans="1:17" ht="16.5" customHeight="1" x14ac:dyDescent="0.2">
      <c r="A106" s="46"/>
      <c r="H106" s="49"/>
      <c r="J106" s="66"/>
      <c r="L106" s="49"/>
      <c r="Q106" s="208"/>
    </row>
    <row r="107" spans="1:17" ht="16.5" customHeight="1" x14ac:dyDescent="0.2">
      <c r="A107" s="46"/>
      <c r="H107" s="49"/>
      <c r="J107" s="66"/>
      <c r="L107" s="49"/>
      <c r="Q107" s="208"/>
    </row>
    <row r="108" spans="1:17" ht="20.25" customHeight="1" x14ac:dyDescent="0.2">
      <c r="A108" s="46"/>
      <c r="H108" s="49"/>
      <c r="J108" s="66"/>
      <c r="L108" s="49"/>
      <c r="Q108" s="208"/>
    </row>
    <row r="109" spans="1:17" ht="23.25" customHeight="1" x14ac:dyDescent="0.2">
      <c r="A109" s="46"/>
      <c r="H109" s="49"/>
      <c r="J109" s="66"/>
      <c r="L109" s="49"/>
      <c r="Q109" s="208"/>
    </row>
    <row r="110" spans="1:17" ht="16.5" customHeight="1" x14ac:dyDescent="0.2">
      <c r="A110" s="46"/>
      <c r="H110" s="49"/>
      <c r="J110" s="66"/>
      <c r="L110" s="49"/>
      <c r="Q110" s="208"/>
    </row>
    <row r="111" spans="1:17" ht="16.5" customHeight="1" x14ac:dyDescent="0.2">
      <c r="Q111" s="208"/>
    </row>
    <row r="112" spans="1:17" ht="15" customHeight="1" x14ac:dyDescent="0.2">
      <c r="A112" s="46"/>
      <c r="H112" s="49"/>
      <c r="J112" s="66"/>
      <c r="L112" s="49"/>
      <c r="Q112" s="208"/>
    </row>
    <row r="113" spans="1:17" ht="2.25" customHeight="1" x14ac:dyDescent="0.2">
      <c r="A113" s="46"/>
      <c r="H113" s="49"/>
      <c r="J113" s="66"/>
      <c r="L113" s="49"/>
      <c r="Q113" s="208"/>
    </row>
    <row r="114" spans="1:17" ht="21.95" customHeight="1" x14ac:dyDescent="0.2">
      <c r="A114" s="212" t="str">
        <f>A58</f>
        <v>The condensed notes to the interim financial information form part of this interim financial information.</v>
      </c>
      <c r="B114" s="213"/>
      <c r="C114" s="213"/>
      <c r="D114" s="213"/>
      <c r="E114" s="213"/>
      <c r="F114" s="213"/>
      <c r="G114" s="213"/>
      <c r="H114" s="213"/>
      <c r="I114" s="213"/>
      <c r="J114" s="213"/>
      <c r="K114" s="213"/>
      <c r="L114" s="213"/>
      <c r="M114" s="213"/>
      <c r="Q114" s="208"/>
    </row>
    <row r="115" spans="1:17" ht="16.5" customHeight="1" x14ac:dyDescent="0.2">
      <c r="A115" s="46" t="str">
        <f>$A$1</f>
        <v>Global Power Synergy Public Company Limited</v>
      </c>
      <c r="B115" s="46"/>
      <c r="C115" s="46"/>
      <c r="D115" s="46"/>
      <c r="M115" s="51"/>
      <c r="Q115" s="208"/>
    </row>
    <row r="116" spans="1:17" ht="16.5" customHeight="1" x14ac:dyDescent="0.2">
      <c r="A116" s="46" t="str">
        <f>$A$2</f>
        <v>Statement of Financial Position</v>
      </c>
      <c r="B116" s="46"/>
      <c r="C116" s="46"/>
      <c r="D116" s="46"/>
      <c r="Q116" s="208"/>
    </row>
    <row r="117" spans="1:17" ht="16.5" customHeight="1" x14ac:dyDescent="0.2">
      <c r="A117" s="53" t="str">
        <f>$A$3</f>
        <v>As at 30 June 2025</v>
      </c>
      <c r="B117" s="53"/>
      <c r="C117" s="53"/>
      <c r="D117" s="53"/>
      <c r="E117" s="54"/>
      <c r="F117" s="55"/>
      <c r="G117" s="56"/>
      <c r="H117" s="57"/>
      <c r="I117" s="56"/>
      <c r="J117" s="55"/>
      <c r="K117" s="56"/>
      <c r="L117" s="57"/>
      <c r="M117" s="56"/>
      <c r="Q117" s="208"/>
    </row>
    <row r="118" spans="1:17" ht="16.5" customHeight="1" x14ac:dyDescent="0.2">
      <c r="A118" s="46"/>
      <c r="B118" s="46"/>
      <c r="C118" s="46"/>
      <c r="D118" s="46"/>
      <c r="Q118" s="208"/>
    </row>
    <row r="119" spans="1:17" ht="16.5" customHeight="1" x14ac:dyDescent="0.2">
      <c r="A119" s="46"/>
      <c r="B119" s="46"/>
      <c r="C119" s="46"/>
      <c r="D119" s="46"/>
      <c r="Q119" s="208"/>
    </row>
    <row r="120" spans="1:17" ht="16.5" customHeight="1" x14ac:dyDescent="0.2">
      <c r="G120" s="211" t="s">
        <v>2</v>
      </c>
      <c r="H120" s="211"/>
      <c r="I120" s="211"/>
      <c r="J120" s="58"/>
      <c r="K120" s="211" t="s">
        <v>3</v>
      </c>
      <c r="L120" s="211"/>
      <c r="M120" s="211"/>
      <c r="Q120" s="208"/>
    </row>
    <row r="121" spans="1:17" ht="16.5" customHeight="1" x14ac:dyDescent="0.2">
      <c r="A121" s="50" t="s">
        <v>4</v>
      </c>
      <c r="E121" s="59"/>
      <c r="F121" s="60"/>
      <c r="G121" s="210" t="s">
        <v>5</v>
      </c>
      <c r="H121" s="210"/>
      <c r="I121" s="210"/>
      <c r="J121" s="61"/>
      <c r="K121" s="210" t="s">
        <v>5</v>
      </c>
      <c r="L121" s="210"/>
      <c r="M121" s="210"/>
      <c r="Q121" s="208"/>
    </row>
    <row r="122" spans="1:17" ht="16.5" customHeight="1" x14ac:dyDescent="0.2">
      <c r="E122" s="59"/>
      <c r="F122" s="60"/>
      <c r="G122" s="2" t="s">
        <v>6</v>
      </c>
      <c r="H122" s="3"/>
      <c r="I122" s="2" t="s">
        <v>7</v>
      </c>
      <c r="J122" s="1"/>
      <c r="K122" s="2" t="s">
        <v>6</v>
      </c>
      <c r="L122" s="4"/>
      <c r="M122" s="5" t="s">
        <v>7</v>
      </c>
      <c r="Q122" s="208"/>
    </row>
    <row r="123" spans="1:17" ht="16.5" customHeight="1" x14ac:dyDescent="0.2">
      <c r="E123" s="59"/>
      <c r="F123" s="60"/>
      <c r="G123" s="5" t="s">
        <v>277</v>
      </c>
      <c r="H123" s="3"/>
      <c r="I123" s="2" t="s">
        <v>8</v>
      </c>
      <c r="J123" s="1"/>
      <c r="K123" s="5" t="s">
        <v>277</v>
      </c>
      <c r="L123" s="3"/>
      <c r="M123" s="2" t="s">
        <v>8</v>
      </c>
      <c r="Q123" s="208"/>
    </row>
    <row r="124" spans="1:17" ht="16.5" customHeight="1" x14ac:dyDescent="0.2">
      <c r="E124" s="59"/>
      <c r="F124" s="60"/>
      <c r="G124" s="6">
        <v>2025</v>
      </c>
      <c r="H124" s="3"/>
      <c r="I124" s="6">
        <v>2024</v>
      </c>
      <c r="J124" s="1"/>
      <c r="K124" s="6">
        <v>2025</v>
      </c>
      <c r="L124" s="3"/>
      <c r="M124" s="6">
        <v>2024</v>
      </c>
      <c r="Q124" s="208"/>
    </row>
    <row r="125" spans="1:17" ht="16.5" customHeight="1" x14ac:dyDescent="0.2">
      <c r="E125" s="59"/>
      <c r="F125" s="60"/>
      <c r="G125" s="63" t="s">
        <v>10</v>
      </c>
      <c r="H125" s="64"/>
      <c r="I125" s="63" t="s">
        <v>10</v>
      </c>
      <c r="J125" s="65"/>
      <c r="K125" s="63" t="s">
        <v>10</v>
      </c>
      <c r="L125" s="73"/>
      <c r="M125" s="63" t="s">
        <v>10</v>
      </c>
      <c r="Q125" s="208"/>
    </row>
    <row r="126" spans="1:17" ht="16.5" customHeight="1" x14ac:dyDescent="0.2">
      <c r="E126" s="59"/>
      <c r="F126" s="60"/>
      <c r="H126" s="64"/>
      <c r="I126" s="73"/>
      <c r="J126" s="65"/>
      <c r="L126" s="73"/>
      <c r="M126" s="73"/>
      <c r="Q126" s="208"/>
    </row>
    <row r="127" spans="1:17" ht="16.5" customHeight="1" x14ac:dyDescent="0.2">
      <c r="A127" s="46" t="s">
        <v>63</v>
      </c>
      <c r="Q127" s="208"/>
    </row>
    <row r="128" spans="1:17" ht="16.5" customHeight="1" x14ac:dyDescent="0.2">
      <c r="Q128" s="208"/>
    </row>
    <row r="129" spans="1:17" ht="16.5" customHeight="1" x14ac:dyDescent="0.2">
      <c r="A129" s="46" t="s">
        <v>64</v>
      </c>
      <c r="H129" s="67"/>
      <c r="J129" s="66"/>
      <c r="L129" s="67"/>
      <c r="Q129" s="208"/>
    </row>
    <row r="130" spans="1:17" ht="16.5" customHeight="1" x14ac:dyDescent="0.2">
      <c r="H130" s="67"/>
      <c r="J130" s="66"/>
      <c r="L130" s="67"/>
      <c r="Q130" s="208"/>
    </row>
    <row r="131" spans="1:17" ht="16.5" customHeight="1" x14ac:dyDescent="0.2">
      <c r="A131" s="50" t="s">
        <v>65</v>
      </c>
      <c r="H131" s="77"/>
      <c r="J131" s="66"/>
      <c r="L131" s="77"/>
      <c r="Q131" s="208"/>
    </row>
    <row r="132" spans="1:17" ht="16.5" customHeight="1" x14ac:dyDescent="0.2">
      <c r="B132" s="50" t="s">
        <v>66</v>
      </c>
      <c r="H132" s="77"/>
      <c r="J132" s="66"/>
      <c r="L132" s="77"/>
      <c r="Q132" s="208"/>
    </row>
    <row r="133" spans="1:17" ht="16.5" customHeight="1" x14ac:dyDescent="0.2">
      <c r="C133" s="50" t="s">
        <v>67</v>
      </c>
      <c r="H133" s="77"/>
      <c r="J133" s="66"/>
      <c r="L133" s="77"/>
      <c r="Q133" s="208"/>
    </row>
    <row r="134" spans="1:17" ht="16.5" customHeight="1" thickBot="1" x14ac:dyDescent="0.25">
      <c r="C134" s="50" t="s">
        <v>68</v>
      </c>
      <c r="G134" s="69">
        <v>28197293710</v>
      </c>
      <c r="H134" s="49"/>
      <c r="I134" s="69">
        <v>28197293710</v>
      </c>
      <c r="J134" s="49"/>
      <c r="K134" s="69">
        <v>28197293710</v>
      </c>
      <c r="L134" s="49"/>
      <c r="M134" s="69">
        <v>28197293710</v>
      </c>
      <c r="Q134" s="208"/>
    </row>
    <row r="135" spans="1:17" ht="16.5" customHeight="1" thickTop="1" x14ac:dyDescent="0.2">
      <c r="H135" s="49"/>
      <c r="J135" s="49"/>
      <c r="L135" s="49"/>
      <c r="Q135" s="208"/>
    </row>
    <row r="136" spans="1:17" ht="16.5" customHeight="1" x14ac:dyDescent="0.2">
      <c r="B136" s="50" t="s">
        <v>69</v>
      </c>
      <c r="H136" s="49"/>
      <c r="J136" s="66"/>
      <c r="L136" s="77"/>
      <c r="Q136" s="208"/>
    </row>
    <row r="137" spans="1:17" ht="16.5" customHeight="1" x14ac:dyDescent="0.2">
      <c r="C137" s="50" t="s">
        <v>70</v>
      </c>
      <c r="H137" s="49"/>
      <c r="J137" s="66"/>
      <c r="L137" s="77"/>
      <c r="Q137" s="208"/>
    </row>
    <row r="138" spans="1:17" ht="16.5" customHeight="1" x14ac:dyDescent="0.2">
      <c r="C138" s="50" t="s">
        <v>68</v>
      </c>
      <c r="G138" s="49">
        <v>28197293670</v>
      </c>
      <c r="H138" s="49"/>
      <c r="I138" s="49">
        <v>28197293670</v>
      </c>
      <c r="J138" s="49"/>
      <c r="K138" s="49">
        <v>28197293670</v>
      </c>
      <c r="L138" s="49"/>
      <c r="M138" s="49">
        <v>28197293670</v>
      </c>
      <c r="Q138" s="208"/>
    </row>
    <row r="139" spans="1:17" ht="16.5" customHeight="1" x14ac:dyDescent="0.2">
      <c r="A139" s="50" t="s">
        <v>71</v>
      </c>
      <c r="G139" s="49">
        <v>70175900837</v>
      </c>
      <c r="H139" s="49"/>
      <c r="I139" s="49">
        <v>70175900837</v>
      </c>
      <c r="J139" s="49"/>
      <c r="K139" s="49">
        <v>70175900837</v>
      </c>
      <c r="L139" s="49"/>
      <c r="M139" s="49">
        <v>70175900837</v>
      </c>
      <c r="Q139" s="208"/>
    </row>
    <row r="140" spans="1:17" ht="16.5" customHeight="1" x14ac:dyDescent="0.2">
      <c r="A140" s="50" t="s">
        <v>72</v>
      </c>
      <c r="H140" s="49"/>
      <c r="J140" s="49"/>
      <c r="L140" s="49"/>
      <c r="Q140" s="208"/>
    </row>
    <row r="141" spans="1:17" ht="16.350000000000001" customHeight="1" x14ac:dyDescent="0.2">
      <c r="B141" s="50" t="s">
        <v>73</v>
      </c>
      <c r="G141" s="49">
        <v>-14991990030</v>
      </c>
      <c r="H141" s="49"/>
      <c r="I141" s="49">
        <v>-14991990030</v>
      </c>
      <c r="J141" s="49"/>
      <c r="K141" s="49">
        <v>0</v>
      </c>
      <c r="L141" s="49"/>
      <c r="M141" s="49">
        <v>0</v>
      </c>
      <c r="Q141" s="208"/>
    </row>
    <row r="142" spans="1:17" ht="16.5" customHeight="1" x14ac:dyDescent="0.2">
      <c r="A142" s="50" t="s">
        <v>74</v>
      </c>
      <c r="G142" s="49">
        <v>-1159384845</v>
      </c>
      <c r="H142" s="49"/>
      <c r="I142" s="49">
        <v>-1159384845</v>
      </c>
      <c r="J142" s="49"/>
      <c r="K142" s="49">
        <v>78467400</v>
      </c>
      <c r="L142" s="49"/>
      <c r="M142" s="49">
        <v>78467400</v>
      </c>
      <c r="Q142" s="208"/>
    </row>
    <row r="143" spans="1:17" ht="16.5" customHeight="1" x14ac:dyDescent="0.2">
      <c r="A143" s="50" t="s">
        <v>75</v>
      </c>
      <c r="H143" s="49"/>
      <c r="J143" s="66"/>
      <c r="L143" s="77"/>
      <c r="Q143" s="208"/>
    </row>
    <row r="144" spans="1:17" ht="16.5" customHeight="1" x14ac:dyDescent="0.2">
      <c r="B144" s="50" t="s">
        <v>76</v>
      </c>
      <c r="H144" s="49"/>
      <c r="J144" s="66"/>
      <c r="L144" s="77"/>
      <c r="Q144" s="208"/>
    </row>
    <row r="145" spans="1:17" ht="16.5" customHeight="1" x14ac:dyDescent="0.2">
      <c r="B145" s="50" t="s">
        <v>77</v>
      </c>
      <c r="G145" s="49">
        <v>2819729367</v>
      </c>
      <c r="H145" s="49"/>
      <c r="I145" s="49">
        <v>2819729367</v>
      </c>
      <c r="J145" s="50"/>
      <c r="K145" s="50">
        <v>2819729367</v>
      </c>
      <c r="M145" s="50">
        <v>2819729367</v>
      </c>
      <c r="Q145" s="208"/>
    </row>
    <row r="146" spans="1:17" ht="16.5" customHeight="1" x14ac:dyDescent="0.2">
      <c r="B146" s="50" t="s">
        <v>78</v>
      </c>
      <c r="G146" s="49">
        <v>25630416782</v>
      </c>
      <c r="H146" s="49"/>
      <c r="I146" s="49">
        <v>23740007607</v>
      </c>
      <c r="J146" s="50"/>
      <c r="K146" s="50">
        <v>35274732091</v>
      </c>
      <c r="M146" s="50">
        <v>34985486736</v>
      </c>
      <c r="Q146" s="208"/>
    </row>
    <row r="147" spans="1:17" ht="16.5" customHeight="1" x14ac:dyDescent="0.2">
      <c r="A147" s="50" t="s">
        <v>79</v>
      </c>
      <c r="G147" s="56">
        <v>-1693837953</v>
      </c>
      <c r="H147" s="49"/>
      <c r="I147" s="56">
        <v>-1223956426</v>
      </c>
      <c r="J147" s="49"/>
      <c r="K147" s="56">
        <v>1763997126</v>
      </c>
      <c r="L147" s="49"/>
      <c r="M147" s="56">
        <v>1941893702</v>
      </c>
      <c r="Q147" s="208"/>
    </row>
    <row r="148" spans="1:17" ht="16.5" customHeight="1" x14ac:dyDescent="0.2">
      <c r="H148" s="49"/>
      <c r="J148" s="77"/>
      <c r="L148" s="77"/>
      <c r="Q148" s="208"/>
    </row>
    <row r="149" spans="1:17" ht="16.5" customHeight="1" x14ac:dyDescent="0.2">
      <c r="A149" s="46" t="s">
        <v>80</v>
      </c>
      <c r="B149" s="46"/>
      <c r="G149" s="49">
        <f>SUM(G138:G147)</f>
        <v>108978127828</v>
      </c>
      <c r="H149" s="49"/>
      <c r="I149" s="49">
        <f>SUM(I138:I147)</f>
        <v>107557600180</v>
      </c>
      <c r="J149" s="49"/>
      <c r="K149" s="49">
        <f>SUM(K138:K147)</f>
        <v>138310120491</v>
      </c>
      <c r="L149" s="49"/>
      <c r="M149" s="49">
        <f>SUM(M138:M147)</f>
        <v>138198771712</v>
      </c>
      <c r="Q149" s="208"/>
    </row>
    <row r="150" spans="1:17" ht="16.5" customHeight="1" x14ac:dyDescent="0.2">
      <c r="A150" s="50" t="s">
        <v>81</v>
      </c>
      <c r="G150" s="56">
        <v>11569051775</v>
      </c>
      <c r="H150" s="49"/>
      <c r="I150" s="56">
        <v>11584073117</v>
      </c>
      <c r="J150" s="49"/>
      <c r="K150" s="56">
        <v>0</v>
      </c>
      <c r="L150" s="49"/>
      <c r="M150" s="56">
        <v>0</v>
      </c>
      <c r="Q150" s="208"/>
    </row>
    <row r="151" spans="1:17" ht="16.5" customHeight="1" x14ac:dyDescent="0.2">
      <c r="H151" s="49"/>
      <c r="J151" s="66"/>
      <c r="L151" s="68"/>
      <c r="Q151" s="208"/>
    </row>
    <row r="152" spans="1:17" ht="16.5" customHeight="1" x14ac:dyDescent="0.2">
      <c r="A152" s="46" t="s">
        <v>82</v>
      </c>
      <c r="G152" s="56">
        <f>SUM(G149:G151)</f>
        <v>120547179603</v>
      </c>
      <c r="H152" s="49"/>
      <c r="I152" s="56">
        <f>SUM(I149:I151)</f>
        <v>119141673297</v>
      </c>
      <c r="J152" s="66"/>
      <c r="K152" s="56">
        <f>SUM(K149:K151)</f>
        <v>138310120491</v>
      </c>
      <c r="L152" s="68"/>
      <c r="M152" s="56">
        <f>SUM(M149:M151)</f>
        <v>138198771712</v>
      </c>
      <c r="Q152" s="208"/>
    </row>
    <row r="153" spans="1:17" ht="16.5" customHeight="1" x14ac:dyDescent="0.2">
      <c r="Q153" s="208"/>
    </row>
    <row r="154" spans="1:17" ht="16.5" customHeight="1" thickBot="1" x14ac:dyDescent="0.25">
      <c r="A154" s="46" t="s">
        <v>83</v>
      </c>
      <c r="G154" s="69">
        <f>G152+G104</f>
        <v>274531155664</v>
      </c>
      <c r="H154" s="49"/>
      <c r="I154" s="69">
        <f>I152+I104</f>
        <v>288136048821</v>
      </c>
      <c r="J154" s="66"/>
      <c r="K154" s="69">
        <f>K152+K104</f>
        <v>229453811421</v>
      </c>
      <c r="L154" s="67"/>
      <c r="M154" s="69">
        <f>M152+M104</f>
        <v>235559618306</v>
      </c>
      <c r="Q154" s="208"/>
    </row>
    <row r="155" spans="1:17" ht="16.5" customHeight="1" thickTop="1" x14ac:dyDescent="0.2">
      <c r="A155" s="46"/>
      <c r="H155" s="49"/>
      <c r="J155" s="66"/>
      <c r="L155" s="67"/>
    </row>
    <row r="156" spans="1:17" ht="16.5" customHeight="1" x14ac:dyDescent="0.2">
      <c r="A156" s="46"/>
      <c r="H156" s="49"/>
      <c r="J156" s="66"/>
      <c r="L156" s="67"/>
    </row>
    <row r="157" spans="1:17" ht="18.75" customHeight="1" x14ac:dyDescent="0.2">
      <c r="A157" s="46"/>
      <c r="H157" s="49"/>
      <c r="J157" s="66"/>
      <c r="L157" s="67"/>
    </row>
    <row r="158" spans="1:17" ht="16.5" customHeight="1" x14ac:dyDescent="0.2">
      <c r="A158" s="46"/>
      <c r="H158" s="49"/>
      <c r="J158" s="66"/>
      <c r="L158" s="67"/>
    </row>
    <row r="159" spans="1:17" ht="18.75" customHeight="1" x14ac:dyDescent="0.2">
      <c r="A159" s="46"/>
      <c r="H159" s="49"/>
      <c r="J159" s="66"/>
      <c r="L159" s="67"/>
    </row>
    <row r="160" spans="1:17" ht="16.5" customHeight="1" x14ac:dyDescent="0.2">
      <c r="A160" s="46"/>
      <c r="H160" s="49"/>
      <c r="J160" s="66"/>
      <c r="L160" s="67"/>
    </row>
    <row r="161" spans="1:13" ht="16.5" customHeight="1" x14ac:dyDescent="0.2">
      <c r="A161" s="46"/>
      <c r="H161" s="49"/>
      <c r="J161" s="66"/>
      <c r="L161" s="67"/>
    </row>
    <row r="162" spans="1:13" ht="16.5" customHeight="1" x14ac:dyDescent="0.2">
      <c r="A162" s="46"/>
      <c r="H162" s="49"/>
      <c r="J162" s="66"/>
      <c r="L162" s="67"/>
    </row>
    <row r="163" spans="1:13" ht="16.5" customHeight="1" x14ac:dyDescent="0.2">
      <c r="A163" s="46"/>
      <c r="H163" s="49"/>
      <c r="J163" s="66"/>
      <c r="L163" s="67"/>
    </row>
    <row r="164" spans="1:13" ht="16.5" customHeight="1" x14ac:dyDescent="0.2">
      <c r="A164" s="46"/>
      <c r="H164" s="49"/>
      <c r="J164" s="66"/>
      <c r="L164" s="67"/>
    </row>
    <row r="165" spans="1:13" ht="15.75" customHeight="1" x14ac:dyDescent="0.2">
      <c r="A165" s="46"/>
      <c r="H165" s="49"/>
      <c r="J165" s="66"/>
      <c r="L165" s="67"/>
    </row>
    <row r="166" spans="1:13" ht="22.5" customHeight="1" x14ac:dyDescent="0.2">
      <c r="A166" s="46"/>
      <c r="H166" s="49"/>
      <c r="J166" s="66"/>
      <c r="L166" s="67"/>
    </row>
    <row r="167" spans="1:13" ht="16.5" customHeight="1" x14ac:dyDescent="0.2">
      <c r="A167" s="46"/>
      <c r="H167" s="49"/>
      <c r="J167" s="66"/>
      <c r="L167" s="67"/>
    </row>
    <row r="168" spans="1:13" ht="18" customHeight="1" x14ac:dyDescent="0.2">
      <c r="A168" s="46"/>
      <c r="H168" s="49"/>
      <c r="J168" s="66"/>
      <c r="L168" s="67"/>
    </row>
    <row r="169" spans="1:13" ht="21.95" customHeight="1" x14ac:dyDescent="0.2">
      <c r="A169" s="57" t="str">
        <f>A114</f>
        <v>The condensed notes to the interim financial information form part of this interim financial information.</v>
      </c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</row>
    <row r="170" spans="1:13" ht="16.5" customHeight="1" x14ac:dyDescent="0.2"/>
    <row r="171" spans="1:13" ht="16.5" customHeight="1" x14ac:dyDescent="0.2">
      <c r="H171" s="49"/>
      <c r="J171" s="49"/>
      <c r="L171" s="49"/>
    </row>
  </sheetData>
  <mergeCells count="13">
    <mergeCell ref="G121:I121"/>
    <mergeCell ref="K121:M121"/>
    <mergeCell ref="G6:I6"/>
    <mergeCell ref="K6:M6"/>
    <mergeCell ref="G7:I7"/>
    <mergeCell ref="K7:M7"/>
    <mergeCell ref="G64:I64"/>
    <mergeCell ref="K64:M64"/>
    <mergeCell ref="G65:I65"/>
    <mergeCell ref="K65:M65"/>
    <mergeCell ref="A114:M114"/>
    <mergeCell ref="G120:I120"/>
    <mergeCell ref="K120:M120"/>
  </mergeCells>
  <pageMargins left="0.8" right="0.5" top="0.5" bottom="0.6" header="0.49" footer="0.4"/>
  <pageSetup paperSize="9" scale="84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4" max="16383" man="1"/>
  </rowBreaks>
  <ignoredErrors>
    <ignoredError sqref="E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2C7CD-C550-4E19-BB01-603F6B5BD9C1}">
  <dimension ref="A1:W112"/>
  <sheetViews>
    <sheetView topLeftCell="A102" zoomScaleNormal="100" zoomScaleSheetLayoutView="130" workbookViewId="0">
      <selection activeCell="D14" sqref="D14"/>
    </sheetView>
  </sheetViews>
  <sheetFormatPr defaultColWidth="7.42578125" defaultRowHeight="16.5" customHeight="1" x14ac:dyDescent="0.2"/>
  <cols>
    <col min="1" max="3" width="1.5703125" style="122" customWidth="1"/>
    <col min="4" max="4" width="36.140625" style="122" customWidth="1"/>
    <col min="5" max="5" width="5.5703125" style="119" customWidth="1"/>
    <col min="6" max="6" width="0.5703125" style="120" customWidth="1"/>
    <col min="7" max="7" width="14.7109375" style="121" customWidth="1"/>
    <col min="8" max="8" width="0.5703125" style="122" customWidth="1"/>
    <col min="9" max="9" width="14.7109375" style="121" customWidth="1"/>
    <col min="10" max="10" width="0.5703125" style="120" customWidth="1"/>
    <col min="11" max="11" width="13.7109375" style="121" customWidth="1"/>
    <col min="12" max="12" width="0.5703125" style="122" customWidth="1"/>
    <col min="13" max="13" width="13.7109375" style="121" customWidth="1"/>
    <col min="14" max="14" width="7.42578125" style="122"/>
    <col min="15" max="15" width="7.42578125" style="122" bestFit="1" customWidth="1"/>
    <col min="16" max="16384" width="7.42578125" style="122"/>
  </cols>
  <sheetData>
    <row r="1" spans="1:23" ht="16.5" customHeight="1" x14ac:dyDescent="0.2">
      <c r="A1" s="118" t="s">
        <v>0</v>
      </c>
      <c r="B1" s="118"/>
      <c r="C1" s="118"/>
      <c r="D1" s="118"/>
      <c r="L1" s="170"/>
      <c r="M1" s="51" t="s">
        <v>84</v>
      </c>
    </row>
    <row r="2" spans="1:23" ht="16.5" customHeight="1" x14ac:dyDescent="0.2">
      <c r="A2" s="118" t="s">
        <v>85</v>
      </c>
      <c r="B2" s="118"/>
      <c r="C2" s="118"/>
      <c r="D2" s="118"/>
    </row>
    <row r="3" spans="1:23" ht="16.5" customHeight="1" x14ac:dyDescent="0.2">
      <c r="A3" s="123" t="s">
        <v>278</v>
      </c>
      <c r="B3" s="52"/>
      <c r="C3" s="52"/>
      <c r="D3" s="52"/>
      <c r="E3" s="124"/>
      <c r="F3" s="125"/>
      <c r="G3" s="141"/>
      <c r="H3" s="142"/>
      <c r="I3" s="141"/>
      <c r="J3" s="125"/>
      <c r="K3" s="141"/>
      <c r="L3" s="142"/>
      <c r="M3" s="141"/>
    </row>
    <row r="6" spans="1:23" ht="16.5" customHeight="1" x14ac:dyDescent="0.2">
      <c r="G6" s="211" t="s">
        <v>2</v>
      </c>
      <c r="H6" s="211"/>
      <c r="I6" s="211"/>
      <c r="J6" s="58"/>
      <c r="K6" s="211" t="s">
        <v>3</v>
      </c>
      <c r="L6" s="211"/>
      <c r="M6" s="211"/>
    </row>
    <row r="7" spans="1:23" ht="16.5" customHeight="1" x14ac:dyDescent="0.2">
      <c r="A7" s="122" t="s">
        <v>4</v>
      </c>
      <c r="E7" s="126"/>
      <c r="F7" s="127"/>
      <c r="G7" s="210" t="s">
        <v>5</v>
      </c>
      <c r="H7" s="210"/>
      <c r="I7" s="210"/>
      <c r="J7" s="61"/>
      <c r="K7" s="210" t="s">
        <v>5</v>
      </c>
      <c r="L7" s="210"/>
      <c r="M7" s="210"/>
    </row>
    <row r="8" spans="1:23" ht="16.5" customHeight="1" x14ac:dyDescent="0.2">
      <c r="E8" s="126"/>
      <c r="F8" s="127"/>
      <c r="G8" s="169"/>
      <c r="H8" s="169"/>
      <c r="I8" s="169" t="s">
        <v>245</v>
      </c>
      <c r="J8" s="61"/>
      <c r="K8" s="169"/>
      <c r="L8" s="169"/>
      <c r="M8" s="169"/>
    </row>
    <row r="9" spans="1:23" ht="16.5" customHeight="1" x14ac:dyDescent="0.2">
      <c r="F9" s="127"/>
      <c r="G9" s="171" t="s">
        <v>243</v>
      </c>
      <c r="H9" s="172"/>
      <c r="I9" s="171" t="s">
        <v>209</v>
      </c>
      <c r="J9" s="173"/>
      <c r="K9" s="171" t="s">
        <v>243</v>
      </c>
      <c r="L9" s="172"/>
      <c r="M9" s="171" t="s">
        <v>209</v>
      </c>
    </row>
    <row r="10" spans="1:23" ht="16.5" customHeight="1" x14ac:dyDescent="0.2">
      <c r="E10" s="128" t="s">
        <v>9</v>
      </c>
      <c r="F10" s="127"/>
      <c r="G10" s="149" t="s">
        <v>10</v>
      </c>
      <c r="H10" s="150"/>
      <c r="I10" s="149" t="s">
        <v>10</v>
      </c>
      <c r="J10" s="151"/>
      <c r="K10" s="149" t="s">
        <v>10</v>
      </c>
      <c r="L10" s="150"/>
      <c r="M10" s="149" t="s">
        <v>10</v>
      </c>
    </row>
    <row r="12" spans="1:23" ht="16.5" customHeight="1" x14ac:dyDescent="0.2">
      <c r="A12" s="122" t="s">
        <v>86</v>
      </c>
      <c r="G12" s="121">
        <v>22461664000</v>
      </c>
      <c r="H12" s="121"/>
      <c r="I12" s="121">
        <v>23996620138</v>
      </c>
      <c r="J12" s="121"/>
      <c r="K12" s="121">
        <v>5424712982</v>
      </c>
      <c r="L12" s="121"/>
      <c r="M12" s="121">
        <v>6357473640</v>
      </c>
      <c r="Q12" s="207"/>
      <c r="U12" s="207"/>
      <c r="W12" s="207"/>
    </row>
    <row r="13" spans="1:23" ht="16.5" customHeight="1" x14ac:dyDescent="0.2">
      <c r="A13" s="122" t="s">
        <v>210</v>
      </c>
      <c r="G13" s="121">
        <v>14823355</v>
      </c>
      <c r="H13" s="121"/>
      <c r="I13" s="121">
        <v>80837273</v>
      </c>
      <c r="J13" s="121"/>
      <c r="K13" s="121">
        <v>5381082</v>
      </c>
      <c r="L13" s="121"/>
      <c r="M13" s="121">
        <v>56417723</v>
      </c>
      <c r="Q13" s="207"/>
    </row>
    <row r="14" spans="1:23" ht="16.5" customHeight="1" x14ac:dyDescent="0.2">
      <c r="A14" s="122" t="s">
        <v>87</v>
      </c>
      <c r="G14" s="141">
        <v>-19653863026</v>
      </c>
      <c r="H14" s="121"/>
      <c r="I14" s="141">
        <v>-20819051168</v>
      </c>
      <c r="J14" s="121"/>
      <c r="K14" s="141">
        <v>-4839454225</v>
      </c>
      <c r="L14" s="121"/>
      <c r="M14" s="141">
        <v>-5573002266</v>
      </c>
      <c r="Q14" s="207"/>
    </row>
    <row r="15" spans="1:23" ht="16.5" customHeight="1" x14ac:dyDescent="0.2">
      <c r="H15" s="121"/>
      <c r="J15" s="121"/>
      <c r="L15" s="121"/>
      <c r="Q15" s="207"/>
    </row>
    <row r="16" spans="1:23" ht="16.5" customHeight="1" x14ac:dyDescent="0.2">
      <c r="A16" s="118" t="s">
        <v>88</v>
      </c>
      <c r="G16" s="121">
        <f>SUM(G12:G14)</f>
        <v>2822624329</v>
      </c>
      <c r="H16" s="121"/>
      <c r="I16" s="121">
        <f>SUM(I12:I14)</f>
        <v>3258406243</v>
      </c>
      <c r="J16" s="121"/>
      <c r="K16" s="121">
        <f>SUM(K12:K14)</f>
        <v>590639839</v>
      </c>
      <c r="L16" s="121"/>
      <c r="M16" s="121">
        <f>SUM(M12:M14)</f>
        <v>840889097</v>
      </c>
      <c r="Q16" s="207"/>
    </row>
    <row r="17" spans="1:17" ht="16.5" customHeight="1" x14ac:dyDescent="0.2">
      <c r="A17" s="122" t="s">
        <v>89</v>
      </c>
      <c r="G17" s="121">
        <v>4354500</v>
      </c>
      <c r="H17" s="121"/>
      <c r="I17" s="121">
        <v>4056125</v>
      </c>
      <c r="J17" s="121"/>
      <c r="K17" s="49">
        <v>281091169</v>
      </c>
      <c r="L17" s="174"/>
      <c r="M17" s="49">
        <v>93106132</v>
      </c>
      <c r="Q17" s="207"/>
    </row>
    <row r="18" spans="1:17" ht="16.5" customHeight="1" x14ac:dyDescent="0.2">
      <c r="A18" s="122" t="s">
        <v>90</v>
      </c>
      <c r="G18" s="121">
        <v>368916119</v>
      </c>
      <c r="H18" s="121"/>
      <c r="I18" s="121">
        <v>437750482</v>
      </c>
      <c r="J18" s="121"/>
      <c r="K18" s="49">
        <v>192923149</v>
      </c>
      <c r="L18" s="174"/>
      <c r="M18" s="49">
        <v>213137603</v>
      </c>
      <c r="Q18" s="207"/>
    </row>
    <row r="19" spans="1:17" ht="16.5" customHeight="1" x14ac:dyDescent="0.2">
      <c r="A19" s="122" t="s">
        <v>91</v>
      </c>
      <c r="G19" s="121">
        <v>-579883755</v>
      </c>
      <c r="H19" s="121"/>
      <c r="I19" s="121">
        <v>-539259263</v>
      </c>
      <c r="J19" s="121"/>
      <c r="K19" s="76">
        <v>-279467805</v>
      </c>
      <c r="L19" s="49"/>
      <c r="M19" s="76">
        <v>-314811426</v>
      </c>
      <c r="Q19" s="207"/>
    </row>
    <row r="20" spans="1:17" ht="16.5" customHeight="1" x14ac:dyDescent="0.2">
      <c r="A20" s="122" t="s">
        <v>290</v>
      </c>
      <c r="G20" s="121">
        <v>235723165</v>
      </c>
      <c r="H20" s="121"/>
      <c r="I20" s="121">
        <v>-1177378063</v>
      </c>
      <c r="J20" s="121"/>
      <c r="K20" s="49">
        <v>-135594472</v>
      </c>
      <c r="L20" s="174"/>
      <c r="M20" s="49">
        <v>-1154688527</v>
      </c>
      <c r="Q20" s="207"/>
    </row>
    <row r="21" spans="1:17" ht="16.5" customHeight="1" x14ac:dyDescent="0.2">
      <c r="A21" s="122" t="s">
        <v>211</v>
      </c>
      <c r="H21" s="121"/>
      <c r="J21" s="121"/>
      <c r="K21" s="76"/>
      <c r="L21" s="49"/>
      <c r="M21" s="76"/>
      <c r="Q21" s="207"/>
    </row>
    <row r="22" spans="1:17" ht="16.5" customHeight="1" x14ac:dyDescent="0.2">
      <c r="B22" s="122" t="s">
        <v>212</v>
      </c>
      <c r="G22" s="121">
        <v>65601955</v>
      </c>
      <c r="H22" s="121"/>
      <c r="I22" s="121">
        <v>1184291842</v>
      </c>
      <c r="J22" s="121"/>
      <c r="K22" s="76">
        <v>114931931</v>
      </c>
      <c r="L22" s="49"/>
      <c r="M22" s="76">
        <v>1183871138</v>
      </c>
      <c r="Q22" s="207"/>
    </row>
    <row r="23" spans="1:17" ht="16.5" customHeight="1" x14ac:dyDescent="0.2">
      <c r="A23" s="122" t="s">
        <v>92</v>
      </c>
      <c r="G23" s="121">
        <v>-1292228349</v>
      </c>
      <c r="H23" s="121"/>
      <c r="I23" s="121">
        <v>-1583383723</v>
      </c>
      <c r="J23" s="121"/>
      <c r="K23" s="121">
        <v>-639875084</v>
      </c>
      <c r="L23" s="121"/>
      <c r="M23" s="121">
        <v>-858130617</v>
      </c>
      <c r="Q23" s="207"/>
    </row>
    <row r="24" spans="1:17" ht="16.5" customHeight="1" x14ac:dyDescent="0.2">
      <c r="A24" s="122" t="s">
        <v>213</v>
      </c>
      <c r="F24" s="122"/>
      <c r="H24" s="121"/>
      <c r="J24" s="121"/>
      <c r="K24" s="175"/>
      <c r="L24" s="49"/>
      <c r="M24" s="175"/>
      <c r="Q24" s="207"/>
    </row>
    <row r="25" spans="1:17" ht="16.5" customHeight="1" x14ac:dyDescent="0.2">
      <c r="B25" s="122" t="s">
        <v>93</v>
      </c>
      <c r="G25" s="141">
        <v>583912059</v>
      </c>
      <c r="H25" s="121"/>
      <c r="I25" s="141">
        <v>-43458805</v>
      </c>
      <c r="J25" s="121"/>
      <c r="K25" s="141">
        <v>0</v>
      </c>
      <c r="L25" s="121"/>
      <c r="M25" s="141">
        <v>0</v>
      </c>
      <c r="Q25" s="207"/>
    </row>
    <row r="26" spans="1:17" ht="16.5" customHeight="1" x14ac:dyDescent="0.2">
      <c r="B26" s="129"/>
      <c r="H26" s="121"/>
      <c r="J26" s="121"/>
      <c r="L26" s="121"/>
      <c r="Q26" s="207"/>
    </row>
    <row r="27" spans="1:17" ht="16.5" customHeight="1" x14ac:dyDescent="0.2">
      <c r="A27" s="118" t="s">
        <v>113</v>
      </c>
      <c r="G27" s="121">
        <f>SUM(G16:G26)</f>
        <v>2209020023</v>
      </c>
      <c r="H27" s="121"/>
      <c r="I27" s="121">
        <f>SUM(I16:I26)</f>
        <v>1541024838</v>
      </c>
      <c r="J27" s="121"/>
      <c r="K27" s="121">
        <f>SUM(K16:K26)</f>
        <v>124648727</v>
      </c>
      <c r="L27" s="121"/>
      <c r="M27" s="121">
        <f>SUM(M16:M26)</f>
        <v>3373400</v>
      </c>
      <c r="Q27" s="207"/>
    </row>
    <row r="28" spans="1:17" ht="16.5" customHeight="1" x14ac:dyDescent="0.2">
      <c r="A28" s="122" t="s">
        <v>94</v>
      </c>
      <c r="E28" s="119">
        <v>20</v>
      </c>
      <c r="G28" s="141">
        <v>11047306</v>
      </c>
      <c r="H28" s="121"/>
      <c r="I28" s="141">
        <v>91959615</v>
      </c>
      <c r="J28" s="121"/>
      <c r="K28" s="141">
        <v>63467812</v>
      </c>
      <c r="L28" s="121"/>
      <c r="M28" s="141">
        <v>2567706</v>
      </c>
      <c r="Q28" s="207"/>
    </row>
    <row r="29" spans="1:17" ht="16.5" customHeight="1" x14ac:dyDescent="0.2">
      <c r="H29" s="121"/>
      <c r="J29" s="121"/>
      <c r="L29" s="121"/>
      <c r="Q29" s="207"/>
    </row>
    <row r="30" spans="1:17" ht="16.5" customHeight="1" x14ac:dyDescent="0.2">
      <c r="A30" s="118" t="s">
        <v>114</v>
      </c>
      <c r="G30" s="141">
        <f>SUM(G27:G29)</f>
        <v>2220067329</v>
      </c>
      <c r="H30" s="121"/>
      <c r="I30" s="141">
        <f>SUM(I27:I29)</f>
        <v>1632984453</v>
      </c>
      <c r="J30" s="121"/>
      <c r="K30" s="141">
        <f>SUM(K27:K29)</f>
        <v>188116539</v>
      </c>
      <c r="L30" s="121"/>
      <c r="M30" s="141">
        <f>SUM(M27:M29)</f>
        <v>5941106</v>
      </c>
      <c r="Q30" s="207"/>
    </row>
    <row r="31" spans="1:17" ht="16.5" customHeight="1" x14ac:dyDescent="0.2">
      <c r="A31" s="118"/>
      <c r="H31" s="121"/>
      <c r="J31" s="121"/>
      <c r="L31" s="121"/>
      <c r="Q31" s="207"/>
    </row>
    <row r="32" spans="1:17" ht="16.5" customHeight="1" x14ac:dyDescent="0.2">
      <c r="A32" s="118" t="s">
        <v>115</v>
      </c>
      <c r="E32" s="120"/>
      <c r="H32" s="121"/>
      <c r="J32" s="121"/>
      <c r="Q32" s="207"/>
    </row>
    <row r="33" spans="1:17" ht="16.5" customHeight="1" x14ac:dyDescent="0.2">
      <c r="B33" s="122" t="s">
        <v>95</v>
      </c>
      <c r="E33" s="120"/>
      <c r="G33" s="121">
        <v>2019251006</v>
      </c>
      <c r="H33" s="121"/>
      <c r="I33" s="121">
        <v>1428522009</v>
      </c>
      <c r="J33" s="121"/>
      <c r="K33" s="121">
        <v>188116539</v>
      </c>
      <c r="L33" s="121"/>
      <c r="M33" s="121">
        <v>5941106</v>
      </c>
      <c r="Q33" s="207"/>
    </row>
    <row r="34" spans="1:17" ht="16.5" customHeight="1" x14ac:dyDescent="0.2">
      <c r="B34" s="122" t="s">
        <v>81</v>
      </c>
      <c r="E34" s="120"/>
      <c r="F34" s="121"/>
      <c r="G34" s="141">
        <v>200816323</v>
      </c>
      <c r="H34" s="121"/>
      <c r="I34" s="141">
        <v>204462444</v>
      </c>
      <c r="J34" s="121"/>
      <c r="K34" s="141">
        <v>0</v>
      </c>
      <c r="L34" s="121"/>
      <c r="M34" s="141">
        <v>0</v>
      </c>
      <c r="Q34" s="207"/>
    </row>
    <row r="35" spans="1:17" ht="16.5" customHeight="1" x14ac:dyDescent="0.2">
      <c r="E35" s="120"/>
      <c r="F35" s="121"/>
      <c r="H35" s="121"/>
      <c r="J35" s="121"/>
      <c r="L35" s="121"/>
      <c r="Q35" s="207"/>
    </row>
    <row r="36" spans="1:17" ht="16.5" customHeight="1" thickBot="1" x14ac:dyDescent="0.25">
      <c r="E36" s="120"/>
      <c r="F36" s="121"/>
      <c r="G36" s="176">
        <f>G33+G34</f>
        <v>2220067329</v>
      </c>
      <c r="H36" s="121"/>
      <c r="I36" s="176">
        <f>I33+I34</f>
        <v>1632984453</v>
      </c>
      <c r="J36" s="121"/>
      <c r="K36" s="176">
        <f>K33+K34</f>
        <v>188116539</v>
      </c>
      <c r="L36" s="121"/>
      <c r="M36" s="176">
        <f>M33+M34</f>
        <v>5941106</v>
      </c>
      <c r="Q36" s="207"/>
    </row>
    <row r="37" spans="1:17" ht="16.5" customHeight="1" thickTop="1" x14ac:dyDescent="0.2">
      <c r="A37" s="118"/>
      <c r="H37" s="121"/>
      <c r="J37" s="121"/>
      <c r="L37" s="121"/>
      <c r="Q37" s="207"/>
    </row>
    <row r="38" spans="1:17" ht="16.5" customHeight="1" x14ac:dyDescent="0.2">
      <c r="A38" s="118"/>
      <c r="H38" s="121"/>
      <c r="J38" s="121"/>
      <c r="L38" s="121"/>
      <c r="Q38" s="207"/>
    </row>
    <row r="39" spans="1:17" ht="16.5" customHeight="1" x14ac:dyDescent="0.2">
      <c r="A39" s="118" t="s">
        <v>116</v>
      </c>
      <c r="H39" s="121"/>
      <c r="J39" s="121"/>
      <c r="L39" s="121"/>
      <c r="Q39" s="207"/>
    </row>
    <row r="40" spans="1:17" ht="16.5" customHeight="1" x14ac:dyDescent="0.2">
      <c r="A40" s="122" t="s">
        <v>117</v>
      </c>
      <c r="B40" s="118"/>
      <c r="F40" s="121"/>
      <c r="G40" s="177">
        <v>0.72</v>
      </c>
      <c r="H40" s="121"/>
      <c r="I40" s="177">
        <v>0.51</v>
      </c>
      <c r="J40" s="177"/>
      <c r="K40" s="177">
        <v>7.0000000000000007E-2</v>
      </c>
      <c r="L40" s="177"/>
      <c r="M40" s="197">
        <v>0</v>
      </c>
      <c r="Q40" s="207"/>
    </row>
    <row r="41" spans="1:17" ht="16.5" customHeight="1" x14ac:dyDescent="0.2">
      <c r="Q41" s="207"/>
    </row>
    <row r="42" spans="1:17" ht="16.5" customHeight="1" x14ac:dyDescent="0.2">
      <c r="Q42" s="207"/>
    </row>
    <row r="43" spans="1:17" ht="16.5" customHeight="1" x14ac:dyDescent="0.2">
      <c r="Q43" s="207"/>
    </row>
    <row r="44" spans="1:17" ht="16.5" customHeight="1" x14ac:dyDescent="0.2">
      <c r="Q44" s="207"/>
    </row>
    <row r="45" spans="1:17" ht="16.5" customHeight="1" x14ac:dyDescent="0.2">
      <c r="Q45" s="207"/>
    </row>
    <row r="46" spans="1:17" ht="16.5" customHeight="1" x14ac:dyDescent="0.2">
      <c r="Q46" s="207"/>
    </row>
    <row r="47" spans="1:17" ht="16.5" customHeight="1" x14ac:dyDescent="0.2">
      <c r="Q47" s="207"/>
    </row>
    <row r="48" spans="1:17" ht="16.5" customHeight="1" x14ac:dyDescent="0.2">
      <c r="Q48" s="207"/>
    </row>
    <row r="49" spans="1:17" ht="16.5" customHeight="1" x14ac:dyDescent="0.2">
      <c r="A49" s="118"/>
      <c r="B49" s="118"/>
      <c r="F49" s="121"/>
      <c r="G49" s="177"/>
      <c r="H49" s="121"/>
      <c r="I49" s="177"/>
      <c r="J49" s="121"/>
      <c r="K49" s="177"/>
      <c r="L49" s="121"/>
      <c r="M49" s="177"/>
      <c r="Q49" s="207"/>
    </row>
    <row r="50" spans="1:17" ht="16.5" customHeight="1" x14ac:dyDescent="0.2">
      <c r="A50" s="118"/>
      <c r="B50" s="118"/>
      <c r="F50" s="121"/>
      <c r="G50" s="177"/>
      <c r="H50" s="121"/>
      <c r="I50" s="177"/>
      <c r="J50" s="121"/>
      <c r="K50" s="177"/>
      <c r="L50" s="121"/>
      <c r="M50" s="177"/>
      <c r="Q50" s="207"/>
    </row>
    <row r="51" spans="1:17" ht="16.5" customHeight="1" x14ac:dyDescent="0.2">
      <c r="A51" s="118"/>
      <c r="B51" s="118"/>
      <c r="F51" s="121"/>
      <c r="G51" s="177"/>
      <c r="H51" s="121"/>
      <c r="I51" s="177"/>
      <c r="J51" s="121"/>
      <c r="K51" s="177"/>
      <c r="L51" s="121"/>
      <c r="M51" s="177"/>
      <c r="Q51" s="207"/>
    </row>
    <row r="52" spans="1:17" ht="16.5" customHeight="1" x14ac:dyDescent="0.2">
      <c r="A52" s="118"/>
      <c r="B52" s="118"/>
      <c r="F52" s="121"/>
      <c r="G52" s="177"/>
      <c r="H52" s="121"/>
      <c r="I52" s="177"/>
      <c r="J52" s="121"/>
      <c r="K52" s="177"/>
      <c r="L52" s="121"/>
      <c r="M52" s="177"/>
      <c r="Q52" s="207"/>
    </row>
    <row r="53" spans="1:17" ht="16.5" customHeight="1" x14ac:dyDescent="0.2">
      <c r="A53" s="118"/>
      <c r="B53" s="118"/>
      <c r="F53" s="121"/>
      <c r="G53" s="177"/>
      <c r="H53" s="121"/>
      <c r="I53" s="177"/>
      <c r="J53" s="121"/>
      <c r="K53" s="177"/>
      <c r="L53" s="121"/>
      <c r="M53" s="177"/>
      <c r="Q53" s="207"/>
    </row>
    <row r="54" spans="1:17" ht="16.5" customHeight="1" x14ac:dyDescent="0.2">
      <c r="A54" s="118"/>
      <c r="B54" s="118"/>
      <c r="F54" s="121"/>
      <c r="G54" s="177"/>
      <c r="H54" s="121"/>
      <c r="I54" s="177"/>
      <c r="J54" s="121"/>
      <c r="K54" s="177"/>
      <c r="L54" s="121"/>
      <c r="M54" s="177"/>
      <c r="Q54" s="207"/>
    </row>
    <row r="55" spans="1:17" ht="21.95" customHeight="1" x14ac:dyDescent="0.2">
      <c r="A55" s="71" t="s">
        <v>40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Q55" s="207"/>
    </row>
    <row r="56" spans="1:17" ht="16.5" customHeight="1" x14ac:dyDescent="0.2">
      <c r="A56" s="118" t="s">
        <v>0</v>
      </c>
      <c r="B56" s="118"/>
      <c r="C56" s="118"/>
      <c r="D56" s="118"/>
      <c r="L56" s="170"/>
      <c r="M56" s="51" t="str">
        <f>M1</f>
        <v>(Unaudited)</v>
      </c>
      <c r="Q56" s="207"/>
    </row>
    <row r="57" spans="1:17" ht="16.5" customHeight="1" x14ac:dyDescent="0.2">
      <c r="A57" s="118" t="s">
        <v>214</v>
      </c>
      <c r="B57" s="118"/>
      <c r="C57" s="118"/>
      <c r="D57" s="118"/>
      <c r="M57" s="51"/>
      <c r="Q57" s="207"/>
    </row>
    <row r="58" spans="1:17" ht="16.5" customHeight="1" x14ac:dyDescent="0.2">
      <c r="A58" s="123" t="str">
        <f>A3</f>
        <v>For the three-month period ended 30 June 2025</v>
      </c>
      <c r="B58" s="52"/>
      <c r="C58" s="52"/>
      <c r="D58" s="52"/>
      <c r="E58" s="124"/>
      <c r="F58" s="125"/>
      <c r="G58" s="141"/>
      <c r="H58" s="142"/>
      <c r="I58" s="141"/>
      <c r="J58" s="125"/>
      <c r="K58" s="141"/>
      <c r="L58" s="142"/>
      <c r="M58" s="141"/>
      <c r="Q58" s="207"/>
    </row>
    <row r="59" spans="1:17" ht="16.5" customHeight="1" x14ac:dyDescent="0.2">
      <c r="Q59" s="207"/>
    </row>
    <row r="60" spans="1:17" ht="16.5" customHeight="1" x14ac:dyDescent="0.2">
      <c r="Q60" s="207"/>
    </row>
    <row r="61" spans="1:17" ht="16.5" customHeight="1" x14ac:dyDescent="0.2">
      <c r="G61" s="215" t="s">
        <v>2</v>
      </c>
      <c r="H61" s="215"/>
      <c r="I61" s="215"/>
      <c r="J61" s="178"/>
      <c r="K61" s="215" t="s">
        <v>3</v>
      </c>
      <c r="L61" s="215"/>
      <c r="M61" s="215"/>
      <c r="Q61" s="207"/>
    </row>
    <row r="62" spans="1:17" ht="16.5" customHeight="1" x14ac:dyDescent="0.2">
      <c r="A62" s="122" t="s">
        <v>4</v>
      </c>
      <c r="E62" s="126"/>
      <c r="F62" s="127"/>
      <c r="G62" s="214" t="s">
        <v>5</v>
      </c>
      <c r="H62" s="214"/>
      <c r="I62" s="214"/>
      <c r="J62" s="179"/>
      <c r="K62" s="214" t="s">
        <v>5</v>
      </c>
      <c r="L62" s="214"/>
      <c r="M62" s="214"/>
      <c r="Q62" s="207"/>
    </row>
    <row r="63" spans="1:17" ht="16.5" customHeight="1" x14ac:dyDescent="0.2">
      <c r="E63" s="126"/>
      <c r="F63" s="127"/>
      <c r="G63" s="143"/>
      <c r="H63" s="143"/>
      <c r="I63" s="143" t="s">
        <v>245</v>
      </c>
      <c r="J63" s="179"/>
      <c r="K63" s="143"/>
      <c r="L63" s="143"/>
      <c r="M63" s="143"/>
      <c r="Q63" s="207"/>
    </row>
    <row r="64" spans="1:17" ht="16.5" customHeight="1" x14ac:dyDescent="0.2">
      <c r="F64" s="127"/>
      <c r="G64" s="171" t="s">
        <v>243</v>
      </c>
      <c r="H64" s="172"/>
      <c r="I64" s="171" t="s">
        <v>209</v>
      </c>
      <c r="J64" s="173"/>
      <c r="K64" s="171" t="s">
        <v>243</v>
      </c>
      <c r="L64" s="172"/>
      <c r="M64" s="171" t="s">
        <v>209</v>
      </c>
      <c r="Q64" s="207"/>
    </row>
    <row r="65" spans="1:17" ht="16.5" customHeight="1" x14ac:dyDescent="0.2">
      <c r="E65" s="126"/>
      <c r="F65" s="127"/>
      <c r="G65" s="149" t="s">
        <v>10</v>
      </c>
      <c r="H65" s="150"/>
      <c r="I65" s="149" t="s">
        <v>10</v>
      </c>
      <c r="J65" s="151"/>
      <c r="K65" s="149" t="s">
        <v>10</v>
      </c>
      <c r="L65" s="150"/>
      <c r="M65" s="149" t="s">
        <v>10</v>
      </c>
      <c r="Q65" s="207"/>
    </row>
    <row r="66" spans="1:17" ht="16.5" customHeight="1" x14ac:dyDescent="0.2">
      <c r="Q66" s="207"/>
    </row>
    <row r="67" spans="1:17" ht="16.5" customHeight="1" x14ac:dyDescent="0.2">
      <c r="A67" s="118" t="s">
        <v>114</v>
      </c>
      <c r="G67" s="180">
        <v>2220067329</v>
      </c>
      <c r="H67" s="181"/>
      <c r="I67" s="180">
        <v>1632984453</v>
      </c>
      <c r="J67" s="181"/>
      <c r="K67" s="180">
        <v>188116539</v>
      </c>
      <c r="L67" s="181"/>
      <c r="M67" s="180">
        <v>5941106</v>
      </c>
      <c r="Q67" s="207"/>
    </row>
    <row r="68" spans="1:17" ht="16.5" customHeight="1" x14ac:dyDescent="0.2">
      <c r="J68" s="122"/>
      <c r="L68" s="120"/>
      <c r="Q68" s="207"/>
    </row>
    <row r="69" spans="1:17" ht="16.5" customHeight="1" x14ac:dyDescent="0.2">
      <c r="A69" s="130" t="s">
        <v>96</v>
      </c>
      <c r="B69" s="131"/>
      <c r="C69" s="131"/>
      <c r="D69" s="131"/>
      <c r="G69" s="181"/>
      <c r="H69" s="181"/>
      <c r="I69" s="181"/>
      <c r="J69" s="181"/>
      <c r="K69" s="181"/>
      <c r="L69" s="181"/>
      <c r="M69" s="181"/>
      <c r="Q69" s="207"/>
    </row>
    <row r="70" spans="1:17" ht="16.5" customHeight="1" x14ac:dyDescent="0.2">
      <c r="A70" s="131" t="s">
        <v>97</v>
      </c>
      <c r="B70" s="131"/>
      <c r="C70" s="131"/>
      <c r="D70" s="131"/>
      <c r="G70" s="182"/>
      <c r="H70" s="182"/>
      <c r="I70" s="182"/>
      <c r="J70" s="182"/>
      <c r="K70" s="182"/>
      <c r="L70" s="182"/>
      <c r="M70" s="182"/>
      <c r="Q70" s="207"/>
    </row>
    <row r="71" spans="1:17" ht="16.5" customHeight="1" x14ac:dyDescent="0.2">
      <c r="A71" s="131"/>
      <c r="B71" s="131" t="s">
        <v>98</v>
      </c>
      <c r="C71" s="131"/>
      <c r="D71" s="131"/>
      <c r="G71" s="182"/>
      <c r="H71" s="182"/>
      <c r="I71" s="182"/>
      <c r="J71" s="182"/>
      <c r="K71" s="182"/>
      <c r="L71" s="182"/>
      <c r="M71" s="182"/>
      <c r="Q71" s="207"/>
    </row>
    <row r="72" spans="1:17" ht="16.5" customHeight="1" x14ac:dyDescent="0.2">
      <c r="A72" s="131"/>
      <c r="B72" s="131"/>
      <c r="C72" s="131" t="s">
        <v>99</v>
      </c>
      <c r="D72" s="131"/>
      <c r="G72" s="183">
        <v>453710</v>
      </c>
      <c r="H72" s="181"/>
      <c r="I72" s="184">
        <v>13679890</v>
      </c>
      <c r="J72" s="185"/>
      <c r="K72" s="181">
        <v>0</v>
      </c>
      <c r="L72" s="186"/>
      <c r="M72" s="181">
        <v>0</v>
      </c>
      <c r="Q72" s="207"/>
    </row>
    <row r="73" spans="1:17" ht="16.5" customHeight="1" x14ac:dyDescent="0.2">
      <c r="A73" s="131"/>
      <c r="B73" s="131"/>
      <c r="C73" s="131" t="s">
        <v>100</v>
      </c>
      <c r="D73" s="131"/>
      <c r="G73" s="184">
        <v>-126461</v>
      </c>
      <c r="H73" s="181"/>
      <c r="I73" s="184">
        <v>-9905138</v>
      </c>
      <c r="J73" s="185"/>
      <c r="K73" s="181">
        <v>0</v>
      </c>
      <c r="L73" s="186"/>
      <c r="M73" s="181">
        <v>0</v>
      </c>
      <c r="Q73" s="207"/>
    </row>
    <row r="74" spans="1:17" ht="14.45" customHeight="1" x14ac:dyDescent="0.2">
      <c r="A74" s="131"/>
      <c r="B74" s="131"/>
      <c r="C74" s="131" t="s">
        <v>291</v>
      </c>
      <c r="D74" s="131"/>
      <c r="G74" s="184"/>
      <c r="H74" s="181"/>
      <c r="I74" s="184"/>
      <c r="J74" s="181"/>
      <c r="K74" s="181"/>
      <c r="L74" s="181"/>
      <c r="M74" s="181"/>
      <c r="Q74" s="207"/>
    </row>
    <row r="75" spans="1:17" ht="16.5" customHeight="1" x14ac:dyDescent="0.2">
      <c r="A75" s="131"/>
      <c r="B75" s="131"/>
      <c r="C75" s="131"/>
      <c r="D75" s="131" t="s">
        <v>101</v>
      </c>
      <c r="G75" s="184">
        <v>309857141</v>
      </c>
      <c r="H75" s="181"/>
      <c r="I75" s="184">
        <v>117927934</v>
      </c>
      <c r="J75" s="185"/>
      <c r="K75" s="181">
        <v>0</v>
      </c>
      <c r="L75" s="186"/>
      <c r="M75" s="181">
        <v>0</v>
      </c>
      <c r="Q75" s="207"/>
    </row>
    <row r="76" spans="1:17" ht="16.350000000000001" customHeight="1" x14ac:dyDescent="0.2">
      <c r="B76" s="131"/>
      <c r="C76" s="131" t="s">
        <v>102</v>
      </c>
      <c r="D76" s="131"/>
      <c r="G76" s="184"/>
      <c r="H76" s="182"/>
      <c r="I76" s="184"/>
      <c r="J76" s="182"/>
      <c r="K76" s="182"/>
      <c r="L76" s="182"/>
      <c r="M76" s="182"/>
      <c r="Q76" s="207"/>
    </row>
    <row r="77" spans="1:17" ht="16.5" customHeight="1" x14ac:dyDescent="0.2">
      <c r="A77" s="131"/>
      <c r="B77" s="131"/>
      <c r="C77" s="131"/>
      <c r="D77" s="131" t="s">
        <v>103</v>
      </c>
      <c r="G77" s="184">
        <v>-271935747</v>
      </c>
      <c r="H77" s="181"/>
      <c r="I77" s="184">
        <v>40345127</v>
      </c>
      <c r="J77" s="181"/>
      <c r="K77" s="181">
        <v>0</v>
      </c>
      <c r="L77" s="181"/>
      <c r="M77" s="181">
        <v>0</v>
      </c>
      <c r="Q77" s="207"/>
    </row>
    <row r="78" spans="1:17" ht="16.5" customHeight="1" x14ac:dyDescent="0.2">
      <c r="A78" s="131"/>
      <c r="B78" s="131"/>
      <c r="C78" s="131" t="s">
        <v>104</v>
      </c>
      <c r="D78" s="131"/>
      <c r="G78" s="184"/>
      <c r="H78" s="181"/>
      <c r="I78" s="184"/>
      <c r="J78" s="185"/>
      <c r="K78" s="181"/>
      <c r="L78" s="186"/>
      <c r="M78" s="181"/>
      <c r="Q78" s="207"/>
    </row>
    <row r="79" spans="1:17" ht="16.5" customHeight="1" x14ac:dyDescent="0.2">
      <c r="A79" s="131"/>
      <c r="B79" s="131"/>
      <c r="C79" s="131"/>
      <c r="D79" s="131" t="s">
        <v>105</v>
      </c>
      <c r="G79" s="187">
        <v>-65450</v>
      </c>
      <c r="H79" s="181"/>
      <c r="I79" s="187">
        <v>1767221</v>
      </c>
      <c r="J79" s="185"/>
      <c r="K79" s="180">
        <v>0</v>
      </c>
      <c r="L79" s="186"/>
      <c r="M79" s="180">
        <v>0</v>
      </c>
      <c r="Q79" s="207"/>
    </row>
    <row r="80" spans="1:17" ht="16.5" customHeight="1" x14ac:dyDescent="0.2">
      <c r="A80" s="50" t="s">
        <v>106</v>
      </c>
      <c r="B80" s="50"/>
      <c r="C80" s="50"/>
      <c r="D80" s="50"/>
      <c r="G80" s="181"/>
      <c r="H80" s="181"/>
      <c r="I80" s="184"/>
      <c r="J80" s="185"/>
      <c r="K80" s="181"/>
      <c r="L80" s="186"/>
      <c r="M80" s="181"/>
      <c r="Q80" s="207"/>
    </row>
    <row r="81" spans="1:17" ht="16.5" customHeight="1" x14ac:dyDescent="0.2">
      <c r="A81" s="50"/>
      <c r="B81" s="50" t="s">
        <v>107</v>
      </c>
      <c r="C81" s="50"/>
      <c r="D81" s="50"/>
      <c r="G81" s="180">
        <f>SUM(G72:G79)</f>
        <v>38183193</v>
      </c>
      <c r="H81" s="181"/>
      <c r="I81" s="187">
        <f>SUM(I72:I79)</f>
        <v>163815034</v>
      </c>
      <c r="J81" s="185"/>
      <c r="K81" s="180">
        <f>SUM(K72:K79)</f>
        <v>0</v>
      </c>
      <c r="L81" s="186"/>
      <c r="M81" s="180">
        <f>SUM(M72:M79)</f>
        <v>0</v>
      </c>
      <c r="Q81" s="207"/>
    </row>
    <row r="82" spans="1:17" ht="16.5" customHeight="1" x14ac:dyDescent="0.2">
      <c r="A82" s="50"/>
      <c r="B82" s="50"/>
      <c r="C82" s="50"/>
      <c r="D82" s="50"/>
      <c r="G82" s="181"/>
      <c r="H82" s="181"/>
      <c r="I82" s="181"/>
      <c r="J82" s="185"/>
      <c r="K82" s="181"/>
      <c r="L82" s="186"/>
      <c r="M82" s="181"/>
      <c r="Q82" s="207"/>
    </row>
    <row r="83" spans="1:17" ht="16.5" customHeight="1" x14ac:dyDescent="0.2">
      <c r="A83" s="132" t="s">
        <v>108</v>
      </c>
      <c r="B83" s="131"/>
      <c r="C83" s="131"/>
      <c r="D83" s="131"/>
      <c r="G83" s="182"/>
      <c r="H83" s="182"/>
      <c r="I83" s="182"/>
      <c r="J83" s="182"/>
      <c r="K83" s="182"/>
      <c r="L83" s="182"/>
      <c r="M83" s="182"/>
      <c r="Q83" s="207"/>
    </row>
    <row r="84" spans="1:17" ht="16.5" customHeight="1" x14ac:dyDescent="0.2">
      <c r="A84" s="131"/>
      <c r="B84" s="131" t="s">
        <v>98</v>
      </c>
      <c r="C84" s="131"/>
      <c r="D84" s="131"/>
      <c r="G84" s="182"/>
      <c r="H84" s="182"/>
      <c r="I84" s="182"/>
      <c r="J84" s="182"/>
      <c r="K84" s="182"/>
      <c r="L84" s="182"/>
      <c r="M84" s="182"/>
      <c r="Q84" s="207"/>
    </row>
    <row r="85" spans="1:17" ht="16.5" customHeight="1" x14ac:dyDescent="0.2">
      <c r="B85" s="131"/>
      <c r="C85" s="131" t="s">
        <v>215</v>
      </c>
      <c r="D85" s="131"/>
      <c r="J85" s="122"/>
      <c r="L85" s="120"/>
      <c r="Q85" s="207"/>
    </row>
    <row r="86" spans="1:17" ht="16.5" customHeight="1" x14ac:dyDescent="0.2">
      <c r="B86" s="131"/>
      <c r="C86" s="131"/>
      <c r="D86" s="131" t="s">
        <v>216</v>
      </c>
      <c r="G86" s="184">
        <v>-212705784</v>
      </c>
      <c r="H86" s="184"/>
      <c r="I86" s="184">
        <v>14021407</v>
      </c>
      <c r="J86" s="184"/>
      <c r="K86" s="184">
        <v>-212705784</v>
      </c>
      <c r="L86" s="184"/>
      <c r="M86" s="184">
        <v>14021407</v>
      </c>
      <c r="Q86" s="207"/>
    </row>
    <row r="87" spans="1:17" ht="16.5" customHeight="1" x14ac:dyDescent="0.2">
      <c r="B87" s="131"/>
      <c r="C87" s="131" t="s">
        <v>253</v>
      </c>
      <c r="D87" s="131"/>
      <c r="G87" s="184"/>
      <c r="H87" s="184"/>
      <c r="I87" s="184"/>
      <c r="J87" s="184"/>
      <c r="K87" s="184"/>
      <c r="L87" s="184"/>
      <c r="M87" s="184"/>
      <c r="Q87" s="207"/>
    </row>
    <row r="88" spans="1:17" ht="16.5" customHeight="1" x14ac:dyDescent="0.2">
      <c r="B88" s="131"/>
      <c r="C88" s="131"/>
      <c r="D88" s="131" t="s">
        <v>101</v>
      </c>
      <c r="G88" s="184">
        <v>-31322697</v>
      </c>
      <c r="H88" s="184"/>
      <c r="I88" s="184">
        <v>-3012117</v>
      </c>
      <c r="J88" s="184"/>
      <c r="K88" s="184">
        <v>0</v>
      </c>
      <c r="L88" s="184"/>
      <c r="M88" s="184">
        <v>0</v>
      </c>
      <c r="Q88" s="207"/>
    </row>
    <row r="89" spans="1:17" ht="16.5" customHeight="1" x14ac:dyDescent="0.2">
      <c r="B89" s="131"/>
      <c r="C89" s="131" t="s">
        <v>109</v>
      </c>
      <c r="D89" s="131"/>
      <c r="G89" s="184"/>
      <c r="H89" s="184"/>
      <c r="I89" s="184"/>
      <c r="J89" s="184"/>
      <c r="K89" s="184"/>
      <c r="L89" s="184"/>
      <c r="M89" s="184"/>
      <c r="Q89" s="207"/>
    </row>
    <row r="90" spans="1:17" ht="16.5" customHeight="1" x14ac:dyDescent="0.2">
      <c r="A90" s="130"/>
      <c r="C90" s="131"/>
      <c r="D90" s="131" t="s">
        <v>105</v>
      </c>
      <c r="G90" s="187">
        <v>42541157</v>
      </c>
      <c r="H90" s="184"/>
      <c r="I90" s="187">
        <v>-2804281</v>
      </c>
      <c r="J90" s="184"/>
      <c r="K90" s="187">
        <v>42541157</v>
      </c>
      <c r="L90" s="184"/>
      <c r="M90" s="187">
        <v>-2804281</v>
      </c>
      <c r="Q90" s="207"/>
    </row>
    <row r="91" spans="1:17" ht="16.5" customHeight="1" x14ac:dyDescent="0.2">
      <c r="A91" s="50" t="s">
        <v>298</v>
      </c>
      <c r="B91" s="50"/>
      <c r="C91" s="50"/>
      <c r="D91" s="50"/>
      <c r="G91" s="184"/>
      <c r="H91" s="184"/>
      <c r="I91" s="184"/>
      <c r="J91" s="184"/>
      <c r="K91" s="184"/>
      <c r="L91" s="184"/>
      <c r="M91" s="184"/>
      <c r="Q91" s="207"/>
    </row>
    <row r="92" spans="1:17" ht="16.5" customHeight="1" x14ac:dyDescent="0.2">
      <c r="A92" s="50"/>
      <c r="B92" s="50" t="s">
        <v>107</v>
      </c>
      <c r="C92" s="50"/>
      <c r="D92" s="50"/>
      <c r="G92" s="180">
        <f>SUM(G86:G90)</f>
        <v>-201487324</v>
      </c>
      <c r="H92" s="181"/>
      <c r="I92" s="180">
        <f>SUM(I86:I90)</f>
        <v>8205009</v>
      </c>
      <c r="J92" s="181"/>
      <c r="K92" s="180">
        <f>SUM(K86:K90)</f>
        <v>-170164627</v>
      </c>
      <c r="L92" s="181"/>
      <c r="M92" s="180">
        <f>SUM(M86:M90)</f>
        <v>11217126</v>
      </c>
      <c r="Q92" s="207"/>
    </row>
    <row r="93" spans="1:17" ht="16.5" customHeight="1" x14ac:dyDescent="0.2">
      <c r="A93" s="50"/>
      <c r="B93" s="50"/>
      <c r="C93" s="50"/>
      <c r="D93" s="50"/>
      <c r="G93" s="181"/>
      <c r="H93" s="181"/>
      <c r="I93" s="181"/>
      <c r="J93" s="181"/>
      <c r="K93" s="181"/>
      <c r="L93" s="181"/>
      <c r="M93" s="181"/>
      <c r="Q93" s="207"/>
    </row>
    <row r="94" spans="1:17" ht="16.5" customHeight="1" x14ac:dyDescent="0.2">
      <c r="A94" s="130" t="s">
        <v>118</v>
      </c>
      <c r="B94" s="131"/>
      <c r="C94" s="131"/>
      <c r="D94" s="131"/>
      <c r="G94" s="188"/>
      <c r="H94" s="189"/>
      <c r="I94" s="188"/>
      <c r="J94" s="189"/>
      <c r="K94" s="188"/>
      <c r="L94" s="181"/>
      <c r="M94" s="188"/>
      <c r="Q94" s="207"/>
    </row>
    <row r="95" spans="1:17" ht="16.5" customHeight="1" x14ac:dyDescent="0.2">
      <c r="A95" s="130"/>
      <c r="B95" s="130" t="s">
        <v>110</v>
      </c>
      <c r="C95" s="131"/>
      <c r="D95" s="131"/>
      <c r="G95" s="180">
        <f>G92+G81</f>
        <v>-163304131</v>
      </c>
      <c r="H95" s="181"/>
      <c r="I95" s="180">
        <f>I92+I81</f>
        <v>172020043</v>
      </c>
      <c r="J95" s="181"/>
      <c r="K95" s="180">
        <f>K92+K81</f>
        <v>-170164627</v>
      </c>
      <c r="L95" s="181"/>
      <c r="M95" s="180">
        <f>M92+M81</f>
        <v>11217126</v>
      </c>
      <c r="Q95" s="207"/>
    </row>
    <row r="96" spans="1:17" ht="16.5" customHeight="1" x14ac:dyDescent="0.2">
      <c r="A96" s="130"/>
      <c r="B96" s="130"/>
      <c r="C96" s="131"/>
      <c r="D96" s="131"/>
      <c r="G96" s="181"/>
      <c r="H96" s="181"/>
      <c r="I96" s="181"/>
      <c r="J96" s="181"/>
      <c r="K96" s="181"/>
      <c r="L96" s="181"/>
      <c r="M96" s="181"/>
      <c r="Q96" s="207"/>
    </row>
    <row r="97" spans="1:17" ht="16.5" customHeight="1" thickBot="1" x14ac:dyDescent="0.25">
      <c r="A97" s="130" t="s">
        <v>111</v>
      </c>
      <c r="B97" s="131"/>
      <c r="C97" s="131"/>
      <c r="D97" s="131"/>
      <c r="G97" s="190">
        <f>G67+G95</f>
        <v>2056763198</v>
      </c>
      <c r="H97" s="181"/>
      <c r="I97" s="190">
        <f>I67+I95</f>
        <v>1805004496</v>
      </c>
      <c r="J97" s="181"/>
      <c r="K97" s="190">
        <f>K67+K95</f>
        <v>17951912</v>
      </c>
      <c r="L97" s="181"/>
      <c r="M97" s="190">
        <f>M67+M95</f>
        <v>17158232</v>
      </c>
      <c r="Q97" s="207"/>
    </row>
    <row r="98" spans="1:17" ht="16.5" customHeight="1" thickTop="1" x14ac:dyDescent="0.2">
      <c r="A98" s="118"/>
      <c r="H98" s="121"/>
      <c r="J98" s="121"/>
      <c r="L98" s="121"/>
      <c r="Q98" s="207"/>
    </row>
    <row r="99" spans="1:17" ht="16.5" customHeight="1" x14ac:dyDescent="0.2">
      <c r="H99" s="121"/>
      <c r="J99" s="121"/>
      <c r="L99" s="181"/>
      <c r="Q99" s="207"/>
    </row>
    <row r="100" spans="1:17" ht="16.5" customHeight="1" x14ac:dyDescent="0.2">
      <c r="A100" s="130" t="s">
        <v>112</v>
      </c>
      <c r="B100" s="131"/>
      <c r="C100" s="131"/>
      <c r="D100" s="131"/>
      <c r="G100" s="181"/>
      <c r="H100" s="181"/>
      <c r="I100" s="181"/>
      <c r="J100" s="181"/>
      <c r="K100" s="181"/>
      <c r="L100" s="181"/>
      <c r="M100" s="181"/>
      <c r="Q100" s="207"/>
    </row>
    <row r="101" spans="1:17" ht="16.5" customHeight="1" x14ac:dyDescent="0.2">
      <c r="B101" s="131" t="s">
        <v>95</v>
      </c>
      <c r="C101" s="131"/>
      <c r="D101" s="131"/>
      <c r="G101" s="191">
        <v>1881922481</v>
      </c>
      <c r="H101" s="192"/>
      <c r="I101" s="191">
        <v>1578931396</v>
      </c>
      <c r="J101" s="192"/>
      <c r="K101" s="191">
        <v>17951912</v>
      </c>
      <c r="L101" s="193"/>
      <c r="M101" s="191">
        <v>17158232</v>
      </c>
      <c r="Q101" s="207"/>
    </row>
    <row r="102" spans="1:17" ht="16.5" customHeight="1" x14ac:dyDescent="0.2">
      <c r="B102" s="131" t="s">
        <v>81</v>
      </c>
      <c r="C102" s="131"/>
      <c r="D102" s="131"/>
      <c r="G102" s="194">
        <v>174840717</v>
      </c>
      <c r="H102" s="195"/>
      <c r="I102" s="194">
        <v>226073100</v>
      </c>
      <c r="J102" s="195"/>
      <c r="K102" s="194">
        <v>0</v>
      </c>
      <c r="L102" s="195"/>
      <c r="M102" s="194">
        <v>0</v>
      </c>
      <c r="Q102" s="207"/>
    </row>
    <row r="103" spans="1:17" ht="16.5" customHeight="1" x14ac:dyDescent="0.2">
      <c r="G103" s="196"/>
      <c r="H103" s="121"/>
      <c r="I103" s="196"/>
      <c r="J103" s="121"/>
      <c r="K103" s="196"/>
      <c r="L103" s="121"/>
      <c r="M103" s="196"/>
      <c r="Q103" s="207"/>
    </row>
    <row r="104" spans="1:17" ht="16.5" customHeight="1" thickBot="1" x14ac:dyDescent="0.25">
      <c r="G104" s="176">
        <f>G101+G102</f>
        <v>2056763198</v>
      </c>
      <c r="H104" s="121"/>
      <c r="I104" s="176">
        <f>I101+I102</f>
        <v>1805004496</v>
      </c>
      <c r="J104" s="121"/>
      <c r="K104" s="176">
        <f>K101+K102</f>
        <v>17951912</v>
      </c>
      <c r="L104" s="121"/>
      <c r="M104" s="176">
        <f>M101+M102</f>
        <v>17158232</v>
      </c>
      <c r="Q104" s="207"/>
    </row>
    <row r="105" spans="1:17" ht="16.5" customHeight="1" thickTop="1" x14ac:dyDescent="0.2">
      <c r="Q105" s="207"/>
    </row>
    <row r="106" spans="1:17" ht="16.5" customHeight="1" x14ac:dyDescent="0.2">
      <c r="Q106" s="207"/>
    </row>
    <row r="107" spans="1:17" ht="16.5" customHeight="1" x14ac:dyDescent="0.2">
      <c r="A107" s="130"/>
      <c r="B107" s="131"/>
      <c r="C107" s="131"/>
      <c r="D107" s="131"/>
      <c r="E107" s="133"/>
      <c r="F107" s="134"/>
      <c r="H107" s="121"/>
      <c r="J107" s="121"/>
      <c r="L107" s="121"/>
      <c r="Q107" s="207"/>
    </row>
    <row r="108" spans="1:17" ht="16.5" customHeight="1" x14ac:dyDescent="0.2">
      <c r="A108" s="130"/>
      <c r="B108" s="131"/>
      <c r="C108" s="131"/>
      <c r="D108" s="131"/>
      <c r="E108" s="133"/>
      <c r="F108" s="134"/>
      <c r="H108" s="121"/>
      <c r="J108" s="121"/>
      <c r="L108" s="121"/>
      <c r="Q108" s="207"/>
    </row>
    <row r="109" spans="1:17" ht="17.25" customHeight="1" x14ac:dyDescent="0.2">
      <c r="A109" s="130"/>
      <c r="B109" s="131"/>
      <c r="C109" s="131"/>
      <c r="D109" s="131"/>
      <c r="E109" s="133"/>
      <c r="F109" s="134"/>
      <c r="H109" s="121"/>
      <c r="J109" s="121"/>
      <c r="L109" s="121"/>
      <c r="Q109" s="207"/>
    </row>
    <row r="110" spans="1:17" ht="2.1" customHeight="1" x14ac:dyDescent="0.2">
      <c r="A110" s="130"/>
      <c r="B110" s="131"/>
      <c r="C110" s="131"/>
      <c r="D110" s="131"/>
      <c r="E110" s="133"/>
      <c r="F110" s="134"/>
      <c r="H110" s="121"/>
      <c r="J110" s="121"/>
      <c r="L110" s="121"/>
      <c r="Q110" s="207"/>
    </row>
    <row r="111" spans="1:17" ht="21.95" customHeight="1" x14ac:dyDescent="0.2">
      <c r="A111" s="135" t="str">
        <f>A55</f>
        <v>The condensed notes to the interim financial information form part of this interim financial information.</v>
      </c>
      <c r="B111" s="135"/>
      <c r="C111" s="135"/>
      <c r="D111" s="135"/>
      <c r="E111" s="136"/>
      <c r="F111" s="137"/>
      <c r="G111" s="180"/>
      <c r="H111" s="141"/>
      <c r="I111" s="180"/>
      <c r="J111" s="141"/>
      <c r="K111" s="180"/>
      <c r="L111" s="141"/>
      <c r="M111" s="180"/>
      <c r="Q111" s="207"/>
    </row>
    <row r="112" spans="1:17" ht="16.5" customHeight="1" x14ac:dyDescent="0.2">
      <c r="Q112" s="207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9:M9 G64:M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854DA-B91F-4717-B023-3E2DAD671355}">
  <dimension ref="A1:M111"/>
  <sheetViews>
    <sheetView topLeftCell="A86" zoomScaleNormal="100" zoomScaleSheetLayoutView="130" workbookViewId="0">
      <selection activeCell="R97" sqref="R97"/>
    </sheetView>
  </sheetViews>
  <sheetFormatPr defaultColWidth="7.42578125" defaultRowHeight="16.5" customHeight="1" x14ac:dyDescent="0.2"/>
  <cols>
    <col min="1" max="3" width="1.5703125" style="122" customWidth="1"/>
    <col min="4" max="4" width="34.28515625" style="122" customWidth="1"/>
    <col min="5" max="5" width="5.5703125" style="119" customWidth="1"/>
    <col min="6" max="6" width="0.5703125" style="120" customWidth="1"/>
    <col min="7" max="7" width="14.7109375" style="121" customWidth="1"/>
    <col min="8" max="8" width="0.5703125" style="122" customWidth="1"/>
    <col min="9" max="9" width="14.7109375" style="121" customWidth="1"/>
    <col min="10" max="10" width="0.5703125" style="120" customWidth="1"/>
    <col min="11" max="11" width="14.5703125" style="121" bestFit="1" customWidth="1"/>
    <col min="12" max="12" width="0.5703125" style="122" customWidth="1"/>
    <col min="13" max="13" width="14.5703125" style="121" bestFit="1" customWidth="1"/>
    <col min="14" max="14" width="7.42578125" style="122"/>
    <col min="15" max="15" width="7.42578125" style="122" bestFit="1" customWidth="1"/>
    <col min="16" max="16384" width="7.42578125" style="122"/>
  </cols>
  <sheetData>
    <row r="1" spans="1:13" ht="16.5" customHeight="1" x14ac:dyDescent="0.2">
      <c r="A1" s="118" t="s">
        <v>0</v>
      </c>
      <c r="B1" s="118"/>
      <c r="C1" s="118"/>
      <c r="D1" s="118"/>
      <c r="L1" s="170"/>
      <c r="M1" s="51" t="s">
        <v>84</v>
      </c>
    </row>
    <row r="2" spans="1:13" ht="16.5" customHeight="1" x14ac:dyDescent="0.2">
      <c r="A2" s="118" t="s">
        <v>85</v>
      </c>
      <c r="B2" s="118"/>
      <c r="C2" s="118"/>
      <c r="D2" s="118"/>
    </row>
    <row r="3" spans="1:13" ht="16.5" customHeight="1" x14ac:dyDescent="0.2">
      <c r="A3" s="123" t="s">
        <v>279</v>
      </c>
      <c r="B3" s="52"/>
      <c r="C3" s="52"/>
      <c r="D3" s="52"/>
      <c r="E3" s="124"/>
      <c r="F3" s="125"/>
      <c r="G3" s="141"/>
      <c r="H3" s="142"/>
      <c r="I3" s="141"/>
      <c r="J3" s="125"/>
      <c r="K3" s="141"/>
      <c r="L3" s="142"/>
      <c r="M3" s="141"/>
    </row>
    <row r="6" spans="1:13" ht="16.5" customHeight="1" x14ac:dyDescent="0.2">
      <c r="G6" s="211" t="s">
        <v>2</v>
      </c>
      <c r="H6" s="211"/>
      <c r="I6" s="211"/>
      <c r="J6" s="58"/>
      <c r="K6" s="211" t="s">
        <v>3</v>
      </c>
      <c r="L6" s="211"/>
      <c r="M6" s="211"/>
    </row>
    <row r="7" spans="1:13" ht="16.5" customHeight="1" x14ac:dyDescent="0.2">
      <c r="A7" s="122" t="s">
        <v>4</v>
      </c>
      <c r="E7" s="126"/>
      <c r="F7" s="127"/>
      <c r="G7" s="210" t="s">
        <v>5</v>
      </c>
      <c r="H7" s="210"/>
      <c r="I7" s="210"/>
      <c r="J7" s="61"/>
      <c r="K7" s="210" t="s">
        <v>5</v>
      </c>
      <c r="L7" s="210"/>
      <c r="M7" s="210"/>
    </row>
    <row r="8" spans="1:13" ht="16.5" customHeight="1" x14ac:dyDescent="0.2">
      <c r="E8" s="126"/>
      <c r="F8" s="127"/>
      <c r="G8" s="169"/>
      <c r="H8" s="169"/>
      <c r="I8" s="169" t="s">
        <v>245</v>
      </c>
      <c r="J8" s="61"/>
      <c r="K8" s="169"/>
      <c r="L8" s="169"/>
      <c r="M8" s="169"/>
    </row>
    <row r="9" spans="1:13" ht="16.5" customHeight="1" x14ac:dyDescent="0.2">
      <c r="F9" s="127"/>
      <c r="G9" s="171" t="s">
        <v>243</v>
      </c>
      <c r="H9" s="172"/>
      <c r="I9" s="171" t="s">
        <v>209</v>
      </c>
      <c r="J9" s="173"/>
      <c r="K9" s="171" t="s">
        <v>243</v>
      </c>
      <c r="L9" s="172"/>
      <c r="M9" s="171" t="s">
        <v>209</v>
      </c>
    </row>
    <row r="10" spans="1:13" ht="16.5" customHeight="1" x14ac:dyDescent="0.2">
      <c r="E10" s="128" t="s">
        <v>9</v>
      </c>
      <c r="F10" s="127"/>
      <c r="G10" s="149" t="s">
        <v>10</v>
      </c>
      <c r="H10" s="150"/>
      <c r="I10" s="149" t="s">
        <v>10</v>
      </c>
      <c r="J10" s="151"/>
      <c r="K10" s="149" t="s">
        <v>10</v>
      </c>
      <c r="L10" s="150"/>
      <c r="M10" s="149" t="s">
        <v>10</v>
      </c>
    </row>
    <row r="12" spans="1:13" ht="16.5" customHeight="1" x14ac:dyDescent="0.2">
      <c r="A12" s="122" t="s">
        <v>86</v>
      </c>
      <c r="G12" s="121">
        <v>43841979374</v>
      </c>
      <c r="H12" s="121"/>
      <c r="I12" s="121">
        <v>47861382413</v>
      </c>
      <c r="J12" s="121"/>
      <c r="K12" s="121">
        <v>11311168958</v>
      </c>
      <c r="L12" s="121"/>
      <c r="M12" s="121">
        <v>11337232651</v>
      </c>
    </row>
    <row r="13" spans="1:13" ht="16.5" customHeight="1" x14ac:dyDescent="0.2">
      <c r="A13" s="122" t="s">
        <v>210</v>
      </c>
      <c r="G13" s="121">
        <v>48087386</v>
      </c>
      <c r="H13" s="121"/>
      <c r="I13" s="121">
        <v>173683941</v>
      </c>
      <c r="J13" s="121"/>
      <c r="K13" s="121">
        <v>25767480</v>
      </c>
      <c r="L13" s="121"/>
      <c r="M13" s="121">
        <v>123023038</v>
      </c>
    </row>
    <row r="14" spans="1:13" ht="16.5" customHeight="1" x14ac:dyDescent="0.2">
      <c r="A14" s="122" t="s">
        <v>87</v>
      </c>
      <c r="G14" s="141">
        <v>-38096387901</v>
      </c>
      <c r="H14" s="121"/>
      <c r="I14" s="141">
        <v>-41906489787</v>
      </c>
      <c r="J14" s="121"/>
      <c r="K14" s="141">
        <v>-10043750658</v>
      </c>
      <c r="L14" s="121"/>
      <c r="M14" s="141">
        <v>-10193910640</v>
      </c>
    </row>
    <row r="15" spans="1:13" ht="16.5" customHeight="1" x14ac:dyDescent="0.2">
      <c r="H15" s="121"/>
      <c r="J15" s="121"/>
      <c r="L15" s="121"/>
    </row>
    <row r="16" spans="1:13" ht="16.5" customHeight="1" x14ac:dyDescent="0.2">
      <c r="A16" s="118" t="s">
        <v>88</v>
      </c>
      <c r="G16" s="121">
        <f>SUM(G12:G14)</f>
        <v>5793678859</v>
      </c>
      <c r="H16" s="121"/>
      <c r="I16" s="121">
        <f>SUM(I12:I14)</f>
        <v>6128576567</v>
      </c>
      <c r="J16" s="121"/>
      <c r="K16" s="121">
        <f>SUM(K12:K14)</f>
        <v>1293185780</v>
      </c>
      <c r="L16" s="121"/>
      <c r="M16" s="121">
        <f>SUM(M12:M14)</f>
        <v>1266345049</v>
      </c>
    </row>
    <row r="17" spans="1:13" ht="16.5" customHeight="1" x14ac:dyDescent="0.2">
      <c r="A17" s="122" t="s">
        <v>89</v>
      </c>
      <c r="G17" s="121">
        <v>44854500</v>
      </c>
      <c r="H17" s="121"/>
      <c r="I17" s="121">
        <v>44556125</v>
      </c>
      <c r="J17" s="121"/>
      <c r="K17" s="49">
        <v>1785751128</v>
      </c>
      <c r="L17" s="174"/>
      <c r="M17" s="49">
        <v>1916888404</v>
      </c>
    </row>
    <row r="18" spans="1:13" ht="16.5" customHeight="1" x14ac:dyDescent="0.2">
      <c r="A18" s="122" t="s">
        <v>90</v>
      </c>
      <c r="G18" s="121">
        <v>711123872</v>
      </c>
      <c r="H18" s="121"/>
      <c r="I18" s="121">
        <v>734488603</v>
      </c>
      <c r="J18" s="121"/>
      <c r="K18" s="49">
        <v>351324643</v>
      </c>
      <c r="L18" s="174"/>
      <c r="M18" s="49">
        <v>311209510</v>
      </c>
    </row>
    <row r="19" spans="1:13" ht="16.5" customHeight="1" x14ac:dyDescent="0.2">
      <c r="A19" s="122" t="s">
        <v>91</v>
      </c>
      <c r="G19" s="121">
        <v>-1184975516</v>
      </c>
      <c r="H19" s="121"/>
      <c r="I19" s="121">
        <v>-1091772002</v>
      </c>
      <c r="J19" s="121"/>
      <c r="K19" s="76">
        <v>-592947117</v>
      </c>
      <c r="L19" s="49"/>
      <c r="M19" s="76">
        <v>-645731992</v>
      </c>
    </row>
    <row r="20" spans="1:13" ht="16.5" customHeight="1" x14ac:dyDescent="0.2">
      <c r="A20" s="122" t="s">
        <v>290</v>
      </c>
      <c r="G20" s="121">
        <v>109388267</v>
      </c>
      <c r="H20" s="121"/>
      <c r="I20" s="121">
        <v>-1337211024</v>
      </c>
      <c r="J20" s="121"/>
      <c r="K20" s="49">
        <v>-222660480</v>
      </c>
      <c r="L20" s="174"/>
      <c r="M20" s="49">
        <v>-1235032322</v>
      </c>
    </row>
    <row r="21" spans="1:13" ht="16.5" customHeight="1" x14ac:dyDescent="0.2">
      <c r="A21" s="122" t="s">
        <v>211</v>
      </c>
      <c r="H21" s="121"/>
      <c r="J21" s="121"/>
      <c r="K21" s="76"/>
      <c r="L21" s="49"/>
      <c r="M21" s="76"/>
    </row>
    <row r="22" spans="1:13" ht="16.5" customHeight="1" x14ac:dyDescent="0.2">
      <c r="B22" s="122" t="s">
        <v>212</v>
      </c>
      <c r="G22" s="121">
        <v>134830664</v>
      </c>
      <c r="H22" s="121"/>
      <c r="I22" s="121">
        <v>1347401448</v>
      </c>
      <c r="J22" s="121"/>
      <c r="K22" s="76">
        <v>185074453</v>
      </c>
      <c r="L22" s="49"/>
      <c r="M22" s="76">
        <v>1357238944</v>
      </c>
    </row>
    <row r="23" spans="1:13" ht="16.5" customHeight="1" x14ac:dyDescent="0.2">
      <c r="A23" s="122" t="s">
        <v>92</v>
      </c>
      <c r="G23" s="121">
        <v>-2672530625</v>
      </c>
      <c r="H23" s="121"/>
      <c r="I23" s="121">
        <v>-3004552304</v>
      </c>
      <c r="J23" s="121"/>
      <c r="K23" s="121">
        <v>-1321286388</v>
      </c>
      <c r="L23" s="121"/>
      <c r="M23" s="121">
        <v>-1592464215</v>
      </c>
    </row>
    <row r="24" spans="1:13" ht="16.5" customHeight="1" x14ac:dyDescent="0.2">
      <c r="A24" s="122" t="s">
        <v>213</v>
      </c>
      <c r="F24" s="122"/>
      <c r="H24" s="121"/>
      <c r="J24" s="121"/>
      <c r="K24" s="175"/>
      <c r="L24" s="49"/>
      <c r="M24" s="175"/>
    </row>
    <row r="25" spans="1:13" ht="16.5" customHeight="1" x14ac:dyDescent="0.2">
      <c r="B25" s="122" t="s">
        <v>93</v>
      </c>
      <c r="E25" s="119">
        <v>13</v>
      </c>
      <c r="G25" s="141">
        <v>663949565</v>
      </c>
      <c r="H25" s="121"/>
      <c r="I25" s="141">
        <v>-68008454</v>
      </c>
      <c r="J25" s="121"/>
      <c r="K25" s="141">
        <v>0</v>
      </c>
      <c r="L25" s="121"/>
      <c r="M25" s="141">
        <v>0</v>
      </c>
    </row>
    <row r="26" spans="1:13" ht="16.5" customHeight="1" x14ac:dyDescent="0.2">
      <c r="B26" s="129"/>
      <c r="H26" s="121"/>
      <c r="J26" s="121"/>
      <c r="L26" s="121"/>
    </row>
    <row r="27" spans="1:13" ht="16.5" customHeight="1" x14ac:dyDescent="0.2">
      <c r="A27" s="118" t="s">
        <v>113</v>
      </c>
      <c r="G27" s="121">
        <f>SUM(G16:G26)</f>
        <v>3600319586</v>
      </c>
      <c r="H27" s="121"/>
      <c r="I27" s="121">
        <f>SUM(I16:I26)</f>
        <v>2753478959</v>
      </c>
      <c r="J27" s="121"/>
      <c r="K27" s="121">
        <f>SUM(K16:K26)</f>
        <v>1478442019</v>
      </c>
      <c r="L27" s="121"/>
      <c r="M27" s="121">
        <f>SUM(M16:M26)</f>
        <v>1378453378</v>
      </c>
    </row>
    <row r="28" spans="1:13" ht="16.5" customHeight="1" x14ac:dyDescent="0.2">
      <c r="A28" s="122" t="s">
        <v>94</v>
      </c>
      <c r="E28" s="119">
        <v>20</v>
      </c>
      <c r="G28" s="141">
        <v>-55693663</v>
      </c>
      <c r="H28" s="121"/>
      <c r="I28" s="141">
        <v>-47655168</v>
      </c>
      <c r="J28" s="121"/>
      <c r="K28" s="141">
        <v>79681551</v>
      </c>
      <c r="L28" s="121"/>
      <c r="M28" s="141">
        <v>25497007</v>
      </c>
    </row>
    <row r="29" spans="1:13" ht="16.5" customHeight="1" x14ac:dyDescent="0.2">
      <c r="H29" s="121"/>
      <c r="J29" s="121"/>
      <c r="L29" s="121"/>
    </row>
    <row r="30" spans="1:13" ht="16.5" customHeight="1" x14ac:dyDescent="0.2">
      <c r="A30" s="118" t="s">
        <v>114</v>
      </c>
      <c r="G30" s="141">
        <f>SUM(G27:G29)</f>
        <v>3544625923</v>
      </c>
      <c r="H30" s="121"/>
      <c r="I30" s="141">
        <f>SUM(I27:I29)</f>
        <v>2705823791</v>
      </c>
      <c r="J30" s="121"/>
      <c r="K30" s="141">
        <f>SUM(K27:K29)</f>
        <v>1558123570</v>
      </c>
      <c r="L30" s="121"/>
      <c r="M30" s="141">
        <f>SUM(M27:M29)</f>
        <v>1403950385</v>
      </c>
    </row>
    <row r="31" spans="1:13" ht="16.5" customHeight="1" x14ac:dyDescent="0.2">
      <c r="A31" s="118"/>
      <c r="H31" s="121"/>
      <c r="J31" s="121"/>
      <c r="L31" s="121"/>
    </row>
    <row r="32" spans="1:13" ht="16.5" customHeight="1" x14ac:dyDescent="0.2">
      <c r="A32" s="118" t="s">
        <v>115</v>
      </c>
      <c r="E32" s="120"/>
      <c r="H32" s="121"/>
      <c r="J32" s="121"/>
    </row>
    <row r="33" spans="1:13" ht="16.5" customHeight="1" x14ac:dyDescent="0.2">
      <c r="B33" s="122" t="s">
        <v>95</v>
      </c>
      <c r="E33" s="120"/>
      <c r="G33" s="121">
        <v>3159287390</v>
      </c>
      <c r="H33" s="121"/>
      <c r="I33" s="121">
        <v>2292545034</v>
      </c>
      <c r="J33" s="121"/>
      <c r="K33" s="121">
        <v>1558123570</v>
      </c>
      <c r="L33" s="121"/>
      <c r="M33" s="121">
        <v>1403950385</v>
      </c>
    </row>
    <row r="34" spans="1:13" ht="16.5" customHeight="1" x14ac:dyDescent="0.2">
      <c r="B34" s="122" t="s">
        <v>81</v>
      </c>
      <c r="E34" s="120"/>
      <c r="F34" s="121"/>
      <c r="G34" s="141">
        <v>385338533</v>
      </c>
      <c r="H34" s="121"/>
      <c r="I34" s="141">
        <v>413278757</v>
      </c>
      <c r="J34" s="121"/>
      <c r="K34" s="141">
        <v>0</v>
      </c>
      <c r="L34" s="121"/>
      <c r="M34" s="141">
        <v>0</v>
      </c>
    </row>
    <row r="35" spans="1:13" ht="16.5" customHeight="1" x14ac:dyDescent="0.2">
      <c r="E35" s="120"/>
      <c r="F35" s="121"/>
      <c r="H35" s="121"/>
      <c r="J35" s="121"/>
      <c r="L35" s="121"/>
    </row>
    <row r="36" spans="1:13" ht="16.5" customHeight="1" thickBot="1" x14ac:dyDescent="0.25">
      <c r="E36" s="120"/>
      <c r="F36" s="121"/>
      <c r="G36" s="176">
        <f>G33+G34</f>
        <v>3544625923</v>
      </c>
      <c r="H36" s="121"/>
      <c r="I36" s="176">
        <f>I33+I34</f>
        <v>2705823791</v>
      </c>
      <c r="J36" s="121"/>
      <c r="K36" s="176">
        <f>K33+K34</f>
        <v>1558123570</v>
      </c>
      <c r="L36" s="121"/>
      <c r="M36" s="176">
        <f>M33+M34</f>
        <v>1403950385</v>
      </c>
    </row>
    <row r="37" spans="1:13" ht="16.5" customHeight="1" thickTop="1" x14ac:dyDescent="0.2">
      <c r="A37" s="118"/>
      <c r="H37" s="121"/>
      <c r="J37" s="121"/>
      <c r="L37" s="121"/>
    </row>
    <row r="38" spans="1:13" ht="16.5" customHeight="1" x14ac:dyDescent="0.2">
      <c r="A38" s="118"/>
      <c r="H38" s="121"/>
      <c r="J38" s="121"/>
      <c r="L38" s="121"/>
    </row>
    <row r="39" spans="1:13" ht="16.5" customHeight="1" x14ac:dyDescent="0.2">
      <c r="A39" s="118" t="s">
        <v>116</v>
      </c>
      <c r="H39" s="121"/>
      <c r="J39" s="121"/>
      <c r="L39" s="121"/>
    </row>
    <row r="40" spans="1:13" ht="16.5" customHeight="1" x14ac:dyDescent="0.2">
      <c r="A40" s="122" t="s">
        <v>117</v>
      </c>
      <c r="B40" s="118"/>
      <c r="F40" s="121"/>
      <c r="G40" s="177">
        <v>1.1200000000000001</v>
      </c>
      <c r="H40" s="121"/>
      <c r="I40" s="177">
        <v>0.81</v>
      </c>
      <c r="J40" s="177"/>
      <c r="K40" s="177">
        <v>0.55000000000000004</v>
      </c>
      <c r="L40" s="177"/>
      <c r="M40" s="177">
        <v>0.5</v>
      </c>
    </row>
    <row r="49" spans="1:13" ht="16.5" customHeight="1" x14ac:dyDescent="0.2">
      <c r="A49" s="118"/>
      <c r="B49" s="118"/>
      <c r="F49" s="121"/>
      <c r="G49" s="177"/>
      <c r="H49" s="121"/>
      <c r="I49" s="177"/>
      <c r="J49" s="121"/>
      <c r="K49" s="177"/>
      <c r="L49" s="121"/>
      <c r="M49" s="177"/>
    </row>
    <row r="50" spans="1:13" ht="16.5" customHeight="1" x14ac:dyDescent="0.2">
      <c r="A50" s="118"/>
      <c r="B50" s="118"/>
      <c r="F50" s="121"/>
      <c r="G50" s="177"/>
      <c r="H50" s="121"/>
      <c r="I50" s="177"/>
      <c r="J50" s="121"/>
      <c r="K50" s="177"/>
      <c r="L50" s="121"/>
      <c r="M50" s="177"/>
    </row>
    <row r="51" spans="1:13" ht="16.5" customHeight="1" x14ac:dyDescent="0.2">
      <c r="A51" s="118"/>
      <c r="B51" s="118"/>
      <c r="F51" s="121"/>
      <c r="G51" s="177"/>
      <c r="H51" s="121"/>
      <c r="I51" s="177"/>
      <c r="J51" s="121"/>
      <c r="K51" s="177"/>
      <c r="L51" s="121"/>
      <c r="M51" s="177"/>
    </row>
    <row r="52" spans="1:13" ht="16.5" customHeight="1" x14ac:dyDescent="0.2">
      <c r="A52" s="118"/>
      <c r="B52" s="118"/>
      <c r="F52" s="121"/>
      <c r="G52" s="177"/>
      <c r="H52" s="121"/>
      <c r="I52" s="177"/>
      <c r="J52" s="121"/>
      <c r="K52" s="177"/>
      <c r="L52" s="121"/>
      <c r="M52" s="177"/>
    </row>
    <row r="53" spans="1:13" ht="16.5" customHeight="1" x14ac:dyDescent="0.2">
      <c r="A53" s="118"/>
      <c r="B53" s="118"/>
      <c r="F53" s="121"/>
      <c r="G53" s="177"/>
      <c r="H53" s="121"/>
      <c r="I53" s="177"/>
      <c r="J53" s="121"/>
      <c r="K53" s="177"/>
      <c r="L53" s="121"/>
      <c r="M53" s="177"/>
    </row>
    <row r="54" spans="1:13" ht="16.5" customHeight="1" x14ac:dyDescent="0.2">
      <c r="A54" s="118"/>
      <c r="B54" s="118"/>
      <c r="F54" s="121"/>
      <c r="G54" s="177"/>
      <c r="H54" s="121"/>
      <c r="I54" s="177"/>
      <c r="J54" s="121"/>
      <c r="K54" s="177"/>
      <c r="L54" s="121"/>
      <c r="M54" s="177"/>
    </row>
    <row r="55" spans="1:13" ht="21.95" customHeight="1" x14ac:dyDescent="0.2">
      <c r="A55" s="71" t="s">
        <v>40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</row>
    <row r="56" spans="1:13" ht="16.5" customHeight="1" x14ac:dyDescent="0.2">
      <c r="A56" s="118" t="s">
        <v>0</v>
      </c>
      <c r="B56" s="118"/>
      <c r="C56" s="118"/>
      <c r="D56" s="118"/>
      <c r="L56" s="170"/>
      <c r="M56" s="51" t="str">
        <f>M1</f>
        <v>(Unaudited)</v>
      </c>
    </row>
    <row r="57" spans="1:13" ht="16.5" customHeight="1" x14ac:dyDescent="0.2">
      <c r="A57" s="118" t="s">
        <v>214</v>
      </c>
      <c r="B57" s="118"/>
      <c r="C57" s="118"/>
      <c r="D57" s="118"/>
      <c r="M57" s="51"/>
    </row>
    <row r="58" spans="1:13" ht="16.5" customHeight="1" x14ac:dyDescent="0.2">
      <c r="A58" s="123" t="str">
        <f>A3</f>
        <v>For the six-month period ended 30 June 2025</v>
      </c>
      <c r="B58" s="52"/>
      <c r="C58" s="52"/>
      <c r="D58" s="52"/>
      <c r="E58" s="124"/>
      <c r="F58" s="125"/>
      <c r="G58" s="141"/>
      <c r="H58" s="142"/>
      <c r="I58" s="141"/>
      <c r="J58" s="125"/>
      <c r="K58" s="141"/>
      <c r="L58" s="142"/>
      <c r="M58" s="141"/>
    </row>
    <row r="61" spans="1:13" ht="16.5" customHeight="1" x14ac:dyDescent="0.2">
      <c r="G61" s="215" t="s">
        <v>2</v>
      </c>
      <c r="H61" s="215"/>
      <c r="I61" s="215"/>
      <c r="J61" s="178"/>
      <c r="K61" s="215" t="s">
        <v>3</v>
      </c>
      <c r="L61" s="215"/>
      <c r="M61" s="215"/>
    </row>
    <row r="62" spans="1:13" ht="16.5" customHeight="1" x14ac:dyDescent="0.2">
      <c r="A62" s="122" t="s">
        <v>4</v>
      </c>
      <c r="E62" s="126"/>
      <c r="F62" s="127"/>
      <c r="G62" s="214" t="s">
        <v>5</v>
      </c>
      <c r="H62" s="214"/>
      <c r="I62" s="214"/>
      <c r="J62" s="179"/>
      <c r="K62" s="214" t="s">
        <v>5</v>
      </c>
      <c r="L62" s="214"/>
      <c r="M62" s="214"/>
    </row>
    <row r="63" spans="1:13" ht="16.5" customHeight="1" x14ac:dyDescent="0.2">
      <c r="E63" s="126"/>
      <c r="F63" s="127"/>
      <c r="G63" s="143"/>
      <c r="H63" s="143"/>
      <c r="I63" s="143" t="s">
        <v>245</v>
      </c>
      <c r="J63" s="179"/>
      <c r="K63" s="143"/>
      <c r="L63" s="143"/>
      <c r="M63" s="143"/>
    </row>
    <row r="64" spans="1:13" ht="16.5" customHeight="1" x14ac:dyDescent="0.2">
      <c r="F64" s="127"/>
      <c r="G64" s="171" t="s">
        <v>243</v>
      </c>
      <c r="H64" s="172"/>
      <c r="I64" s="171" t="s">
        <v>209</v>
      </c>
      <c r="J64" s="173"/>
      <c r="K64" s="171" t="s">
        <v>243</v>
      </c>
      <c r="L64" s="172"/>
      <c r="M64" s="171" t="s">
        <v>209</v>
      </c>
    </row>
    <row r="65" spans="1:13" ht="16.5" customHeight="1" x14ac:dyDescent="0.2">
      <c r="E65" s="126"/>
      <c r="F65" s="127"/>
      <c r="G65" s="149" t="s">
        <v>10</v>
      </c>
      <c r="H65" s="150"/>
      <c r="I65" s="149" t="s">
        <v>10</v>
      </c>
      <c r="J65" s="151"/>
      <c r="K65" s="149" t="s">
        <v>10</v>
      </c>
      <c r="L65" s="150"/>
      <c r="M65" s="149" t="s">
        <v>10</v>
      </c>
    </row>
    <row r="67" spans="1:13" ht="16.5" customHeight="1" x14ac:dyDescent="0.2">
      <c r="A67" s="118" t="s">
        <v>114</v>
      </c>
      <c r="G67" s="180">
        <v>3544625923</v>
      </c>
      <c r="H67" s="181"/>
      <c r="I67" s="180">
        <v>2705823791</v>
      </c>
      <c r="J67" s="181"/>
      <c r="K67" s="180">
        <v>1558123570</v>
      </c>
      <c r="L67" s="181"/>
      <c r="M67" s="180">
        <v>1403950385</v>
      </c>
    </row>
    <row r="68" spans="1:13" ht="16.5" customHeight="1" x14ac:dyDescent="0.2">
      <c r="J68" s="122"/>
      <c r="L68" s="120"/>
    </row>
    <row r="69" spans="1:13" ht="16.5" customHeight="1" x14ac:dyDescent="0.2">
      <c r="A69" s="130" t="s">
        <v>96</v>
      </c>
      <c r="B69" s="131"/>
      <c r="C69" s="131"/>
      <c r="D69" s="131"/>
      <c r="G69" s="181"/>
      <c r="H69" s="181"/>
      <c r="I69" s="181"/>
      <c r="J69" s="181"/>
      <c r="K69" s="181"/>
      <c r="L69" s="181"/>
      <c r="M69" s="181"/>
    </row>
    <row r="70" spans="1:13" ht="16.5" customHeight="1" x14ac:dyDescent="0.2">
      <c r="A70" s="131" t="s">
        <v>97</v>
      </c>
      <c r="B70" s="131"/>
      <c r="C70" s="131"/>
      <c r="D70" s="131"/>
      <c r="G70" s="182"/>
      <c r="H70" s="182"/>
      <c r="I70" s="182"/>
      <c r="J70" s="182"/>
      <c r="K70" s="182"/>
      <c r="L70" s="182"/>
      <c r="M70" s="182"/>
    </row>
    <row r="71" spans="1:13" ht="16.5" customHeight="1" x14ac:dyDescent="0.2">
      <c r="A71" s="131"/>
      <c r="B71" s="131" t="s">
        <v>98</v>
      </c>
      <c r="C71" s="131"/>
      <c r="D71" s="131"/>
      <c r="G71" s="182"/>
      <c r="H71" s="182"/>
      <c r="I71" s="182"/>
      <c r="J71" s="182"/>
      <c r="K71" s="182"/>
      <c r="L71" s="182"/>
      <c r="M71" s="182"/>
    </row>
    <row r="72" spans="1:13" ht="16.5" customHeight="1" x14ac:dyDescent="0.2">
      <c r="A72" s="131"/>
      <c r="B72" s="131"/>
      <c r="C72" s="131" t="s">
        <v>99</v>
      </c>
      <c r="D72" s="131"/>
      <c r="G72" s="183">
        <v>-8880246</v>
      </c>
      <c r="H72" s="181"/>
      <c r="I72" s="184">
        <v>22340969</v>
      </c>
      <c r="J72" s="185"/>
      <c r="K72" s="181">
        <v>0</v>
      </c>
      <c r="L72" s="186"/>
      <c r="M72" s="181">
        <v>0</v>
      </c>
    </row>
    <row r="73" spans="1:13" ht="16.5" customHeight="1" x14ac:dyDescent="0.2">
      <c r="A73" s="131"/>
      <c r="B73" s="131"/>
      <c r="C73" s="131" t="s">
        <v>100</v>
      </c>
      <c r="D73" s="131"/>
      <c r="G73" s="184">
        <v>-191431</v>
      </c>
      <c r="H73" s="181"/>
      <c r="I73" s="184">
        <v>-6569955</v>
      </c>
      <c r="J73" s="185"/>
      <c r="K73" s="181">
        <v>0</v>
      </c>
      <c r="L73" s="186"/>
      <c r="M73" s="181">
        <v>0</v>
      </c>
    </row>
    <row r="74" spans="1:13" ht="14.45" customHeight="1" x14ac:dyDescent="0.2">
      <c r="A74" s="131"/>
      <c r="B74" s="131"/>
      <c r="C74" s="131" t="s">
        <v>208</v>
      </c>
      <c r="D74" s="131"/>
      <c r="G74" s="184"/>
      <c r="H74" s="181"/>
      <c r="I74" s="184"/>
      <c r="J74" s="181"/>
      <c r="K74" s="181"/>
      <c r="L74" s="181"/>
      <c r="M74" s="181"/>
    </row>
    <row r="75" spans="1:13" ht="16.5" customHeight="1" x14ac:dyDescent="0.2">
      <c r="A75" s="131"/>
      <c r="B75" s="131"/>
      <c r="C75" s="131"/>
      <c r="D75" s="131" t="s">
        <v>101</v>
      </c>
      <c r="G75" s="184">
        <v>-54581217</v>
      </c>
      <c r="H75" s="181"/>
      <c r="I75" s="184">
        <v>1910398343</v>
      </c>
      <c r="J75" s="185"/>
      <c r="K75" s="181">
        <v>0</v>
      </c>
      <c r="L75" s="186"/>
      <c r="M75" s="181">
        <v>0</v>
      </c>
    </row>
    <row r="76" spans="1:13" ht="16.350000000000001" customHeight="1" x14ac:dyDescent="0.2">
      <c r="B76" s="131"/>
      <c r="C76" s="131" t="s">
        <v>102</v>
      </c>
      <c r="D76" s="131"/>
      <c r="G76" s="184"/>
      <c r="H76" s="182"/>
      <c r="I76" s="184"/>
      <c r="J76" s="182"/>
      <c r="K76" s="182"/>
      <c r="L76" s="182"/>
      <c r="M76" s="182"/>
    </row>
    <row r="77" spans="1:13" ht="16.5" customHeight="1" x14ac:dyDescent="0.2">
      <c r="A77" s="131"/>
      <c r="B77" s="131"/>
      <c r="C77" s="131"/>
      <c r="D77" s="131" t="s">
        <v>103</v>
      </c>
      <c r="G77" s="184">
        <v>-232428280</v>
      </c>
      <c r="H77" s="181"/>
      <c r="I77" s="184">
        <v>93386055</v>
      </c>
      <c r="J77" s="181"/>
      <c r="K77" s="181">
        <v>0</v>
      </c>
      <c r="L77" s="181"/>
      <c r="M77" s="181">
        <v>0</v>
      </c>
    </row>
    <row r="78" spans="1:13" ht="16.5" customHeight="1" x14ac:dyDescent="0.2">
      <c r="A78" s="131"/>
      <c r="B78" s="131"/>
      <c r="C78" s="131" t="s">
        <v>104</v>
      </c>
      <c r="D78" s="131"/>
      <c r="G78" s="184"/>
      <c r="H78" s="181"/>
      <c r="I78" s="184"/>
      <c r="J78" s="185"/>
      <c r="K78" s="181"/>
      <c r="L78" s="186"/>
      <c r="M78" s="181"/>
    </row>
    <row r="79" spans="1:13" ht="16.5" customHeight="1" x14ac:dyDescent="0.2">
      <c r="A79" s="131"/>
      <c r="B79" s="131"/>
      <c r="C79" s="131"/>
      <c r="D79" s="131" t="s">
        <v>105</v>
      </c>
      <c r="G79" s="187">
        <v>13988662</v>
      </c>
      <c r="H79" s="181"/>
      <c r="I79" s="187">
        <v>-1548172</v>
      </c>
      <c r="J79" s="185"/>
      <c r="K79" s="180">
        <v>0</v>
      </c>
      <c r="L79" s="186"/>
      <c r="M79" s="180">
        <v>0</v>
      </c>
    </row>
    <row r="80" spans="1:13" ht="16.5" customHeight="1" x14ac:dyDescent="0.2">
      <c r="A80" s="50" t="s">
        <v>106</v>
      </c>
      <c r="B80" s="50"/>
      <c r="C80" s="50"/>
      <c r="D80" s="50"/>
      <c r="G80" s="181"/>
      <c r="H80" s="181"/>
      <c r="I80" s="184"/>
      <c r="J80" s="185"/>
      <c r="K80" s="181"/>
      <c r="L80" s="186"/>
      <c r="M80" s="181"/>
    </row>
    <row r="81" spans="1:13" ht="16.5" customHeight="1" x14ac:dyDescent="0.2">
      <c r="A81" s="50"/>
      <c r="B81" s="50" t="s">
        <v>107</v>
      </c>
      <c r="C81" s="50"/>
      <c r="D81" s="50"/>
      <c r="G81" s="180">
        <f>SUM(G72:G79)</f>
        <v>-282092512</v>
      </c>
      <c r="H81" s="181"/>
      <c r="I81" s="187">
        <f>SUM(I72:I79)</f>
        <v>2018007240</v>
      </c>
      <c r="J81" s="185"/>
      <c r="K81" s="180">
        <f>SUM(K72:K79)</f>
        <v>0</v>
      </c>
      <c r="L81" s="186"/>
      <c r="M81" s="180">
        <f>SUM(M72:M79)</f>
        <v>0</v>
      </c>
    </row>
    <row r="82" spans="1:13" ht="16.5" customHeight="1" x14ac:dyDescent="0.2">
      <c r="A82" s="50"/>
      <c r="B82" s="50"/>
      <c r="C82" s="50"/>
      <c r="D82" s="50"/>
      <c r="G82" s="181"/>
      <c r="H82" s="181"/>
      <c r="I82" s="181"/>
      <c r="J82" s="185"/>
      <c r="K82" s="181"/>
      <c r="L82" s="186"/>
      <c r="M82" s="181"/>
    </row>
    <row r="83" spans="1:13" ht="16.5" customHeight="1" x14ac:dyDescent="0.2">
      <c r="A83" s="132" t="s">
        <v>108</v>
      </c>
      <c r="B83" s="131"/>
      <c r="C83" s="131"/>
      <c r="D83" s="131"/>
      <c r="G83" s="182"/>
      <c r="H83" s="182"/>
      <c r="I83" s="182"/>
      <c r="J83" s="182"/>
      <c r="K83" s="182"/>
      <c r="L83" s="182"/>
      <c r="M83" s="182"/>
    </row>
    <row r="84" spans="1:13" ht="16.5" customHeight="1" x14ac:dyDescent="0.2">
      <c r="A84" s="131"/>
      <c r="B84" s="131" t="s">
        <v>98</v>
      </c>
      <c r="C84" s="131"/>
      <c r="D84" s="131"/>
      <c r="G84" s="182"/>
      <c r="H84" s="182"/>
      <c r="I84" s="182"/>
      <c r="J84" s="182"/>
      <c r="K84" s="182"/>
      <c r="L84" s="182"/>
      <c r="M84" s="182"/>
    </row>
    <row r="85" spans="1:13" ht="16.5" customHeight="1" x14ac:dyDescent="0.2">
      <c r="B85" s="131"/>
      <c r="C85" s="131" t="s">
        <v>215</v>
      </c>
      <c r="D85" s="131"/>
      <c r="J85" s="122"/>
      <c r="L85" s="120"/>
    </row>
    <row r="86" spans="1:13" ht="16.5" customHeight="1" x14ac:dyDescent="0.2">
      <c r="B86" s="131"/>
      <c r="C86" s="131"/>
      <c r="D86" s="131" t="s">
        <v>216</v>
      </c>
      <c r="G86" s="184">
        <v>-222370720</v>
      </c>
      <c r="H86" s="184"/>
      <c r="I86" s="184">
        <v>242927931</v>
      </c>
      <c r="J86" s="184"/>
      <c r="K86" s="184">
        <v>-222370720</v>
      </c>
      <c r="L86" s="184"/>
      <c r="M86" s="184">
        <v>242927931</v>
      </c>
    </row>
    <row r="87" spans="1:13" ht="16.5" customHeight="1" x14ac:dyDescent="0.2">
      <c r="B87" s="131"/>
      <c r="C87" s="131" t="s">
        <v>253</v>
      </c>
      <c r="D87" s="131"/>
      <c r="G87" s="184"/>
      <c r="H87" s="184"/>
      <c r="I87" s="184"/>
      <c r="J87" s="184"/>
      <c r="K87" s="184"/>
      <c r="L87" s="184"/>
      <c r="M87" s="184"/>
    </row>
    <row r="88" spans="1:13" ht="16.5" customHeight="1" x14ac:dyDescent="0.2">
      <c r="B88" s="131"/>
      <c r="C88" s="131"/>
      <c r="D88" s="131" t="s">
        <v>101</v>
      </c>
      <c r="G88" s="184">
        <v>-33314618</v>
      </c>
      <c r="H88" s="184"/>
      <c r="I88" s="184">
        <v>-15038323</v>
      </c>
      <c r="J88" s="184"/>
      <c r="K88" s="184">
        <v>0</v>
      </c>
      <c r="L88" s="184"/>
      <c r="M88" s="184">
        <v>0</v>
      </c>
    </row>
    <row r="89" spans="1:13" ht="16.5" customHeight="1" x14ac:dyDescent="0.2">
      <c r="B89" s="131"/>
      <c r="C89" s="131" t="s">
        <v>109</v>
      </c>
      <c r="D89" s="131"/>
      <c r="G89" s="184"/>
      <c r="H89" s="184"/>
      <c r="I89" s="184"/>
      <c r="J89" s="184"/>
      <c r="K89" s="184"/>
      <c r="L89" s="184"/>
      <c r="M89" s="184"/>
    </row>
    <row r="90" spans="1:13" ht="16.5" customHeight="1" x14ac:dyDescent="0.2">
      <c r="A90" s="130"/>
      <c r="C90" s="131"/>
      <c r="D90" s="131" t="s">
        <v>105</v>
      </c>
      <c r="G90" s="187">
        <v>44474144</v>
      </c>
      <c r="H90" s="184"/>
      <c r="I90" s="187">
        <v>-48585585</v>
      </c>
      <c r="J90" s="184"/>
      <c r="K90" s="187">
        <v>44474144</v>
      </c>
      <c r="L90" s="184"/>
      <c r="M90" s="187">
        <v>-48585585</v>
      </c>
    </row>
    <row r="91" spans="1:13" ht="16.5" customHeight="1" x14ac:dyDescent="0.2">
      <c r="A91" s="50" t="s">
        <v>298</v>
      </c>
      <c r="B91" s="50"/>
      <c r="C91" s="50"/>
      <c r="D91" s="50"/>
      <c r="G91" s="184"/>
      <c r="H91" s="184"/>
      <c r="I91" s="184"/>
      <c r="J91" s="184"/>
      <c r="K91" s="184"/>
      <c r="L91" s="184"/>
      <c r="M91" s="184"/>
    </row>
    <row r="92" spans="1:13" ht="16.5" customHeight="1" x14ac:dyDescent="0.2">
      <c r="A92" s="50"/>
      <c r="B92" s="50" t="s">
        <v>107</v>
      </c>
      <c r="C92" s="50"/>
      <c r="D92" s="50"/>
      <c r="G92" s="180">
        <f>SUM(G86:G90)</f>
        <v>-211211194</v>
      </c>
      <c r="H92" s="181"/>
      <c r="I92" s="180">
        <f>SUM(I86:I90)</f>
        <v>179304023</v>
      </c>
      <c r="J92" s="181"/>
      <c r="K92" s="180">
        <f>SUM(K86:K90)</f>
        <v>-177896576</v>
      </c>
      <c r="L92" s="181"/>
      <c r="M92" s="180">
        <f>SUM(M86:M90)</f>
        <v>194342346</v>
      </c>
    </row>
    <row r="93" spans="1:13" ht="16.5" customHeight="1" x14ac:dyDescent="0.2">
      <c r="A93" s="50"/>
      <c r="B93" s="50"/>
      <c r="C93" s="50"/>
      <c r="D93" s="50"/>
      <c r="G93" s="181"/>
      <c r="H93" s="181"/>
      <c r="I93" s="181"/>
      <c r="J93" s="181"/>
      <c r="K93" s="181"/>
      <c r="L93" s="181"/>
      <c r="M93" s="181"/>
    </row>
    <row r="94" spans="1:13" ht="16.5" customHeight="1" x14ac:dyDescent="0.2">
      <c r="A94" s="130" t="s">
        <v>118</v>
      </c>
      <c r="B94" s="131"/>
      <c r="C94" s="131"/>
      <c r="D94" s="131"/>
      <c r="G94" s="188"/>
      <c r="H94" s="189"/>
      <c r="I94" s="188"/>
      <c r="J94" s="189"/>
      <c r="K94" s="188"/>
      <c r="L94" s="181"/>
      <c r="M94" s="188"/>
    </row>
    <row r="95" spans="1:13" ht="16.5" customHeight="1" x14ac:dyDescent="0.2">
      <c r="A95" s="130"/>
      <c r="B95" s="130" t="s">
        <v>110</v>
      </c>
      <c r="C95" s="131"/>
      <c r="D95" s="131"/>
      <c r="G95" s="180">
        <f>G92+G81</f>
        <v>-493303706</v>
      </c>
      <c r="H95" s="181"/>
      <c r="I95" s="180">
        <f>I92+I81</f>
        <v>2197311263</v>
      </c>
      <c r="J95" s="181"/>
      <c r="K95" s="180">
        <f>K92+K81</f>
        <v>-177896576</v>
      </c>
      <c r="L95" s="181"/>
      <c r="M95" s="180">
        <f>M92+M81</f>
        <v>194342346</v>
      </c>
    </row>
    <row r="96" spans="1:13" ht="16.5" customHeight="1" x14ac:dyDescent="0.2">
      <c r="A96" s="130"/>
      <c r="B96" s="130"/>
      <c r="C96" s="131"/>
      <c r="D96" s="131"/>
      <c r="G96" s="181"/>
      <c r="H96" s="181"/>
      <c r="I96" s="181"/>
      <c r="J96" s="181"/>
      <c r="K96" s="181"/>
      <c r="L96" s="181"/>
      <c r="M96" s="181"/>
    </row>
    <row r="97" spans="1:13" ht="16.5" customHeight="1" thickBot="1" x14ac:dyDescent="0.25">
      <c r="A97" s="130" t="s">
        <v>111</v>
      </c>
      <c r="B97" s="131"/>
      <c r="C97" s="131"/>
      <c r="D97" s="131"/>
      <c r="G97" s="190">
        <f>G67+G95</f>
        <v>3051322217</v>
      </c>
      <c r="H97" s="181"/>
      <c r="I97" s="190">
        <f>I67+I95</f>
        <v>4903135054</v>
      </c>
      <c r="J97" s="181"/>
      <c r="K97" s="190">
        <f>K67+K95</f>
        <v>1380226994</v>
      </c>
      <c r="L97" s="181"/>
      <c r="M97" s="190">
        <f>M67+M95</f>
        <v>1598292731</v>
      </c>
    </row>
    <row r="98" spans="1:13" ht="16.5" customHeight="1" thickTop="1" x14ac:dyDescent="0.2">
      <c r="A98" s="118"/>
      <c r="H98" s="121"/>
      <c r="J98" s="121"/>
      <c r="L98" s="121"/>
    </row>
    <row r="99" spans="1:13" ht="16.5" customHeight="1" x14ac:dyDescent="0.2">
      <c r="H99" s="121"/>
      <c r="J99" s="121"/>
      <c r="L99" s="181"/>
    </row>
    <row r="100" spans="1:13" ht="16.5" customHeight="1" x14ac:dyDescent="0.2">
      <c r="A100" s="130" t="s">
        <v>112</v>
      </c>
      <c r="B100" s="131"/>
      <c r="C100" s="131"/>
      <c r="D100" s="131"/>
      <c r="G100" s="181"/>
      <c r="H100" s="181"/>
      <c r="I100" s="181"/>
      <c r="J100" s="181"/>
      <c r="K100" s="181"/>
      <c r="L100" s="181"/>
      <c r="M100" s="181"/>
    </row>
    <row r="101" spans="1:13" ht="16.5" customHeight="1" x14ac:dyDescent="0.2">
      <c r="B101" s="131" t="s">
        <v>95</v>
      </c>
      <c r="C101" s="131"/>
      <c r="D101" s="131"/>
      <c r="G101" s="191">
        <v>2689405863</v>
      </c>
      <c r="H101" s="192"/>
      <c r="I101" s="191">
        <v>4426514049</v>
      </c>
      <c r="J101" s="192"/>
      <c r="K101" s="191">
        <v>1380226994</v>
      </c>
      <c r="L101" s="193"/>
      <c r="M101" s="191">
        <v>1598292731</v>
      </c>
    </row>
    <row r="102" spans="1:13" ht="16.5" customHeight="1" x14ac:dyDescent="0.2">
      <c r="B102" s="131" t="s">
        <v>81</v>
      </c>
      <c r="C102" s="131"/>
      <c r="D102" s="131"/>
      <c r="G102" s="194">
        <v>361916354</v>
      </c>
      <c r="H102" s="195"/>
      <c r="I102" s="194">
        <v>476621005</v>
      </c>
      <c r="J102" s="195"/>
      <c r="K102" s="194">
        <v>0</v>
      </c>
      <c r="L102" s="195"/>
      <c r="M102" s="194">
        <v>0</v>
      </c>
    </row>
    <row r="103" spans="1:13" ht="16.5" customHeight="1" x14ac:dyDescent="0.2">
      <c r="G103" s="196"/>
      <c r="H103" s="121"/>
      <c r="I103" s="196"/>
      <c r="J103" s="121"/>
      <c r="K103" s="196"/>
      <c r="L103" s="121"/>
      <c r="M103" s="196"/>
    </row>
    <row r="104" spans="1:13" ht="16.5" customHeight="1" thickBot="1" x14ac:dyDescent="0.25">
      <c r="G104" s="176">
        <f>G101+G102</f>
        <v>3051322217</v>
      </c>
      <c r="H104" s="121"/>
      <c r="I104" s="176">
        <f>I101+I102</f>
        <v>4903135054</v>
      </c>
      <c r="J104" s="121"/>
      <c r="K104" s="176">
        <f>K101+K102</f>
        <v>1380226994</v>
      </c>
      <c r="L104" s="121"/>
      <c r="M104" s="176">
        <f>M101+M102</f>
        <v>1598292731</v>
      </c>
    </row>
    <row r="105" spans="1:13" ht="16.5" customHeight="1" thickTop="1" x14ac:dyDescent="0.2"/>
    <row r="107" spans="1:13" ht="16.5" customHeight="1" x14ac:dyDescent="0.2">
      <c r="A107" s="130"/>
      <c r="B107" s="131"/>
      <c r="C107" s="131"/>
      <c r="D107" s="131"/>
      <c r="E107" s="133"/>
      <c r="F107" s="134"/>
      <c r="H107" s="121"/>
      <c r="J107" s="121"/>
      <c r="L107" s="121"/>
    </row>
    <row r="108" spans="1:13" ht="16.5" customHeight="1" x14ac:dyDescent="0.2">
      <c r="A108" s="130"/>
      <c r="B108" s="131"/>
      <c r="C108" s="131"/>
      <c r="D108" s="131"/>
      <c r="E108" s="133"/>
      <c r="F108" s="134"/>
      <c r="H108" s="121"/>
      <c r="J108" s="121"/>
      <c r="L108" s="121"/>
    </row>
    <row r="109" spans="1:13" ht="17.25" customHeight="1" x14ac:dyDescent="0.2">
      <c r="A109" s="130"/>
      <c r="B109" s="131"/>
      <c r="C109" s="131"/>
      <c r="D109" s="131"/>
      <c r="E109" s="133"/>
      <c r="F109" s="134"/>
      <c r="H109" s="121"/>
      <c r="J109" s="121"/>
      <c r="L109" s="121"/>
    </row>
    <row r="110" spans="1:13" ht="2.1" customHeight="1" x14ac:dyDescent="0.2">
      <c r="A110" s="130"/>
      <c r="B110" s="131"/>
      <c r="C110" s="131"/>
      <c r="D110" s="131"/>
      <c r="E110" s="133"/>
      <c r="F110" s="134"/>
      <c r="H110" s="121"/>
      <c r="J110" s="121"/>
      <c r="L110" s="121"/>
    </row>
    <row r="111" spans="1:13" ht="21.95" customHeight="1" x14ac:dyDescent="0.2">
      <c r="A111" s="135" t="str">
        <f>A55</f>
        <v>The condensed notes to the interim financial information form part of this interim financial information.</v>
      </c>
      <c r="B111" s="135"/>
      <c r="C111" s="135"/>
      <c r="D111" s="135"/>
      <c r="E111" s="136"/>
      <c r="F111" s="137"/>
      <c r="G111" s="180"/>
      <c r="H111" s="141"/>
      <c r="I111" s="180"/>
      <c r="J111" s="141"/>
      <c r="K111" s="180"/>
      <c r="L111" s="141"/>
      <c r="M111" s="180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9:M9 G64:M6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F013-2DF7-43C0-9C9D-AA2E3D72DEEF}">
  <dimension ref="A1:AG154"/>
  <sheetViews>
    <sheetView topLeftCell="Q1" zoomScale="104" zoomScaleNormal="70" zoomScaleSheetLayoutView="100" workbookViewId="0">
      <selection activeCell="C38" sqref="C38"/>
    </sheetView>
  </sheetViews>
  <sheetFormatPr defaultColWidth="9.140625" defaultRowHeight="16.5" customHeight="1" x14ac:dyDescent="0.2"/>
  <cols>
    <col min="1" max="1" width="25" style="36" customWidth="1"/>
    <col min="2" max="2" width="6.28515625" style="36" customWidth="1"/>
    <col min="3" max="3" width="4.5703125" style="36" customWidth="1"/>
    <col min="4" max="4" width="0.5703125" style="36" customWidth="1"/>
    <col min="5" max="5" width="11.7109375" style="35" customWidth="1"/>
    <col min="6" max="6" width="0.5703125" style="36" customWidth="1"/>
    <col min="7" max="7" width="10.85546875" style="35" customWidth="1"/>
    <col min="8" max="8" width="0.5703125" style="35" customWidth="1"/>
    <col min="9" max="9" width="14" style="35" bestFit="1" customWidth="1"/>
    <col min="10" max="10" width="0.5703125" style="35" customWidth="1"/>
    <col min="11" max="11" width="12" style="35" customWidth="1"/>
    <col min="12" max="12" width="0.5703125" style="36" customWidth="1"/>
    <col min="13" max="13" width="12.140625" style="35" customWidth="1"/>
    <col min="14" max="14" width="0.5703125" style="36" customWidth="1"/>
    <col min="15" max="15" width="13.7109375" style="35" customWidth="1"/>
    <col min="16" max="16" width="0.5703125" style="36" customWidth="1"/>
    <col min="17" max="17" width="15.140625" style="35" customWidth="1"/>
    <col min="18" max="18" width="0.5703125" style="36" customWidth="1"/>
    <col min="19" max="19" width="14.42578125" style="35" customWidth="1"/>
    <col min="20" max="20" width="0.5703125" style="36" customWidth="1"/>
    <col min="21" max="21" width="11.5703125" style="35" customWidth="1"/>
    <col min="22" max="22" width="0.5703125" style="36" customWidth="1"/>
    <col min="23" max="23" width="9.5703125" style="35" customWidth="1"/>
    <col min="24" max="24" width="0.5703125" style="36" customWidth="1"/>
    <col min="25" max="25" width="18.42578125" style="35" customWidth="1"/>
    <col min="26" max="26" width="0.5703125" style="36" customWidth="1"/>
    <col min="27" max="27" width="13.140625" style="35" customWidth="1"/>
    <col min="28" max="28" width="0.5703125" style="36" customWidth="1"/>
    <col min="29" max="29" width="12.7109375" style="35" customWidth="1"/>
    <col min="30" max="30" width="0.5703125" style="36" customWidth="1"/>
    <col min="31" max="31" width="11.7109375" style="35" customWidth="1"/>
    <col min="32" max="32" width="0.5703125" style="36" customWidth="1"/>
    <col min="33" max="33" width="12.7109375" style="35" customWidth="1"/>
    <col min="34" max="16384" width="9.140625" style="36"/>
  </cols>
  <sheetData>
    <row r="1" spans="1:33" ht="16.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9" t="s">
        <v>84</v>
      </c>
    </row>
    <row r="2" spans="1:33" ht="16.5" customHeight="1" x14ac:dyDescent="0.2">
      <c r="A2" s="8" t="s">
        <v>119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ht="16.5" customHeight="1" x14ac:dyDescent="0.2">
      <c r="A3" s="107" t="s">
        <v>279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</row>
    <row r="4" spans="1:33" ht="16.5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E4" s="11"/>
      <c r="AF4" s="11"/>
      <c r="AG4" s="11"/>
    </row>
    <row r="5" spans="1:33" ht="16.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1"/>
      <c r="AE5" s="11"/>
      <c r="AF5" s="11"/>
      <c r="AG5" s="11"/>
    </row>
    <row r="6" spans="1:33" s="18" customFormat="1" ht="16.5" customHeight="1" x14ac:dyDescent="0.2"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3" t="s">
        <v>120</v>
      </c>
    </row>
    <row r="7" spans="1:33" s="18" customFormat="1" ht="16.5" customHeight="1" x14ac:dyDescent="0.2">
      <c r="E7" s="216" t="s">
        <v>121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7"/>
      <c r="AD7" s="14"/>
      <c r="AE7" s="14"/>
      <c r="AF7" s="14"/>
      <c r="AG7" s="15"/>
    </row>
    <row r="8" spans="1:33" s="18" customFormat="1" ht="16.5" customHeight="1" x14ac:dyDescent="0.2">
      <c r="D8" s="17"/>
      <c r="E8" s="16"/>
      <c r="F8" s="17"/>
      <c r="G8" s="16"/>
      <c r="H8" s="16"/>
      <c r="I8" s="16"/>
      <c r="J8" s="16"/>
      <c r="K8" s="16"/>
      <c r="L8" s="17"/>
      <c r="M8" s="16"/>
      <c r="N8" s="17"/>
      <c r="O8" s="16"/>
      <c r="P8" s="15"/>
      <c r="Q8" s="216" t="s">
        <v>79</v>
      </c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17"/>
      <c r="AC8" s="139"/>
      <c r="AD8" s="17"/>
      <c r="AE8" s="16"/>
      <c r="AF8" s="17"/>
      <c r="AG8" s="16"/>
    </row>
    <row r="9" spans="1:33" s="18" customFormat="1" ht="16.5" customHeight="1" x14ac:dyDescent="0.2">
      <c r="D9" s="17"/>
      <c r="E9" s="16"/>
      <c r="F9" s="17"/>
      <c r="G9" s="16"/>
      <c r="H9" s="16"/>
      <c r="J9" s="16"/>
      <c r="K9" s="16"/>
      <c r="L9" s="17"/>
      <c r="M9" s="218" t="s">
        <v>75</v>
      </c>
      <c r="N9" s="218"/>
      <c r="O9" s="218"/>
      <c r="P9" s="17"/>
      <c r="Q9" s="216" t="s">
        <v>118</v>
      </c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17"/>
      <c r="AC9" s="139"/>
      <c r="AD9" s="17"/>
      <c r="AE9" s="16"/>
      <c r="AF9" s="17"/>
      <c r="AG9" s="16"/>
    </row>
    <row r="10" spans="1:33" s="18" customFormat="1" ht="16.5" customHeight="1" x14ac:dyDescent="0.2">
      <c r="D10" s="17"/>
      <c r="E10" s="16"/>
      <c r="F10" s="17"/>
      <c r="G10" s="16"/>
      <c r="H10" s="16"/>
      <c r="I10" s="19" t="s">
        <v>123</v>
      </c>
      <c r="J10" s="16"/>
      <c r="K10" s="19"/>
      <c r="L10" s="17"/>
      <c r="M10" s="219"/>
      <c r="N10" s="219"/>
      <c r="O10" s="219"/>
      <c r="P10" s="17"/>
      <c r="Q10" s="19"/>
      <c r="R10" s="17"/>
      <c r="S10" s="19"/>
      <c r="T10" s="19"/>
      <c r="U10" s="19"/>
      <c r="V10" s="19"/>
      <c r="W10" s="19"/>
      <c r="X10" s="19"/>
      <c r="Y10" s="19" t="s">
        <v>122</v>
      </c>
      <c r="Z10" s="19"/>
      <c r="AA10" s="19"/>
      <c r="AB10" s="17"/>
      <c r="AC10" s="19"/>
      <c r="AD10" s="17"/>
      <c r="AE10" s="16"/>
      <c r="AF10" s="17"/>
      <c r="AG10" s="16"/>
    </row>
    <row r="11" spans="1:33" s="18" customFormat="1" ht="16.5" customHeight="1" x14ac:dyDescent="0.2">
      <c r="A11" s="108"/>
      <c r="B11" s="108"/>
      <c r="C11" s="108"/>
      <c r="D11" s="17"/>
      <c r="E11" s="16"/>
      <c r="F11" s="17"/>
      <c r="G11" s="16"/>
      <c r="H11" s="16"/>
      <c r="I11" s="19" t="s">
        <v>125</v>
      </c>
      <c r="J11" s="16"/>
      <c r="K11" s="19"/>
      <c r="L11" s="17"/>
      <c r="P11" s="17"/>
      <c r="Q11" s="19"/>
      <c r="R11" s="17"/>
      <c r="S11" s="19"/>
      <c r="T11" s="19"/>
      <c r="U11" s="19"/>
      <c r="V11" s="19"/>
      <c r="W11" s="19"/>
      <c r="X11" s="19"/>
      <c r="Y11" s="19" t="s">
        <v>124</v>
      </c>
      <c r="Z11" s="19"/>
      <c r="AB11" s="17"/>
      <c r="AC11" s="19" t="s">
        <v>82</v>
      </c>
      <c r="AD11" s="17"/>
      <c r="AE11" s="16"/>
      <c r="AF11" s="17"/>
      <c r="AG11" s="20"/>
    </row>
    <row r="12" spans="1:33" s="18" customFormat="1" ht="16.5" customHeight="1" x14ac:dyDescent="0.2">
      <c r="A12" s="21"/>
      <c r="B12" s="21"/>
      <c r="C12" s="21"/>
      <c r="D12" s="17"/>
      <c r="E12" s="19" t="s">
        <v>127</v>
      </c>
      <c r="F12" s="17"/>
      <c r="G12" s="19" t="s">
        <v>128</v>
      </c>
      <c r="H12" s="19"/>
      <c r="I12" s="15" t="s">
        <v>129</v>
      </c>
      <c r="J12" s="19"/>
      <c r="K12" s="19"/>
      <c r="L12" s="17"/>
      <c r="M12" s="19" t="s">
        <v>130</v>
      </c>
      <c r="N12" s="17"/>
      <c r="O12" s="19"/>
      <c r="P12" s="17"/>
      <c r="Q12" s="19" t="s">
        <v>217</v>
      </c>
      <c r="R12" s="17"/>
      <c r="S12" s="19" t="s">
        <v>126</v>
      </c>
      <c r="T12" s="19"/>
      <c r="U12" s="19"/>
      <c r="V12" s="19"/>
      <c r="W12" s="19" t="s">
        <v>131</v>
      </c>
      <c r="X12" s="19"/>
      <c r="Y12" s="19" t="s">
        <v>218</v>
      </c>
      <c r="Z12" s="19"/>
      <c r="AA12" s="19" t="s">
        <v>132</v>
      </c>
      <c r="AB12" s="17"/>
      <c r="AC12" s="19" t="s">
        <v>133</v>
      </c>
      <c r="AD12" s="17"/>
      <c r="AE12" s="19" t="s">
        <v>134</v>
      </c>
      <c r="AF12" s="17"/>
    </row>
    <row r="13" spans="1:33" s="18" customFormat="1" ht="16.5" customHeight="1" x14ac:dyDescent="0.2">
      <c r="A13" s="21"/>
      <c r="B13" s="21"/>
      <c r="C13" s="21"/>
      <c r="D13" s="17"/>
      <c r="E13" s="19" t="s">
        <v>135</v>
      </c>
      <c r="F13" s="17"/>
      <c r="G13" s="19" t="s">
        <v>136</v>
      </c>
      <c r="H13" s="19"/>
      <c r="I13" s="19" t="s">
        <v>137</v>
      </c>
      <c r="J13" s="19"/>
      <c r="L13" s="17"/>
      <c r="M13" s="19" t="s">
        <v>138</v>
      </c>
      <c r="N13" s="17"/>
      <c r="O13" s="19"/>
      <c r="P13" s="17"/>
      <c r="Q13" s="19" t="s">
        <v>219</v>
      </c>
      <c r="R13" s="17"/>
      <c r="S13" s="19" t="s">
        <v>220</v>
      </c>
      <c r="T13" s="19"/>
      <c r="U13" s="19" t="s">
        <v>140</v>
      </c>
      <c r="V13" s="19"/>
      <c r="W13" s="19" t="s">
        <v>141</v>
      </c>
      <c r="X13" s="19"/>
      <c r="Y13" s="19" t="s">
        <v>221</v>
      </c>
      <c r="Z13" s="19"/>
      <c r="AA13" s="19" t="s">
        <v>142</v>
      </c>
      <c r="AB13" s="17"/>
      <c r="AC13" s="19" t="s">
        <v>143</v>
      </c>
      <c r="AD13" s="17"/>
      <c r="AE13" s="19" t="s">
        <v>144</v>
      </c>
      <c r="AF13" s="17"/>
      <c r="AG13" s="19" t="s">
        <v>132</v>
      </c>
    </row>
    <row r="14" spans="1:33" s="18" customFormat="1" ht="16.5" customHeight="1" x14ac:dyDescent="0.2">
      <c r="A14" s="21"/>
      <c r="B14" s="21"/>
      <c r="C14" s="21"/>
      <c r="D14" s="17"/>
      <c r="E14" s="19" t="s">
        <v>145</v>
      </c>
      <c r="F14" s="17"/>
      <c r="G14" s="19" t="s">
        <v>146</v>
      </c>
      <c r="H14" s="19"/>
      <c r="I14" s="19" t="s">
        <v>73</v>
      </c>
      <c r="J14" s="19"/>
      <c r="K14" s="19" t="s">
        <v>147</v>
      </c>
      <c r="L14" s="17"/>
      <c r="M14" s="19" t="s">
        <v>148</v>
      </c>
      <c r="N14" s="17"/>
      <c r="O14" s="19" t="s">
        <v>78</v>
      </c>
      <c r="P14" s="17"/>
      <c r="Q14" s="19" t="s">
        <v>5</v>
      </c>
      <c r="R14" s="17"/>
      <c r="S14" s="19" t="s">
        <v>222</v>
      </c>
      <c r="T14" s="19"/>
      <c r="U14" s="19" t="s">
        <v>149</v>
      </c>
      <c r="V14" s="19"/>
      <c r="W14" s="19" t="s">
        <v>223</v>
      </c>
      <c r="X14" s="19"/>
      <c r="Y14" s="19" t="s">
        <v>150</v>
      </c>
      <c r="Z14" s="19"/>
      <c r="AA14" s="19" t="s">
        <v>139</v>
      </c>
      <c r="AB14" s="17"/>
      <c r="AC14" s="19" t="s">
        <v>151</v>
      </c>
      <c r="AD14" s="17"/>
      <c r="AE14" s="19" t="s">
        <v>137</v>
      </c>
      <c r="AF14" s="17"/>
      <c r="AG14" s="19" t="s">
        <v>152</v>
      </c>
    </row>
    <row r="15" spans="1:33" s="18" customFormat="1" ht="16.5" customHeight="1" x14ac:dyDescent="0.2">
      <c r="A15" s="21"/>
      <c r="B15" s="21"/>
      <c r="C15" s="128" t="s">
        <v>293</v>
      </c>
      <c r="D15" s="17"/>
      <c r="E15" s="109" t="s">
        <v>10</v>
      </c>
      <c r="F15" s="17"/>
      <c r="G15" s="109" t="s">
        <v>10</v>
      </c>
      <c r="H15" s="110"/>
      <c r="I15" s="109" t="s">
        <v>10</v>
      </c>
      <c r="J15" s="17"/>
      <c r="K15" s="109" t="s">
        <v>10</v>
      </c>
      <c r="L15" s="17"/>
      <c r="M15" s="109" t="s">
        <v>10</v>
      </c>
      <c r="N15" s="17"/>
      <c r="O15" s="109" t="s">
        <v>10</v>
      </c>
      <c r="P15" s="17"/>
      <c r="Q15" s="109" t="s">
        <v>10</v>
      </c>
      <c r="R15" s="17"/>
      <c r="S15" s="109" t="s">
        <v>10</v>
      </c>
      <c r="T15" s="17"/>
      <c r="U15" s="109" t="s">
        <v>10</v>
      </c>
      <c r="V15" s="17"/>
      <c r="W15" s="109" t="s">
        <v>10</v>
      </c>
      <c r="X15" s="17"/>
      <c r="Y15" s="109" t="s">
        <v>10</v>
      </c>
      <c r="Z15" s="17"/>
      <c r="AA15" s="109" t="s">
        <v>10</v>
      </c>
      <c r="AB15" s="17"/>
      <c r="AC15" s="109" t="s">
        <v>10</v>
      </c>
      <c r="AD15" s="17"/>
      <c r="AE15" s="109" t="s">
        <v>10</v>
      </c>
      <c r="AF15" s="17"/>
      <c r="AG15" s="109" t="s">
        <v>10</v>
      </c>
    </row>
    <row r="16" spans="1:33" s="26" customFormat="1" ht="17.45" customHeight="1" x14ac:dyDescent="0.2">
      <c r="A16" s="22"/>
      <c r="B16" s="22"/>
      <c r="C16" s="22"/>
      <c r="D16" s="24"/>
      <c r="E16" s="23"/>
      <c r="F16" s="24"/>
      <c r="G16" s="23"/>
      <c r="H16" s="25"/>
      <c r="I16" s="23"/>
      <c r="J16" s="25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</row>
    <row r="17" spans="1:33" s="26" customFormat="1" ht="17.45" customHeight="1" x14ac:dyDescent="0.2">
      <c r="A17" s="22" t="s">
        <v>154</v>
      </c>
      <c r="B17" s="22"/>
      <c r="C17" s="22"/>
      <c r="D17" s="24"/>
      <c r="E17" s="23"/>
      <c r="F17" s="24"/>
      <c r="G17" s="23"/>
      <c r="H17" s="25"/>
      <c r="I17" s="23"/>
      <c r="J17" s="25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111"/>
      <c r="AB17" s="24"/>
      <c r="AC17" s="25"/>
      <c r="AD17" s="24"/>
      <c r="AE17" s="23"/>
      <c r="AF17" s="24"/>
      <c r="AG17" s="111"/>
    </row>
    <row r="18" spans="1:33" s="26" customFormat="1" ht="16.5" customHeight="1" x14ac:dyDescent="0.2">
      <c r="A18" s="138" t="s">
        <v>246</v>
      </c>
      <c r="B18" s="10"/>
      <c r="C18" s="10"/>
      <c r="D18" s="112"/>
      <c r="E18" s="23">
        <v>28197293670</v>
      </c>
      <c r="F18" s="24"/>
      <c r="G18" s="23">
        <v>70175900837</v>
      </c>
      <c r="H18" s="25"/>
      <c r="I18" s="23">
        <v>-14991990030</v>
      </c>
      <c r="J18" s="25"/>
      <c r="K18" s="23">
        <v>-1118213914</v>
      </c>
      <c r="L18" s="24"/>
      <c r="M18" s="23">
        <v>2307914941</v>
      </c>
      <c r="N18" s="24"/>
      <c r="O18" s="23">
        <v>22699002617</v>
      </c>
      <c r="P18" s="24"/>
      <c r="Q18" s="23">
        <v>591948180</v>
      </c>
      <c r="R18" s="24"/>
      <c r="S18" s="23">
        <v>1046004116</v>
      </c>
      <c r="T18" s="24"/>
      <c r="U18" s="23">
        <v>-81922336</v>
      </c>
      <c r="V18" s="24"/>
      <c r="W18" s="23">
        <v>5460968</v>
      </c>
      <c r="X18" s="24"/>
      <c r="Y18" s="23">
        <v>-2636362650</v>
      </c>
      <c r="Z18" s="24"/>
      <c r="AA18" s="111">
        <f>SUM(Q18:Y18)</f>
        <v>-1074871722</v>
      </c>
      <c r="AB18" s="24"/>
      <c r="AC18" s="25">
        <f>SUM(E18:O18,AA18)</f>
        <v>106195036399</v>
      </c>
      <c r="AD18" s="24"/>
      <c r="AE18" s="23">
        <v>12544451207</v>
      </c>
      <c r="AF18" s="24"/>
      <c r="AG18" s="111">
        <f>SUM(AC18:AE18)</f>
        <v>118739487606</v>
      </c>
    </row>
    <row r="19" spans="1:33" s="26" customFormat="1" ht="6" customHeight="1" x14ac:dyDescent="0.2">
      <c r="A19" s="113"/>
      <c r="B19" s="10"/>
      <c r="C19" s="10"/>
      <c r="D19" s="112"/>
      <c r="E19" s="111"/>
      <c r="F19" s="112"/>
      <c r="G19" s="111"/>
      <c r="H19" s="111"/>
      <c r="I19" s="111"/>
      <c r="J19" s="111"/>
      <c r="K19" s="111"/>
      <c r="L19" s="24"/>
      <c r="M19" s="111"/>
      <c r="N19" s="24"/>
      <c r="O19" s="111"/>
      <c r="P19" s="24"/>
      <c r="Q19" s="111"/>
      <c r="R19" s="24"/>
      <c r="S19" s="111"/>
      <c r="T19" s="24"/>
      <c r="U19" s="111"/>
      <c r="V19" s="24"/>
      <c r="W19" s="111"/>
      <c r="X19" s="24"/>
      <c r="Y19" s="111"/>
      <c r="Z19" s="24"/>
      <c r="AA19" s="111"/>
      <c r="AB19" s="24"/>
      <c r="AC19" s="111"/>
      <c r="AD19" s="24"/>
      <c r="AE19" s="111"/>
      <c r="AF19" s="24"/>
      <c r="AG19" s="111"/>
    </row>
    <row r="20" spans="1:33" s="26" customFormat="1" ht="16.5" customHeight="1" x14ac:dyDescent="0.2">
      <c r="A20" s="10" t="s">
        <v>153</v>
      </c>
      <c r="B20" s="10"/>
      <c r="C20" s="10"/>
      <c r="D20" s="112"/>
      <c r="E20" s="111"/>
      <c r="F20" s="112"/>
      <c r="G20" s="111"/>
      <c r="H20" s="111"/>
      <c r="I20" s="111"/>
      <c r="J20" s="111"/>
      <c r="K20" s="111"/>
      <c r="L20" s="24"/>
      <c r="M20" s="25"/>
      <c r="N20" s="24"/>
      <c r="O20" s="111"/>
      <c r="P20" s="24"/>
      <c r="Q20" s="111"/>
      <c r="R20" s="24"/>
      <c r="S20" s="111"/>
      <c r="T20" s="24"/>
      <c r="U20" s="111"/>
      <c r="V20" s="24"/>
      <c r="W20" s="111"/>
      <c r="X20" s="24"/>
      <c r="Y20" s="111"/>
      <c r="Z20" s="24"/>
      <c r="AA20" s="111"/>
      <c r="AB20" s="24"/>
      <c r="AC20" s="25"/>
      <c r="AD20" s="24"/>
      <c r="AE20" s="25"/>
      <c r="AF20" s="24"/>
      <c r="AG20" s="111"/>
    </row>
    <row r="21" spans="1:33" s="26" customFormat="1" ht="16.5" customHeight="1" x14ac:dyDescent="0.2">
      <c r="A21" s="27" t="s">
        <v>254</v>
      </c>
      <c r="B21" s="10"/>
      <c r="C21" s="10"/>
      <c r="D21" s="112"/>
      <c r="E21" s="25">
        <v>0</v>
      </c>
      <c r="F21" s="112"/>
      <c r="G21" s="25">
        <v>0</v>
      </c>
      <c r="H21" s="112"/>
      <c r="I21" s="25">
        <v>0</v>
      </c>
      <c r="J21" s="112"/>
      <c r="K21" s="25">
        <v>0</v>
      </c>
      <c r="L21" s="112"/>
      <c r="M21" s="25">
        <v>0</v>
      </c>
      <c r="N21" s="112"/>
      <c r="O21" s="201">
        <v>-1240680921</v>
      </c>
      <c r="P21" s="112"/>
      <c r="Q21" s="25">
        <v>0</v>
      </c>
      <c r="R21" s="112"/>
      <c r="S21" s="25">
        <v>0</v>
      </c>
      <c r="T21" s="112"/>
      <c r="U21" s="25">
        <v>0</v>
      </c>
      <c r="V21" s="112"/>
      <c r="W21" s="25">
        <v>0</v>
      </c>
      <c r="X21" s="112"/>
      <c r="Y21" s="25">
        <v>0</v>
      </c>
      <c r="Z21" s="112"/>
      <c r="AA21" s="111">
        <f>SUM(Q21:Y21)</f>
        <v>0</v>
      </c>
      <c r="AB21" s="24"/>
      <c r="AC21" s="25">
        <f>SUM(E21:O21,AA21)</f>
        <v>-1240680921</v>
      </c>
      <c r="AD21" s="24"/>
      <c r="AE21" s="25">
        <v>-99237029</v>
      </c>
      <c r="AF21" s="24"/>
      <c r="AG21" s="111">
        <f>SUM(AC21:AE21)</f>
        <v>-1339917950</v>
      </c>
    </row>
    <row r="22" spans="1:33" s="26" customFormat="1" ht="16.5" customHeight="1" x14ac:dyDescent="0.2">
      <c r="A22" s="27" t="s">
        <v>155</v>
      </c>
      <c r="B22" s="10"/>
      <c r="C22" s="10"/>
      <c r="D22" s="112"/>
      <c r="E22" s="25">
        <v>0</v>
      </c>
      <c r="F22" s="112"/>
      <c r="G22" s="25">
        <v>0</v>
      </c>
      <c r="H22" s="111"/>
      <c r="I22" s="111">
        <v>0</v>
      </c>
      <c r="J22" s="111"/>
      <c r="K22" s="25">
        <v>0</v>
      </c>
      <c r="L22" s="24"/>
      <c r="M22" s="25">
        <v>0</v>
      </c>
      <c r="N22" s="24"/>
      <c r="O22" s="201">
        <v>0</v>
      </c>
      <c r="P22" s="24"/>
      <c r="Q22" s="111">
        <v>0</v>
      </c>
      <c r="R22" s="24"/>
      <c r="S22" s="111">
        <v>0</v>
      </c>
      <c r="T22" s="24"/>
      <c r="U22" s="111">
        <v>0</v>
      </c>
      <c r="V22" s="24"/>
      <c r="W22" s="111">
        <v>0</v>
      </c>
      <c r="X22" s="24"/>
      <c r="Y22" s="111">
        <v>0</v>
      </c>
      <c r="Z22" s="24"/>
      <c r="AA22" s="111">
        <f>SUM(Q22:Y22)</f>
        <v>0</v>
      </c>
      <c r="AB22" s="24"/>
      <c r="AC22" s="25">
        <f>SUM(E22:O22,AA22)</f>
        <v>0</v>
      </c>
      <c r="AD22" s="24"/>
      <c r="AE22" s="25">
        <v>-15478152</v>
      </c>
      <c r="AF22" s="24"/>
      <c r="AG22" s="111">
        <f>SUM(AC22:AE22)</f>
        <v>-15478152</v>
      </c>
    </row>
    <row r="23" spans="1:33" s="18" customFormat="1" ht="6" customHeight="1" x14ac:dyDescent="0.2">
      <c r="D23" s="112"/>
      <c r="E23" s="111"/>
      <c r="F23" s="112"/>
      <c r="G23" s="111"/>
      <c r="H23" s="111"/>
      <c r="I23" s="111"/>
      <c r="J23" s="111"/>
      <c r="K23" s="111"/>
      <c r="L23" s="24"/>
      <c r="M23" s="111"/>
      <c r="N23" s="24"/>
      <c r="O23" s="111"/>
      <c r="P23" s="24"/>
      <c r="Q23" s="111"/>
      <c r="R23" s="24"/>
      <c r="S23" s="111"/>
      <c r="T23" s="24"/>
      <c r="U23" s="111"/>
      <c r="V23" s="24"/>
      <c r="W23" s="111"/>
      <c r="X23" s="24"/>
      <c r="Y23" s="111"/>
      <c r="Z23" s="24"/>
      <c r="AA23" s="111"/>
      <c r="AB23" s="24"/>
      <c r="AC23" s="25"/>
      <c r="AD23" s="24"/>
      <c r="AE23" s="111"/>
      <c r="AF23" s="24"/>
      <c r="AG23" s="111"/>
    </row>
    <row r="24" spans="1:33" s="26" customFormat="1" ht="16.5" customHeight="1" x14ac:dyDescent="0.2">
      <c r="A24" s="10" t="s">
        <v>224</v>
      </c>
      <c r="B24" s="10"/>
      <c r="C24" s="10"/>
      <c r="D24" s="112"/>
      <c r="E24" s="111"/>
      <c r="F24" s="112"/>
      <c r="G24" s="111"/>
      <c r="H24" s="111"/>
      <c r="I24" s="111"/>
      <c r="J24" s="111"/>
      <c r="K24" s="111"/>
      <c r="L24" s="24"/>
      <c r="M24" s="25"/>
      <c r="N24" s="24"/>
      <c r="O24" s="111"/>
      <c r="P24" s="24"/>
      <c r="Q24" s="111"/>
      <c r="R24" s="24"/>
      <c r="S24" s="111"/>
      <c r="T24" s="24"/>
      <c r="U24" s="111"/>
      <c r="V24" s="24"/>
      <c r="W24" s="111"/>
      <c r="X24" s="24"/>
      <c r="Y24" s="111"/>
      <c r="Z24" s="24"/>
      <c r="AA24" s="111"/>
      <c r="AB24" s="24"/>
      <c r="AC24" s="25"/>
      <c r="AD24" s="24"/>
      <c r="AE24" s="25"/>
      <c r="AF24" s="24"/>
      <c r="AG24" s="111"/>
    </row>
    <row r="25" spans="1:33" s="26" customFormat="1" ht="16.5" customHeight="1" x14ac:dyDescent="0.2">
      <c r="A25" s="10" t="s">
        <v>225</v>
      </c>
      <c r="B25" s="10"/>
      <c r="C25" s="10"/>
      <c r="D25" s="112"/>
      <c r="E25" s="111"/>
      <c r="F25" s="112"/>
      <c r="G25" s="111"/>
      <c r="H25" s="111"/>
      <c r="I25" s="111"/>
      <c r="J25" s="111"/>
      <c r="K25" s="111"/>
      <c r="L25" s="24"/>
      <c r="M25" s="25"/>
      <c r="N25" s="24"/>
      <c r="O25" s="111"/>
      <c r="P25" s="24"/>
      <c r="Q25" s="111"/>
      <c r="R25" s="24"/>
      <c r="S25" s="111"/>
      <c r="T25" s="24"/>
      <c r="U25" s="111"/>
      <c r="V25" s="24"/>
      <c r="W25" s="111"/>
      <c r="X25" s="24"/>
      <c r="Y25" s="111"/>
      <c r="Z25" s="24"/>
      <c r="AA25" s="111"/>
      <c r="AB25" s="24"/>
      <c r="AC25" s="25"/>
      <c r="AD25" s="24"/>
      <c r="AE25" s="25"/>
      <c r="AF25" s="24"/>
      <c r="AG25" s="111"/>
    </row>
    <row r="26" spans="1:33" s="26" customFormat="1" ht="16.5" customHeight="1" x14ac:dyDescent="0.2">
      <c r="A26" s="27" t="s">
        <v>226</v>
      </c>
      <c r="B26" s="10"/>
      <c r="C26" s="10"/>
      <c r="D26" s="112"/>
      <c r="E26" s="111">
        <v>0</v>
      </c>
      <c r="F26" s="112"/>
      <c r="G26" s="111">
        <v>0</v>
      </c>
      <c r="H26" s="111"/>
      <c r="I26" s="111">
        <v>0</v>
      </c>
      <c r="J26" s="111"/>
      <c r="K26" s="111">
        <v>0</v>
      </c>
      <c r="L26" s="24"/>
      <c r="M26" s="111">
        <v>0</v>
      </c>
      <c r="N26" s="24"/>
      <c r="O26" s="111">
        <v>2292545034</v>
      </c>
      <c r="P26" s="24"/>
      <c r="Q26" s="111">
        <v>0</v>
      </c>
      <c r="R26" s="24"/>
      <c r="S26" s="111">
        <v>0</v>
      </c>
      <c r="T26" s="24"/>
      <c r="U26" s="111">
        <v>0</v>
      </c>
      <c r="V26" s="24"/>
      <c r="W26" s="111">
        <v>0</v>
      </c>
      <c r="X26" s="24"/>
      <c r="Y26" s="111">
        <v>0</v>
      </c>
      <c r="Z26" s="24"/>
      <c r="AA26" s="111">
        <f>SUM(Q26:Y26)</f>
        <v>0</v>
      </c>
      <c r="AB26" s="24"/>
      <c r="AC26" s="25">
        <f>SUM(E26:O26,AA26)</f>
        <v>2292545034</v>
      </c>
      <c r="AD26" s="24"/>
      <c r="AE26" s="25">
        <v>413278757</v>
      </c>
      <c r="AF26" s="24"/>
      <c r="AG26" s="111">
        <f>SUM(AC26:AE26)</f>
        <v>2705823791</v>
      </c>
    </row>
    <row r="27" spans="1:33" s="26" customFormat="1" ht="16.5" customHeight="1" x14ac:dyDescent="0.2">
      <c r="A27" s="27" t="s">
        <v>255</v>
      </c>
      <c r="B27" s="10"/>
      <c r="C27" s="10"/>
      <c r="D27" s="112"/>
      <c r="E27" s="111"/>
      <c r="F27" s="112"/>
      <c r="G27" s="111"/>
      <c r="H27" s="111"/>
      <c r="I27" s="111"/>
      <c r="J27" s="111"/>
      <c r="K27" s="111"/>
      <c r="L27" s="24"/>
      <c r="M27" s="111"/>
      <c r="N27" s="24"/>
      <c r="O27" s="111"/>
      <c r="P27" s="24"/>
      <c r="Q27" s="111"/>
      <c r="R27" s="24"/>
      <c r="S27" s="111"/>
      <c r="T27" s="24"/>
      <c r="U27" s="111"/>
      <c r="V27" s="24"/>
      <c r="W27" s="111"/>
      <c r="X27" s="24"/>
      <c r="Y27" s="111"/>
      <c r="Z27" s="24"/>
      <c r="AA27" s="111"/>
      <c r="AB27" s="24"/>
      <c r="AC27" s="25"/>
      <c r="AD27" s="24"/>
      <c r="AE27" s="25"/>
      <c r="AF27" s="24"/>
      <c r="AG27" s="111"/>
    </row>
    <row r="28" spans="1:33" s="26" customFormat="1" ht="16.5" customHeight="1" x14ac:dyDescent="0.2">
      <c r="A28" s="27" t="s">
        <v>227</v>
      </c>
      <c r="B28" s="10"/>
      <c r="C28" s="10"/>
      <c r="D28" s="112"/>
      <c r="E28" s="114">
        <v>0</v>
      </c>
      <c r="F28" s="112"/>
      <c r="G28" s="114">
        <v>0</v>
      </c>
      <c r="H28" s="111"/>
      <c r="I28" s="114">
        <v>0</v>
      </c>
      <c r="J28" s="111"/>
      <c r="K28" s="114">
        <v>0</v>
      </c>
      <c r="L28" s="24"/>
      <c r="M28" s="114">
        <v>0</v>
      </c>
      <c r="N28" s="24"/>
      <c r="O28" s="114">
        <v>0</v>
      </c>
      <c r="P28" s="24"/>
      <c r="Q28" s="114">
        <v>35960506</v>
      </c>
      <c r="R28" s="24"/>
      <c r="S28" s="114">
        <v>194342346</v>
      </c>
      <c r="T28" s="24"/>
      <c r="U28" s="114">
        <v>13553879</v>
      </c>
      <c r="V28" s="24"/>
      <c r="W28" s="114">
        <v>-5247736</v>
      </c>
      <c r="X28" s="24"/>
      <c r="Y28" s="114">
        <v>1895360020</v>
      </c>
      <c r="Z28" s="24"/>
      <c r="AA28" s="114">
        <f>SUM(Q28:Z28)</f>
        <v>2133969015</v>
      </c>
      <c r="AB28" s="24"/>
      <c r="AC28" s="28">
        <f>SUM(E28:O28,AA28)</f>
        <v>2133969015</v>
      </c>
      <c r="AD28" s="24"/>
      <c r="AE28" s="28">
        <v>63342248</v>
      </c>
      <c r="AF28" s="24"/>
      <c r="AG28" s="114">
        <f>SUM(AC28:AE28)</f>
        <v>2197311263</v>
      </c>
    </row>
    <row r="29" spans="1:33" s="18" customFormat="1" ht="16.5" customHeight="1" x14ac:dyDescent="0.2">
      <c r="D29" s="17"/>
      <c r="E29" s="16"/>
      <c r="F29" s="17"/>
      <c r="G29" s="16"/>
      <c r="H29" s="16"/>
      <c r="I29" s="16"/>
      <c r="J29" s="16"/>
      <c r="K29" s="16"/>
      <c r="L29" s="17"/>
      <c r="M29" s="16"/>
      <c r="N29" s="17"/>
      <c r="O29" s="206"/>
      <c r="P29" s="17"/>
      <c r="Q29" s="16"/>
      <c r="R29" s="17"/>
      <c r="S29" s="16"/>
      <c r="T29" s="17"/>
      <c r="U29" s="16"/>
      <c r="V29" s="17"/>
      <c r="W29" s="16"/>
      <c r="X29" s="17"/>
      <c r="Y29" s="16"/>
      <c r="Z29" s="17"/>
      <c r="AA29" s="16"/>
      <c r="AB29" s="17"/>
      <c r="AC29" s="16"/>
      <c r="AD29" s="17"/>
      <c r="AE29" s="16"/>
      <c r="AF29" s="17"/>
      <c r="AG29" s="16"/>
    </row>
    <row r="30" spans="1:33" s="26" customFormat="1" ht="16.5" customHeight="1" x14ac:dyDescent="0.2">
      <c r="A30" s="22" t="s">
        <v>280</v>
      </c>
      <c r="B30" s="22"/>
      <c r="C30" s="22"/>
      <c r="D30" s="24"/>
    </row>
    <row r="31" spans="1:33" s="26" customFormat="1" ht="17.45" customHeight="1" thickBot="1" x14ac:dyDescent="0.25">
      <c r="A31" s="138" t="s">
        <v>246</v>
      </c>
      <c r="B31" s="22"/>
      <c r="C31" s="22"/>
      <c r="D31" s="24"/>
      <c r="E31" s="29">
        <f>SUM(E17:E28)</f>
        <v>28197293670</v>
      </c>
      <c r="F31" s="24"/>
      <c r="G31" s="29">
        <f>SUM(G17:G28)</f>
        <v>70175900837</v>
      </c>
      <c r="H31" s="25"/>
      <c r="I31" s="29">
        <f>SUM(I17:I28)</f>
        <v>-14991990030</v>
      </c>
      <c r="J31" s="25"/>
      <c r="K31" s="29">
        <f>SUM(K17:K28)</f>
        <v>-1118213914</v>
      </c>
      <c r="L31" s="24"/>
      <c r="M31" s="29">
        <f>SUM(M17:M28)</f>
        <v>2307914941</v>
      </c>
      <c r="N31" s="24"/>
      <c r="O31" s="205">
        <f>SUM(O17:O28)</f>
        <v>23750866730</v>
      </c>
      <c r="P31" s="24"/>
      <c r="Q31" s="29">
        <f>SUM(Q17:Q28)</f>
        <v>627908686</v>
      </c>
      <c r="R31" s="24"/>
      <c r="S31" s="29">
        <f>SUM(S17:S28)</f>
        <v>1240346462</v>
      </c>
      <c r="T31" s="24"/>
      <c r="U31" s="29">
        <f>SUM(U17:U28)</f>
        <v>-68368457</v>
      </c>
      <c r="V31" s="24"/>
      <c r="W31" s="29">
        <f>SUM(W17:W28)</f>
        <v>213232</v>
      </c>
      <c r="X31" s="24"/>
      <c r="Y31" s="29">
        <f>SUM(Y17:Y28)</f>
        <v>-741002630</v>
      </c>
      <c r="Z31" s="24"/>
      <c r="AA31" s="29">
        <f>SUM(AA17:AA28)</f>
        <v>1059097293</v>
      </c>
      <c r="AB31" s="24"/>
      <c r="AC31" s="29">
        <f>SUM(AC17:AC28)</f>
        <v>109380869527</v>
      </c>
      <c r="AD31" s="24"/>
      <c r="AE31" s="29">
        <f>SUM(AE17:AE28)</f>
        <v>12906357031</v>
      </c>
      <c r="AF31" s="24"/>
      <c r="AG31" s="29">
        <f>SUM(AG17:AG28)</f>
        <v>122287226558</v>
      </c>
    </row>
    <row r="32" spans="1:33" ht="17.45" customHeight="1" thickTop="1" x14ac:dyDescent="0.2">
      <c r="A32" s="22"/>
      <c r="B32" s="22"/>
      <c r="C32" s="22"/>
      <c r="D32" s="24"/>
      <c r="E32" s="23"/>
      <c r="F32" s="24"/>
      <c r="G32" s="23"/>
      <c r="H32" s="25"/>
      <c r="I32" s="23"/>
      <c r="J32" s="25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30"/>
      <c r="AE32" s="31"/>
      <c r="AF32" s="30"/>
      <c r="AG32" s="31"/>
    </row>
    <row r="33" spans="1:33" ht="17.45" customHeight="1" x14ac:dyDescent="0.2">
      <c r="A33" s="22"/>
      <c r="B33" s="22"/>
      <c r="C33" s="22"/>
      <c r="D33" s="24"/>
      <c r="E33" s="23"/>
      <c r="F33" s="24"/>
      <c r="G33" s="23"/>
      <c r="H33" s="25"/>
      <c r="I33" s="23"/>
      <c r="J33" s="25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30"/>
      <c r="AE33" s="31"/>
      <c r="AF33" s="30"/>
      <c r="AG33" s="31"/>
    </row>
    <row r="34" spans="1:33" s="26" customFormat="1" ht="16.5" customHeight="1" x14ac:dyDescent="0.2">
      <c r="A34" s="10" t="s">
        <v>244</v>
      </c>
      <c r="B34" s="10"/>
      <c r="C34" s="10"/>
      <c r="D34" s="112"/>
      <c r="E34" s="111">
        <v>28197293670</v>
      </c>
      <c r="F34" s="112"/>
      <c r="G34" s="111">
        <v>70175900837</v>
      </c>
      <c r="H34" s="111"/>
      <c r="I34" s="111">
        <v>-14991990030</v>
      </c>
      <c r="J34" s="111"/>
      <c r="K34" s="111">
        <v>-1159384845</v>
      </c>
      <c r="L34" s="24"/>
      <c r="M34" s="111">
        <v>2819729367</v>
      </c>
      <c r="N34" s="24"/>
      <c r="O34" s="111">
        <v>23740007607</v>
      </c>
      <c r="P34" s="24"/>
      <c r="Q34" s="111">
        <v>778327616</v>
      </c>
      <c r="R34" s="24"/>
      <c r="S34" s="111">
        <v>1982210743</v>
      </c>
      <c r="T34" s="24"/>
      <c r="U34" s="111">
        <v>-71317739</v>
      </c>
      <c r="V34" s="24"/>
      <c r="W34" s="111">
        <v>364702</v>
      </c>
      <c r="X34" s="24"/>
      <c r="Y34" s="111">
        <v>-3913541748</v>
      </c>
      <c r="Z34" s="24"/>
      <c r="AA34" s="111">
        <f>SUM(Y34,W34,U34,S34,Q34)</f>
        <v>-1223956426</v>
      </c>
      <c r="AB34" s="24"/>
      <c r="AC34" s="25">
        <f>SUM(E34:O34,AA34)</f>
        <v>107557600180</v>
      </c>
      <c r="AD34" s="24"/>
      <c r="AE34" s="111">
        <v>11584073117</v>
      </c>
      <c r="AF34" s="24"/>
      <c r="AG34" s="111">
        <f>SUM(AC34:AE34)</f>
        <v>119141673297</v>
      </c>
    </row>
    <row r="35" spans="1:33" s="26" customFormat="1" ht="6" customHeight="1" x14ac:dyDescent="0.2">
      <c r="A35" s="113"/>
      <c r="B35" s="10"/>
      <c r="C35" s="10"/>
      <c r="D35" s="112"/>
      <c r="E35" s="111"/>
      <c r="F35" s="112"/>
      <c r="G35" s="111"/>
      <c r="H35" s="111"/>
      <c r="I35" s="111"/>
      <c r="J35" s="111"/>
      <c r="K35" s="111"/>
      <c r="L35" s="24"/>
      <c r="M35" s="111"/>
      <c r="N35" s="24"/>
      <c r="O35" s="111"/>
      <c r="P35" s="24"/>
      <c r="Q35" s="111"/>
      <c r="R35" s="24"/>
      <c r="S35" s="111"/>
      <c r="T35" s="24"/>
      <c r="U35" s="111"/>
      <c r="V35" s="24"/>
      <c r="W35" s="111"/>
      <c r="X35" s="24"/>
      <c r="Y35" s="111"/>
      <c r="Z35" s="24"/>
      <c r="AA35" s="111"/>
      <c r="AB35" s="24"/>
      <c r="AC35" s="111"/>
      <c r="AD35" s="24"/>
      <c r="AE35" s="111"/>
      <c r="AF35" s="24"/>
      <c r="AG35" s="111"/>
    </row>
    <row r="36" spans="1:33" s="26" customFormat="1" ht="16.5" customHeight="1" x14ac:dyDescent="0.2">
      <c r="A36" s="10" t="s">
        <v>153</v>
      </c>
      <c r="B36" s="10"/>
      <c r="C36" s="10"/>
      <c r="D36" s="112"/>
      <c r="E36" s="111"/>
      <c r="F36" s="112"/>
      <c r="G36" s="111"/>
      <c r="H36" s="111"/>
      <c r="I36" s="111"/>
      <c r="J36" s="111"/>
      <c r="K36" s="111"/>
      <c r="L36" s="24"/>
      <c r="M36" s="25"/>
      <c r="N36" s="24"/>
      <c r="O36" s="111"/>
      <c r="P36" s="24"/>
      <c r="Q36" s="111"/>
      <c r="R36" s="24"/>
      <c r="S36" s="111"/>
      <c r="T36" s="24"/>
      <c r="U36" s="111"/>
      <c r="V36" s="24"/>
      <c r="W36" s="111"/>
      <c r="X36" s="24"/>
      <c r="Y36" s="111"/>
      <c r="Z36" s="24"/>
      <c r="AA36" s="111"/>
      <c r="AB36" s="24"/>
      <c r="AC36" s="25"/>
      <c r="AD36" s="24"/>
      <c r="AE36" s="25"/>
      <c r="AF36" s="24"/>
      <c r="AG36" s="111"/>
    </row>
    <row r="37" spans="1:33" s="26" customFormat="1" ht="16.5" customHeight="1" x14ac:dyDescent="0.2">
      <c r="A37" s="27" t="s">
        <v>254</v>
      </c>
      <c r="B37" s="10"/>
      <c r="C37" s="199" t="s">
        <v>294</v>
      </c>
      <c r="D37" s="112"/>
      <c r="E37" s="25">
        <v>0</v>
      </c>
      <c r="F37" s="112"/>
      <c r="G37" s="25">
        <v>0</v>
      </c>
      <c r="H37" s="112"/>
      <c r="I37" s="25">
        <v>0</v>
      </c>
      <c r="J37" s="112"/>
      <c r="K37" s="25">
        <v>0</v>
      </c>
      <c r="L37" s="112"/>
      <c r="M37" s="25">
        <v>0</v>
      </c>
      <c r="N37" s="112"/>
      <c r="O37" s="201">
        <v>-1268878215</v>
      </c>
      <c r="P37" s="112"/>
      <c r="Q37" s="25">
        <v>0</v>
      </c>
      <c r="R37" s="112"/>
      <c r="S37" s="25">
        <v>0</v>
      </c>
      <c r="T37" s="112"/>
      <c r="U37" s="25">
        <v>0</v>
      </c>
      <c r="V37" s="112"/>
      <c r="W37" s="25">
        <v>0</v>
      </c>
      <c r="X37" s="112"/>
      <c r="Y37" s="25">
        <v>0</v>
      </c>
      <c r="Z37" s="112"/>
      <c r="AA37" s="111">
        <f>SUM(Q37:Y37)</f>
        <v>0</v>
      </c>
      <c r="AB37" s="24"/>
      <c r="AC37" s="25">
        <f>SUM(E37:O37,AA37)</f>
        <v>-1268878215</v>
      </c>
      <c r="AD37" s="24"/>
      <c r="AE37" s="25">
        <v>-401315196</v>
      </c>
      <c r="AF37" s="24"/>
      <c r="AG37" s="111">
        <f>SUM(AC37:AE37)</f>
        <v>-1670193411</v>
      </c>
    </row>
    <row r="38" spans="1:33" s="26" customFormat="1" ht="16.5" customHeight="1" x14ac:dyDescent="0.2">
      <c r="A38" s="27" t="s">
        <v>247</v>
      </c>
      <c r="B38" s="10"/>
      <c r="C38" s="10"/>
      <c r="D38" s="112"/>
      <c r="E38" s="25">
        <v>0</v>
      </c>
      <c r="F38" s="112"/>
      <c r="G38" s="25">
        <v>0</v>
      </c>
      <c r="H38" s="111"/>
      <c r="I38" s="111">
        <v>0</v>
      </c>
      <c r="J38" s="111"/>
      <c r="K38" s="25">
        <v>0</v>
      </c>
      <c r="L38" s="24"/>
      <c r="M38" s="25">
        <v>0</v>
      </c>
      <c r="N38" s="24"/>
      <c r="O38" s="25">
        <v>0</v>
      </c>
      <c r="P38" s="24"/>
      <c r="Q38" s="111">
        <v>0</v>
      </c>
      <c r="R38" s="24"/>
      <c r="S38" s="111">
        <v>0</v>
      </c>
      <c r="T38" s="24"/>
      <c r="U38" s="111">
        <v>0</v>
      </c>
      <c r="V38" s="24"/>
      <c r="W38" s="111">
        <v>0</v>
      </c>
      <c r="X38" s="24"/>
      <c r="Y38" s="111">
        <v>0</v>
      </c>
      <c r="Z38" s="24"/>
      <c r="AA38" s="111">
        <f>SUM(Q38:Y38)</f>
        <v>0</v>
      </c>
      <c r="AB38" s="24"/>
      <c r="AC38" s="25">
        <f>SUM(E38:O38,AA38)</f>
        <v>0</v>
      </c>
      <c r="AD38" s="24"/>
      <c r="AE38" s="25">
        <v>24377500</v>
      </c>
      <c r="AF38" s="24"/>
      <c r="AG38" s="111">
        <f>SUM(AC38:AE38)</f>
        <v>24377500</v>
      </c>
    </row>
    <row r="39" spans="1:33" s="18" customFormat="1" ht="6" customHeight="1" x14ac:dyDescent="0.2">
      <c r="D39" s="112"/>
      <c r="E39" s="111"/>
      <c r="F39" s="112"/>
      <c r="G39" s="111"/>
      <c r="H39" s="111"/>
      <c r="I39" s="111"/>
      <c r="J39" s="111"/>
      <c r="K39" s="111"/>
      <c r="L39" s="24"/>
      <c r="M39" s="111"/>
      <c r="N39" s="24"/>
      <c r="O39" s="111"/>
      <c r="P39" s="24"/>
      <c r="Q39" s="111"/>
      <c r="R39" s="24"/>
      <c r="S39" s="111"/>
      <c r="T39" s="24"/>
      <c r="U39" s="111"/>
      <c r="V39" s="24"/>
      <c r="W39" s="111"/>
      <c r="X39" s="24"/>
      <c r="Y39" s="111"/>
      <c r="Z39" s="24"/>
      <c r="AA39" s="111"/>
      <c r="AB39" s="24"/>
      <c r="AC39" s="25"/>
      <c r="AD39" s="24"/>
      <c r="AE39" s="111"/>
      <c r="AF39" s="24"/>
      <c r="AG39" s="111"/>
    </row>
    <row r="40" spans="1:33" s="26" customFormat="1" ht="16.5" customHeight="1" x14ac:dyDescent="0.2">
      <c r="A40" s="10" t="s">
        <v>224</v>
      </c>
      <c r="B40" s="10"/>
      <c r="C40" s="10"/>
      <c r="D40" s="112"/>
      <c r="E40" s="111"/>
      <c r="F40" s="112"/>
      <c r="G40" s="111"/>
      <c r="H40" s="111"/>
      <c r="I40" s="111"/>
      <c r="J40" s="111"/>
      <c r="K40" s="111"/>
      <c r="L40" s="24"/>
      <c r="M40" s="111"/>
      <c r="N40" s="24"/>
      <c r="O40" s="111"/>
      <c r="P40" s="24"/>
      <c r="Q40" s="111"/>
      <c r="R40" s="24"/>
      <c r="S40" s="111"/>
      <c r="T40" s="24"/>
      <c r="U40" s="111"/>
      <c r="V40" s="24"/>
      <c r="W40" s="111"/>
      <c r="X40" s="24"/>
      <c r="Y40" s="111"/>
      <c r="Z40" s="24"/>
      <c r="AA40" s="111"/>
      <c r="AB40" s="24"/>
      <c r="AC40" s="25"/>
      <c r="AD40" s="24"/>
      <c r="AE40" s="25"/>
      <c r="AF40" s="24"/>
      <c r="AG40" s="111"/>
    </row>
    <row r="41" spans="1:33" s="26" customFormat="1" ht="16.5" customHeight="1" x14ac:dyDescent="0.2">
      <c r="A41" s="10" t="s">
        <v>225</v>
      </c>
      <c r="B41" s="10"/>
      <c r="C41" s="10"/>
      <c r="D41" s="112"/>
      <c r="E41" s="111"/>
      <c r="F41" s="112"/>
      <c r="G41" s="111"/>
      <c r="H41" s="111"/>
      <c r="I41" s="111"/>
      <c r="J41" s="111"/>
      <c r="K41" s="111"/>
      <c r="L41" s="24"/>
      <c r="M41" s="111"/>
      <c r="N41" s="24"/>
      <c r="O41" s="111"/>
      <c r="P41" s="24"/>
      <c r="Q41" s="111"/>
      <c r="R41" s="24"/>
      <c r="S41" s="111"/>
      <c r="T41" s="24"/>
      <c r="U41" s="111"/>
      <c r="V41" s="24"/>
      <c r="W41" s="111"/>
      <c r="X41" s="24"/>
      <c r="Y41" s="111"/>
      <c r="Z41" s="24"/>
      <c r="AA41" s="111"/>
      <c r="AB41" s="24"/>
      <c r="AC41" s="25"/>
      <c r="AD41" s="24"/>
      <c r="AE41" s="25"/>
      <c r="AF41" s="24"/>
      <c r="AG41" s="111"/>
    </row>
    <row r="42" spans="1:33" s="26" customFormat="1" ht="16.5" customHeight="1" x14ac:dyDescent="0.2">
      <c r="A42" s="27" t="s">
        <v>226</v>
      </c>
      <c r="B42" s="10"/>
      <c r="C42" s="10"/>
      <c r="D42" s="112"/>
      <c r="E42" s="111">
        <v>0</v>
      </c>
      <c r="F42" s="112"/>
      <c r="G42" s="111">
        <v>0</v>
      </c>
      <c r="H42" s="111"/>
      <c r="I42" s="111">
        <v>0</v>
      </c>
      <c r="J42" s="111"/>
      <c r="K42" s="111">
        <v>0</v>
      </c>
      <c r="L42" s="24"/>
      <c r="M42" s="111">
        <v>0</v>
      </c>
      <c r="N42" s="24"/>
      <c r="O42" s="111">
        <v>3159287390</v>
      </c>
      <c r="P42" s="24"/>
      <c r="Q42" s="111">
        <v>0</v>
      </c>
      <c r="R42" s="24"/>
      <c r="S42" s="111">
        <v>0</v>
      </c>
      <c r="T42" s="24"/>
      <c r="U42" s="111">
        <v>0</v>
      </c>
      <c r="V42" s="24"/>
      <c r="W42" s="111">
        <v>0</v>
      </c>
      <c r="X42" s="24"/>
      <c r="Y42" s="111">
        <v>0</v>
      </c>
      <c r="Z42" s="24"/>
      <c r="AA42" s="111">
        <f>SUM(Q42:Y42)</f>
        <v>0</v>
      </c>
      <c r="AB42" s="24"/>
      <c r="AC42" s="25">
        <f>SUM(E42:O42,AA42)</f>
        <v>3159287390</v>
      </c>
      <c r="AD42" s="24"/>
      <c r="AE42" s="25">
        <v>385338533</v>
      </c>
      <c r="AF42" s="24"/>
      <c r="AG42" s="111">
        <f>SUM(AC42:AE42)</f>
        <v>3544625923</v>
      </c>
    </row>
    <row r="43" spans="1:33" s="26" customFormat="1" ht="16.5" customHeight="1" x14ac:dyDescent="0.2">
      <c r="A43" s="27" t="s">
        <v>255</v>
      </c>
      <c r="B43" s="10"/>
      <c r="C43" s="10"/>
      <c r="D43" s="112"/>
      <c r="E43" s="111"/>
      <c r="F43" s="112"/>
      <c r="G43" s="111"/>
      <c r="H43" s="111"/>
      <c r="I43" s="111"/>
      <c r="J43" s="111"/>
      <c r="K43" s="111"/>
      <c r="L43" s="24"/>
      <c r="M43" s="111"/>
      <c r="N43" s="24"/>
      <c r="O43" s="111"/>
      <c r="P43" s="24"/>
      <c r="Q43" s="111"/>
      <c r="R43" s="24"/>
      <c r="S43" s="111"/>
      <c r="T43" s="24"/>
      <c r="U43" s="111"/>
      <c r="V43" s="24"/>
      <c r="W43" s="111"/>
      <c r="X43" s="24"/>
      <c r="Y43" s="111"/>
      <c r="Z43" s="24"/>
      <c r="AA43" s="111"/>
      <c r="AB43" s="24"/>
      <c r="AC43" s="25"/>
      <c r="AD43" s="24"/>
      <c r="AE43" s="25"/>
      <c r="AF43" s="24"/>
      <c r="AG43" s="111"/>
    </row>
    <row r="44" spans="1:33" s="26" customFormat="1" ht="16.5" customHeight="1" x14ac:dyDescent="0.2">
      <c r="A44" s="27" t="s">
        <v>227</v>
      </c>
      <c r="B44" s="10"/>
      <c r="C44" s="10"/>
      <c r="D44" s="112"/>
      <c r="E44" s="114">
        <v>0</v>
      </c>
      <c r="F44" s="112"/>
      <c r="G44" s="114">
        <v>0</v>
      </c>
      <c r="H44" s="111"/>
      <c r="I44" s="114">
        <v>0</v>
      </c>
      <c r="J44" s="111"/>
      <c r="K44" s="114">
        <v>0</v>
      </c>
      <c r="L44" s="24"/>
      <c r="M44" s="114">
        <v>0</v>
      </c>
      <c r="N44" s="24"/>
      <c r="O44" s="114">
        <v>0</v>
      </c>
      <c r="P44" s="24"/>
      <c r="Q44" s="114">
        <v>-207223880</v>
      </c>
      <c r="R44" s="24"/>
      <c r="S44" s="114">
        <v>-177896576</v>
      </c>
      <c r="T44" s="24"/>
      <c r="U44" s="114">
        <v>3287909</v>
      </c>
      <c r="V44" s="24"/>
      <c r="W44" s="114">
        <v>-153145</v>
      </c>
      <c r="X44" s="24"/>
      <c r="Y44" s="114">
        <v>-87895835</v>
      </c>
      <c r="Z44" s="24"/>
      <c r="AA44" s="114">
        <f>SUM(Q44:Z44)</f>
        <v>-469881527</v>
      </c>
      <c r="AB44" s="24"/>
      <c r="AC44" s="28">
        <f>SUM(E44:O44,AA44)</f>
        <v>-469881527</v>
      </c>
      <c r="AD44" s="24"/>
      <c r="AE44" s="28">
        <v>-23422179</v>
      </c>
      <c r="AF44" s="24"/>
      <c r="AG44" s="114">
        <f>SUM(AC44:AE44)</f>
        <v>-493303706</v>
      </c>
    </row>
    <row r="45" spans="1:33" s="18" customFormat="1" ht="16.5" customHeight="1" x14ac:dyDescent="0.2">
      <c r="D45" s="17"/>
      <c r="E45" s="16"/>
      <c r="F45" s="17"/>
      <c r="G45" s="16"/>
      <c r="H45" s="16"/>
      <c r="I45" s="16"/>
      <c r="J45" s="16"/>
      <c r="K45" s="16"/>
      <c r="L45" s="17"/>
      <c r="M45" s="16"/>
      <c r="N45" s="17"/>
      <c r="O45" s="206"/>
      <c r="P45" s="17"/>
      <c r="Q45" s="16"/>
      <c r="R45" s="17"/>
      <c r="S45" s="16"/>
      <c r="T45" s="17"/>
      <c r="U45" s="16"/>
      <c r="V45" s="17"/>
      <c r="W45" s="16"/>
      <c r="X45" s="17"/>
      <c r="Y45" s="16"/>
      <c r="Z45" s="17"/>
      <c r="AA45" s="16"/>
      <c r="AB45" s="17"/>
      <c r="AC45" s="16"/>
      <c r="AD45" s="17"/>
      <c r="AE45" s="16"/>
      <c r="AF45" s="17"/>
      <c r="AG45" s="16"/>
    </row>
    <row r="46" spans="1:33" s="26" customFormat="1" ht="16.5" customHeight="1" thickBot="1" x14ac:dyDescent="0.25">
      <c r="A46" s="22" t="s">
        <v>281</v>
      </c>
      <c r="B46" s="22"/>
      <c r="C46" s="22"/>
      <c r="D46" s="24"/>
      <c r="E46" s="29">
        <f>SUM(E34:E44)</f>
        <v>28197293670</v>
      </c>
      <c r="F46" s="24"/>
      <c r="G46" s="29">
        <f>SUM(G34:G44)</f>
        <v>70175900837</v>
      </c>
      <c r="H46" s="25"/>
      <c r="I46" s="29">
        <f>SUM(I34:I44)</f>
        <v>-14991990030</v>
      </c>
      <c r="J46" s="25"/>
      <c r="K46" s="29">
        <f>SUM(K34:K44)</f>
        <v>-1159384845</v>
      </c>
      <c r="L46" s="24"/>
      <c r="M46" s="29">
        <f>SUM(M34:M44)</f>
        <v>2819729367</v>
      </c>
      <c r="N46" s="24"/>
      <c r="O46" s="205">
        <f>SUM(O34:O44)</f>
        <v>25630416782</v>
      </c>
      <c r="P46" s="24"/>
      <c r="Q46" s="29">
        <f>SUM(Q34:Q44)</f>
        <v>571103736</v>
      </c>
      <c r="R46" s="24"/>
      <c r="S46" s="29">
        <f>SUM(S34:S44)</f>
        <v>1804314167</v>
      </c>
      <c r="T46" s="24"/>
      <c r="U46" s="29">
        <f>SUM(U34:U44)</f>
        <v>-68029830</v>
      </c>
      <c r="V46" s="24"/>
      <c r="W46" s="29">
        <f>SUM(W34:W44)</f>
        <v>211557</v>
      </c>
      <c r="X46" s="24"/>
      <c r="Y46" s="29">
        <f>SUM(Y34:Y44)</f>
        <v>-4001437583</v>
      </c>
      <c r="Z46" s="24"/>
      <c r="AA46" s="29">
        <f>SUM(AA34:AA44)</f>
        <v>-1693837953</v>
      </c>
      <c r="AB46" s="24"/>
      <c r="AC46" s="29">
        <f>SUM(AC34:AC44)</f>
        <v>108978127828</v>
      </c>
      <c r="AD46" s="24"/>
      <c r="AE46" s="29">
        <f>SUM(AE34:AE44)</f>
        <v>11569051775</v>
      </c>
      <c r="AF46" s="24"/>
      <c r="AG46" s="29">
        <f>SUM(AG34:AG44)</f>
        <v>120547179603</v>
      </c>
    </row>
    <row r="47" spans="1:33" ht="17.45" customHeight="1" thickTop="1" x14ac:dyDescent="0.2">
      <c r="A47" s="22"/>
      <c r="B47" s="22"/>
      <c r="C47" s="22"/>
      <c r="D47" s="24"/>
      <c r="E47" s="23"/>
      <c r="F47" s="24"/>
      <c r="G47" s="23"/>
      <c r="H47" s="25"/>
      <c r="I47" s="23"/>
      <c r="J47" s="25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30"/>
      <c r="AE47" s="31"/>
      <c r="AF47" s="30"/>
      <c r="AG47" s="31"/>
    </row>
    <row r="48" spans="1:33" ht="17.45" customHeight="1" x14ac:dyDescent="0.2">
      <c r="A48" s="22"/>
      <c r="B48" s="22"/>
      <c r="C48" s="22"/>
      <c r="D48" s="24"/>
      <c r="E48" s="23"/>
      <c r="F48" s="24"/>
      <c r="G48" s="23"/>
      <c r="H48" s="25"/>
      <c r="I48" s="23"/>
      <c r="J48" s="25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30"/>
      <c r="AE48" s="31"/>
      <c r="AF48" s="30"/>
      <c r="AG48" s="31"/>
    </row>
    <row r="49" spans="1:33" ht="17.45" customHeight="1" x14ac:dyDescent="0.2">
      <c r="A49" s="22"/>
      <c r="B49" s="22"/>
      <c r="C49" s="22"/>
      <c r="D49" s="24"/>
      <c r="E49" s="23"/>
      <c r="F49" s="24"/>
      <c r="G49" s="23"/>
      <c r="H49" s="25"/>
      <c r="I49" s="23"/>
      <c r="J49" s="25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30"/>
      <c r="AE49" s="31"/>
      <c r="AF49" s="30"/>
      <c r="AG49" s="31"/>
    </row>
    <row r="50" spans="1:33" ht="17.45" customHeight="1" x14ac:dyDescent="0.2">
      <c r="A50" s="22"/>
      <c r="B50" s="22"/>
      <c r="C50" s="22"/>
      <c r="D50" s="24"/>
      <c r="E50" s="23"/>
      <c r="F50" s="24"/>
      <c r="G50" s="23"/>
      <c r="H50" s="25"/>
      <c r="I50" s="23"/>
      <c r="J50" s="25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30"/>
      <c r="AE50" s="31"/>
      <c r="AF50" s="30"/>
      <c r="AG50" s="31"/>
    </row>
    <row r="51" spans="1:33" ht="17.45" customHeight="1" x14ac:dyDescent="0.2">
      <c r="A51" s="22"/>
      <c r="B51" s="22"/>
      <c r="C51" s="22"/>
      <c r="D51" s="24"/>
      <c r="E51" s="23"/>
      <c r="F51" s="24"/>
      <c r="G51" s="23"/>
      <c r="H51" s="25"/>
      <c r="I51" s="23"/>
      <c r="J51" s="25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30"/>
      <c r="AE51" s="31"/>
      <c r="AF51" s="30"/>
      <c r="AG51" s="31"/>
    </row>
    <row r="52" spans="1:33" ht="14.25" customHeight="1" x14ac:dyDescent="0.2">
      <c r="A52" s="22"/>
      <c r="B52" s="22"/>
      <c r="C52" s="22"/>
      <c r="D52" s="24"/>
      <c r="E52" s="23"/>
      <c r="F52" s="24"/>
      <c r="G52" s="23"/>
      <c r="H52" s="25"/>
      <c r="I52" s="23"/>
      <c r="J52" s="25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30"/>
      <c r="AE52" s="31"/>
      <c r="AF52" s="30"/>
      <c r="AG52" s="31"/>
    </row>
    <row r="53" spans="1:33" ht="14.25" customHeight="1" x14ac:dyDescent="0.2">
      <c r="A53" s="22"/>
      <c r="B53" s="22"/>
      <c r="C53" s="22"/>
      <c r="D53" s="24"/>
      <c r="E53" s="23"/>
      <c r="F53" s="24"/>
      <c r="G53" s="23"/>
      <c r="H53" s="25"/>
      <c r="I53" s="23"/>
      <c r="J53" s="25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30"/>
      <c r="AE53" s="31"/>
      <c r="AF53" s="30"/>
      <c r="AG53" s="31"/>
    </row>
    <row r="54" spans="1:33" ht="17.45" customHeight="1" x14ac:dyDescent="0.2">
      <c r="A54" s="115"/>
      <c r="B54" s="115"/>
      <c r="C54" s="115"/>
      <c r="D54" s="30"/>
      <c r="E54" s="31"/>
      <c r="F54" s="30"/>
      <c r="G54" s="36"/>
      <c r="H54" s="32"/>
      <c r="I54" s="31"/>
      <c r="J54" s="32"/>
      <c r="K54" s="31"/>
      <c r="L54" s="30"/>
      <c r="M54" s="31"/>
      <c r="N54" s="30"/>
      <c r="O54" s="204"/>
      <c r="P54" s="30"/>
      <c r="Q54" s="31"/>
      <c r="R54" s="30"/>
      <c r="S54" s="31"/>
      <c r="T54" s="30"/>
      <c r="U54" s="31"/>
      <c r="V54" s="30"/>
      <c r="W54" s="31"/>
      <c r="X54" s="30"/>
      <c r="Y54" s="31"/>
      <c r="Z54" s="30"/>
      <c r="AA54" s="31"/>
      <c r="AB54" s="30"/>
      <c r="AC54" s="31"/>
      <c r="AD54" s="30"/>
      <c r="AE54" s="31"/>
      <c r="AF54" s="30"/>
      <c r="AG54" s="31"/>
    </row>
    <row r="55" spans="1:33" ht="21.95" customHeight="1" x14ac:dyDescent="0.2">
      <c r="A55" s="116" t="s">
        <v>40</v>
      </c>
      <c r="B55" s="116"/>
      <c r="C55" s="116"/>
      <c r="D55" s="33"/>
      <c r="E55" s="117"/>
      <c r="F55" s="33"/>
      <c r="G55" s="34"/>
      <c r="H55" s="34"/>
      <c r="I55" s="34"/>
      <c r="J55" s="34"/>
      <c r="K55" s="34"/>
      <c r="L55" s="33"/>
      <c r="M55" s="34"/>
      <c r="N55" s="33"/>
      <c r="O55" s="203"/>
      <c r="P55" s="33"/>
      <c r="Q55" s="34"/>
      <c r="R55" s="33"/>
      <c r="S55" s="34"/>
      <c r="T55" s="33"/>
      <c r="U55" s="34"/>
      <c r="V55" s="33"/>
      <c r="W55" s="34"/>
      <c r="X55" s="33"/>
      <c r="Y55" s="34"/>
      <c r="Z55" s="33"/>
      <c r="AA55" s="34"/>
      <c r="AB55" s="33"/>
      <c r="AC55" s="34"/>
      <c r="AD55" s="33"/>
      <c r="AE55" s="34"/>
      <c r="AF55" s="33"/>
      <c r="AG55" s="34"/>
    </row>
    <row r="56" spans="1:33" ht="16.5" customHeight="1" x14ac:dyDescent="0.2">
      <c r="O56" s="202"/>
    </row>
    <row r="57" spans="1:33" ht="16.5" customHeight="1" x14ac:dyDescent="0.2">
      <c r="O57" s="202"/>
    </row>
    <row r="58" spans="1:33" ht="16.5" customHeight="1" x14ac:dyDescent="0.2">
      <c r="O58" s="202"/>
    </row>
    <row r="59" spans="1:33" ht="16.5" customHeight="1" x14ac:dyDescent="0.2">
      <c r="O59" s="202"/>
    </row>
    <row r="60" spans="1:33" ht="16.5" customHeight="1" x14ac:dyDescent="0.2">
      <c r="O60" s="202"/>
    </row>
    <row r="61" spans="1:33" ht="16.5" customHeight="1" x14ac:dyDescent="0.2">
      <c r="O61" s="202"/>
    </row>
    <row r="62" spans="1:33" ht="16.5" customHeight="1" x14ac:dyDescent="0.2">
      <c r="O62" s="202"/>
    </row>
    <row r="63" spans="1:33" ht="16.5" customHeight="1" x14ac:dyDescent="0.2">
      <c r="O63" s="202"/>
    </row>
    <row r="64" spans="1:33" ht="16.5" customHeight="1" x14ac:dyDescent="0.2">
      <c r="O64" s="202"/>
    </row>
    <row r="65" spans="15:15" ht="16.5" customHeight="1" x14ac:dyDescent="0.2">
      <c r="O65" s="202"/>
    </row>
    <row r="66" spans="15:15" ht="16.5" customHeight="1" x14ac:dyDescent="0.2">
      <c r="O66" s="202"/>
    </row>
    <row r="67" spans="15:15" ht="16.5" customHeight="1" x14ac:dyDescent="0.2">
      <c r="O67" s="202"/>
    </row>
    <row r="68" spans="15:15" ht="16.5" customHeight="1" x14ac:dyDescent="0.2">
      <c r="O68" s="202"/>
    </row>
    <row r="69" spans="15:15" ht="16.5" customHeight="1" x14ac:dyDescent="0.2">
      <c r="O69" s="202"/>
    </row>
    <row r="70" spans="15:15" ht="16.5" customHeight="1" x14ac:dyDescent="0.2">
      <c r="O70" s="202"/>
    </row>
    <row r="71" spans="15:15" ht="16.5" customHeight="1" x14ac:dyDescent="0.2">
      <c r="O71" s="202"/>
    </row>
    <row r="72" spans="15:15" ht="16.5" customHeight="1" x14ac:dyDescent="0.2">
      <c r="O72" s="202"/>
    </row>
    <row r="73" spans="15:15" ht="16.5" customHeight="1" x14ac:dyDescent="0.2">
      <c r="O73" s="202"/>
    </row>
    <row r="74" spans="15:15" ht="16.5" customHeight="1" x14ac:dyDescent="0.2">
      <c r="O74" s="202"/>
    </row>
    <row r="75" spans="15:15" ht="16.5" customHeight="1" x14ac:dyDescent="0.2">
      <c r="O75" s="202"/>
    </row>
    <row r="76" spans="15:15" ht="16.5" customHeight="1" x14ac:dyDescent="0.2">
      <c r="O76" s="202"/>
    </row>
    <row r="77" spans="15:15" ht="16.5" customHeight="1" x14ac:dyDescent="0.2">
      <c r="O77" s="202"/>
    </row>
    <row r="78" spans="15:15" ht="16.5" customHeight="1" x14ac:dyDescent="0.2">
      <c r="O78" s="202"/>
    </row>
    <row r="79" spans="15:15" ht="16.5" customHeight="1" x14ac:dyDescent="0.2">
      <c r="O79" s="202"/>
    </row>
    <row r="80" spans="15:15" ht="16.5" customHeight="1" x14ac:dyDescent="0.2">
      <c r="O80" s="202"/>
    </row>
    <row r="81" spans="15:15" ht="16.5" customHeight="1" x14ac:dyDescent="0.2">
      <c r="O81" s="202"/>
    </row>
    <row r="82" spans="15:15" ht="16.5" customHeight="1" x14ac:dyDescent="0.2">
      <c r="O82" s="202"/>
    </row>
    <row r="83" spans="15:15" ht="16.5" customHeight="1" x14ac:dyDescent="0.2">
      <c r="O83" s="202"/>
    </row>
    <row r="84" spans="15:15" ht="16.5" customHeight="1" x14ac:dyDescent="0.2">
      <c r="O84" s="202"/>
    </row>
    <row r="85" spans="15:15" ht="16.5" customHeight="1" x14ac:dyDescent="0.2">
      <c r="O85" s="202"/>
    </row>
    <row r="86" spans="15:15" ht="16.5" customHeight="1" x14ac:dyDescent="0.2">
      <c r="O86" s="202"/>
    </row>
    <row r="87" spans="15:15" ht="16.5" customHeight="1" x14ac:dyDescent="0.2">
      <c r="O87" s="202"/>
    </row>
    <row r="88" spans="15:15" ht="16.5" customHeight="1" x14ac:dyDescent="0.2">
      <c r="O88" s="202"/>
    </row>
    <row r="89" spans="15:15" ht="16.5" customHeight="1" x14ac:dyDescent="0.2">
      <c r="O89" s="202"/>
    </row>
    <row r="90" spans="15:15" ht="16.5" customHeight="1" x14ac:dyDescent="0.2">
      <c r="O90" s="202"/>
    </row>
    <row r="91" spans="15:15" ht="16.5" customHeight="1" x14ac:dyDescent="0.2">
      <c r="O91" s="202"/>
    </row>
    <row r="92" spans="15:15" ht="16.5" customHeight="1" x14ac:dyDescent="0.2">
      <c r="O92" s="202"/>
    </row>
    <row r="93" spans="15:15" ht="16.5" customHeight="1" x14ac:dyDescent="0.2">
      <c r="O93" s="202"/>
    </row>
    <row r="94" spans="15:15" ht="16.5" customHeight="1" x14ac:dyDescent="0.2">
      <c r="O94" s="202"/>
    </row>
    <row r="95" spans="15:15" ht="16.5" customHeight="1" x14ac:dyDescent="0.2">
      <c r="O95" s="202"/>
    </row>
    <row r="96" spans="15:15" ht="16.5" customHeight="1" x14ac:dyDescent="0.2">
      <c r="O96" s="202"/>
    </row>
    <row r="97" spans="15:15" ht="16.5" customHeight="1" x14ac:dyDescent="0.2">
      <c r="O97" s="202"/>
    </row>
    <row r="98" spans="15:15" ht="16.5" customHeight="1" x14ac:dyDescent="0.2">
      <c r="O98" s="202"/>
    </row>
    <row r="99" spans="15:15" ht="16.5" customHeight="1" x14ac:dyDescent="0.2">
      <c r="O99" s="202"/>
    </row>
    <row r="100" spans="15:15" ht="16.5" customHeight="1" x14ac:dyDescent="0.2">
      <c r="O100" s="202"/>
    </row>
    <row r="101" spans="15:15" ht="16.5" customHeight="1" x14ac:dyDescent="0.2">
      <c r="O101" s="202"/>
    </row>
    <row r="102" spans="15:15" ht="16.5" customHeight="1" x14ac:dyDescent="0.2">
      <c r="O102" s="202"/>
    </row>
    <row r="103" spans="15:15" ht="16.5" customHeight="1" x14ac:dyDescent="0.2">
      <c r="O103" s="202"/>
    </row>
    <row r="104" spans="15:15" ht="16.5" customHeight="1" x14ac:dyDescent="0.2">
      <c r="O104" s="202"/>
    </row>
    <row r="105" spans="15:15" ht="16.5" customHeight="1" x14ac:dyDescent="0.2">
      <c r="O105" s="202"/>
    </row>
    <row r="106" spans="15:15" ht="16.5" customHeight="1" x14ac:dyDescent="0.2">
      <c r="O106" s="202"/>
    </row>
    <row r="107" spans="15:15" ht="16.5" customHeight="1" x14ac:dyDescent="0.2">
      <c r="O107" s="202"/>
    </row>
    <row r="108" spans="15:15" ht="16.5" customHeight="1" x14ac:dyDescent="0.2">
      <c r="O108" s="202"/>
    </row>
    <row r="109" spans="15:15" ht="16.5" customHeight="1" x14ac:dyDescent="0.2">
      <c r="O109" s="202"/>
    </row>
    <row r="110" spans="15:15" ht="16.5" customHeight="1" x14ac:dyDescent="0.2">
      <c r="O110" s="202"/>
    </row>
    <row r="111" spans="15:15" ht="16.5" customHeight="1" x14ac:dyDescent="0.2">
      <c r="O111" s="202"/>
    </row>
    <row r="112" spans="15:15" ht="16.5" customHeight="1" x14ac:dyDescent="0.2">
      <c r="O112" s="202"/>
    </row>
    <row r="113" spans="15:15" ht="16.5" customHeight="1" x14ac:dyDescent="0.2">
      <c r="O113" s="202"/>
    </row>
    <row r="114" spans="15:15" ht="16.5" customHeight="1" x14ac:dyDescent="0.2">
      <c r="O114" s="202"/>
    </row>
    <row r="115" spans="15:15" ht="16.5" customHeight="1" x14ac:dyDescent="0.2">
      <c r="O115" s="202"/>
    </row>
    <row r="116" spans="15:15" ht="16.5" customHeight="1" x14ac:dyDescent="0.2">
      <c r="O116" s="202"/>
    </row>
    <row r="117" spans="15:15" ht="16.5" customHeight="1" x14ac:dyDescent="0.2">
      <c r="O117" s="202"/>
    </row>
    <row r="118" spans="15:15" ht="16.5" customHeight="1" x14ac:dyDescent="0.2">
      <c r="O118" s="202"/>
    </row>
    <row r="119" spans="15:15" ht="16.5" customHeight="1" x14ac:dyDescent="0.2">
      <c r="O119" s="202"/>
    </row>
    <row r="120" spans="15:15" ht="16.5" customHeight="1" x14ac:dyDescent="0.2">
      <c r="O120" s="202"/>
    </row>
    <row r="121" spans="15:15" ht="16.5" customHeight="1" x14ac:dyDescent="0.2">
      <c r="O121" s="202"/>
    </row>
    <row r="122" spans="15:15" ht="16.5" customHeight="1" x14ac:dyDescent="0.2">
      <c r="O122" s="202"/>
    </row>
    <row r="123" spans="15:15" ht="16.5" customHeight="1" x14ac:dyDescent="0.2">
      <c r="O123" s="202"/>
    </row>
    <row r="124" spans="15:15" ht="16.5" customHeight="1" x14ac:dyDescent="0.2">
      <c r="O124" s="202"/>
    </row>
    <row r="125" spans="15:15" ht="16.5" customHeight="1" x14ac:dyDescent="0.2">
      <c r="O125" s="202"/>
    </row>
    <row r="126" spans="15:15" ht="16.5" customHeight="1" x14ac:dyDescent="0.2">
      <c r="O126" s="202"/>
    </row>
    <row r="127" spans="15:15" ht="16.5" customHeight="1" x14ac:dyDescent="0.2">
      <c r="O127" s="202"/>
    </row>
    <row r="128" spans="15:15" ht="16.5" customHeight="1" x14ac:dyDescent="0.2">
      <c r="O128" s="202"/>
    </row>
    <row r="129" spans="15:15" ht="16.5" customHeight="1" x14ac:dyDescent="0.2">
      <c r="O129" s="202"/>
    </row>
    <row r="130" spans="15:15" ht="16.5" customHeight="1" x14ac:dyDescent="0.2">
      <c r="O130" s="202"/>
    </row>
    <row r="131" spans="15:15" ht="16.5" customHeight="1" x14ac:dyDescent="0.2">
      <c r="O131" s="202"/>
    </row>
    <row r="132" spans="15:15" ht="16.5" customHeight="1" x14ac:dyDescent="0.2">
      <c r="O132" s="202"/>
    </row>
    <row r="133" spans="15:15" ht="16.5" customHeight="1" x14ac:dyDescent="0.2">
      <c r="O133" s="202"/>
    </row>
    <row r="134" spans="15:15" ht="16.5" customHeight="1" x14ac:dyDescent="0.2">
      <c r="O134" s="202"/>
    </row>
    <row r="135" spans="15:15" ht="16.5" customHeight="1" x14ac:dyDescent="0.2">
      <c r="O135" s="202"/>
    </row>
    <row r="136" spans="15:15" ht="16.5" customHeight="1" x14ac:dyDescent="0.2">
      <c r="O136" s="202"/>
    </row>
    <row r="137" spans="15:15" ht="16.5" customHeight="1" x14ac:dyDescent="0.2">
      <c r="O137" s="202"/>
    </row>
    <row r="138" spans="15:15" ht="16.5" customHeight="1" x14ac:dyDescent="0.2">
      <c r="O138" s="202"/>
    </row>
    <row r="139" spans="15:15" ht="16.5" customHeight="1" x14ac:dyDescent="0.2">
      <c r="O139" s="202"/>
    </row>
    <row r="140" spans="15:15" ht="16.5" customHeight="1" x14ac:dyDescent="0.2">
      <c r="O140" s="202"/>
    </row>
    <row r="141" spans="15:15" ht="16.5" customHeight="1" x14ac:dyDescent="0.2">
      <c r="O141" s="202"/>
    </row>
    <row r="142" spans="15:15" ht="16.5" customHeight="1" x14ac:dyDescent="0.2">
      <c r="O142" s="202"/>
    </row>
    <row r="143" spans="15:15" ht="16.5" customHeight="1" x14ac:dyDescent="0.2">
      <c r="O143" s="202"/>
    </row>
    <row r="144" spans="15:15" ht="16.5" customHeight="1" x14ac:dyDescent="0.2">
      <c r="O144" s="202"/>
    </row>
    <row r="145" spans="15:15" ht="16.5" customHeight="1" x14ac:dyDescent="0.2">
      <c r="O145" s="202"/>
    </row>
    <row r="146" spans="15:15" ht="16.5" customHeight="1" x14ac:dyDescent="0.2">
      <c r="O146" s="202"/>
    </row>
    <row r="147" spans="15:15" ht="16.5" customHeight="1" x14ac:dyDescent="0.2">
      <c r="O147" s="202"/>
    </row>
    <row r="148" spans="15:15" ht="16.5" customHeight="1" x14ac:dyDescent="0.2">
      <c r="O148" s="202"/>
    </row>
    <row r="149" spans="15:15" ht="16.5" customHeight="1" x14ac:dyDescent="0.2">
      <c r="O149" s="202"/>
    </row>
    <row r="150" spans="15:15" ht="16.5" customHeight="1" x14ac:dyDescent="0.2">
      <c r="O150" s="202"/>
    </row>
    <row r="151" spans="15:15" ht="16.5" customHeight="1" x14ac:dyDescent="0.2">
      <c r="O151" s="202"/>
    </row>
    <row r="152" spans="15:15" ht="16.5" customHeight="1" x14ac:dyDescent="0.2">
      <c r="O152" s="202"/>
    </row>
    <row r="153" spans="15:15" ht="16.5" customHeight="1" x14ac:dyDescent="0.2">
      <c r="O153" s="202"/>
    </row>
    <row r="154" spans="15:15" ht="16.5" customHeight="1" x14ac:dyDescent="0.2">
      <c r="O154" s="202"/>
    </row>
  </sheetData>
  <mergeCells count="5">
    <mergeCell ref="E7:AC7"/>
    <mergeCell ref="M9:O9"/>
    <mergeCell ref="M10:O10"/>
    <mergeCell ref="Q8:AA8"/>
    <mergeCell ref="Q9:AA9"/>
  </mergeCells>
  <pageMargins left="0.3" right="0.3" top="0.5" bottom="0.6" header="0.49" footer="0.4"/>
  <pageSetup paperSize="9" scale="60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C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E400E-BC0B-4F29-A5FC-A23DA127B37E}">
  <dimension ref="A1:U40"/>
  <sheetViews>
    <sheetView zoomScale="85" zoomScaleNormal="85" zoomScaleSheetLayoutView="83" workbookViewId="0">
      <selection activeCell="C8" sqref="C8"/>
    </sheetView>
  </sheetViews>
  <sheetFormatPr defaultColWidth="9.5703125" defaultRowHeight="16.5" customHeight="1" x14ac:dyDescent="0.2"/>
  <cols>
    <col min="1" max="1" width="1.42578125" style="82" customWidth="1"/>
    <col min="2" max="2" width="1.140625" style="82" customWidth="1"/>
    <col min="3" max="3" width="28.7109375" style="82" customWidth="1"/>
    <col min="4" max="4" width="4.7109375" style="82" customWidth="1"/>
    <col min="5" max="5" width="6.42578125" style="82" customWidth="1"/>
    <col min="6" max="6" width="0.85546875" style="82" customWidth="1"/>
    <col min="7" max="7" width="17.28515625" style="81" bestFit="1" customWidth="1"/>
    <col min="8" max="8" width="0.85546875" style="82" customWidth="1"/>
    <col min="9" max="9" width="18.28515625" style="81" bestFit="1" customWidth="1"/>
    <col min="10" max="10" width="0.85546875" style="82" customWidth="1"/>
    <col min="11" max="11" width="14.140625" style="81" customWidth="1"/>
    <col min="12" max="12" width="0.85546875" style="82" customWidth="1"/>
    <col min="13" max="13" width="13.7109375" style="81" customWidth="1"/>
    <col min="14" max="14" width="0.85546875" style="82" customWidth="1"/>
    <col min="15" max="15" width="17.140625" style="81" bestFit="1" customWidth="1"/>
    <col min="16" max="16" width="0.85546875" style="82" customWidth="1"/>
    <col min="17" max="17" width="17.42578125" style="81" customWidth="1"/>
    <col min="18" max="18" width="0.85546875" style="82" customWidth="1"/>
    <col min="19" max="19" width="17" style="81" customWidth="1"/>
    <col min="20" max="20" width="0.85546875" style="82" customWidth="1"/>
    <col min="21" max="21" width="14.28515625" style="81" customWidth="1"/>
    <col min="22" max="16384" width="9.5703125" style="82"/>
  </cols>
  <sheetData>
    <row r="1" spans="1:21" ht="16.5" customHeight="1" x14ac:dyDescent="0.2">
      <c r="A1" s="79" t="s">
        <v>0</v>
      </c>
      <c r="B1" s="80"/>
      <c r="C1" s="80"/>
      <c r="D1" s="80"/>
      <c r="E1" s="80"/>
      <c r="F1" s="80"/>
      <c r="U1" s="83" t="s">
        <v>84</v>
      </c>
    </row>
    <row r="2" spans="1:21" ht="16.5" customHeight="1" x14ac:dyDescent="0.2">
      <c r="A2" s="79" t="s">
        <v>119</v>
      </c>
      <c r="B2" s="80"/>
      <c r="C2" s="80"/>
      <c r="D2" s="80"/>
      <c r="E2" s="80"/>
      <c r="F2" s="80"/>
    </row>
    <row r="3" spans="1:21" ht="16.5" customHeight="1" x14ac:dyDescent="0.2">
      <c r="A3" s="84" t="s">
        <v>279</v>
      </c>
      <c r="B3" s="85"/>
      <c r="C3" s="85"/>
      <c r="D3" s="85"/>
      <c r="E3" s="85"/>
      <c r="F3" s="85"/>
      <c r="G3" s="86"/>
      <c r="H3" s="87"/>
      <c r="I3" s="86"/>
      <c r="J3" s="87"/>
      <c r="K3" s="86"/>
      <c r="L3" s="87"/>
      <c r="M3" s="86"/>
      <c r="N3" s="87"/>
      <c r="O3" s="86"/>
      <c r="P3" s="87"/>
      <c r="Q3" s="86"/>
      <c r="R3" s="87"/>
      <c r="S3" s="86"/>
      <c r="T3" s="87"/>
      <c r="U3" s="86"/>
    </row>
    <row r="4" spans="1:21" ht="16.5" customHeight="1" x14ac:dyDescent="0.2">
      <c r="A4" s="80"/>
      <c r="B4" s="80"/>
      <c r="C4" s="80"/>
      <c r="D4" s="80"/>
      <c r="E4" s="80"/>
      <c r="F4" s="80"/>
      <c r="H4" s="88"/>
      <c r="J4" s="88"/>
      <c r="L4" s="88"/>
      <c r="N4" s="88"/>
      <c r="P4" s="88"/>
      <c r="R4" s="88"/>
      <c r="T4" s="88"/>
    </row>
    <row r="5" spans="1:21" ht="16.5" customHeight="1" x14ac:dyDescent="0.2">
      <c r="G5" s="37"/>
      <c r="H5" s="38"/>
      <c r="I5" s="37"/>
      <c r="J5" s="38"/>
      <c r="K5" s="37"/>
      <c r="L5" s="38"/>
      <c r="M5" s="37"/>
      <c r="N5" s="38"/>
      <c r="O5" s="37"/>
      <c r="P5" s="38"/>
      <c r="Q5" s="37"/>
      <c r="R5" s="38"/>
      <c r="S5" s="37"/>
      <c r="T5" s="38"/>
    </row>
    <row r="6" spans="1:21" ht="16.5" customHeight="1" x14ac:dyDescent="0.2">
      <c r="A6" s="80"/>
      <c r="G6" s="220" t="s">
        <v>156</v>
      </c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</row>
    <row r="7" spans="1:21" ht="16.5" customHeight="1" x14ac:dyDescent="0.2">
      <c r="A7" s="80"/>
      <c r="G7" s="89"/>
      <c r="H7" s="89"/>
      <c r="I7" s="89"/>
      <c r="J7" s="89"/>
      <c r="K7" s="89"/>
      <c r="L7" s="89"/>
      <c r="M7" s="90"/>
      <c r="N7" s="90"/>
      <c r="O7" s="90"/>
      <c r="P7" s="89"/>
      <c r="Q7" s="221" t="s">
        <v>79</v>
      </c>
      <c r="R7" s="221"/>
      <c r="S7" s="221"/>
      <c r="T7" s="91"/>
      <c r="U7" s="91"/>
    </row>
    <row r="8" spans="1:21" s="38" customFormat="1" ht="16.5" customHeight="1" x14ac:dyDescent="0.2">
      <c r="B8" s="40"/>
      <c r="C8" s="40"/>
      <c r="D8" s="40"/>
      <c r="E8" s="40"/>
      <c r="F8" s="40"/>
      <c r="G8" s="39"/>
      <c r="H8" s="40"/>
      <c r="I8" s="39"/>
      <c r="J8" s="40"/>
      <c r="K8" s="39"/>
      <c r="L8" s="40"/>
      <c r="M8" s="222" t="s">
        <v>75</v>
      </c>
      <c r="N8" s="222"/>
      <c r="O8" s="222"/>
      <c r="P8" s="40"/>
      <c r="Q8" s="223" t="s">
        <v>118</v>
      </c>
      <c r="R8" s="223"/>
      <c r="S8" s="223"/>
      <c r="T8" s="41"/>
      <c r="U8" s="41"/>
    </row>
    <row r="9" spans="1:21" s="38" customFormat="1" ht="16.5" customHeight="1" x14ac:dyDescent="0.2">
      <c r="B9" s="40"/>
      <c r="C9" s="40"/>
      <c r="D9" s="40"/>
      <c r="E9" s="40"/>
      <c r="F9" s="40"/>
      <c r="G9" s="92" t="s">
        <v>127</v>
      </c>
      <c r="H9" s="40"/>
      <c r="I9" s="39"/>
      <c r="J9" s="40"/>
      <c r="K9" s="39"/>
      <c r="L9" s="40"/>
      <c r="M9" s="39"/>
      <c r="N9" s="42"/>
      <c r="O9" s="39"/>
      <c r="P9" s="40"/>
      <c r="Q9" s="43" t="s">
        <v>126</v>
      </c>
      <c r="R9" s="40"/>
      <c r="S9" s="39" t="s">
        <v>132</v>
      </c>
      <c r="T9" s="40"/>
      <c r="U9" s="44"/>
    </row>
    <row r="10" spans="1:21" s="93" customFormat="1" ht="16.5" customHeight="1" x14ac:dyDescent="0.2">
      <c r="G10" s="92" t="s">
        <v>157</v>
      </c>
      <c r="H10" s="40"/>
      <c r="I10" s="39" t="s">
        <v>158</v>
      </c>
      <c r="J10" s="40"/>
      <c r="K10" s="40"/>
      <c r="L10" s="40"/>
      <c r="M10" s="39" t="s">
        <v>159</v>
      </c>
      <c r="N10" s="40"/>
      <c r="O10" s="39"/>
      <c r="P10" s="40"/>
      <c r="Q10" s="43" t="s">
        <v>220</v>
      </c>
      <c r="R10" s="39"/>
      <c r="S10" s="39" t="s">
        <v>142</v>
      </c>
      <c r="T10" s="40"/>
      <c r="U10" s="39" t="s">
        <v>132</v>
      </c>
    </row>
    <row r="11" spans="1:21" s="93" customFormat="1" ht="16.5" customHeight="1" x14ac:dyDescent="0.2">
      <c r="G11" s="92" t="s">
        <v>160</v>
      </c>
      <c r="H11" s="40"/>
      <c r="I11" s="39" t="s">
        <v>228</v>
      </c>
      <c r="J11" s="40"/>
      <c r="K11" s="39" t="s">
        <v>161</v>
      </c>
      <c r="L11" s="40"/>
      <c r="M11" s="39" t="s">
        <v>162</v>
      </c>
      <c r="N11" s="40"/>
      <c r="O11" s="39" t="s">
        <v>78</v>
      </c>
      <c r="P11" s="40"/>
      <c r="Q11" s="43" t="s">
        <v>222</v>
      </c>
      <c r="R11" s="39"/>
      <c r="S11" s="39" t="s">
        <v>139</v>
      </c>
      <c r="T11" s="40"/>
      <c r="U11" s="39" t="s">
        <v>152</v>
      </c>
    </row>
    <row r="12" spans="1:21" s="38" customFormat="1" ht="16.5" customHeight="1" x14ac:dyDescent="0.2">
      <c r="E12" s="128" t="s">
        <v>293</v>
      </c>
      <c r="G12" s="45" t="s">
        <v>10</v>
      </c>
      <c r="H12" s="40"/>
      <c r="I12" s="45" t="s">
        <v>10</v>
      </c>
      <c r="J12" s="40"/>
      <c r="K12" s="45" t="s">
        <v>10</v>
      </c>
      <c r="L12" s="40"/>
      <c r="M12" s="45" t="s">
        <v>10</v>
      </c>
      <c r="N12" s="40"/>
      <c r="O12" s="45" t="s">
        <v>10</v>
      </c>
      <c r="P12" s="40"/>
      <c r="Q12" s="45" t="s">
        <v>10</v>
      </c>
      <c r="R12" s="40"/>
      <c r="S12" s="45" t="s">
        <v>10</v>
      </c>
      <c r="T12" s="40"/>
      <c r="U12" s="45" t="s">
        <v>10</v>
      </c>
    </row>
    <row r="13" spans="1:21" s="96" customFormat="1" ht="16.5" customHeight="1" x14ac:dyDescent="0.2">
      <c r="A13" s="94"/>
      <c r="B13" s="95"/>
      <c r="C13" s="94"/>
      <c r="G13" s="97"/>
      <c r="H13" s="98"/>
      <c r="I13" s="97"/>
      <c r="J13" s="98"/>
      <c r="K13" s="97"/>
      <c r="L13" s="98"/>
      <c r="M13" s="97"/>
      <c r="N13" s="98"/>
      <c r="O13" s="97"/>
      <c r="P13" s="98"/>
      <c r="Q13" s="97"/>
      <c r="R13" s="98"/>
      <c r="S13" s="97"/>
      <c r="T13" s="98"/>
      <c r="U13" s="97"/>
    </row>
    <row r="14" spans="1:21" s="96" customFormat="1" ht="16.5" customHeight="1" x14ac:dyDescent="0.2">
      <c r="A14" s="94" t="s">
        <v>154</v>
      </c>
      <c r="B14" s="95"/>
      <c r="G14" s="97">
        <v>28197293670</v>
      </c>
      <c r="H14" s="98"/>
      <c r="I14" s="97">
        <v>70175900837</v>
      </c>
      <c r="J14" s="98"/>
      <c r="K14" s="97">
        <v>78467400</v>
      </c>
      <c r="L14" s="98"/>
      <c r="M14" s="97">
        <v>2307914941</v>
      </c>
      <c r="N14" s="98"/>
      <c r="O14" s="97">
        <v>27413670408</v>
      </c>
      <c r="P14" s="98"/>
      <c r="Q14" s="97">
        <v>1005687075</v>
      </c>
      <c r="R14" s="98"/>
      <c r="S14" s="97">
        <f>SUM(Q14)</f>
        <v>1005687075</v>
      </c>
      <c r="T14" s="98"/>
      <c r="U14" s="97">
        <f>SUM(S14,O14,M14,K14,I14,G14)</f>
        <v>129178934331</v>
      </c>
    </row>
    <row r="15" spans="1:21" s="96" customFormat="1" ht="6" customHeight="1" x14ac:dyDescent="0.2">
      <c r="B15" s="95"/>
      <c r="G15" s="97"/>
      <c r="H15" s="98"/>
      <c r="I15" s="97"/>
      <c r="J15" s="98"/>
      <c r="K15" s="97"/>
      <c r="L15" s="98"/>
      <c r="M15" s="97"/>
      <c r="N15" s="98"/>
      <c r="O15" s="97"/>
      <c r="P15" s="98"/>
      <c r="Q15" s="97"/>
      <c r="R15" s="98"/>
      <c r="S15" s="97"/>
      <c r="T15" s="98"/>
      <c r="U15" s="97"/>
    </row>
    <row r="16" spans="1:21" s="96" customFormat="1" ht="16.149999999999999" customHeight="1" x14ac:dyDescent="0.2">
      <c r="A16" s="95" t="s">
        <v>153</v>
      </c>
      <c r="B16" s="95"/>
      <c r="G16" s="97"/>
      <c r="H16" s="98"/>
      <c r="I16" s="97"/>
      <c r="J16" s="98"/>
      <c r="K16" s="97"/>
      <c r="L16" s="98"/>
      <c r="M16" s="97"/>
      <c r="N16" s="98"/>
      <c r="O16" s="97"/>
      <c r="P16" s="98"/>
      <c r="Q16" s="97"/>
      <c r="R16" s="98"/>
      <c r="S16" s="97"/>
      <c r="T16" s="98"/>
      <c r="U16" s="97"/>
    </row>
    <row r="17" spans="1:21" s="96" customFormat="1" ht="16.5" customHeight="1" x14ac:dyDescent="0.2">
      <c r="A17" s="198" t="s">
        <v>254</v>
      </c>
      <c r="B17" s="95"/>
      <c r="G17" s="97">
        <v>0</v>
      </c>
      <c r="H17" s="98"/>
      <c r="I17" s="97">
        <v>0</v>
      </c>
      <c r="J17" s="98"/>
      <c r="K17" s="97">
        <v>0</v>
      </c>
      <c r="L17" s="98"/>
      <c r="M17" s="97">
        <v>0</v>
      </c>
      <c r="N17" s="98"/>
      <c r="O17" s="97">
        <v>-1240680921</v>
      </c>
      <c r="P17" s="98"/>
      <c r="Q17" s="97">
        <v>0</v>
      </c>
      <c r="R17" s="98"/>
      <c r="S17" s="97">
        <f>SUM(Q17)</f>
        <v>0</v>
      </c>
      <c r="T17" s="98"/>
      <c r="U17" s="97">
        <f>SUM(S17,O17,M17,K17,I17,G17)</f>
        <v>-1240680921</v>
      </c>
    </row>
    <row r="18" spans="1:21" s="96" customFormat="1" ht="16.5" customHeight="1" x14ac:dyDescent="0.2">
      <c r="A18" s="95" t="s">
        <v>163</v>
      </c>
      <c r="B18" s="99"/>
      <c r="G18" s="97"/>
      <c r="H18" s="98"/>
      <c r="I18" s="97"/>
      <c r="J18" s="98"/>
      <c r="K18" s="97"/>
      <c r="L18" s="98"/>
      <c r="M18" s="97"/>
      <c r="N18" s="98"/>
      <c r="O18" s="97"/>
      <c r="P18" s="98"/>
      <c r="Q18" s="97"/>
      <c r="R18" s="98"/>
      <c r="S18" s="97"/>
      <c r="T18" s="98"/>
      <c r="U18" s="97"/>
    </row>
    <row r="19" spans="1:21" s="96" customFormat="1" ht="16.5" customHeight="1" x14ac:dyDescent="0.2">
      <c r="A19" s="95"/>
      <c r="B19" s="100" t="s">
        <v>229</v>
      </c>
      <c r="G19" s="97"/>
      <c r="H19" s="98"/>
      <c r="I19" s="97"/>
      <c r="J19" s="98"/>
      <c r="K19" s="97"/>
      <c r="L19" s="98"/>
      <c r="M19" s="97"/>
      <c r="N19" s="98"/>
      <c r="O19" s="97"/>
      <c r="P19" s="98"/>
      <c r="Q19" s="97"/>
      <c r="R19" s="98"/>
      <c r="S19" s="97"/>
      <c r="T19" s="98"/>
      <c r="U19" s="97"/>
    </row>
    <row r="20" spans="1:21" s="96" customFormat="1" ht="16.5" customHeight="1" x14ac:dyDescent="0.2">
      <c r="A20" s="96" t="s">
        <v>226</v>
      </c>
      <c r="B20" s="101"/>
      <c r="G20" s="97">
        <v>0</v>
      </c>
      <c r="H20" s="98"/>
      <c r="I20" s="97">
        <v>0</v>
      </c>
      <c r="J20" s="98"/>
      <c r="K20" s="97">
        <v>0</v>
      </c>
      <c r="L20" s="98"/>
      <c r="M20" s="97">
        <v>0</v>
      </c>
      <c r="O20" s="97">
        <v>1403950385</v>
      </c>
      <c r="Q20" s="97">
        <v>0</v>
      </c>
      <c r="S20" s="97">
        <f>SUM(Q20:R20)</f>
        <v>0</v>
      </c>
      <c r="U20" s="97">
        <f>SUM(G20:O20,S20)</f>
        <v>1403950385</v>
      </c>
    </row>
    <row r="21" spans="1:21" s="96" customFormat="1" ht="16.5" customHeight="1" x14ac:dyDescent="0.2">
      <c r="A21" s="96" t="s">
        <v>230</v>
      </c>
      <c r="B21" s="101"/>
      <c r="G21" s="102">
        <v>0</v>
      </c>
      <c r="H21" s="98"/>
      <c r="I21" s="102">
        <v>0</v>
      </c>
      <c r="J21" s="98"/>
      <c r="K21" s="102">
        <v>0</v>
      </c>
      <c r="L21" s="98"/>
      <c r="M21" s="102">
        <v>0</v>
      </c>
      <c r="N21" s="98"/>
      <c r="O21" s="102">
        <v>0</v>
      </c>
      <c r="P21" s="98"/>
      <c r="Q21" s="102">
        <v>194342346</v>
      </c>
      <c r="R21" s="98"/>
      <c r="S21" s="102">
        <f>SUM(Q21:R21)</f>
        <v>194342346</v>
      </c>
      <c r="T21" s="98"/>
      <c r="U21" s="102">
        <f>SUM(G21:O21,S21)</f>
        <v>194342346</v>
      </c>
    </row>
    <row r="22" spans="1:21" s="96" customFormat="1" ht="16.5" customHeight="1" x14ac:dyDescent="0.2">
      <c r="B22" s="101"/>
      <c r="G22" s="97"/>
      <c r="H22" s="98"/>
      <c r="I22" s="97"/>
      <c r="J22" s="98"/>
      <c r="K22" s="97"/>
      <c r="L22" s="98"/>
      <c r="M22" s="97"/>
      <c r="N22" s="98"/>
      <c r="O22" s="97"/>
      <c r="P22" s="98"/>
      <c r="Q22" s="97"/>
      <c r="R22" s="98"/>
      <c r="S22" s="97"/>
      <c r="T22" s="98"/>
      <c r="U22" s="97"/>
    </row>
    <row r="23" spans="1:21" s="96" customFormat="1" ht="16.5" customHeight="1" thickBot="1" x14ac:dyDescent="0.25">
      <c r="A23" s="94" t="s">
        <v>280</v>
      </c>
      <c r="B23" s="94"/>
      <c r="G23" s="103">
        <f>SUM(G14:G21)</f>
        <v>28197293670</v>
      </c>
      <c r="H23" s="98"/>
      <c r="I23" s="103">
        <f>SUM(I14:I21)</f>
        <v>70175900837</v>
      </c>
      <c r="J23" s="98"/>
      <c r="K23" s="103">
        <f>SUM(K14:K21)</f>
        <v>78467400</v>
      </c>
      <c r="L23" s="98"/>
      <c r="M23" s="103">
        <f>SUM(M14:M21)</f>
        <v>2307914941</v>
      </c>
      <c r="N23" s="98"/>
      <c r="O23" s="103">
        <f>SUM(O14:O21)</f>
        <v>27576939872</v>
      </c>
      <c r="P23" s="98"/>
      <c r="Q23" s="103">
        <f>SUM(Q14:Q21)</f>
        <v>1200029421</v>
      </c>
      <c r="R23" s="98"/>
      <c r="S23" s="103">
        <f>SUM(S14:S21)</f>
        <v>1200029421</v>
      </c>
      <c r="T23" s="98"/>
      <c r="U23" s="103">
        <f>SUM(U14:U21)</f>
        <v>129536546141</v>
      </c>
    </row>
    <row r="24" spans="1:21" s="96" customFormat="1" ht="16.5" customHeight="1" thickTop="1" x14ac:dyDescent="0.2">
      <c r="A24" s="94"/>
      <c r="B24" s="95"/>
      <c r="C24" s="94"/>
      <c r="G24" s="97"/>
      <c r="H24" s="98"/>
      <c r="I24" s="97"/>
      <c r="J24" s="98"/>
      <c r="K24" s="97"/>
      <c r="L24" s="98"/>
      <c r="M24" s="97"/>
      <c r="N24" s="98"/>
      <c r="O24" s="97"/>
      <c r="P24" s="98"/>
      <c r="Q24" s="97"/>
      <c r="R24" s="98"/>
      <c r="S24" s="97"/>
      <c r="T24" s="98"/>
      <c r="U24" s="97"/>
    </row>
    <row r="25" spans="1:21" s="96" customFormat="1" ht="16.5" customHeight="1" x14ac:dyDescent="0.2">
      <c r="A25" s="94"/>
      <c r="B25" s="95"/>
      <c r="C25" s="94"/>
      <c r="G25" s="97"/>
      <c r="H25" s="98"/>
      <c r="I25" s="97"/>
      <c r="J25" s="98"/>
      <c r="K25" s="97"/>
      <c r="L25" s="98"/>
      <c r="M25" s="97"/>
      <c r="N25" s="98"/>
      <c r="O25" s="97"/>
      <c r="P25" s="98"/>
      <c r="Q25" s="97"/>
      <c r="R25" s="98"/>
      <c r="S25" s="97"/>
      <c r="T25" s="98"/>
      <c r="U25" s="97"/>
    </row>
    <row r="26" spans="1:21" s="96" customFormat="1" ht="16.5" customHeight="1" x14ac:dyDescent="0.2">
      <c r="A26" s="94" t="s">
        <v>244</v>
      </c>
      <c r="B26" s="95"/>
      <c r="G26" s="97">
        <v>28197293670</v>
      </c>
      <c r="H26" s="98"/>
      <c r="I26" s="97">
        <v>70175900837</v>
      </c>
      <c r="J26" s="98"/>
      <c r="K26" s="97">
        <v>78467400</v>
      </c>
      <c r="L26" s="98"/>
      <c r="M26" s="97">
        <v>2819729367</v>
      </c>
      <c r="N26" s="98"/>
      <c r="O26" s="97">
        <v>34985486736</v>
      </c>
      <c r="P26" s="98"/>
      <c r="Q26" s="97">
        <v>1941893702</v>
      </c>
      <c r="R26" s="98"/>
      <c r="S26" s="97">
        <f>SUM(Q26)</f>
        <v>1941893702</v>
      </c>
      <c r="T26" s="98"/>
      <c r="U26" s="97">
        <f>SUM(S26,O26,M26,K26,I26,G26)</f>
        <v>138198771712</v>
      </c>
    </row>
    <row r="27" spans="1:21" s="96" customFormat="1" ht="6" customHeight="1" x14ac:dyDescent="0.2">
      <c r="B27" s="95"/>
      <c r="G27" s="97"/>
      <c r="H27" s="98"/>
      <c r="I27" s="97"/>
      <c r="J27" s="98"/>
      <c r="K27" s="97"/>
      <c r="L27" s="98"/>
      <c r="M27" s="97"/>
      <c r="N27" s="98"/>
      <c r="O27" s="97"/>
      <c r="P27" s="98"/>
      <c r="Q27" s="97"/>
      <c r="R27" s="98"/>
      <c r="S27" s="97"/>
      <c r="T27" s="98"/>
      <c r="U27" s="97"/>
    </row>
    <row r="28" spans="1:21" s="96" customFormat="1" ht="16.149999999999999" customHeight="1" x14ac:dyDescent="0.2">
      <c r="A28" s="95" t="s">
        <v>153</v>
      </c>
      <c r="B28" s="95"/>
      <c r="G28" s="97"/>
      <c r="H28" s="98"/>
      <c r="I28" s="97"/>
      <c r="J28" s="98"/>
      <c r="K28" s="97"/>
      <c r="L28" s="98"/>
      <c r="M28" s="97"/>
      <c r="N28" s="98"/>
      <c r="O28" s="97"/>
      <c r="P28" s="98"/>
      <c r="Q28" s="97"/>
      <c r="R28" s="98"/>
      <c r="S28" s="97"/>
      <c r="T28" s="98"/>
      <c r="U28" s="97"/>
    </row>
    <row r="29" spans="1:21" s="96" customFormat="1" ht="17.25" customHeight="1" x14ac:dyDescent="0.2">
      <c r="A29" s="198" t="s">
        <v>254</v>
      </c>
      <c r="B29" s="95"/>
      <c r="E29" s="200">
        <v>21</v>
      </c>
      <c r="G29" s="97">
        <v>0</v>
      </c>
      <c r="H29" s="98"/>
      <c r="I29" s="97">
        <v>0</v>
      </c>
      <c r="J29" s="98"/>
      <c r="K29" s="97">
        <v>0</v>
      </c>
      <c r="L29" s="98"/>
      <c r="M29" s="97">
        <v>0</v>
      </c>
      <c r="N29" s="98"/>
      <c r="O29" s="97">
        <v>-1268878215</v>
      </c>
      <c r="P29" s="98"/>
      <c r="Q29" s="97">
        <v>0</v>
      </c>
      <c r="R29" s="98"/>
      <c r="S29" s="97">
        <f>SUM(Q29)</f>
        <v>0</v>
      </c>
      <c r="T29" s="98"/>
      <c r="U29" s="97">
        <f>SUM(S29,O29,M29,K29,I29,G29)</f>
        <v>-1268878215</v>
      </c>
    </row>
    <row r="30" spans="1:21" s="96" customFormat="1" ht="16.5" customHeight="1" x14ac:dyDescent="0.2">
      <c r="A30" s="95" t="s">
        <v>266</v>
      </c>
      <c r="B30" s="99"/>
      <c r="G30" s="97"/>
      <c r="H30" s="98"/>
      <c r="I30" s="97"/>
      <c r="J30" s="98"/>
      <c r="K30" s="97"/>
      <c r="L30" s="98"/>
      <c r="M30" s="97"/>
      <c r="N30" s="98"/>
      <c r="O30" s="97"/>
      <c r="P30" s="98"/>
      <c r="Q30" s="97"/>
      <c r="R30" s="98"/>
      <c r="S30" s="97"/>
      <c r="T30" s="98"/>
      <c r="U30" s="97"/>
    </row>
    <row r="31" spans="1:21" s="96" customFormat="1" ht="16.5" customHeight="1" x14ac:dyDescent="0.2">
      <c r="A31" s="95"/>
      <c r="B31" s="100" t="s">
        <v>229</v>
      </c>
      <c r="G31" s="97"/>
      <c r="H31" s="98"/>
      <c r="I31" s="97"/>
      <c r="J31" s="98"/>
      <c r="K31" s="97"/>
      <c r="L31" s="98"/>
      <c r="M31" s="97"/>
      <c r="N31" s="98"/>
      <c r="O31" s="97"/>
      <c r="P31" s="98"/>
      <c r="Q31" s="97"/>
      <c r="R31" s="98"/>
      <c r="S31" s="97"/>
      <c r="T31" s="98"/>
      <c r="U31" s="97"/>
    </row>
    <row r="32" spans="1:21" s="96" customFormat="1" ht="16.5" customHeight="1" x14ac:dyDescent="0.2">
      <c r="A32" s="96" t="s">
        <v>226</v>
      </c>
      <c r="B32" s="101"/>
      <c r="G32" s="97">
        <v>0</v>
      </c>
      <c r="H32" s="98"/>
      <c r="I32" s="97">
        <v>0</v>
      </c>
      <c r="J32" s="98"/>
      <c r="K32" s="97">
        <v>0</v>
      </c>
      <c r="L32" s="98"/>
      <c r="M32" s="97">
        <v>0</v>
      </c>
      <c r="O32" s="97">
        <v>1558123570</v>
      </c>
      <c r="Q32" s="97">
        <v>0</v>
      </c>
      <c r="S32" s="97">
        <f>SUM(Q32:R32)</f>
        <v>0</v>
      </c>
      <c r="U32" s="97">
        <f>SUM(G32:O32,S32)</f>
        <v>1558123570</v>
      </c>
    </row>
    <row r="33" spans="1:21" s="96" customFormat="1" ht="16.5" customHeight="1" x14ac:dyDescent="0.2">
      <c r="A33" s="96" t="s">
        <v>262</v>
      </c>
      <c r="B33" s="101"/>
      <c r="G33" s="102">
        <v>0</v>
      </c>
      <c r="H33" s="98"/>
      <c r="I33" s="102">
        <v>0</v>
      </c>
      <c r="J33" s="98"/>
      <c r="K33" s="102">
        <v>0</v>
      </c>
      <c r="L33" s="98"/>
      <c r="M33" s="102">
        <v>0</v>
      </c>
      <c r="N33" s="98"/>
      <c r="O33" s="102">
        <v>0</v>
      </c>
      <c r="P33" s="98"/>
      <c r="Q33" s="102">
        <v>-177896576</v>
      </c>
      <c r="R33" s="98"/>
      <c r="S33" s="102">
        <f>SUM(Q33:R33)</f>
        <v>-177896576</v>
      </c>
      <c r="T33" s="98"/>
      <c r="U33" s="102">
        <f>SUM(G33:O33,S33)</f>
        <v>-177896576</v>
      </c>
    </row>
    <row r="34" spans="1:21" s="96" customFormat="1" ht="16.5" customHeight="1" x14ac:dyDescent="0.2">
      <c r="B34" s="101"/>
      <c r="G34" s="97"/>
      <c r="H34" s="98"/>
      <c r="I34" s="97"/>
      <c r="J34" s="98"/>
      <c r="K34" s="97"/>
      <c r="L34" s="98"/>
      <c r="M34" s="97"/>
      <c r="N34" s="98"/>
      <c r="O34" s="97"/>
      <c r="P34" s="98"/>
      <c r="Q34" s="97"/>
      <c r="R34" s="98"/>
      <c r="S34" s="97"/>
      <c r="T34" s="98"/>
      <c r="U34" s="97"/>
    </row>
    <row r="35" spans="1:21" s="96" customFormat="1" ht="16.5" customHeight="1" thickBot="1" x14ac:dyDescent="0.25">
      <c r="A35" s="94" t="s">
        <v>281</v>
      </c>
      <c r="B35" s="94"/>
      <c r="G35" s="103">
        <f>SUM(G26:G33)</f>
        <v>28197293670</v>
      </c>
      <c r="H35" s="98"/>
      <c r="I35" s="103">
        <f>SUM(I26:I33)</f>
        <v>70175900837</v>
      </c>
      <c r="J35" s="98"/>
      <c r="K35" s="103">
        <f>SUM(K26:K33)</f>
        <v>78467400</v>
      </c>
      <c r="L35" s="98"/>
      <c r="M35" s="103">
        <f>SUM(M26:M33)</f>
        <v>2819729367</v>
      </c>
      <c r="N35" s="98"/>
      <c r="O35" s="103">
        <f>SUM(O26:O33)</f>
        <v>35274732091</v>
      </c>
      <c r="P35" s="98"/>
      <c r="Q35" s="103">
        <f>SUM(Q26:Q33)</f>
        <v>1763997126</v>
      </c>
      <c r="R35" s="98"/>
      <c r="S35" s="103">
        <f>SUM(S26:S33)</f>
        <v>1763997126</v>
      </c>
      <c r="T35" s="98"/>
      <c r="U35" s="103">
        <f>SUM(U26:U33)</f>
        <v>138310120491</v>
      </c>
    </row>
    <row r="36" spans="1:21" s="96" customFormat="1" ht="16.5" customHeight="1" thickTop="1" x14ac:dyDescent="0.2">
      <c r="A36" s="94"/>
      <c r="B36" s="95"/>
      <c r="C36" s="94"/>
      <c r="G36" s="97"/>
      <c r="H36" s="98"/>
      <c r="I36" s="97"/>
      <c r="J36" s="98"/>
      <c r="K36" s="97"/>
      <c r="L36" s="98"/>
      <c r="M36" s="97"/>
      <c r="N36" s="98"/>
      <c r="O36" s="97"/>
      <c r="P36" s="98"/>
      <c r="Q36" s="97"/>
      <c r="R36" s="98"/>
      <c r="S36" s="97"/>
      <c r="T36" s="98"/>
      <c r="U36" s="97"/>
    </row>
    <row r="37" spans="1:21" s="96" customFormat="1" ht="27.75" customHeight="1" x14ac:dyDescent="0.2">
      <c r="A37" s="94"/>
      <c r="B37" s="95"/>
      <c r="C37" s="94"/>
      <c r="G37" s="97"/>
      <c r="H37" s="98"/>
      <c r="I37" s="97"/>
      <c r="J37" s="98"/>
      <c r="K37" s="97"/>
      <c r="L37" s="98"/>
      <c r="M37" s="97"/>
      <c r="N37" s="98"/>
      <c r="O37" s="97"/>
      <c r="P37" s="98"/>
      <c r="Q37" s="97"/>
      <c r="R37" s="98"/>
      <c r="S37" s="97"/>
      <c r="T37" s="98"/>
      <c r="U37" s="97"/>
    </row>
    <row r="38" spans="1:21" s="96" customFormat="1" ht="23.25" customHeight="1" x14ac:dyDescent="0.2">
      <c r="A38" s="94"/>
      <c r="B38" s="95"/>
      <c r="C38" s="94"/>
      <c r="G38" s="97"/>
      <c r="H38" s="98"/>
      <c r="I38" s="97"/>
      <c r="J38" s="98"/>
      <c r="K38" s="97"/>
      <c r="L38" s="98"/>
      <c r="M38" s="97"/>
      <c r="N38" s="98"/>
      <c r="O38" s="97"/>
      <c r="P38" s="98"/>
      <c r="Q38" s="97"/>
      <c r="R38" s="98"/>
      <c r="S38" s="97"/>
      <c r="T38" s="98"/>
      <c r="U38" s="97"/>
    </row>
    <row r="39" spans="1:21" s="96" customFormat="1" ht="11.25" customHeight="1" x14ac:dyDescent="0.2">
      <c r="A39" s="94"/>
      <c r="B39" s="95"/>
      <c r="C39" s="94"/>
      <c r="G39" s="97"/>
      <c r="H39" s="98"/>
      <c r="I39" s="97"/>
      <c r="J39" s="98"/>
      <c r="K39" s="97"/>
      <c r="L39" s="98"/>
      <c r="M39" s="97"/>
      <c r="N39" s="98"/>
      <c r="O39" s="97"/>
      <c r="P39" s="98"/>
      <c r="Q39" s="97"/>
      <c r="R39" s="98"/>
      <c r="S39" s="97"/>
      <c r="T39" s="98"/>
      <c r="U39" s="97"/>
    </row>
    <row r="40" spans="1:21" s="96" customFormat="1" ht="21.95" customHeight="1" x14ac:dyDescent="0.2">
      <c r="A40" s="104" t="s">
        <v>40</v>
      </c>
      <c r="B40" s="105"/>
      <c r="C40" s="105"/>
      <c r="D40" s="105"/>
      <c r="E40" s="105"/>
      <c r="F40" s="105"/>
      <c r="G40" s="102"/>
      <c r="H40" s="106"/>
      <c r="I40" s="102"/>
      <c r="J40" s="106"/>
      <c r="K40" s="102"/>
      <c r="L40" s="106"/>
      <c r="M40" s="102"/>
      <c r="N40" s="106"/>
      <c r="O40" s="102"/>
      <c r="P40" s="106"/>
      <c r="Q40" s="102"/>
      <c r="R40" s="106"/>
      <c r="S40" s="102"/>
      <c r="T40" s="106"/>
      <c r="U40" s="102"/>
    </row>
  </sheetData>
  <mergeCells count="4">
    <mergeCell ref="G6:U6"/>
    <mergeCell ref="Q7:S7"/>
    <mergeCell ref="M8:O8"/>
    <mergeCell ref="Q8:S8"/>
  </mergeCells>
  <pageMargins left="0.3" right="0.3" top="0.5" bottom="0.6" header="0.49" footer="0.4"/>
  <pageSetup paperSize="9" scale="8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DDD1-0AFD-491D-A5BB-64D39836412E}">
  <dimension ref="A1:M177"/>
  <sheetViews>
    <sheetView tabSelected="1" topLeftCell="A128" zoomScale="111" zoomScaleNormal="145" zoomScaleSheetLayoutView="100" workbookViewId="0">
      <selection activeCell="X145" sqref="X145"/>
    </sheetView>
  </sheetViews>
  <sheetFormatPr defaultColWidth="7.42578125" defaultRowHeight="16.5" customHeight="1" x14ac:dyDescent="0.2"/>
  <cols>
    <col min="1" max="2" width="1.5703125" style="122" customWidth="1"/>
    <col min="3" max="3" width="1.42578125" style="122" customWidth="1"/>
    <col min="4" max="4" width="44.140625" style="122" customWidth="1"/>
    <col min="5" max="5" width="5.42578125" style="120" customWidth="1"/>
    <col min="6" max="6" width="0.5703125" style="120" customWidth="1"/>
    <col min="7" max="7" width="14.5703125" style="121" bestFit="1" customWidth="1"/>
    <col min="8" max="8" width="0.5703125" style="122" customWidth="1"/>
    <col min="9" max="9" width="13.7109375" style="121" customWidth="1"/>
    <col min="10" max="10" width="0.5703125" style="120" customWidth="1"/>
    <col min="11" max="11" width="13.7109375" style="121" customWidth="1"/>
    <col min="12" max="12" width="0.5703125" style="122" customWidth="1"/>
    <col min="13" max="13" width="13.7109375" style="121" customWidth="1"/>
    <col min="14" max="14" width="7.42578125" style="122"/>
    <col min="15" max="15" width="7.42578125" style="122" bestFit="1" customWidth="1"/>
    <col min="16" max="16384" width="7.42578125" style="122"/>
  </cols>
  <sheetData>
    <row r="1" spans="1:13" ht="16.5" customHeight="1" x14ac:dyDescent="0.2">
      <c r="A1" s="118" t="s">
        <v>0</v>
      </c>
      <c r="B1" s="118"/>
      <c r="C1" s="118"/>
      <c r="D1" s="118"/>
      <c r="M1" s="140" t="s">
        <v>84</v>
      </c>
    </row>
    <row r="2" spans="1:13" ht="16.5" customHeight="1" x14ac:dyDescent="0.2">
      <c r="A2" s="118" t="s">
        <v>164</v>
      </c>
      <c r="B2" s="118"/>
      <c r="C2" s="118"/>
      <c r="D2" s="118"/>
    </row>
    <row r="3" spans="1:13" ht="16.5" customHeight="1" x14ac:dyDescent="0.2">
      <c r="A3" s="52" t="s">
        <v>279</v>
      </c>
      <c r="B3" s="52"/>
      <c r="C3" s="52"/>
      <c r="D3" s="52"/>
      <c r="E3" s="125"/>
      <c r="F3" s="125"/>
      <c r="G3" s="141"/>
      <c r="H3" s="142"/>
      <c r="I3" s="141"/>
      <c r="J3" s="125"/>
      <c r="K3" s="141"/>
      <c r="L3" s="142"/>
      <c r="M3" s="141"/>
    </row>
    <row r="6" spans="1:13" ht="16.5" customHeight="1" x14ac:dyDescent="0.2">
      <c r="G6" s="215" t="s">
        <v>2</v>
      </c>
      <c r="H6" s="215"/>
      <c r="I6" s="215"/>
      <c r="J6" s="144"/>
      <c r="K6" s="215" t="s">
        <v>3</v>
      </c>
      <c r="L6" s="215"/>
      <c r="M6" s="215"/>
    </row>
    <row r="7" spans="1:13" ht="16.5" customHeight="1" x14ac:dyDescent="0.2">
      <c r="A7" s="122" t="s">
        <v>4</v>
      </c>
      <c r="E7" s="127"/>
      <c r="F7" s="127"/>
      <c r="G7" s="214" t="s">
        <v>5</v>
      </c>
      <c r="H7" s="214"/>
      <c r="I7" s="214"/>
      <c r="J7" s="1"/>
      <c r="K7" s="214" t="s">
        <v>5</v>
      </c>
      <c r="L7" s="214"/>
      <c r="M7" s="214"/>
    </row>
    <row r="8" spans="1:13" ht="16.5" customHeight="1" x14ac:dyDescent="0.2">
      <c r="E8" s="127"/>
      <c r="F8" s="127"/>
      <c r="G8" s="143"/>
      <c r="H8" s="143"/>
      <c r="I8" s="143" t="s">
        <v>245</v>
      </c>
      <c r="J8" s="1"/>
      <c r="K8" s="143"/>
      <c r="L8" s="143"/>
      <c r="M8" s="143"/>
    </row>
    <row r="9" spans="1:13" ht="16.5" customHeight="1" x14ac:dyDescent="0.2">
      <c r="E9" s="127"/>
      <c r="F9" s="127"/>
      <c r="G9" s="145">
        <v>2025</v>
      </c>
      <c r="H9" s="146"/>
      <c r="I9" s="145">
        <v>2024</v>
      </c>
      <c r="J9" s="147"/>
      <c r="K9" s="145">
        <v>2025</v>
      </c>
      <c r="L9" s="146"/>
      <c r="M9" s="145">
        <v>2024</v>
      </c>
    </row>
    <row r="10" spans="1:13" ht="16.5" customHeight="1" x14ac:dyDescent="0.2">
      <c r="E10" s="148" t="s">
        <v>293</v>
      </c>
      <c r="F10" s="127"/>
      <c r="G10" s="149" t="s">
        <v>10</v>
      </c>
      <c r="H10" s="150"/>
      <c r="I10" s="149" t="s">
        <v>10</v>
      </c>
      <c r="J10" s="151"/>
      <c r="K10" s="149" t="s">
        <v>10</v>
      </c>
      <c r="L10" s="150"/>
      <c r="M10" s="149" t="s">
        <v>10</v>
      </c>
    </row>
    <row r="11" spans="1:13" ht="16.5" customHeight="1" x14ac:dyDescent="0.2">
      <c r="E11" s="127"/>
      <c r="F11" s="127"/>
      <c r="G11" s="152"/>
      <c r="H11" s="150"/>
      <c r="I11" s="152"/>
      <c r="J11" s="151"/>
      <c r="K11" s="152"/>
      <c r="L11" s="150"/>
      <c r="M11" s="152"/>
    </row>
    <row r="12" spans="1:13" ht="16.5" customHeight="1" x14ac:dyDescent="0.2">
      <c r="A12" s="118" t="s">
        <v>165</v>
      </c>
      <c r="G12" s="121">
        <v>3600319586</v>
      </c>
      <c r="I12" s="121">
        <v>2753478959</v>
      </c>
      <c r="K12" s="121">
        <v>1478442019</v>
      </c>
      <c r="M12" s="121">
        <v>1378453378</v>
      </c>
    </row>
    <row r="13" spans="1:13" ht="16.5" customHeight="1" x14ac:dyDescent="0.2">
      <c r="A13" s="122" t="s">
        <v>166</v>
      </c>
      <c r="H13" s="153"/>
      <c r="J13" s="153"/>
      <c r="L13" s="153"/>
    </row>
    <row r="14" spans="1:13" ht="16.5" customHeight="1" x14ac:dyDescent="0.2">
      <c r="A14" s="122" t="s">
        <v>167</v>
      </c>
      <c r="H14" s="153"/>
      <c r="J14" s="153"/>
      <c r="L14" s="153"/>
    </row>
    <row r="15" spans="1:13" ht="16.5" customHeight="1" x14ac:dyDescent="0.2">
      <c r="A15" s="122" t="s">
        <v>48</v>
      </c>
      <c r="B15" s="122" t="s">
        <v>168</v>
      </c>
      <c r="H15" s="153"/>
      <c r="J15" s="153"/>
      <c r="L15" s="153"/>
    </row>
    <row r="16" spans="1:13" ht="16.5" customHeight="1" x14ac:dyDescent="0.2">
      <c r="B16" s="129" t="s">
        <v>169</v>
      </c>
      <c r="G16" s="121">
        <v>4665551938</v>
      </c>
      <c r="H16" s="153"/>
      <c r="I16" s="121">
        <v>4890325331</v>
      </c>
      <c r="J16" s="121"/>
      <c r="K16" s="121">
        <v>860492181</v>
      </c>
      <c r="L16" s="121"/>
      <c r="M16" s="121">
        <v>867490982</v>
      </c>
    </row>
    <row r="17" spans="2:13" ht="16.5" customHeight="1" x14ac:dyDescent="0.2">
      <c r="B17" s="129" t="s">
        <v>170</v>
      </c>
      <c r="G17" s="121">
        <v>-517909602</v>
      </c>
      <c r="H17" s="153"/>
      <c r="I17" s="121">
        <v>-553876427</v>
      </c>
      <c r="J17" s="121"/>
      <c r="K17" s="121">
        <v>-258189348</v>
      </c>
      <c r="L17" s="121"/>
      <c r="M17" s="121">
        <v>-206679393</v>
      </c>
    </row>
    <row r="18" spans="2:13" ht="16.5" customHeight="1" x14ac:dyDescent="0.2">
      <c r="B18" s="129" t="s">
        <v>231</v>
      </c>
      <c r="C18" s="129"/>
      <c r="G18" s="121">
        <v>-44854500</v>
      </c>
      <c r="H18" s="153"/>
      <c r="I18" s="121">
        <v>-44556125</v>
      </c>
      <c r="J18" s="121"/>
      <c r="K18" s="121">
        <v>-1785751128</v>
      </c>
      <c r="L18" s="121"/>
      <c r="M18" s="121">
        <v>-1916888404</v>
      </c>
    </row>
    <row r="19" spans="2:13" ht="16.5" customHeight="1" x14ac:dyDescent="0.2">
      <c r="B19" s="129" t="s">
        <v>171</v>
      </c>
      <c r="C19" s="129"/>
      <c r="H19" s="153"/>
      <c r="J19" s="121"/>
      <c r="L19" s="154"/>
    </row>
    <row r="20" spans="2:13" ht="16.5" customHeight="1" x14ac:dyDescent="0.2">
      <c r="B20" s="129"/>
      <c r="C20" s="129" t="s">
        <v>172</v>
      </c>
      <c r="G20" s="121">
        <v>28421898</v>
      </c>
      <c r="H20" s="153"/>
      <c r="I20" s="121">
        <v>5691266</v>
      </c>
      <c r="J20" s="121"/>
      <c r="K20" s="154">
        <v>109808</v>
      </c>
      <c r="L20" s="121"/>
      <c r="M20" s="154">
        <v>3361516</v>
      </c>
    </row>
    <row r="21" spans="2:13" ht="16.5" customHeight="1" x14ac:dyDescent="0.2">
      <c r="B21" s="129" t="s">
        <v>173</v>
      </c>
      <c r="C21" s="129"/>
      <c r="G21" s="121">
        <v>0</v>
      </c>
      <c r="H21" s="153"/>
      <c r="I21" s="121">
        <v>-210048</v>
      </c>
      <c r="J21" s="121"/>
      <c r="K21" s="154">
        <v>0</v>
      </c>
      <c r="L21" s="121"/>
      <c r="M21" s="154">
        <v>0</v>
      </c>
    </row>
    <row r="22" spans="2:13" ht="16.5" customHeight="1" x14ac:dyDescent="0.2">
      <c r="B22" s="129" t="s">
        <v>174</v>
      </c>
      <c r="C22" s="129"/>
      <c r="G22" s="121">
        <v>2659818142</v>
      </c>
      <c r="H22" s="153"/>
      <c r="I22" s="121">
        <v>2983292739</v>
      </c>
      <c r="J22" s="153"/>
      <c r="K22" s="121">
        <v>1321286388</v>
      </c>
      <c r="L22" s="153"/>
      <c r="M22" s="121">
        <v>1592464215</v>
      </c>
    </row>
    <row r="23" spans="2:13" ht="16.5" customHeight="1" x14ac:dyDescent="0.2">
      <c r="B23" s="129" t="s">
        <v>175</v>
      </c>
      <c r="C23" s="129"/>
      <c r="H23" s="153"/>
      <c r="I23" s="122"/>
      <c r="J23" s="122"/>
      <c r="K23" s="122"/>
      <c r="L23" s="153"/>
    </row>
    <row r="24" spans="2:13" ht="16.5" customHeight="1" x14ac:dyDescent="0.2">
      <c r="B24" s="129"/>
      <c r="C24" s="129" t="s">
        <v>176</v>
      </c>
      <c r="G24" s="121">
        <v>-34568367</v>
      </c>
      <c r="H24" s="153"/>
      <c r="I24" s="121">
        <v>-23403041</v>
      </c>
      <c r="J24" s="121"/>
      <c r="K24" s="121">
        <v>0</v>
      </c>
      <c r="L24" s="121"/>
      <c r="M24" s="121">
        <v>0</v>
      </c>
    </row>
    <row r="25" spans="2:13" ht="16.5" customHeight="1" x14ac:dyDescent="0.2">
      <c r="B25" s="129" t="s">
        <v>256</v>
      </c>
      <c r="C25" s="129"/>
      <c r="G25" s="121">
        <v>-252219535</v>
      </c>
      <c r="H25" s="153"/>
      <c r="I25" s="121">
        <v>141643519</v>
      </c>
      <c r="J25" s="121"/>
      <c r="K25" s="121">
        <v>6670031</v>
      </c>
      <c r="L25" s="121"/>
      <c r="M25" s="121">
        <v>-90961230</v>
      </c>
    </row>
    <row r="26" spans="2:13" ht="16.5" customHeight="1" x14ac:dyDescent="0.2">
      <c r="B26" s="129" t="s">
        <v>177</v>
      </c>
      <c r="C26" s="129"/>
      <c r="H26" s="153"/>
      <c r="J26" s="153"/>
      <c r="L26" s="153"/>
    </row>
    <row r="27" spans="2:13" ht="16.5" customHeight="1" x14ac:dyDescent="0.2">
      <c r="B27" s="129"/>
      <c r="C27" s="129" t="s">
        <v>232</v>
      </c>
      <c r="G27" s="121">
        <v>-24739016</v>
      </c>
      <c r="H27" s="153"/>
      <c r="I27" s="121">
        <v>5314051</v>
      </c>
      <c r="J27" s="121"/>
      <c r="K27" s="121">
        <v>0</v>
      </c>
      <c r="L27" s="121"/>
      <c r="M27" s="121">
        <v>12264989</v>
      </c>
    </row>
    <row r="28" spans="2:13" ht="16.5" customHeight="1" x14ac:dyDescent="0.2">
      <c r="B28" s="129" t="s">
        <v>178</v>
      </c>
      <c r="C28" s="129"/>
      <c r="G28" s="121">
        <v>0</v>
      </c>
      <c r="H28" s="153"/>
      <c r="I28" s="121">
        <v>0</v>
      </c>
      <c r="J28" s="121"/>
      <c r="K28" s="121">
        <v>0</v>
      </c>
      <c r="L28" s="121"/>
      <c r="M28" s="121">
        <v>121848</v>
      </c>
    </row>
    <row r="29" spans="2:13" ht="16.5" customHeight="1" x14ac:dyDescent="0.2">
      <c r="B29" s="129" t="s">
        <v>179</v>
      </c>
      <c r="H29" s="153"/>
    </row>
    <row r="30" spans="2:13" ht="16.5" customHeight="1" x14ac:dyDescent="0.2">
      <c r="C30" s="122" t="s">
        <v>233</v>
      </c>
      <c r="E30" s="120">
        <v>13</v>
      </c>
      <c r="G30" s="121">
        <v>-663949565</v>
      </c>
      <c r="H30" s="153"/>
      <c r="I30" s="121">
        <v>68008454</v>
      </c>
      <c r="J30" s="121"/>
      <c r="K30" s="121">
        <v>0</v>
      </c>
      <c r="L30" s="121"/>
      <c r="M30" s="121">
        <v>0</v>
      </c>
    </row>
    <row r="31" spans="2:13" ht="16.5" customHeight="1" x14ac:dyDescent="0.2">
      <c r="B31" s="129" t="s">
        <v>257</v>
      </c>
      <c r="E31" s="155"/>
      <c r="H31" s="153"/>
      <c r="J31" s="121"/>
      <c r="L31" s="121"/>
    </row>
    <row r="32" spans="2:13" ht="16.5" customHeight="1" x14ac:dyDescent="0.2">
      <c r="B32" s="129"/>
      <c r="C32" s="122" t="s">
        <v>258</v>
      </c>
      <c r="E32" s="155"/>
      <c r="G32" s="121">
        <v>0</v>
      </c>
      <c r="H32" s="153"/>
      <c r="I32" s="121">
        <v>-1631981</v>
      </c>
      <c r="J32" s="121"/>
      <c r="K32" s="121">
        <v>0</v>
      </c>
      <c r="L32" s="121"/>
      <c r="M32" s="121">
        <v>-1631981</v>
      </c>
    </row>
    <row r="33" spans="2:13" ht="16.5" customHeight="1" x14ac:dyDescent="0.2">
      <c r="B33" s="129" t="s">
        <v>289</v>
      </c>
      <c r="E33" s="120">
        <v>13</v>
      </c>
      <c r="G33" s="121">
        <v>22965137</v>
      </c>
      <c r="H33" s="153"/>
      <c r="I33" s="121">
        <v>0</v>
      </c>
      <c r="J33" s="121"/>
      <c r="K33" s="121">
        <v>-5081642</v>
      </c>
      <c r="L33" s="121"/>
      <c r="M33" s="121">
        <v>0</v>
      </c>
    </row>
    <row r="34" spans="2:13" ht="16.5" customHeight="1" x14ac:dyDescent="0.2">
      <c r="B34" s="129" t="s">
        <v>180</v>
      </c>
      <c r="G34" s="141">
        <v>36078959</v>
      </c>
      <c r="H34" s="153"/>
      <c r="I34" s="141">
        <v>34931050</v>
      </c>
      <c r="J34" s="121"/>
      <c r="K34" s="141">
        <v>24153648</v>
      </c>
      <c r="L34" s="121"/>
      <c r="M34" s="141">
        <v>23446891</v>
      </c>
    </row>
    <row r="35" spans="2:13" ht="16.5" customHeight="1" x14ac:dyDescent="0.2">
      <c r="B35" s="129"/>
      <c r="H35" s="153"/>
      <c r="J35" s="153"/>
      <c r="L35" s="153"/>
    </row>
    <row r="36" spans="2:13" ht="16.5" customHeight="1" x14ac:dyDescent="0.2">
      <c r="B36" s="122" t="s">
        <v>181</v>
      </c>
      <c r="G36" s="154">
        <f>SUM(G12:G34)</f>
        <v>9474915075</v>
      </c>
      <c r="H36" s="154"/>
      <c r="I36" s="154">
        <f>SUM(I12:I34)</f>
        <v>10259007747</v>
      </c>
      <c r="J36" s="154"/>
      <c r="K36" s="154">
        <f>SUM(K12:L34)</f>
        <v>1642131957</v>
      </c>
      <c r="L36" s="154"/>
      <c r="M36" s="154">
        <f>SUM(M12:M34)</f>
        <v>1661442811</v>
      </c>
    </row>
    <row r="37" spans="2:13" ht="16.5" customHeight="1" x14ac:dyDescent="0.2">
      <c r="G37" s="154"/>
      <c r="H37" s="154"/>
      <c r="I37" s="154"/>
      <c r="J37" s="154"/>
      <c r="K37" s="154"/>
      <c r="L37" s="154"/>
      <c r="M37" s="154"/>
    </row>
    <row r="38" spans="2:13" ht="16.5" customHeight="1" x14ac:dyDescent="0.2">
      <c r="B38" s="122" t="s">
        <v>182</v>
      </c>
      <c r="G38" s="154"/>
      <c r="H38" s="154"/>
      <c r="I38" s="154"/>
      <c r="J38" s="154"/>
      <c r="K38" s="154"/>
      <c r="L38" s="154"/>
      <c r="M38" s="154"/>
    </row>
    <row r="39" spans="2:13" ht="16.5" customHeight="1" x14ac:dyDescent="0.2">
      <c r="C39" s="129" t="s">
        <v>183</v>
      </c>
      <c r="G39" s="121">
        <v>-687628489</v>
      </c>
      <c r="H39" s="121"/>
      <c r="I39" s="121">
        <v>-3310124841</v>
      </c>
      <c r="J39" s="121"/>
      <c r="K39" s="121">
        <v>18124541</v>
      </c>
      <c r="L39" s="121"/>
      <c r="M39" s="121">
        <v>-1288025014</v>
      </c>
    </row>
    <row r="40" spans="2:13" ht="16.5" customHeight="1" x14ac:dyDescent="0.2">
      <c r="C40" s="129" t="s">
        <v>267</v>
      </c>
      <c r="G40" s="121">
        <v>1060108897</v>
      </c>
      <c r="H40" s="121"/>
      <c r="I40" s="121">
        <v>1116741841</v>
      </c>
      <c r="J40" s="121"/>
      <c r="K40" s="121">
        <v>61702358</v>
      </c>
      <c r="L40" s="121"/>
      <c r="M40" s="121">
        <v>66671976</v>
      </c>
    </row>
    <row r="41" spans="2:13" ht="16.5" customHeight="1" x14ac:dyDescent="0.2">
      <c r="C41" s="129" t="s">
        <v>234</v>
      </c>
      <c r="G41" s="121">
        <v>1027299012</v>
      </c>
      <c r="H41" s="121"/>
      <c r="I41" s="121">
        <v>791837350</v>
      </c>
      <c r="J41" s="121"/>
      <c r="K41" s="121">
        <v>699339242</v>
      </c>
      <c r="L41" s="121"/>
      <c r="M41" s="121">
        <v>564263723</v>
      </c>
    </row>
    <row r="42" spans="2:13" ht="16.5" customHeight="1" x14ac:dyDescent="0.2">
      <c r="C42" s="129" t="s">
        <v>184</v>
      </c>
      <c r="G42" s="121">
        <v>486326829</v>
      </c>
      <c r="H42" s="121"/>
      <c r="I42" s="121">
        <v>1989603382</v>
      </c>
      <c r="J42" s="121"/>
      <c r="K42" s="121">
        <v>-4745269</v>
      </c>
      <c r="L42" s="121"/>
      <c r="M42" s="121">
        <v>-23834601</v>
      </c>
    </row>
    <row r="43" spans="2:13" ht="16.5" customHeight="1" x14ac:dyDescent="0.2">
      <c r="C43" s="129" t="s">
        <v>185</v>
      </c>
      <c r="G43" s="121">
        <v>-18148284</v>
      </c>
      <c r="H43" s="121"/>
      <c r="I43" s="121">
        <v>-114795785</v>
      </c>
      <c r="J43" s="121"/>
      <c r="K43" s="121">
        <v>6201637</v>
      </c>
      <c r="L43" s="121"/>
      <c r="M43" s="121">
        <v>-90139643</v>
      </c>
    </row>
    <row r="44" spans="2:13" ht="16.5" customHeight="1" x14ac:dyDescent="0.2">
      <c r="C44" s="129" t="s">
        <v>186</v>
      </c>
      <c r="G44" s="121">
        <v>-91744246</v>
      </c>
      <c r="H44" s="121"/>
      <c r="I44" s="121">
        <v>-51093169</v>
      </c>
      <c r="J44" s="121"/>
      <c r="K44" s="121">
        <v>-6535120</v>
      </c>
      <c r="L44" s="121"/>
      <c r="M44" s="121">
        <v>-4784516</v>
      </c>
    </row>
    <row r="45" spans="2:13" ht="16.5" customHeight="1" x14ac:dyDescent="0.2">
      <c r="C45" s="129" t="s">
        <v>187</v>
      </c>
      <c r="G45" s="121">
        <v>349066616</v>
      </c>
      <c r="H45" s="121"/>
      <c r="I45" s="121">
        <v>413491541</v>
      </c>
      <c r="J45" s="121"/>
      <c r="K45" s="121">
        <v>-40577333</v>
      </c>
      <c r="L45" s="121"/>
      <c r="M45" s="121">
        <v>894219781</v>
      </c>
    </row>
    <row r="46" spans="2:13" ht="16.5" customHeight="1" x14ac:dyDescent="0.2">
      <c r="C46" s="129" t="s">
        <v>268</v>
      </c>
      <c r="G46" s="121">
        <v>-144954334</v>
      </c>
      <c r="H46" s="121"/>
      <c r="I46" s="121">
        <v>298196900</v>
      </c>
      <c r="J46" s="121"/>
      <c r="K46" s="121">
        <v>-130919688</v>
      </c>
      <c r="L46" s="121"/>
      <c r="M46" s="121">
        <v>391787028</v>
      </c>
    </row>
    <row r="47" spans="2:13" ht="16.5" customHeight="1" x14ac:dyDescent="0.2">
      <c r="C47" s="129" t="s">
        <v>188</v>
      </c>
      <c r="G47" s="121">
        <v>-52001769</v>
      </c>
      <c r="H47" s="121"/>
      <c r="I47" s="121">
        <v>192872108</v>
      </c>
      <c r="J47" s="121"/>
      <c r="K47" s="121">
        <v>-4949044</v>
      </c>
      <c r="L47" s="121"/>
      <c r="M47" s="121">
        <v>94519202</v>
      </c>
    </row>
    <row r="48" spans="2:13" ht="16.5" customHeight="1" x14ac:dyDescent="0.2">
      <c r="C48" s="129" t="s">
        <v>235</v>
      </c>
      <c r="G48" s="121">
        <v>-40335500</v>
      </c>
      <c r="H48" s="121"/>
      <c r="I48" s="121">
        <v>-50371019</v>
      </c>
      <c r="J48" s="121"/>
      <c r="K48" s="121">
        <v>-35151499</v>
      </c>
      <c r="L48" s="121"/>
      <c r="M48" s="121">
        <v>-42521352</v>
      </c>
    </row>
    <row r="49" spans="1:13" ht="16.5" customHeight="1" x14ac:dyDescent="0.2">
      <c r="C49" s="129" t="s">
        <v>189</v>
      </c>
      <c r="G49" s="121">
        <v>0</v>
      </c>
      <c r="H49" s="121"/>
      <c r="I49" s="121">
        <v>-11099019</v>
      </c>
      <c r="J49" s="121"/>
      <c r="K49" s="121">
        <v>0</v>
      </c>
      <c r="L49" s="121"/>
      <c r="M49" s="121">
        <v>-11099019</v>
      </c>
    </row>
    <row r="50" spans="1:13" ht="16.5" customHeight="1" x14ac:dyDescent="0.2">
      <c r="C50" s="129" t="s">
        <v>190</v>
      </c>
      <c r="D50" s="129"/>
      <c r="G50" s="156">
        <v>-325479514</v>
      </c>
      <c r="H50" s="121"/>
      <c r="I50" s="156">
        <v>144507822</v>
      </c>
      <c r="J50" s="121"/>
      <c r="K50" s="156">
        <v>-19027500</v>
      </c>
      <c r="L50" s="121"/>
      <c r="M50" s="156">
        <v>-16956248</v>
      </c>
    </row>
    <row r="51" spans="1:13" ht="16.5" customHeight="1" x14ac:dyDescent="0.2">
      <c r="G51" s="154"/>
      <c r="H51" s="153"/>
      <c r="I51" s="154"/>
      <c r="J51" s="153"/>
      <c r="K51" s="154"/>
      <c r="L51" s="153"/>
      <c r="M51" s="154"/>
    </row>
    <row r="52" spans="1:13" ht="16.5" customHeight="1" x14ac:dyDescent="0.2">
      <c r="B52" s="122" t="s">
        <v>191</v>
      </c>
      <c r="G52" s="154">
        <f>SUM(G36:G51)</f>
        <v>11037424293</v>
      </c>
      <c r="H52" s="154"/>
      <c r="I52" s="154">
        <f>SUM(I36:I51)</f>
        <v>11668774858</v>
      </c>
      <c r="J52" s="154"/>
      <c r="K52" s="154">
        <f>SUM(K36:K51)</f>
        <v>2185594282</v>
      </c>
      <c r="L52" s="154"/>
      <c r="M52" s="154">
        <f>SUM(M36:M51)</f>
        <v>2195544128</v>
      </c>
    </row>
    <row r="53" spans="1:13" ht="16.5" customHeight="1" x14ac:dyDescent="0.2">
      <c r="C53" s="129" t="s">
        <v>236</v>
      </c>
      <c r="G53" s="154">
        <v>32544114</v>
      </c>
      <c r="H53" s="154"/>
      <c r="I53" s="154">
        <v>339446415</v>
      </c>
      <c r="J53" s="154"/>
      <c r="K53" s="154">
        <v>0</v>
      </c>
      <c r="L53" s="154"/>
      <c r="M53" s="154">
        <v>291753049</v>
      </c>
    </row>
    <row r="54" spans="1:13" ht="16.5" customHeight="1" x14ac:dyDescent="0.2">
      <c r="C54" s="122" t="s">
        <v>192</v>
      </c>
      <c r="G54" s="157">
        <v>-1028547213</v>
      </c>
      <c r="H54" s="121"/>
      <c r="I54" s="157">
        <v>-647154643</v>
      </c>
      <c r="J54" s="121"/>
      <c r="K54" s="157">
        <v>-47541227</v>
      </c>
      <c r="L54" s="121"/>
      <c r="M54" s="157">
        <v>-34160345</v>
      </c>
    </row>
    <row r="55" spans="1:13" ht="16.5" customHeight="1" x14ac:dyDescent="0.2">
      <c r="G55" s="154"/>
      <c r="H55" s="154"/>
      <c r="I55" s="154"/>
      <c r="J55" s="154"/>
      <c r="K55" s="154"/>
      <c r="L55" s="154"/>
      <c r="M55" s="154"/>
    </row>
    <row r="56" spans="1:13" ht="16.5" customHeight="1" x14ac:dyDescent="0.2">
      <c r="A56" s="122" t="s">
        <v>193</v>
      </c>
      <c r="C56" s="129"/>
      <c r="G56" s="121">
        <f>SUM(G52:G54)</f>
        <v>10041421194</v>
      </c>
      <c r="H56" s="121"/>
      <c r="I56" s="121">
        <f>SUM(I52:I54)</f>
        <v>11361066630</v>
      </c>
      <c r="J56" s="121"/>
      <c r="K56" s="121">
        <f>SUM(K52:K54)</f>
        <v>2138053055</v>
      </c>
      <c r="L56" s="121"/>
      <c r="M56" s="121">
        <f>SUM(M52:M54)</f>
        <v>2453136832</v>
      </c>
    </row>
    <row r="57" spans="1:13" ht="16.5" customHeight="1" x14ac:dyDescent="0.2">
      <c r="C57" s="129"/>
      <c r="G57" s="209"/>
      <c r="H57" s="121"/>
      <c r="I57" s="209"/>
      <c r="J57" s="121"/>
      <c r="K57" s="209"/>
      <c r="L57" s="121"/>
      <c r="M57" s="209"/>
    </row>
    <row r="58" spans="1:13" ht="9.75" customHeight="1" x14ac:dyDescent="0.2">
      <c r="C58" s="129"/>
      <c r="H58" s="121"/>
      <c r="J58" s="121"/>
      <c r="L58" s="121"/>
    </row>
    <row r="59" spans="1:13" ht="21.95" customHeight="1" x14ac:dyDescent="0.2">
      <c r="A59" s="225" t="s">
        <v>40</v>
      </c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</row>
    <row r="60" spans="1:13" ht="16.5" customHeight="1" x14ac:dyDescent="0.2">
      <c r="A60" s="118" t="str">
        <f>A1</f>
        <v>Global Power Synergy Public Company Limited</v>
      </c>
      <c r="B60" s="118"/>
      <c r="C60" s="118"/>
      <c r="D60" s="118"/>
      <c r="M60" s="140" t="s">
        <v>84</v>
      </c>
    </row>
    <row r="61" spans="1:13" ht="16.5" customHeight="1" x14ac:dyDescent="0.2">
      <c r="A61" s="118" t="s">
        <v>164</v>
      </c>
      <c r="B61" s="118"/>
      <c r="C61" s="118"/>
      <c r="D61" s="118"/>
    </row>
    <row r="62" spans="1:13" ht="16.5" customHeight="1" x14ac:dyDescent="0.2">
      <c r="A62" s="52" t="str">
        <f>A3</f>
        <v>For the six-month period ended 30 June 2025</v>
      </c>
      <c r="B62" s="52"/>
      <c r="C62" s="52"/>
      <c r="D62" s="52"/>
      <c r="E62" s="125"/>
      <c r="F62" s="125"/>
      <c r="G62" s="141"/>
      <c r="H62" s="142"/>
      <c r="I62" s="141"/>
      <c r="J62" s="125"/>
      <c r="K62" s="141"/>
      <c r="L62" s="142"/>
      <c r="M62" s="141"/>
    </row>
    <row r="65" spans="1:13" ht="16.5" customHeight="1" x14ac:dyDescent="0.2">
      <c r="G65" s="215" t="s">
        <v>2</v>
      </c>
      <c r="H65" s="215"/>
      <c r="I65" s="215"/>
      <c r="J65" s="144"/>
      <c r="K65" s="215" t="s">
        <v>3</v>
      </c>
      <c r="L65" s="215"/>
      <c r="M65" s="215"/>
    </row>
    <row r="66" spans="1:13" ht="16.5" customHeight="1" x14ac:dyDescent="0.2">
      <c r="E66" s="127"/>
      <c r="F66" s="127"/>
      <c r="G66" s="214" t="s">
        <v>5</v>
      </c>
      <c r="H66" s="214"/>
      <c r="I66" s="214"/>
      <c r="J66" s="1"/>
      <c r="K66" s="214" t="s">
        <v>5</v>
      </c>
      <c r="L66" s="214"/>
      <c r="M66" s="214"/>
    </row>
    <row r="67" spans="1:13" ht="16.5" customHeight="1" x14ac:dyDescent="0.2">
      <c r="E67" s="127"/>
      <c r="F67" s="127"/>
      <c r="G67" s="143"/>
      <c r="H67" s="143"/>
      <c r="I67" s="143" t="s">
        <v>245</v>
      </c>
      <c r="J67" s="1"/>
      <c r="K67" s="143"/>
      <c r="L67" s="143"/>
      <c r="M67" s="143"/>
    </row>
    <row r="68" spans="1:13" ht="16.5" customHeight="1" x14ac:dyDescent="0.2">
      <c r="E68" s="127"/>
      <c r="F68" s="127"/>
      <c r="G68" s="145">
        <v>2025</v>
      </c>
      <c r="H68" s="146"/>
      <c r="I68" s="145">
        <v>2024</v>
      </c>
      <c r="J68" s="147"/>
      <c r="K68" s="145">
        <v>2025</v>
      </c>
      <c r="L68" s="146"/>
      <c r="M68" s="145">
        <v>2024</v>
      </c>
    </row>
    <row r="69" spans="1:13" ht="16.5" customHeight="1" x14ac:dyDescent="0.2">
      <c r="E69" s="148" t="s">
        <v>9</v>
      </c>
      <c r="F69" s="127"/>
      <c r="G69" s="149" t="s">
        <v>10</v>
      </c>
      <c r="H69" s="150"/>
      <c r="I69" s="149" t="s">
        <v>10</v>
      </c>
      <c r="J69" s="151"/>
      <c r="K69" s="149" t="s">
        <v>10</v>
      </c>
      <c r="L69" s="150"/>
      <c r="M69" s="149" t="s">
        <v>10</v>
      </c>
    </row>
    <row r="70" spans="1:13" ht="16.5" customHeight="1" x14ac:dyDescent="0.2">
      <c r="E70" s="127"/>
      <c r="F70" s="127"/>
      <c r="G70" s="152"/>
      <c r="H70" s="150"/>
      <c r="I70" s="152"/>
      <c r="J70" s="151"/>
      <c r="K70" s="152"/>
      <c r="L70" s="150"/>
      <c r="M70" s="152"/>
    </row>
    <row r="71" spans="1:13" ht="16.5" customHeight="1" x14ac:dyDescent="0.2">
      <c r="A71" s="118" t="s">
        <v>194</v>
      </c>
    </row>
    <row r="72" spans="1:13" ht="16.5" customHeight="1" x14ac:dyDescent="0.2">
      <c r="A72" s="122" t="s">
        <v>195</v>
      </c>
      <c r="G72" s="121">
        <v>250967361</v>
      </c>
      <c r="I72" s="121">
        <v>290166032</v>
      </c>
      <c r="J72" s="154"/>
      <c r="K72" s="121">
        <v>172557567</v>
      </c>
      <c r="L72" s="158"/>
      <c r="M72" s="121">
        <v>169764243</v>
      </c>
    </row>
    <row r="73" spans="1:13" ht="16.5" customHeight="1" x14ac:dyDescent="0.2">
      <c r="A73" s="122" t="s">
        <v>196</v>
      </c>
      <c r="G73" s="121">
        <v>96710750</v>
      </c>
      <c r="I73" s="121">
        <v>235167818</v>
      </c>
      <c r="J73" s="154"/>
      <c r="K73" s="121">
        <v>1785751128</v>
      </c>
      <c r="L73" s="158"/>
      <c r="M73" s="121">
        <v>1980588408</v>
      </c>
    </row>
    <row r="74" spans="1:13" ht="16.5" customHeight="1" x14ac:dyDescent="0.2">
      <c r="A74" s="122" t="s">
        <v>248</v>
      </c>
      <c r="J74" s="122"/>
      <c r="L74" s="120"/>
    </row>
    <row r="75" spans="1:13" ht="16.5" customHeight="1" x14ac:dyDescent="0.2">
      <c r="B75" s="122" t="s">
        <v>197</v>
      </c>
      <c r="G75" s="121">
        <v>0</v>
      </c>
      <c r="I75" s="121">
        <v>998456</v>
      </c>
      <c r="J75" s="154"/>
      <c r="K75" s="121">
        <v>0</v>
      </c>
      <c r="L75" s="158"/>
      <c r="M75" s="121">
        <v>0</v>
      </c>
    </row>
    <row r="76" spans="1:13" ht="16.5" customHeight="1" x14ac:dyDescent="0.2">
      <c r="A76" s="159" t="s">
        <v>275</v>
      </c>
      <c r="G76" s="121">
        <v>-4661990426</v>
      </c>
      <c r="I76" s="121">
        <v>-120807442</v>
      </c>
      <c r="J76" s="154"/>
      <c r="K76" s="121">
        <v>-4000000000</v>
      </c>
      <c r="L76" s="158"/>
      <c r="M76" s="121">
        <v>0</v>
      </c>
    </row>
    <row r="77" spans="1:13" ht="16.5" customHeight="1" x14ac:dyDescent="0.2">
      <c r="A77" s="159" t="s">
        <v>282</v>
      </c>
      <c r="G77" s="121">
        <v>0</v>
      </c>
      <c r="I77" s="121">
        <v>-113160000</v>
      </c>
      <c r="J77" s="154"/>
      <c r="K77" s="121">
        <v>0</v>
      </c>
      <c r="L77" s="158"/>
      <c r="M77" s="121">
        <v>0</v>
      </c>
    </row>
    <row r="78" spans="1:13" ht="16.5" customHeight="1" x14ac:dyDescent="0.2">
      <c r="A78" s="122" t="s">
        <v>198</v>
      </c>
      <c r="G78" s="121">
        <v>0</v>
      </c>
      <c r="I78" s="121">
        <v>0</v>
      </c>
      <c r="J78" s="122"/>
      <c r="K78" s="121">
        <v>0</v>
      </c>
      <c r="L78" s="120"/>
      <c r="M78" s="121">
        <v>15478152</v>
      </c>
    </row>
    <row r="79" spans="1:13" ht="16.5" customHeight="1" x14ac:dyDescent="0.2">
      <c r="A79" s="122" t="s">
        <v>259</v>
      </c>
      <c r="E79" s="120">
        <v>13</v>
      </c>
      <c r="G79" s="121">
        <v>0</v>
      </c>
      <c r="I79" s="121">
        <v>0</v>
      </c>
      <c r="J79" s="154"/>
      <c r="K79" s="121">
        <v>-10500000</v>
      </c>
      <c r="L79" s="158"/>
      <c r="M79" s="121">
        <v>-902105645</v>
      </c>
    </row>
    <row r="80" spans="1:13" ht="16.5" customHeight="1" x14ac:dyDescent="0.2">
      <c r="A80" s="122" t="s">
        <v>260</v>
      </c>
      <c r="G80" s="121">
        <v>0</v>
      </c>
      <c r="I80" s="121">
        <v>-60000000</v>
      </c>
      <c r="J80" s="122"/>
      <c r="K80" s="121">
        <v>0</v>
      </c>
      <c r="L80" s="120"/>
      <c r="M80" s="121">
        <v>0</v>
      </c>
    </row>
    <row r="81" spans="1:13" ht="16.5" customHeight="1" x14ac:dyDescent="0.2">
      <c r="A81" s="122" t="s">
        <v>299</v>
      </c>
      <c r="G81" s="121">
        <v>0</v>
      </c>
      <c r="I81" s="121">
        <v>200000000</v>
      </c>
      <c r="J81" s="122"/>
      <c r="K81" s="121">
        <v>0</v>
      </c>
      <c r="L81" s="120"/>
      <c r="M81" s="121">
        <v>0</v>
      </c>
    </row>
    <row r="82" spans="1:13" ht="16.5" customHeight="1" x14ac:dyDescent="0.2">
      <c r="A82" s="122" t="s">
        <v>300</v>
      </c>
      <c r="E82" s="120">
        <v>22</v>
      </c>
      <c r="G82" s="121">
        <v>0</v>
      </c>
      <c r="I82" s="121">
        <v>-966923941</v>
      </c>
      <c r="J82" s="122"/>
      <c r="K82" s="121">
        <v>-3684873168</v>
      </c>
      <c r="L82" s="120"/>
      <c r="M82" s="121">
        <v>-244574003</v>
      </c>
    </row>
    <row r="83" spans="1:13" ht="16.5" customHeight="1" x14ac:dyDescent="0.2">
      <c r="A83" s="122" t="s">
        <v>283</v>
      </c>
      <c r="E83" s="120">
        <v>22</v>
      </c>
      <c r="G83" s="121">
        <v>11000000</v>
      </c>
      <c r="I83" s="121">
        <v>0</v>
      </c>
      <c r="J83" s="154"/>
      <c r="K83" s="121">
        <v>107064900</v>
      </c>
      <c r="L83" s="154"/>
      <c r="M83" s="121">
        <v>103684400</v>
      </c>
    </row>
    <row r="84" spans="1:13" ht="16.5" customHeight="1" x14ac:dyDescent="0.2">
      <c r="A84" s="122" t="s">
        <v>263</v>
      </c>
      <c r="G84" s="121">
        <v>731582</v>
      </c>
      <c r="I84" s="121">
        <v>457011</v>
      </c>
      <c r="J84" s="154"/>
      <c r="K84" s="121">
        <v>205546</v>
      </c>
      <c r="L84" s="154"/>
      <c r="M84" s="121">
        <v>233697</v>
      </c>
    </row>
    <row r="85" spans="1:13" ht="16.5" customHeight="1" x14ac:dyDescent="0.2">
      <c r="A85" s="122" t="s">
        <v>264</v>
      </c>
      <c r="G85" s="121">
        <v>0</v>
      </c>
      <c r="I85" s="121">
        <v>151400000</v>
      </c>
      <c r="J85" s="154"/>
      <c r="K85" s="121">
        <v>0</v>
      </c>
      <c r="L85" s="154"/>
      <c r="M85" s="121">
        <v>0</v>
      </c>
    </row>
    <row r="86" spans="1:13" ht="16.5" customHeight="1" x14ac:dyDescent="0.2">
      <c r="A86" s="122" t="s">
        <v>265</v>
      </c>
      <c r="G86" s="121">
        <v>-814017832</v>
      </c>
      <c r="I86" s="121">
        <v>-2567980045</v>
      </c>
      <c r="J86" s="154"/>
      <c r="K86" s="121">
        <v>-202790970</v>
      </c>
      <c r="L86" s="154"/>
      <c r="M86" s="121">
        <v>-254679141</v>
      </c>
    </row>
    <row r="87" spans="1:13" ht="16.5" customHeight="1" x14ac:dyDescent="0.2">
      <c r="A87" s="122" t="s">
        <v>199</v>
      </c>
      <c r="G87" s="141">
        <v>-19380178</v>
      </c>
      <c r="I87" s="141">
        <v>-15879915</v>
      </c>
      <c r="J87" s="154"/>
      <c r="K87" s="141">
        <v>-19380178</v>
      </c>
      <c r="L87" s="158"/>
      <c r="M87" s="141">
        <v>-11742843</v>
      </c>
    </row>
    <row r="88" spans="1:13" ht="16.5" customHeight="1" x14ac:dyDescent="0.2">
      <c r="A88" s="118"/>
      <c r="G88" s="160"/>
      <c r="H88" s="160"/>
      <c r="I88" s="160"/>
      <c r="J88" s="160"/>
      <c r="K88" s="160"/>
      <c r="L88" s="160"/>
      <c r="M88" s="160"/>
    </row>
    <row r="89" spans="1:13" ht="16.5" customHeight="1" x14ac:dyDescent="0.2">
      <c r="A89" s="122" t="s">
        <v>301</v>
      </c>
      <c r="B89" s="118"/>
      <c r="G89" s="161">
        <f>SUM(G72:G88)</f>
        <v>-5135978743</v>
      </c>
      <c r="H89" s="154"/>
      <c r="I89" s="161">
        <f>SUM(I72:I88)</f>
        <v>-2966562026</v>
      </c>
      <c r="J89" s="154"/>
      <c r="K89" s="161">
        <f>SUM(K72:K88)</f>
        <v>-5851965175</v>
      </c>
      <c r="L89" s="154"/>
      <c r="M89" s="161">
        <f>SUM(M72:M88)</f>
        <v>856647268</v>
      </c>
    </row>
    <row r="90" spans="1:13" ht="16.5" customHeight="1" x14ac:dyDescent="0.2">
      <c r="B90" s="118"/>
      <c r="G90" s="162"/>
      <c r="H90" s="163"/>
      <c r="I90" s="162"/>
      <c r="J90" s="163"/>
      <c r="K90" s="162"/>
      <c r="L90" s="163"/>
      <c r="M90" s="162"/>
    </row>
    <row r="91" spans="1:13" ht="16.5" customHeight="1" x14ac:dyDescent="0.2">
      <c r="A91" s="118" t="s">
        <v>200</v>
      </c>
      <c r="G91" s="162"/>
      <c r="H91" s="163"/>
      <c r="I91" s="162"/>
      <c r="J91" s="163"/>
      <c r="K91" s="162"/>
      <c r="L91" s="163"/>
      <c r="M91" s="162"/>
    </row>
    <row r="92" spans="1:13" ht="16.5" customHeight="1" x14ac:dyDescent="0.2">
      <c r="A92" s="159" t="s">
        <v>201</v>
      </c>
      <c r="G92" s="162">
        <v>-144031583</v>
      </c>
      <c r="H92" s="163"/>
      <c r="I92" s="162">
        <v>-67307380</v>
      </c>
      <c r="J92" s="154"/>
      <c r="K92" s="162">
        <v>-48043751</v>
      </c>
      <c r="L92" s="154"/>
      <c r="M92" s="162">
        <v>-37321220</v>
      </c>
    </row>
    <row r="93" spans="1:13" ht="16.5" customHeight="1" x14ac:dyDescent="0.2">
      <c r="A93" s="122" t="s">
        <v>288</v>
      </c>
      <c r="G93" s="164">
        <v>-1523973</v>
      </c>
      <c r="H93" s="160"/>
      <c r="I93" s="164">
        <v>-21423351</v>
      </c>
      <c r="J93" s="165"/>
      <c r="K93" s="164">
        <v>-1523973</v>
      </c>
      <c r="L93" s="165"/>
      <c r="M93" s="164">
        <v>-21423351</v>
      </c>
    </row>
    <row r="94" spans="1:13" ht="16.5" customHeight="1" x14ac:dyDescent="0.2">
      <c r="A94" s="122" t="s">
        <v>287</v>
      </c>
      <c r="G94" s="164">
        <v>0</v>
      </c>
      <c r="H94" s="160"/>
      <c r="I94" s="164">
        <v>2251013421</v>
      </c>
      <c r="J94" s="165"/>
      <c r="K94" s="164">
        <v>0</v>
      </c>
      <c r="L94" s="165"/>
      <c r="M94" s="164">
        <v>0</v>
      </c>
    </row>
    <row r="95" spans="1:13" ht="16.5" customHeight="1" x14ac:dyDescent="0.2">
      <c r="A95" s="122" t="s">
        <v>302</v>
      </c>
      <c r="G95" s="164">
        <v>0</v>
      </c>
      <c r="H95" s="160"/>
      <c r="I95" s="164">
        <v>-2361785635</v>
      </c>
      <c r="J95" s="165"/>
      <c r="K95" s="164">
        <v>0</v>
      </c>
      <c r="L95" s="165"/>
      <c r="M95" s="164">
        <v>0</v>
      </c>
    </row>
    <row r="96" spans="1:13" ht="16.5" customHeight="1" x14ac:dyDescent="0.2">
      <c r="A96" s="122" t="s">
        <v>304</v>
      </c>
      <c r="E96" s="120">
        <v>22</v>
      </c>
      <c r="G96" s="164">
        <v>0</v>
      </c>
      <c r="H96" s="160"/>
      <c r="I96" s="164">
        <v>0</v>
      </c>
      <c r="J96" s="160"/>
      <c r="K96" s="164">
        <v>466970338</v>
      </c>
      <c r="L96" s="160"/>
      <c r="M96" s="164">
        <v>16493101603</v>
      </c>
    </row>
    <row r="97" spans="1:13" ht="16.5" customHeight="1" x14ac:dyDescent="0.2">
      <c r="A97" s="122" t="s">
        <v>305</v>
      </c>
      <c r="E97" s="120">
        <v>22</v>
      </c>
      <c r="G97" s="164">
        <v>0</v>
      </c>
      <c r="H97" s="160"/>
      <c r="I97" s="164">
        <v>0</v>
      </c>
      <c r="J97" s="160"/>
      <c r="K97" s="164">
        <v>-1450762098</v>
      </c>
      <c r="L97" s="160"/>
      <c r="M97" s="164">
        <v>0</v>
      </c>
    </row>
    <row r="98" spans="1:13" ht="16.5" customHeight="1" x14ac:dyDescent="0.2">
      <c r="A98" s="122" t="s">
        <v>271</v>
      </c>
      <c r="G98" s="164">
        <v>0</v>
      </c>
      <c r="H98" s="160"/>
      <c r="I98" s="164">
        <v>0</v>
      </c>
      <c r="J98" s="160"/>
      <c r="K98" s="164">
        <v>0</v>
      </c>
      <c r="L98" s="160"/>
      <c r="M98" s="164">
        <v>5000000000</v>
      </c>
    </row>
    <row r="99" spans="1:13" ht="16.5" customHeight="1" x14ac:dyDescent="0.2">
      <c r="A99" s="122" t="s">
        <v>270</v>
      </c>
      <c r="E99" s="120">
        <v>22</v>
      </c>
      <c r="G99" s="164">
        <v>0</v>
      </c>
      <c r="H99" s="160"/>
      <c r="I99" s="164">
        <v>-91744400</v>
      </c>
      <c r="J99" s="160"/>
      <c r="K99" s="164">
        <v>-391414750</v>
      </c>
      <c r="L99" s="160"/>
      <c r="M99" s="164">
        <v>-8577714750</v>
      </c>
    </row>
    <row r="100" spans="1:13" ht="16.5" customHeight="1" x14ac:dyDescent="0.2">
      <c r="A100" s="122" t="s">
        <v>274</v>
      </c>
      <c r="G100" s="164">
        <v>0</v>
      </c>
      <c r="H100" s="160"/>
      <c r="I100" s="164">
        <v>7605347544</v>
      </c>
      <c r="J100" s="160"/>
      <c r="K100" s="164">
        <v>0</v>
      </c>
      <c r="L100" s="160"/>
      <c r="M100" s="164">
        <v>0</v>
      </c>
    </row>
    <row r="101" spans="1:13" ht="16.5" customHeight="1" x14ac:dyDescent="0.2">
      <c r="A101" s="122" t="s">
        <v>273</v>
      </c>
      <c r="E101" s="120">
        <v>17</v>
      </c>
      <c r="G101" s="164">
        <v>-12529077295</v>
      </c>
      <c r="H101" s="160"/>
      <c r="I101" s="164">
        <v>-2234347226</v>
      </c>
      <c r="J101" s="160"/>
      <c r="K101" s="164">
        <v>-3450000000</v>
      </c>
      <c r="L101" s="160"/>
      <c r="M101" s="164">
        <v>-370000000</v>
      </c>
    </row>
    <row r="102" spans="1:13" ht="16.5" customHeight="1" x14ac:dyDescent="0.2">
      <c r="A102" s="122" t="s">
        <v>237</v>
      </c>
      <c r="G102" s="164">
        <v>0</v>
      </c>
      <c r="H102" s="160"/>
      <c r="I102" s="164">
        <v>15000000000</v>
      </c>
      <c r="J102" s="160"/>
      <c r="K102" s="164">
        <v>0</v>
      </c>
      <c r="L102" s="160"/>
      <c r="M102" s="164">
        <v>15000000000</v>
      </c>
    </row>
    <row r="103" spans="1:13" ht="16.5" customHeight="1" x14ac:dyDescent="0.2">
      <c r="A103" s="122" t="s">
        <v>303</v>
      </c>
      <c r="E103" s="120">
        <v>18</v>
      </c>
      <c r="G103" s="164">
        <v>-1000000000</v>
      </c>
      <c r="H103" s="160"/>
      <c r="I103" s="164">
        <v>0</v>
      </c>
      <c r="J103" s="160"/>
      <c r="K103" s="164">
        <v>-1000000000</v>
      </c>
      <c r="L103" s="160"/>
      <c r="M103" s="164">
        <v>0</v>
      </c>
    </row>
    <row r="104" spans="1:13" ht="16.5" customHeight="1" x14ac:dyDescent="0.2">
      <c r="A104" s="122" t="s">
        <v>284</v>
      </c>
      <c r="E104" s="120">
        <v>21</v>
      </c>
      <c r="G104" s="164">
        <v>-1268878215</v>
      </c>
      <c r="H104" s="160"/>
      <c r="I104" s="160">
        <v>-1240680921</v>
      </c>
      <c r="J104" s="160"/>
      <c r="K104" s="160">
        <v>-1268878215</v>
      </c>
      <c r="L104" s="160"/>
      <c r="M104" s="160">
        <v>-1240680921</v>
      </c>
    </row>
    <row r="105" spans="1:13" ht="16.5" customHeight="1" x14ac:dyDescent="0.2">
      <c r="A105" s="122" t="s">
        <v>285</v>
      </c>
      <c r="E105" s="166"/>
      <c r="G105" s="160"/>
      <c r="H105" s="160"/>
      <c r="I105" s="122"/>
      <c r="J105" s="122"/>
      <c r="K105" s="122"/>
      <c r="M105" s="122"/>
    </row>
    <row r="106" spans="1:13" ht="16.5" customHeight="1" x14ac:dyDescent="0.2">
      <c r="B106" s="122" t="s">
        <v>286</v>
      </c>
      <c r="E106" s="166"/>
      <c r="G106" s="160">
        <v>-401315196</v>
      </c>
      <c r="H106" s="160"/>
      <c r="I106" s="122">
        <v>-99237029</v>
      </c>
      <c r="J106" s="122"/>
      <c r="K106" s="164">
        <v>0</v>
      </c>
      <c r="M106" s="164">
        <v>0</v>
      </c>
    </row>
    <row r="107" spans="1:13" ht="16.5" customHeight="1" x14ac:dyDescent="0.2">
      <c r="A107" s="122" t="s">
        <v>202</v>
      </c>
      <c r="E107" s="166"/>
      <c r="G107" s="160"/>
      <c r="H107" s="160"/>
      <c r="I107" s="160"/>
      <c r="J107" s="160"/>
      <c r="K107" s="160"/>
      <c r="L107" s="160"/>
      <c r="M107" s="160"/>
    </row>
    <row r="108" spans="1:13" ht="16.5" customHeight="1" x14ac:dyDescent="0.2">
      <c r="B108" s="122" t="s">
        <v>203</v>
      </c>
      <c r="E108" s="166"/>
      <c r="G108" s="160">
        <v>0</v>
      </c>
      <c r="H108" s="160"/>
      <c r="I108" s="160">
        <v>-15478152</v>
      </c>
      <c r="J108" s="160"/>
      <c r="K108" s="160">
        <v>0</v>
      </c>
      <c r="L108" s="160"/>
      <c r="M108" s="160">
        <v>0</v>
      </c>
    </row>
    <row r="109" spans="1:13" ht="16.5" customHeight="1" x14ac:dyDescent="0.2">
      <c r="A109" s="122" t="s">
        <v>249</v>
      </c>
      <c r="E109" s="166"/>
      <c r="G109" s="160"/>
      <c r="H109" s="160"/>
      <c r="I109" s="160"/>
      <c r="J109" s="160"/>
      <c r="K109" s="160"/>
      <c r="L109" s="160"/>
      <c r="M109" s="160"/>
    </row>
    <row r="110" spans="1:13" ht="16.5" customHeight="1" x14ac:dyDescent="0.2">
      <c r="B110" s="122" t="s">
        <v>261</v>
      </c>
      <c r="E110" s="166"/>
      <c r="G110" s="160">
        <v>24377500</v>
      </c>
      <c r="H110" s="160"/>
      <c r="I110" s="160">
        <v>0</v>
      </c>
      <c r="J110" s="160"/>
      <c r="K110" s="160">
        <v>0</v>
      </c>
      <c r="L110" s="160"/>
      <c r="M110" s="160">
        <v>0</v>
      </c>
    </row>
    <row r="111" spans="1:13" ht="16.5" customHeight="1" x14ac:dyDescent="0.2">
      <c r="A111" s="122" t="s">
        <v>204</v>
      </c>
      <c r="E111" s="166"/>
      <c r="G111" s="160">
        <v>-2697548091</v>
      </c>
      <c r="H111" s="160"/>
      <c r="I111" s="122">
        <v>-2702897376</v>
      </c>
      <c r="J111" s="122"/>
      <c r="K111" s="122">
        <v>-1328333613</v>
      </c>
      <c r="M111" s="122">
        <v>-1358228459</v>
      </c>
    </row>
    <row r="112" spans="1:13" ht="16.5" customHeight="1" x14ac:dyDescent="0.2">
      <c r="A112" s="122" t="s">
        <v>272</v>
      </c>
      <c r="E112" s="167"/>
      <c r="G112" s="141">
        <v>0</v>
      </c>
      <c r="H112" s="121"/>
      <c r="I112" s="141">
        <v>-38213379</v>
      </c>
      <c r="J112" s="121"/>
      <c r="K112" s="141">
        <v>0</v>
      </c>
      <c r="L112" s="121"/>
      <c r="M112" s="141">
        <v>0</v>
      </c>
    </row>
    <row r="113" spans="1:13" ht="16.5" customHeight="1" x14ac:dyDescent="0.2">
      <c r="H113" s="121"/>
      <c r="J113" s="121"/>
      <c r="L113" s="121"/>
    </row>
    <row r="114" spans="1:13" ht="16.5" customHeight="1" x14ac:dyDescent="0.2">
      <c r="A114" s="122" t="s">
        <v>295</v>
      </c>
      <c r="G114" s="121">
        <f>SUM(G92:G113)</f>
        <v>-18017996853</v>
      </c>
      <c r="H114" s="121"/>
      <c r="I114" s="121">
        <f>SUM(I92:I113)</f>
        <v>15983246116</v>
      </c>
      <c r="J114" s="121"/>
      <c r="K114" s="121">
        <f>SUM(K92:K113)</f>
        <v>-8471986062</v>
      </c>
      <c r="L114" s="121"/>
      <c r="M114" s="121">
        <f>SUM(M92:M113)</f>
        <v>24887732902</v>
      </c>
    </row>
    <row r="115" spans="1:13" ht="16.5" customHeight="1" x14ac:dyDescent="0.2">
      <c r="G115" s="209"/>
      <c r="H115" s="121"/>
      <c r="I115" s="209"/>
      <c r="J115" s="121"/>
      <c r="K115" s="209"/>
      <c r="L115" s="121"/>
      <c r="M115" s="209"/>
    </row>
    <row r="116" spans="1:13" ht="16.5" customHeight="1" x14ac:dyDescent="0.2">
      <c r="H116" s="121"/>
      <c r="J116" s="121"/>
      <c r="L116" s="121"/>
    </row>
    <row r="117" spans="1:13" ht="10.5" customHeight="1" x14ac:dyDescent="0.2">
      <c r="H117" s="121"/>
      <c r="J117" s="121"/>
      <c r="L117" s="121"/>
    </row>
    <row r="118" spans="1:13" ht="21.95" customHeight="1" x14ac:dyDescent="0.2">
      <c r="A118" s="225" t="str">
        <f>+A59</f>
        <v>The condensed notes to the interim financial information form part of this interim financial information.</v>
      </c>
      <c r="B118" s="225"/>
      <c r="C118" s="225"/>
      <c r="D118" s="225"/>
      <c r="E118" s="225"/>
      <c r="F118" s="225"/>
      <c r="G118" s="225"/>
      <c r="H118" s="225"/>
      <c r="I118" s="225"/>
      <c r="J118" s="225"/>
      <c r="K118" s="225"/>
      <c r="L118" s="225"/>
      <c r="M118" s="225"/>
    </row>
    <row r="119" spans="1:13" ht="16.5" customHeight="1" x14ac:dyDescent="0.2">
      <c r="A119" s="118" t="str">
        <f>+A1</f>
        <v>Global Power Synergy Public Company Limited</v>
      </c>
      <c r="B119" s="118"/>
      <c r="C119" s="118"/>
      <c r="D119" s="118"/>
      <c r="M119" s="140" t="s">
        <v>84</v>
      </c>
    </row>
    <row r="120" spans="1:13" ht="16.5" customHeight="1" x14ac:dyDescent="0.2">
      <c r="A120" s="118" t="str">
        <f>+A2</f>
        <v>Statement of Cash Flows</v>
      </c>
      <c r="B120" s="118"/>
      <c r="C120" s="118"/>
      <c r="D120" s="118"/>
    </row>
    <row r="121" spans="1:13" ht="16.5" customHeight="1" x14ac:dyDescent="0.2">
      <c r="A121" s="52" t="str">
        <f>+A3</f>
        <v>For the six-month period ended 30 June 2025</v>
      </c>
      <c r="B121" s="52"/>
      <c r="C121" s="52"/>
      <c r="D121" s="52"/>
      <c r="E121" s="125"/>
      <c r="F121" s="125"/>
      <c r="G121" s="141"/>
      <c r="H121" s="142"/>
      <c r="I121" s="141"/>
      <c r="J121" s="125"/>
      <c r="K121" s="141"/>
      <c r="L121" s="142"/>
      <c r="M121" s="141"/>
    </row>
    <row r="124" spans="1:13" ht="16.5" customHeight="1" x14ac:dyDescent="0.2">
      <c r="G124" s="215" t="s">
        <v>2</v>
      </c>
      <c r="H124" s="215"/>
      <c r="I124" s="215"/>
      <c r="J124" s="144"/>
      <c r="K124" s="215" t="s">
        <v>3</v>
      </c>
      <c r="L124" s="215"/>
      <c r="M124" s="215"/>
    </row>
    <row r="125" spans="1:13" ht="16.5" customHeight="1" x14ac:dyDescent="0.2">
      <c r="E125" s="127"/>
      <c r="F125" s="127"/>
      <c r="G125" s="214" t="s">
        <v>5</v>
      </c>
      <c r="H125" s="214"/>
      <c r="I125" s="214"/>
      <c r="J125" s="1"/>
      <c r="K125" s="214" t="s">
        <v>5</v>
      </c>
      <c r="L125" s="214"/>
      <c r="M125" s="214"/>
    </row>
    <row r="126" spans="1:13" ht="16.5" customHeight="1" x14ac:dyDescent="0.2">
      <c r="E126" s="127"/>
      <c r="F126" s="127"/>
      <c r="G126" s="143"/>
      <c r="H126" s="143"/>
      <c r="I126" s="143" t="s">
        <v>245</v>
      </c>
      <c r="J126" s="1"/>
      <c r="K126" s="143"/>
      <c r="L126" s="143"/>
      <c r="M126" s="143"/>
    </row>
    <row r="127" spans="1:13" ht="16.5" customHeight="1" x14ac:dyDescent="0.2">
      <c r="E127" s="127"/>
      <c r="F127" s="127"/>
      <c r="G127" s="145">
        <v>2025</v>
      </c>
      <c r="H127" s="146"/>
      <c r="I127" s="145">
        <v>2024</v>
      </c>
      <c r="J127" s="147"/>
      <c r="K127" s="145">
        <v>2025</v>
      </c>
      <c r="L127" s="146"/>
      <c r="M127" s="145">
        <v>2024</v>
      </c>
    </row>
    <row r="128" spans="1:13" ht="16.5" customHeight="1" x14ac:dyDescent="0.2">
      <c r="E128" s="148" t="s">
        <v>9</v>
      </c>
      <c r="F128" s="127"/>
      <c r="G128" s="149" t="s">
        <v>10</v>
      </c>
      <c r="H128" s="150"/>
      <c r="I128" s="149" t="s">
        <v>10</v>
      </c>
      <c r="J128" s="151"/>
      <c r="K128" s="149" t="s">
        <v>10</v>
      </c>
      <c r="L128" s="150"/>
      <c r="M128" s="149" t="s">
        <v>10</v>
      </c>
    </row>
    <row r="129" spans="1:13" ht="16.5" customHeight="1" x14ac:dyDescent="0.2">
      <c r="H129" s="121"/>
      <c r="J129" s="121"/>
      <c r="L129" s="121"/>
    </row>
    <row r="130" spans="1:13" ht="16.5" customHeight="1" x14ac:dyDescent="0.2">
      <c r="A130" s="118" t="s">
        <v>296</v>
      </c>
      <c r="B130" s="118"/>
      <c r="G130" s="154">
        <f>SUM(G56,G89,G114)</f>
        <v>-13112554402</v>
      </c>
      <c r="H130" s="154"/>
      <c r="I130" s="154">
        <f>SUM(I56,I89,I114)</f>
        <v>24377750720</v>
      </c>
      <c r="J130" s="154"/>
      <c r="K130" s="154">
        <f>SUM(K56,K89,K114)</f>
        <v>-12185898182</v>
      </c>
      <c r="L130" s="154"/>
      <c r="M130" s="154">
        <f>SUM(M56,M89,M114)</f>
        <v>28197517002</v>
      </c>
    </row>
    <row r="131" spans="1:13" ht="16.5" customHeight="1" x14ac:dyDescent="0.2">
      <c r="A131" s="122" t="s">
        <v>205</v>
      </c>
      <c r="G131" s="122">
        <v>-69351174</v>
      </c>
      <c r="I131" s="122">
        <v>-19514099</v>
      </c>
      <c r="J131" s="122"/>
      <c r="K131" s="160">
        <v>-7</v>
      </c>
      <c r="M131" s="122">
        <v>12</v>
      </c>
    </row>
    <row r="132" spans="1:13" ht="16.5" customHeight="1" x14ac:dyDescent="0.2">
      <c r="A132" s="122" t="s">
        <v>206</v>
      </c>
      <c r="E132" s="122"/>
      <c r="F132" s="122"/>
      <c r="G132" s="161">
        <v>25491852589</v>
      </c>
      <c r="H132" s="154"/>
      <c r="I132" s="161">
        <v>13366891821</v>
      </c>
      <c r="J132" s="154"/>
      <c r="K132" s="161">
        <v>17852434615</v>
      </c>
      <c r="L132" s="154"/>
      <c r="M132" s="161">
        <v>2777392726</v>
      </c>
    </row>
    <row r="133" spans="1:13" ht="16.5" customHeight="1" x14ac:dyDescent="0.2">
      <c r="G133" s="154"/>
      <c r="H133" s="154"/>
      <c r="I133" s="154"/>
      <c r="J133" s="154"/>
      <c r="K133" s="154"/>
      <c r="L133" s="154"/>
      <c r="M133" s="154"/>
    </row>
    <row r="134" spans="1:13" ht="16.5" customHeight="1" thickBot="1" x14ac:dyDescent="0.25">
      <c r="A134" s="122" t="s">
        <v>207</v>
      </c>
      <c r="G134" s="168">
        <f>SUM(G130:G133)</f>
        <v>12309947013</v>
      </c>
      <c r="H134" s="154"/>
      <c r="I134" s="168">
        <f>SUM(I130:I133)</f>
        <v>37725128442</v>
      </c>
      <c r="J134" s="154"/>
      <c r="K134" s="168">
        <f>SUM(K130:K133)</f>
        <v>5666536426</v>
      </c>
      <c r="L134" s="154"/>
      <c r="M134" s="168">
        <f>SUM(M130:M133)</f>
        <v>30974909740</v>
      </c>
    </row>
    <row r="135" spans="1:13" ht="16.5" customHeight="1" thickTop="1" x14ac:dyDescent="0.2">
      <c r="G135" s="154"/>
      <c r="H135" s="154"/>
      <c r="I135" s="154"/>
      <c r="J135" s="154"/>
      <c r="K135" s="154"/>
      <c r="L135" s="154"/>
      <c r="M135" s="154"/>
    </row>
    <row r="136" spans="1:13" ht="16.5" customHeight="1" x14ac:dyDescent="0.2">
      <c r="G136" s="154"/>
      <c r="H136" s="154"/>
      <c r="I136" s="154"/>
      <c r="J136" s="154"/>
      <c r="K136" s="154"/>
      <c r="L136" s="154"/>
      <c r="M136" s="154"/>
    </row>
    <row r="137" spans="1:13" ht="16.5" customHeight="1" x14ac:dyDescent="0.2">
      <c r="A137" s="118" t="s">
        <v>238</v>
      </c>
      <c r="G137" s="164"/>
      <c r="H137" s="160"/>
      <c r="I137" s="164"/>
      <c r="J137" s="160"/>
      <c r="K137" s="164"/>
      <c r="L137" s="160"/>
      <c r="M137" s="164"/>
    </row>
    <row r="138" spans="1:13" ht="16.5" customHeight="1" x14ac:dyDescent="0.2">
      <c r="A138" s="122" t="s">
        <v>45</v>
      </c>
      <c r="G138" s="121">
        <v>220720865</v>
      </c>
      <c r="H138" s="154"/>
      <c r="I138" s="121">
        <v>513471794</v>
      </c>
      <c r="J138" s="154"/>
      <c r="K138" s="154">
        <v>35978871</v>
      </c>
      <c r="L138" s="154"/>
      <c r="M138" s="154">
        <v>19760018</v>
      </c>
    </row>
    <row r="139" spans="1:13" ht="16.5" customHeight="1" x14ac:dyDescent="0.2">
      <c r="A139" s="122" t="s">
        <v>269</v>
      </c>
      <c r="G139" s="121">
        <v>579020</v>
      </c>
      <c r="H139" s="154"/>
      <c r="I139" s="121">
        <v>911843</v>
      </c>
      <c r="J139" s="154"/>
      <c r="K139" s="154">
        <v>0</v>
      </c>
      <c r="L139" s="154"/>
      <c r="M139" s="154">
        <v>18072</v>
      </c>
    </row>
    <row r="140" spans="1:13" ht="16.5" customHeight="1" x14ac:dyDescent="0.2">
      <c r="A140" s="122" t="s">
        <v>239</v>
      </c>
      <c r="H140" s="154"/>
      <c r="J140" s="154"/>
      <c r="K140" s="154"/>
      <c r="L140" s="154"/>
      <c r="M140" s="154"/>
    </row>
    <row r="141" spans="1:13" ht="16.5" customHeight="1" x14ac:dyDescent="0.2">
      <c r="B141" s="122" t="s">
        <v>240</v>
      </c>
      <c r="J141" s="122"/>
      <c r="K141" s="154"/>
      <c r="M141" s="154"/>
    </row>
    <row r="142" spans="1:13" ht="16.5" customHeight="1" x14ac:dyDescent="0.2">
      <c r="B142" s="122" t="s">
        <v>29</v>
      </c>
      <c r="G142" s="121">
        <v>0</v>
      </c>
      <c r="H142" s="154"/>
      <c r="I142" s="121">
        <v>55483337</v>
      </c>
      <c r="J142" s="154"/>
      <c r="K142" s="154">
        <v>0</v>
      </c>
      <c r="L142" s="154"/>
      <c r="M142" s="154">
        <v>-63700007</v>
      </c>
    </row>
    <row r="143" spans="1:13" ht="16.5" customHeight="1" x14ac:dyDescent="0.2">
      <c r="A143" s="129" t="s">
        <v>241</v>
      </c>
      <c r="E143" s="120">
        <v>16</v>
      </c>
      <c r="G143" s="121">
        <v>9742232</v>
      </c>
      <c r="H143" s="164"/>
      <c r="I143" s="121">
        <v>19753751</v>
      </c>
      <c r="J143" s="164"/>
      <c r="K143" s="154">
        <v>3294623</v>
      </c>
      <c r="L143" s="164"/>
      <c r="M143" s="154">
        <v>16646784</v>
      </c>
    </row>
    <row r="144" spans="1:13" ht="16.5" customHeight="1" x14ac:dyDescent="0.2">
      <c r="A144" s="129" t="s">
        <v>242</v>
      </c>
      <c r="G144" s="121">
        <v>32988972</v>
      </c>
      <c r="H144" s="164"/>
      <c r="I144" s="121">
        <v>380098079</v>
      </c>
      <c r="J144" s="164"/>
      <c r="K144" s="164">
        <v>41126206</v>
      </c>
      <c r="L144" s="164"/>
      <c r="M144" s="164">
        <v>-31549</v>
      </c>
    </row>
    <row r="145" spans="1:13" ht="16.5" customHeight="1" x14ac:dyDescent="0.2">
      <c r="A145" s="129" t="s">
        <v>306</v>
      </c>
      <c r="E145" s="120">
        <v>12</v>
      </c>
      <c r="G145" s="49">
        <v>1199481642</v>
      </c>
      <c r="H145" s="50"/>
      <c r="I145" s="49">
        <v>0</v>
      </c>
      <c r="J145" s="50"/>
      <c r="K145" s="49">
        <v>1199481642</v>
      </c>
      <c r="L145" s="50"/>
      <c r="M145" s="49">
        <v>0</v>
      </c>
    </row>
    <row r="146" spans="1:13" ht="16.5" customHeight="1" x14ac:dyDescent="0.2">
      <c r="A146" s="129"/>
      <c r="H146" s="164"/>
      <c r="J146" s="164"/>
      <c r="K146" s="154"/>
      <c r="L146" s="164"/>
      <c r="M146" s="154"/>
    </row>
    <row r="147" spans="1:13" ht="16.5" customHeight="1" x14ac:dyDescent="0.2">
      <c r="A147" s="129"/>
      <c r="H147" s="164"/>
      <c r="J147" s="164"/>
      <c r="K147" s="154"/>
      <c r="L147" s="164"/>
      <c r="M147" s="154"/>
    </row>
    <row r="148" spans="1:13" ht="16.5" customHeight="1" x14ac:dyDescent="0.2">
      <c r="A148" s="129"/>
      <c r="H148" s="164"/>
      <c r="J148" s="164"/>
      <c r="K148" s="154"/>
      <c r="L148" s="164"/>
      <c r="M148" s="154"/>
    </row>
    <row r="149" spans="1:13" ht="16.5" customHeight="1" x14ac:dyDescent="0.2">
      <c r="A149" s="129"/>
      <c r="H149" s="164"/>
      <c r="J149" s="164"/>
      <c r="K149" s="154"/>
      <c r="L149" s="164"/>
      <c r="M149" s="154"/>
    </row>
    <row r="150" spans="1:13" ht="16.5" customHeight="1" x14ac:dyDescent="0.2">
      <c r="A150" s="129"/>
      <c r="H150" s="164"/>
      <c r="J150" s="164"/>
      <c r="K150" s="154"/>
      <c r="L150" s="164"/>
      <c r="M150" s="154"/>
    </row>
    <row r="151" spans="1:13" ht="16.5" customHeight="1" x14ac:dyDescent="0.2">
      <c r="A151" s="129"/>
      <c r="H151" s="164"/>
      <c r="J151" s="164"/>
      <c r="K151" s="154"/>
      <c r="L151" s="164"/>
      <c r="M151" s="154"/>
    </row>
    <row r="152" spans="1:13" ht="16.5" customHeight="1" x14ac:dyDescent="0.2">
      <c r="A152" s="129"/>
      <c r="H152" s="164"/>
      <c r="J152" s="164"/>
      <c r="K152" s="154"/>
      <c r="L152" s="164"/>
      <c r="M152" s="154"/>
    </row>
    <row r="153" spans="1:13" ht="16.5" customHeight="1" x14ac:dyDescent="0.2">
      <c r="A153" s="129"/>
      <c r="H153" s="164"/>
      <c r="J153" s="164"/>
      <c r="K153" s="154"/>
      <c r="L153" s="164"/>
      <c r="M153" s="154"/>
    </row>
    <row r="154" spans="1:13" ht="16.5" customHeight="1" x14ac:dyDescent="0.2">
      <c r="A154" s="129"/>
      <c r="H154" s="164"/>
      <c r="J154" s="164"/>
      <c r="K154" s="154"/>
      <c r="L154" s="164"/>
      <c r="M154" s="154"/>
    </row>
    <row r="155" spans="1:13" ht="16.5" customHeight="1" x14ac:dyDescent="0.2">
      <c r="A155" s="129"/>
      <c r="H155" s="164"/>
      <c r="J155" s="164"/>
      <c r="K155" s="154"/>
      <c r="L155" s="164"/>
      <c r="M155" s="154"/>
    </row>
    <row r="156" spans="1:13" ht="16.5" customHeight="1" x14ac:dyDescent="0.2">
      <c r="A156" s="129"/>
      <c r="H156" s="164"/>
      <c r="J156" s="164"/>
      <c r="K156" s="154"/>
      <c r="L156" s="164"/>
      <c r="M156" s="154"/>
    </row>
    <row r="157" spans="1:13" ht="16.5" customHeight="1" x14ac:dyDescent="0.2">
      <c r="A157" s="129"/>
      <c r="H157" s="164"/>
      <c r="J157" s="164"/>
      <c r="K157" s="154"/>
      <c r="L157" s="164"/>
      <c r="M157" s="154"/>
    </row>
    <row r="158" spans="1:13" ht="16.5" customHeight="1" x14ac:dyDescent="0.2">
      <c r="A158" s="129"/>
      <c r="H158" s="164"/>
      <c r="J158" s="164"/>
      <c r="K158" s="154"/>
      <c r="L158" s="164"/>
      <c r="M158" s="154"/>
    </row>
    <row r="159" spans="1:13" ht="16.5" customHeight="1" x14ac:dyDescent="0.2">
      <c r="A159" s="129"/>
      <c r="H159" s="164"/>
      <c r="J159" s="164"/>
      <c r="K159" s="154"/>
      <c r="L159" s="164"/>
      <c r="M159" s="154"/>
    </row>
    <row r="160" spans="1:13" ht="16.5" customHeight="1" x14ac:dyDescent="0.2">
      <c r="A160" s="129"/>
      <c r="H160" s="164"/>
      <c r="J160" s="164"/>
      <c r="K160" s="154"/>
      <c r="L160" s="164"/>
      <c r="M160" s="154"/>
    </row>
    <row r="161" spans="1:13" ht="16.5" customHeight="1" x14ac:dyDescent="0.2">
      <c r="A161" s="129"/>
      <c r="H161" s="164"/>
      <c r="J161" s="164"/>
      <c r="K161" s="154"/>
      <c r="L161" s="164"/>
      <c r="M161" s="154"/>
    </row>
    <row r="162" spans="1:13" ht="16.5" customHeight="1" x14ac:dyDescent="0.2">
      <c r="A162" s="129"/>
      <c r="H162" s="164"/>
      <c r="J162" s="164"/>
      <c r="K162" s="154"/>
      <c r="L162" s="164"/>
      <c r="M162" s="154"/>
    </row>
    <row r="163" spans="1:13" ht="16.5" customHeight="1" x14ac:dyDescent="0.2">
      <c r="A163" s="129"/>
      <c r="H163" s="164"/>
      <c r="J163" s="164"/>
      <c r="K163" s="154"/>
      <c r="L163" s="164"/>
      <c r="M163" s="154"/>
    </row>
    <row r="164" spans="1:13" ht="16.5" customHeight="1" x14ac:dyDescent="0.2">
      <c r="A164" s="129"/>
      <c r="H164" s="164"/>
      <c r="J164" s="164"/>
      <c r="K164" s="154"/>
      <c r="L164" s="164"/>
      <c r="M164" s="154"/>
    </row>
    <row r="165" spans="1:13" ht="16.5" customHeight="1" x14ac:dyDescent="0.2">
      <c r="A165" s="129"/>
      <c r="H165" s="164"/>
      <c r="J165" s="164"/>
      <c r="K165" s="154"/>
      <c r="L165" s="164"/>
      <c r="M165" s="154"/>
    </row>
    <row r="166" spans="1:13" ht="16.5" customHeight="1" x14ac:dyDescent="0.2">
      <c r="A166" s="129"/>
      <c r="H166" s="164"/>
      <c r="J166" s="164"/>
      <c r="K166" s="154"/>
      <c r="L166" s="164"/>
      <c r="M166" s="154"/>
    </row>
    <row r="167" spans="1:13" ht="16.5" customHeight="1" x14ac:dyDescent="0.2">
      <c r="A167" s="129"/>
      <c r="H167" s="164"/>
      <c r="J167" s="164"/>
      <c r="K167" s="154"/>
      <c r="L167" s="164"/>
      <c r="M167" s="154"/>
    </row>
    <row r="168" spans="1:13" ht="16.5" customHeight="1" x14ac:dyDescent="0.2">
      <c r="A168" s="129"/>
      <c r="H168" s="164"/>
      <c r="J168" s="164"/>
      <c r="K168" s="154"/>
      <c r="L168" s="164"/>
      <c r="M168" s="154"/>
    </row>
    <row r="169" spans="1:13" ht="16.5" customHeight="1" x14ac:dyDescent="0.2">
      <c r="A169" s="129"/>
      <c r="H169" s="164"/>
      <c r="J169" s="164"/>
      <c r="K169" s="154"/>
      <c r="L169" s="164"/>
      <c r="M169" s="154"/>
    </row>
    <row r="170" spans="1:13" ht="16.5" customHeight="1" x14ac:dyDescent="0.2">
      <c r="A170" s="129"/>
      <c r="H170" s="164"/>
      <c r="J170" s="164"/>
      <c r="K170" s="154"/>
      <c r="L170" s="164"/>
      <c r="M170" s="154"/>
    </row>
    <row r="171" spans="1:13" ht="16.5" customHeight="1" x14ac:dyDescent="0.2">
      <c r="A171" s="129"/>
      <c r="H171" s="164"/>
      <c r="J171" s="164"/>
      <c r="K171" s="154"/>
      <c r="L171" s="164"/>
      <c r="M171" s="154"/>
    </row>
    <row r="172" spans="1:13" ht="16.5" customHeight="1" x14ac:dyDescent="0.2">
      <c r="A172" s="129"/>
      <c r="H172" s="164"/>
      <c r="J172" s="164"/>
      <c r="K172" s="154"/>
      <c r="L172" s="164"/>
      <c r="M172" s="154"/>
    </row>
    <row r="173" spans="1:13" ht="16.5" customHeight="1" x14ac:dyDescent="0.2">
      <c r="A173" s="129"/>
      <c r="H173" s="164"/>
      <c r="J173" s="164"/>
      <c r="K173" s="154"/>
      <c r="L173" s="164"/>
      <c r="M173" s="154"/>
    </row>
    <row r="174" spans="1:13" ht="16.5" customHeight="1" x14ac:dyDescent="0.2">
      <c r="A174" s="129"/>
      <c r="H174" s="164"/>
      <c r="J174" s="164"/>
      <c r="K174" s="154"/>
      <c r="L174" s="164"/>
      <c r="M174" s="154"/>
    </row>
    <row r="175" spans="1:13" ht="16.5" customHeight="1" x14ac:dyDescent="0.2">
      <c r="A175" s="129"/>
      <c r="H175" s="164"/>
      <c r="J175" s="164"/>
      <c r="K175" s="154"/>
      <c r="L175" s="164"/>
      <c r="M175" s="154"/>
    </row>
    <row r="176" spans="1:13" ht="9" customHeight="1" x14ac:dyDescent="0.2">
      <c r="A176" s="129"/>
      <c r="H176" s="164"/>
      <c r="J176" s="164"/>
      <c r="K176" s="154"/>
      <c r="L176" s="164"/>
      <c r="M176" s="154"/>
    </row>
    <row r="177" spans="1:13" ht="21.95" customHeight="1" x14ac:dyDescent="0.2">
      <c r="A177" s="224" t="str">
        <f>+A118</f>
        <v>The condensed notes to the interim financial information form part of this interim financial information.</v>
      </c>
      <c r="B177" s="224"/>
      <c r="C177" s="224"/>
      <c r="D177" s="224"/>
      <c r="E177" s="224"/>
      <c r="F177" s="224"/>
      <c r="G177" s="224"/>
      <c r="H177" s="224"/>
      <c r="I177" s="224"/>
      <c r="J177" s="224"/>
      <c r="K177" s="224"/>
      <c r="L177" s="224"/>
      <c r="M177" s="224"/>
    </row>
  </sheetData>
  <mergeCells count="15">
    <mergeCell ref="G65:I65"/>
    <mergeCell ref="K65:M65"/>
    <mergeCell ref="G6:I6"/>
    <mergeCell ref="K6:M6"/>
    <mergeCell ref="G7:I7"/>
    <mergeCell ref="K7:M7"/>
    <mergeCell ref="A59:M59"/>
    <mergeCell ref="A177:M177"/>
    <mergeCell ref="G66:I66"/>
    <mergeCell ref="K66:M66"/>
    <mergeCell ref="A118:M118"/>
    <mergeCell ref="G124:I124"/>
    <mergeCell ref="K124:M124"/>
    <mergeCell ref="G125:I125"/>
    <mergeCell ref="K125:M125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85e8d-5c57-4b70-bbbf-918e479df55c" xsi:nil="true"/>
    <lcf76f155ced4ddcb4097134ff3c332f xmlns="47aae662-aee5-43f4-9cd0-a9d2722bf2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6597543D2BB418C4F6EF1974F6A6B" ma:contentTypeVersion="10" ma:contentTypeDescription="Create a new document." ma:contentTypeScope="" ma:versionID="1b2e7511f35fcec8ac08ff1f4b6ce444">
  <xsd:schema xmlns:xsd="http://www.w3.org/2001/XMLSchema" xmlns:xs="http://www.w3.org/2001/XMLSchema" xmlns:p="http://schemas.microsoft.com/office/2006/metadata/properties" xmlns:ns2="47aae662-aee5-43f4-9cd0-a9d2722bf2ba" xmlns:ns3="3a085e8d-5c57-4b70-bbbf-918e479df55c" targetNamespace="http://schemas.microsoft.com/office/2006/metadata/properties" ma:root="true" ma:fieldsID="40d45166aec82f731ff374530d1832e7" ns2:_="" ns3:_="">
    <xsd:import namespace="47aae662-aee5-43f4-9cd0-a9d2722bf2ba"/>
    <xsd:import namespace="3a085e8d-5c57-4b70-bbbf-918e479df5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ae662-aee5-43f4-9cd0-a9d2722bf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85e8d-5c57-4b70-bbbf-918e479df5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e32085-3b35-4f6d-a46c-10f81c941652}" ma:internalName="TaxCatchAll" ma:showField="CatchAllData" ma:web="3a085e8d-5c57-4b70-bbbf-918e479df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11DD37-E7FA-4A3D-BEB3-B18164526486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3a085e8d-5c57-4b70-bbbf-918e479df55c"/>
    <ds:schemaRef ds:uri="http://schemas.microsoft.com/office/2006/metadata/properties"/>
    <ds:schemaRef ds:uri="http://schemas.openxmlformats.org/package/2006/metadata/core-properties"/>
    <ds:schemaRef ds:uri="47aae662-aee5-43f4-9cd0-a9d2722bf2ba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68BC879-3398-4CB7-9BB7-4B3C2919E8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8BA457-370C-475F-9C20-5EB55B876C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ae662-aee5-43f4-9cd0-a9d2722bf2ba"/>
    <ds:schemaRef ds:uri="3a085e8d-5c57-4b70-bbbf-918e479df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2 - 4</vt:lpstr>
      <vt:lpstr>5-6</vt:lpstr>
      <vt:lpstr>7-8 </vt:lpstr>
      <vt:lpstr>9</vt:lpstr>
      <vt:lpstr>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Boonyamart Tipsuk (TH)</cp:lastModifiedBy>
  <cp:revision/>
  <cp:lastPrinted>2025-08-05T08:01:42Z</cp:lastPrinted>
  <dcterms:created xsi:type="dcterms:W3CDTF">2009-01-23T10:19:39Z</dcterms:created>
  <dcterms:modified xsi:type="dcterms:W3CDTF">2025-08-06T05:36:15Z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0x010100C936597543D2BB418C4F6EF1974F6A6B</vt:lpwstr>
  </property>
  <property fmtid="{D5CDD505-2E9C-101B-9397-08002B2CF9AE}" pid="5" name="MediaServiceImageTags">
    <vt:lpwstr/>
  </property>
</Properties>
</file>