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 Group/2025/Q2.2025/SEC/"/>
    </mc:Choice>
  </mc:AlternateContent>
  <xr:revisionPtr revIDLastSave="4921" documentId="13_ncr:1_{81DC049F-6642-4A83-A63A-EA18F3755807}" xr6:coauthVersionLast="47" xr6:coauthVersionMax="47" xr10:uidLastSave="{2ED84EC0-8198-4F26-B290-66B5548EE0B9}"/>
  <bookViews>
    <workbookView xWindow="-108" yWindow="-108" windowWidth="23256" windowHeight="12456" tabRatio="767" activeTab="5" xr2:uid="{00000000-000D-0000-FFFF-FFFF00000000}"/>
  </bookViews>
  <sheets>
    <sheet name="BS" sheetId="5" r:id="rId1"/>
    <sheet name="PL3" sheetId="3" r:id="rId2"/>
    <sheet name="PL6" sheetId="11" r:id="rId3"/>
    <sheet name="CE Consolidation " sheetId="6" r:id="rId4"/>
    <sheet name="CE Separate" sheetId="4" r:id="rId5"/>
    <sheet name="CF " sheetId="9" r:id="rId6"/>
  </sheets>
  <definedNames>
    <definedName name="_xlnm.Print_Area" localSheetId="0">BS!$A$1:$K$113</definedName>
    <definedName name="_xlnm.Print_Area" localSheetId="3">'CE Consolidation '!$A$1:$W$32</definedName>
    <definedName name="_xlnm.Print_Area" localSheetId="4">'CE Separate'!$A$1:$R$31</definedName>
    <definedName name="_xlnm.Print_Area" localSheetId="5">'CF '!$A$1:$L$96</definedName>
    <definedName name="_xlnm.Print_Area" localSheetId="1">'PL3'!$A$1:$L$42</definedName>
    <definedName name="_xlnm.Print_Area" localSheetId="2">'PL6'!$A$1:$L$42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6" l="1"/>
  <c r="I20" i="6"/>
  <c r="K20" i="6"/>
  <c r="M20" i="6"/>
  <c r="O20" i="6"/>
  <c r="Q20" i="6"/>
  <c r="S20" i="6"/>
  <c r="U20" i="6"/>
  <c r="W20" i="6"/>
  <c r="W18" i="6"/>
  <c r="E74" i="5" l="1"/>
  <c r="F41" i="3" l="1"/>
  <c r="F19" i="11" l="1"/>
  <c r="E108" i="5"/>
  <c r="U30" i="6" l="1"/>
  <c r="H41" i="11" l="1"/>
  <c r="H41" i="3"/>
  <c r="J41" i="11"/>
  <c r="E21" i="5"/>
  <c r="A3" i="6" l="1"/>
  <c r="W16" i="6"/>
  <c r="W17" i="6"/>
  <c r="R15" i="4"/>
  <c r="R16" i="4"/>
  <c r="P18" i="4"/>
  <c r="N18" i="4"/>
  <c r="L18" i="4"/>
  <c r="J18" i="4"/>
  <c r="H18" i="4"/>
  <c r="F18" i="4"/>
  <c r="W19" i="6" l="1"/>
  <c r="L19" i="11" l="1"/>
  <c r="J19" i="11"/>
  <c r="H19" i="11"/>
  <c r="L12" i="11"/>
  <c r="J12" i="11"/>
  <c r="H12" i="11"/>
  <c r="F12" i="11"/>
  <c r="A1" i="11"/>
  <c r="L21" i="11" l="1"/>
  <c r="L24" i="11" s="1"/>
  <c r="L26" i="11" s="1"/>
  <c r="L31" i="11" s="1"/>
  <c r="L33" i="11" s="1"/>
  <c r="J21" i="11"/>
  <c r="J24" i="11" s="1"/>
  <c r="J26" i="11" s="1"/>
  <c r="J28" i="11" s="1"/>
  <c r="F21" i="11"/>
  <c r="F24" i="11" s="1"/>
  <c r="F26" i="11" s="1"/>
  <c r="F28" i="11" s="1"/>
  <c r="F38" i="11" s="1"/>
  <c r="F36" i="11" s="1"/>
  <c r="F41" i="11" s="1"/>
  <c r="H21" i="11"/>
  <c r="H24" i="11" s="1"/>
  <c r="H26" i="11" s="1"/>
  <c r="H33" i="11" s="1"/>
  <c r="H31" i="11" s="1"/>
  <c r="Q30" i="6" l="1"/>
  <c r="S30" i="6" s="1"/>
  <c r="H28" i="11"/>
  <c r="H38" i="11" s="1"/>
  <c r="H36" i="11" s="1"/>
  <c r="F33" i="11"/>
  <c r="F31" i="11" s="1"/>
  <c r="L28" i="11"/>
  <c r="L36" i="11" s="1"/>
  <c r="L38" i="11" s="1"/>
  <c r="J33" i="11"/>
  <c r="J38" i="11"/>
  <c r="J31" i="11"/>
  <c r="P28" i="4" s="1"/>
  <c r="J36" i="11"/>
  <c r="L41" i="11" l="1"/>
  <c r="F25" i="9" l="1"/>
  <c r="F80" i="9"/>
  <c r="F52" i="9"/>
  <c r="H52" i="9"/>
  <c r="J52" i="9"/>
  <c r="L52" i="9"/>
  <c r="S13" i="6"/>
  <c r="G27" i="6"/>
  <c r="G31" i="6" s="1"/>
  <c r="I108" i="5"/>
  <c r="G108" i="5"/>
  <c r="F63" i="9"/>
  <c r="H25" i="9"/>
  <c r="H42" i="9" s="1"/>
  <c r="W13" i="6" l="1"/>
  <c r="S26" i="6"/>
  <c r="F82" i="9"/>
  <c r="J82" i="9"/>
  <c r="R20" i="4"/>
  <c r="K108" i="5" l="1"/>
  <c r="R12" i="4"/>
  <c r="S22" i="6" l="1"/>
  <c r="W22" i="6" s="1"/>
  <c r="I21" i="5" l="1"/>
  <c r="L80" i="9" l="1"/>
  <c r="L25" i="9"/>
  <c r="L42" i="9" s="1"/>
  <c r="A1" i="9"/>
  <c r="A47" i="9" s="1"/>
  <c r="L12" i="3" l="1"/>
  <c r="A3" i="9" l="1"/>
  <c r="A49" i="9" s="1"/>
  <c r="E44" i="5"/>
  <c r="G44" i="5"/>
  <c r="I44" i="5"/>
  <c r="K44" i="5"/>
  <c r="K74" i="5" l="1"/>
  <c r="I74" i="5"/>
  <c r="G74" i="5"/>
  <c r="I65" i="5" l="1"/>
  <c r="I75" i="5" s="1"/>
  <c r="I110" i="5"/>
  <c r="L19" i="3" l="1"/>
  <c r="J19" i="3" l="1"/>
  <c r="H19" i="3"/>
  <c r="F19" i="3"/>
  <c r="L21" i="3"/>
  <c r="L24" i="3" s="1"/>
  <c r="J12" i="3"/>
  <c r="H12" i="3"/>
  <c r="F12" i="3"/>
  <c r="F21" i="3" l="1"/>
  <c r="F24" i="3" s="1"/>
  <c r="J21" i="3"/>
  <c r="J24" i="3" s="1"/>
  <c r="H21" i="3"/>
  <c r="H24" i="3" s="1"/>
  <c r="L26" i="3"/>
  <c r="L31" i="3" s="1"/>
  <c r="R17" i="4" l="1"/>
  <c r="R18" i="4" s="1"/>
  <c r="F42" i="9"/>
  <c r="F46" i="9" s="1"/>
  <c r="J26" i="3"/>
  <c r="J28" i="3" s="1"/>
  <c r="J25" i="9"/>
  <c r="J42" i="9" s="1"/>
  <c r="L28" i="3"/>
  <c r="L36" i="3" s="1"/>
  <c r="L41" i="3" s="1"/>
  <c r="H26" i="3"/>
  <c r="F26" i="3"/>
  <c r="L33" i="3"/>
  <c r="H63" i="9"/>
  <c r="J63" i="9"/>
  <c r="L63" i="9"/>
  <c r="H80" i="9"/>
  <c r="J80" i="9"/>
  <c r="H33" i="3" l="1"/>
  <c r="H31" i="3" s="1"/>
  <c r="F33" i="3"/>
  <c r="F28" i="3"/>
  <c r="F38" i="3" s="1"/>
  <c r="F36" i="3" s="1"/>
  <c r="J33" i="3"/>
  <c r="J38" i="3"/>
  <c r="J31" i="3"/>
  <c r="J36" i="3"/>
  <c r="J41" i="3" s="1"/>
  <c r="H28" i="3"/>
  <c r="H38" i="3" s="1"/>
  <c r="H36" i="3" s="1"/>
  <c r="L38" i="3"/>
  <c r="L46" i="9"/>
  <c r="L81" i="9" s="1"/>
  <c r="L83" i="9" s="1"/>
  <c r="H46" i="9"/>
  <c r="H81" i="9" s="1"/>
  <c r="H83" i="9" s="1"/>
  <c r="F81" i="9"/>
  <c r="F83" i="9" s="1"/>
  <c r="F97" i="9" s="1"/>
  <c r="F31" i="3" l="1"/>
  <c r="W30" i="6" l="1"/>
  <c r="R24" i="4" l="1"/>
  <c r="R25" i="4" s="1"/>
  <c r="P25" i="4"/>
  <c r="P29" i="4" s="1"/>
  <c r="N25" i="4"/>
  <c r="N29" i="4" s="1"/>
  <c r="L25" i="4"/>
  <c r="L29" i="4" s="1"/>
  <c r="J25" i="4"/>
  <c r="J29" i="4" s="1"/>
  <c r="H25" i="4"/>
  <c r="H29" i="4" s="1"/>
  <c r="F25" i="4"/>
  <c r="F29" i="4" s="1"/>
  <c r="U27" i="6"/>
  <c r="U31" i="6" s="1"/>
  <c r="Q27" i="6"/>
  <c r="Q31" i="6" s="1"/>
  <c r="O27" i="6"/>
  <c r="O31" i="6" s="1"/>
  <c r="M27" i="6"/>
  <c r="M31" i="6" s="1"/>
  <c r="K27" i="6"/>
  <c r="K31" i="6" s="1"/>
  <c r="I27" i="6"/>
  <c r="I31" i="6" s="1"/>
  <c r="S27" i="6"/>
  <c r="S31" i="6" s="1"/>
  <c r="W26" i="6" l="1"/>
  <c r="W27" i="6" s="1"/>
  <c r="W31" i="6" s="1"/>
  <c r="G21" i="5" l="1"/>
  <c r="I35" i="5" l="1"/>
  <c r="I37" i="5" l="1"/>
  <c r="K35" i="5" l="1"/>
  <c r="K65" i="5" l="1"/>
  <c r="K75" i="5" s="1"/>
  <c r="A3" i="4"/>
  <c r="A1" i="3"/>
  <c r="K82" i="5"/>
  <c r="I82" i="5"/>
  <c r="G82" i="5"/>
  <c r="E82" i="5"/>
  <c r="A39" i="5"/>
  <c r="A77" i="5" s="1"/>
  <c r="A41" i="5"/>
  <c r="A79" i="5" s="1"/>
  <c r="A1" i="6" l="1"/>
  <c r="A1" i="4" s="1"/>
  <c r="J46" i="9" l="1"/>
  <c r="J81" i="9" l="1"/>
  <c r="J83" i="9" s="1"/>
  <c r="J97" i="9" s="1"/>
  <c r="G89" i="4"/>
  <c r="K21" i="5" l="1"/>
  <c r="E65" i="5" l="1"/>
  <c r="E35" i="5" l="1"/>
  <c r="E37" i="5" s="1"/>
  <c r="G35" i="5" l="1"/>
  <c r="G37" i="5" s="1"/>
  <c r="K110" i="5" l="1"/>
  <c r="T20" i="4" s="1"/>
  <c r="G65" i="5"/>
  <c r="G75" i="5" s="1"/>
  <c r="K112" i="5" l="1"/>
  <c r="K37" i="5"/>
  <c r="K114" i="5" l="1"/>
  <c r="E75" i="5"/>
  <c r="I112" i="5" l="1"/>
  <c r="G110" i="5" l="1"/>
  <c r="G112" i="5" l="1"/>
  <c r="G114" i="5" s="1"/>
  <c r="X22" i="6"/>
  <c r="I114" i="5"/>
  <c r="R28" i="4"/>
  <c r="R29" i="4" s="1"/>
  <c r="T29" i="4" s="1"/>
  <c r="E110" i="5" l="1"/>
  <c r="X31" i="6" s="1"/>
  <c r="E112" i="5" l="1"/>
  <c r="E114" i="5" s="1"/>
</calcChain>
</file>

<file path=xl/sharedStrings.xml><?xml version="1.0" encoding="utf-8"?>
<sst xmlns="http://schemas.openxmlformats.org/spreadsheetml/2006/main" count="366" uniqueCount="248">
  <si>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</si>
  <si>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</si>
  <si>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</si>
  <si>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</si>
  <si>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</si>
  <si>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</si>
  <si>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</si>
  <si>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</si>
  <si>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</si>
  <si>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ต้นทุนพัฒนาโครงการอสังหาริมทรัพย์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</si>
  <si>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</si>
  <si>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</si>
  <si>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</si>
  <si>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</si>
  <si>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</si>
  <si>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</si>
  <si>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</si>
  <si>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</si>
  <si>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</si>
  <si>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</si>
  <si>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</si>
  <si>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</si>
  <si>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</si>
  <si>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</si>
  <si>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</si>
  <si>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</si>
  <si>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</si>
  <si>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</si>
  <si>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</si>
  <si>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หุ้นกู้ที่มีกำหนดชำระภายในหนึ่งปี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</si>
  <si>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</si>
  <si>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</si>
  <si>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</si>
  <si>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</si>
  <si>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</si>
  <si>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</si>
  <si>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</si>
  <si>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</si>
  <si>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หนี้สินตามสัญญาเช่า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</si>
  <si>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</si>
  <si>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</si>
  <si>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</si>
  <si>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</si>
  <si>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</si>
  <si>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</si>
  <si>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</si>
  <si>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</si>
  <si>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</si>
  <si>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</si>
  <si>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</si>
  <si>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</si>
  <si>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</si>
  <si>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</si>
  <si>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</si>
  <si>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</si>
  <si>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</si>
  <si>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</si>
  <si>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</si>
  <si>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</si>
  <si>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</si>
  <si>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</si>
  <si>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</si>
  <si>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</si>
  <si>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</si>
  <si>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</si>
  <si>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</si>
  <si>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</si>
  <si>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กำไรเบ็ดเสร็จอื่น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</si>
  <si>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</si>
  <si>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</si>
  <si>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</si>
  <si>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</si>
  <si>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</si>
  <si>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</si>
  <si>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</si>
  <si>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</si>
  <si>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</si>
  <si>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</si>
  <si>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</si>
  <si>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</si>
  <si>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</si>
  <si>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</si>
  <si>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</si>
  <si>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</si>
  <si>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</si>
  <si>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</si>
  <si>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</si>
  <si>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</si>
  <si>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</si>
  <si>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</si>
  <si>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</si>
  <si>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</si>
  <si>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</si>
  <si>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</si>
  <si>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</si>
  <si>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</si>
  <si>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</si>
  <si>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</si>
  <si>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</si>
  <si>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</si>
  <si>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</si>
  <si>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</si>
  <si>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</si>
  <si>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</si>
  <si>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</si>
  <si>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</si>
  <si>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</si>
  <si>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</si>
  <si>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</si>
  <si>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</si>
  <si>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</si>
  <si>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</si>
  <si>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</si>
  <si>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</si>
  <si>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</si>
  <si>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</si>
  <si>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</si>
  <si>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</si>
  <si>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</si>
  <si>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</si>
  <si>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</si>
  <si>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</si>
  <si>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</si>
  <si>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</si>
  <si>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</si>
  <si>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</si>
  <si>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</si>
  <si>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</si>
  <si>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</si>
  <si>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</si>
  <si>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 หัก ณ ที่จ่ายรับคืน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</si>
  <si>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</si>
  <si>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</si>
  <si>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</si>
  <si>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</si>
  <si>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</si>
  <si>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</si>
  <si>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</si>
  <si>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</si>
  <si>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</si>
  <si>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</si>
  <si>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</si>
  <si>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</si>
  <si>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เงินสดจ่ายในหนี้สินตามสัญญาเช่า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</si>
  <si>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</si>
  <si>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</si>
  <si>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</si>
  <si>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โอนดอกเบี้ยค้างรับเพื่อซื้อเงินลงทุนในบริษัทย่อย</t>
  </si>
  <si>
    <t>รับโอนดอกเบี้ยค้างจ่ายเพื่อซื้อเงินลงทุนในบริษัทย่อย</t>
  </si>
  <si>
    <t>ค่าใช้จ่าย</t>
  </si>
  <si>
    <t>รายได้</t>
  </si>
  <si>
    <t>กำไรจากกิจกรรมดำเนินงาน</t>
  </si>
  <si>
    <t xml:space="preserve">    จากสถาบันการเงิน</t>
  </si>
  <si>
    <t>โอนเงินให้กู้ยืมระยะสั้นแก่กิจการที่เกี่ยวข้องกัน</t>
  </si>
  <si>
    <t xml:space="preserve">     - กิจการที่เกี่ยวข้องกัน</t>
  </si>
  <si>
    <t>สินทรัพย์ที่เกิดจากสัญญา</t>
  </si>
  <si>
    <t xml:space="preserve">     - มูลค่างานเสร็จรอเรียกเก็บ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</si>
  <si>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</si>
  <si>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</si>
  <si>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     ที่ถึงกำหนดชำระภายในหนึ่งปี</t>
  </si>
  <si>
    <t>หนี้สินที่เกิดจากสัญญา - เงินรับล่วงหน้า</t>
  </si>
  <si>
    <t xml:space="preserve">     ตามสัญญาก่อสร้าง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</si>
  <si>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</si>
  <si>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</si>
  <si>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หุ้นสามัญ 1,750,749,256 หุ้น</t>
  </si>
  <si>
    <t xml:space="preserve">           มูลค่าหุ้นละ 1 บาท</t>
  </si>
  <si>
    <t>ส่วนลดมูลค่าหุ้นจากการรวมธุรกิจ</t>
  </si>
  <si>
    <t xml:space="preserve">     ภายใต้การควบคุมเดียวกัน</t>
  </si>
  <si>
    <t xml:space="preserve">     เงินลงทุนในบริษัทย่อย</t>
  </si>
  <si>
    <t xml:space="preserve">    </t>
  </si>
  <si>
    <t>รับรู้ต้นทุนทางการเงินเป็นส่วนหนึ่งของที่ดิน อาคารและอุปกรณ์</t>
  </si>
  <si>
    <t>เพื่อซื้อเงินลงทุนในบริษัทย่อย</t>
  </si>
  <si>
    <t>หนี้สินไม่หมุนเวียนอื่น</t>
  </si>
  <si>
    <t>เงินกู้ยืมระยะสั้นจากบุคคลและกิจการที่เกี่ยวข้องกัน</t>
  </si>
  <si>
    <t>รวมค่าใช้จ่าย</t>
  </si>
  <si>
    <t>เงินสดจ่ายสำหรับเงินให้กู้ยืมระยะสั้นแก่กิจการที่เกี่ยวข้องกัน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</si>
  <si>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</si>
  <si>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โอนเงินให้กู้ยืมระยะสั้นแก่กิจการอื่นเพื่อซื้อเงินลงทุนในบริษัทย่อย</t>
  </si>
  <si>
    <t>งบฐานะการเงิน</t>
  </si>
  <si>
    <t>งบฐานะการเงิน (ต่อ)</t>
  </si>
  <si>
    <t>(ยังไม่ได้ตรวจสอบ</t>
  </si>
  <si>
    <t>(ตรวจสอบแล้ว)</t>
  </si>
  <si>
    <t>แต่สอบทานแล้ว)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</si>
  <si>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</si>
  <si>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</si>
  <si>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 ณ วันที่ 1 มกราคม 2567</t>
  </si>
  <si>
    <t>กำไรเบ็ดเสร็จสำหรับงวด</t>
  </si>
  <si>
    <t>กำไรเบ็ดเสร็จรวมสำหรับงวด</t>
  </si>
  <si>
    <t>บริษัท เนอวานา ดีเวลลอปเม้นท์ จำกัด (มหาชน) และบริษัทย่อย</t>
  </si>
  <si>
    <t>หนี้สินตามสัญญาเช่าที่ถึงกำหนดชำระภายในหนึ่งปี</t>
  </si>
  <si>
    <t>เงินสดรับจากเงินให้กู้ยืมระยะสั้นแก่กิจการที่เกี่ยวข้องกัน</t>
  </si>
  <si>
    <t xml:space="preserve">   หนี้สินไม่หมุนเวียนอื่น </t>
  </si>
  <si>
    <t>เพิ่มขึ้นในเงินเบิกเกินบัญชีและเงินกู้ยืมระยะสั้น</t>
  </si>
  <si>
    <t>สินทรัพย์ไม่มีตัวตน</t>
  </si>
  <si>
    <t>เงินสดจ่ายชำระค่าสินทรัพย์ไม่มีตัวตน</t>
  </si>
  <si>
    <t>เงินสดรับเงินกู้ยืมระยะสั้นจากบุคคลและกิจการที่เกี่ยวข้องกัน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</si>
  <si>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</si>
  <si>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31 ธันวาคม 2567</t>
  </si>
  <si>
    <t xml:space="preserve">      หุ้นสามัญ 1,888,810,652 หุ้น</t>
  </si>
  <si>
    <t xml:space="preserve">      หุ้นสามัญ 1,851,901,547 หุ้น</t>
  </si>
  <si>
    <t xml:space="preserve">      หุ้นสามัญ 1,553,175,544 หุ้น</t>
  </si>
  <si>
    <t>ยอดคงเหลือ ณ วันที่ 1 มกราคม 2568</t>
  </si>
  <si>
    <t xml:space="preserve">     </t>
  </si>
  <si>
    <t>เพิ่มทุน</t>
  </si>
  <si>
    <t>ภาระผูกพันผลประโยชน์พนักงานส่วนของพนักงานที่โอนย้ายไป</t>
  </si>
  <si>
    <t xml:space="preserve">   ค่าเผื่อผลขาดทุนด้านเครดิตที่คาดว่าจะเกิดขึ้น
</t>
  </si>
  <si>
    <t>เจ้าหนี้ซื้อที่ดิน อาคารและอุปกรณ์</t>
  </si>
  <si>
    <t>เงินสดจ่ายซื้ออสังหาริมทรัพย์เพื่อการลงทุน</t>
  </si>
  <si>
    <t>เงินสดรับจากการเพิ่มทุน</t>
  </si>
  <si>
    <t>ค่าใช้จ่ายภาษีเงินได้</t>
  </si>
  <si>
    <t>กระแสเงินสดสุทธิใช้ไปในกิจกรรมดำเนินงาน</t>
  </si>
  <si>
    <t>บริษัทย่อยตามข้อตกลง</t>
  </si>
  <si>
    <t>โอนสินค้าคงเหลือไปเป็นที่ดิน อาคารและอุปกรณ์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</si>
  <si>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</si>
  <si>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</si>
  <si>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 (ยังไม่ได้ตรวจสอบ แต่สอบทานแล้ว)</t>
  </si>
  <si>
    <t>สำหรับงวดหกเดือนสิ้นสุดวันที่ 30 มิถุนายน 2568 (ยังไม่ได้ตรวจสอบ แต่สอบทานแล้ว)</t>
  </si>
  <si>
    <t>ยอดคงเหลือ ณ วันที่ 30 มิถุนายน 2567</t>
  </si>
  <si>
    <t>ยอดคงเหลือ ณ วันที่ 30 มิถุนายน 2568</t>
  </si>
  <si>
    <t>สำรองตามกฎหมาย</t>
  </si>
  <si>
    <t>เงินปันผลจ่าย</t>
  </si>
  <si>
    <t xml:space="preserve">   เงินปันผลรับ</t>
  </si>
  <si>
    <t xml:space="preserve">   ตัดรายการกำไรที่ยังไม่เกิดขึ้นจริงในเงินลงทุนในการร่วมค้า</t>
  </si>
  <si>
    <t>เงินสดรับจากเงินปันผลจากบริษัทย่อย</t>
  </si>
  <si>
    <t>สินทรัพย์สิทธิการใช้เพิ่มขึ้น</t>
  </si>
  <si>
    <t>เงินปันผลจ่ายให้แก่ส่วนได้เสียที่ไม่มีอำนาจควบคุม</t>
  </si>
  <si>
    <t xml:space="preserve">   กลับรายการขาดทุนจากมูลค่าสินค้าลดลง</t>
  </si>
  <si>
    <t>กำไร (ขาดทุน) ก่อนภาษีเงินได้สำหรับงวด</t>
  </si>
  <si>
    <t xml:space="preserve">รายการปรับกระทบกำไร (ขาดทุน) ก่อนภาษีเป็นเงินสดรับ (จ่าย) </t>
  </si>
  <si>
    <t>กระแสเงินสดสุทธิจาก (ใช้ไป) ในกิจกรรมดำเนินงาน</t>
  </si>
  <si>
    <t>กระแสเงินสดสุทธิจาก (ใช้ไป) ในกิจกรรมลงทุน</t>
  </si>
  <si>
    <t>กระแสเงินสดสุทธิจาก (ใช้ไป) กิจกรรมจัดหาเงิน</t>
  </si>
  <si>
    <t>เงินสดและรายการเทียบเท่าเงินสดลดลงสุทธิ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</si>
  <si>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</si>
  <si>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</si>
  <si>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</si>
  <si>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</si>
  <si>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</si>
  <si>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(บาทต่อหุ้น)</t>
  </si>
  <si>
    <t>กำไร (ขาดทุน) ส่วนที่เป็นของผู้ถือหุ้นของบริษัทฯ</t>
  </si>
  <si>
    <t>กำไร (ขาดทุน) จากกิจกรรมดำเนินงาน</t>
  </si>
  <si>
    <t xml:space="preserve">การแบ่งปันกำไร (ขาดทุน) </t>
  </si>
  <si>
    <t xml:space="preserve">การแบ่งปันกำไรเบ็ดเสร็จรวม (ขาดทุน) </t>
  </si>
  <si>
    <t>กำไร (ขาดทุน) เบ็ดเสร็จสำหรับงวด</t>
  </si>
  <si>
    <t>เพิ่มขึ้นในเงินฝากสถาบันการเงินที่ติดภาระค้ำประกัน</t>
  </si>
  <si>
    <t>รายได้ (ค่าใช้จ่าย) ภาษีเงินได้</t>
  </si>
  <si>
    <t>เงินปันผลจ่ายของบริษัทย่อย</t>
  </si>
  <si>
    <t xml:space="preserve">   ขาดทุนจากการตัดรายการลูกหนี้อื่นและสินทรัพย์ไม่หมุนเวียนอื่น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</si>
</sst>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#,##0.0_);[Red]\(#,##0.0\)"/>
    <numFmt numFmtId="171" formatCode="#,##0;\(#,##0\)"/>
    <numFmt numFmtId="172" formatCode="_(* #,##0.000_);_(* \(#,##0.000\);_(* &quot;-&quot;??_);_(@_)"/>
  </numFmts>
  <fonts count="4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0"/>
      <name val="Cordia New"/>
      <family val="2"/>
    </font>
    <font>
      <b/>
      <i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8" fillId="0" borderId="0"/>
    <xf numFmtId="16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23" fillId="0" borderId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</cellStyleXfs>
  <cellXfs count="299">
    <xf numFmtId="0" fontId="0" fillId="0" borderId="0" xfId="0"/>
    <xf numFmtId="165" fontId="6" fillId="0" borderId="0" xfId="0" applyNumberFormat="1" applyFont="1"/>
    <xf numFmtId="37" fontId="7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165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applyFont="1"/>
    <xf numFmtId="38" fontId="18" fillId="0" borderId="0" xfId="1" applyNumberFormat="1" applyFont="1"/>
    <xf numFmtId="0" fontId="19" fillId="0" borderId="0" xfId="0" applyFont="1"/>
    <xf numFmtId="165" fontId="19" fillId="0" borderId="0" xfId="0" applyNumberFormat="1" applyFont="1"/>
    <xf numFmtId="37" fontId="18" fillId="0" borderId="0" xfId="0" applyNumberFormat="1" applyFont="1" applyAlignment="1">
      <alignment horizontal="left"/>
    </xf>
    <xf numFmtId="41" fontId="8" fillId="0" borderId="0" xfId="3" applyNumberFormat="1" applyFont="1" applyFill="1" applyBorder="1" applyAlignment="1"/>
    <xf numFmtId="41" fontId="17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2" xfId="3" applyNumberFormat="1" applyFont="1" applyFill="1" applyBorder="1" applyAlignment="1" applyProtection="1">
      <alignment horizontal="right"/>
    </xf>
    <xf numFmtId="41" fontId="17" fillId="0" borderId="0" xfId="3" applyNumberFormat="1" applyFont="1" applyFill="1" applyBorder="1" applyAlignment="1"/>
    <xf numFmtId="43" fontId="10" fillId="0" borderId="0" xfId="3" applyFont="1" applyFill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8" fillId="0" borderId="0" xfId="3" applyFont="1" applyFill="1" applyBorder="1" applyAlignment="1"/>
    <xf numFmtId="165" fontId="21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165" fontId="8" fillId="0" borderId="0" xfId="3" applyNumberFormat="1" applyFont="1" applyFill="1" applyBorder="1" applyAlignment="1"/>
    <xf numFmtId="165" fontId="8" fillId="0" borderId="0" xfId="3" applyNumberFormat="1" applyFont="1" applyFill="1" applyAlignment="1"/>
    <xf numFmtId="165" fontId="10" fillId="0" borderId="1" xfId="3" applyNumberFormat="1" applyFont="1" applyFill="1" applyBorder="1" applyAlignment="1">
      <alignment horizontal="right"/>
    </xf>
    <xf numFmtId="38" fontId="17" fillId="0" borderId="0" xfId="0" applyNumberFormat="1" applyFont="1" applyAlignment="1">
      <alignment horizontal="center"/>
    </xf>
    <xf numFmtId="0" fontId="8" fillId="0" borderId="0" xfId="0" applyFont="1" applyAlignment="1">
      <alignment horizontal="left" indent="1"/>
    </xf>
    <xf numFmtId="43" fontId="17" fillId="0" borderId="0" xfId="3" applyFont="1" applyFill="1" applyAlignment="1"/>
    <xf numFmtId="165" fontId="10" fillId="0" borderId="0" xfId="3" applyNumberFormat="1" applyFont="1" applyFill="1" applyBorder="1" applyAlignment="1"/>
    <xf numFmtId="165" fontId="8" fillId="0" borderId="0" xfId="3" applyNumberFormat="1" applyFont="1"/>
    <xf numFmtId="165" fontId="17" fillId="0" borderId="0" xfId="3" applyNumberFormat="1" applyFont="1" applyFill="1" applyAlignment="1"/>
    <xf numFmtId="165" fontId="17" fillId="0" borderId="0" xfId="3" applyNumberFormat="1" applyFont="1"/>
    <xf numFmtId="43" fontId="17" fillId="0" borderId="0" xfId="3" applyFont="1"/>
    <xf numFmtId="0" fontId="8" fillId="0" borderId="0" xfId="0" applyFont="1" applyAlignment="1">
      <alignment horizontal="center" vertical="center"/>
    </xf>
    <xf numFmtId="165" fontId="17" fillId="0" borderId="0" xfId="0" applyNumberFormat="1" applyFont="1"/>
    <xf numFmtId="165" fontId="17" fillId="0" borderId="0" xfId="0" applyNumberFormat="1" applyFont="1" applyAlignment="1">
      <alignment horizontal="center"/>
    </xf>
    <xf numFmtId="165" fontId="17" fillId="0" borderId="2" xfId="3" applyNumberFormat="1" applyFont="1" applyFill="1" applyBorder="1" applyAlignment="1"/>
    <xf numFmtId="165" fontId="17" fillId="0" borderId="2" xfId="3" applyNumberFormat="1" applyFont="1" applyBorder="1"/>
    <xf numFmtId="43" fontId="8" fillId="0" borderId="0" xfId="3" applyFont="1"/>
    <xf numFmtId="0" fontId="20" fillId="0" borderId="0" xfId="0" applyFont="1" applyAlignment="1">
      <alignment horizontal="left" indent="1"/>
    </xf>
    <xf numFmtId="165" fontId="17" fillId="0" borderId="0" xfId="3" applyNumberFormat="1" applyFont="1" applyFill="1" applyBorder="1" applyAlignment="1"/>
    <xf numFmtId="165" fontId="14" fillId="0" borderId="0" xfId="0" applyNumberFormat="1" applyFont="1" applyAlignment="1">
      <alignment horizontal="center"/>
    </xf>
    <xf numFmtId="165" fontId="10" fillId="0" borderId="0" xfId="3" applyNumberFormat="1" applyFont="1" applyFill="1"/>
    <xf numFmtId="37" fontId="17" fillId="0" borderId="0" xfId="0" applyNumberFormat="1" applyFont="1" applyAlignment="1">
      <alignment horizontal="left"/>
    </xf>
    <xf numFmtId="43" fontId="10" fillId="0" borderId="1" xfId="3" applyFont="1" applyFill="1" applyBorder="1" applyAlignment="1">
      <alignment horizontal="center"/>
    </xf>
    <xf numFmtId="165" fontId="17" fillId="0" borderId="2" xfId="3" applyNumberFormat="1" applyFont="1" applyFill="1" applyBorder="1" applyAlignment="1" applyProtection="1">
      <alignment horizontal="right"/>
    </xf>
    <xf numFmtId="165" fontId="25" fillId="0" borderId="0" xfId="3" applyNumberFormat="1" applyFont="1" applyFill="1" applyAlignment="1">
      <alignment horizontal="right"/>
    </xf>
    <xf numFmtId="165" fontId="8" fillId="0" borderId="0" xfId="3" applyNumberFormat="1" applyFont="1" applyFill="1"/>
    <xf numFmtId="165" fontId="8" fillId="0" borderId="0" xfId="3" applyNumberFormat="1" applyFont="1" applyFill="1" applyAlignment="1">
      <alignment horizontal="center"/>
    </xf>
    <xf numFmtId="165" fontId="17" fillId="0" borderId="2" xfId="3" applyNumberFormat="1" applyFont="1" applyFill="1" applyBorder="1"/>
    <xf numFmtId="165" fontId="17" fillId="0" borderId="0" xfId="3" applyNumberFormat="1" applyFont="1" applyFill="1" applyAlignment="1">
      <alignment horizontal="center"/>
    </xf>
    <xf numFmtId="165" fontId="17" fillId="0" borderId="0" xfId="3" applyNumberFormat="1" applyFont="1" applyFill="1"/>
    <xf numFmtId="38" fontId="29" fillId="0" borderId="0" xfId="1" applyNumberFormat="1" applyFont="1"/>
    <xf numFmtId="165" fontId="29" fillId="0" borderId="0" xfId="0" applyNumberFormat="1" applyFont="1"/>
    <xf numFmtId="37" fontId="29" fillId="0" borderId="0" xfId="0" applyNumberFormat="1" applyFont="1" applyAlignment="1">
      <alignment horizontal="left"/>
    </xf>
    <xf numFmtId="167" fontId="29" fillId="0" borderId="0" xfId="0" applyNumberFormat="1" applyFont="1"/>
    <xf numFmtId="0" fontId="29" fillId="0" borderId="0" xfId="0" applyFont="1"/>
    <xf numFmtId="168" fontId="29" fillId="0" borderId="0" xfId="0" applyNumberFormat="1" applyFont="1"/>
    <xf numFmtId="37" fontId="29" fillId="0" borderId="0" xfId="1" applyNumberFormat="1" applyFont="1"/>
    <xf numFmtId="171" fontId="29" fillId="0" borderId="0" xfId="1" applyNumberFormat="1" applyFont="1"/>
    <xf numFmtId="165" fontId="31" fillId="0" borderId="0" xfId="0" applyNumberFormat="1" applyFont="1"/>
    <xf numFmtId="0" fontId="31" fillId="0" borderId="0" xfId="0" applyFont="1"/>
    <xf numFmtId="171" fontId="29" fillId="0" borderId="0" xfId="0" applyNumberFormat="1" applyFont="1"/>
    <xf numFmtId="37" fontId="30" fillId="0" borderId="0" xfId="0" applyNumberFormat="1" applyFont="1" applyAlignment="1">
      <alignment horizontal="left"/>
    </xf>
    <xf numFmtId="41" fontId="30" fillId="0" borderId="0" xfId="0" applyNumberFormat="1" applyFont="1" applyAlignment="1">
      <alignment horizontal="left"/>
    </xf>
    <xf numFmtId="167" fontId="29" fillId="0" borderId="0" xfId="0" applyNumberFormat="1" applyFont="1" applyAlignment="1">
      <alignment horizontal="center"/>
    </xf>
    <xf numFmtId="171" fontId="29" fillId="0" borderId="0" xfId="0" applyNumberFormat="1" applyFont="1" applyAlignment="1">
      <alignment horizontal="left"/>
    </xf>
    <xf numFmtId="166" fontId="30" fillId="0" borderId="0" xfId="0" applyNumberFormat="1" applyFont="1"/>
    <xf numFmtId="166" fontId="32" fillId="0" borderId="0" xfId="0" applyNumberFormat="1" applyFont="1" applyAlignment="1">
      <alignment horizontal="left"/>
    </xf>
    <xf numFmtId="38" fontId="29" fillId="0" borderId="0" xfId="1" applyNumberFormat="1" applyFont="1" applyAlignment="1">
      <alignment horizontal="right"/>
    </xf>
    <xf numFmtId="0" fontId="29" fillId="0" borderId="0" xfId="0" applyFont="1" applyAlignment="1">
      <alignment horizontal="right"/>
    </xf>
    <xf numFmtId="38" fontId="29" fillId="0" borderId="0" xfId="1" applyNumberFormat="1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9" fillId="0" borderId="0" xfId="1" applyFont="1"/>
    <xf numFmtId="0" fontId="29" fillId="0" borderId="0" xfId="1" applyFont="1" applyAlignment="1">
      <alignment horizontal="center"/>
    </xf>
    <xf numFmtId="37" fontId="34" fillId="0" borderId="0" xfId="1" applyNumberFormat="1" applyFont="1" applyAlignment="1">
      <alignment horizontal="center"/>
    </xf>
    <xf numFmtId="0" fontId="3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65" fontId="29" fillId="0" borderId="0" xfId="3" applyNumberFormat="1" applyFont="1"/>
    <xf numFmtId="165" fontId="29" fillId="0" borderId="0" xfId="3" applyNumberFormat="1" applyFont="1" applyAlignment="1">
      <alignment horizontal="center"/>
    </xf>
    <xf numFmtId="165" fontId="29" fillId="0" borderId="0" xfId="3" applyNumberFormat="1" applyFont="1" applyAlignment="1">
      <alignment horizontal="right"/>
    </xf>
    <xf numFmtId="168" fontId="29" fillId="0" borderId="0" xfId="0" applyNumberFormat="1" applyFont="1" applyAlignment="1">
      <alignment horizontal="left"/>
    </xf>
    <xf numFmtId="168" fontId="29" fillId="0" borderId="0" xfId="4" applyNumberFormat="1" applyFont="1" applyAlignment="1">
      <alignment horizontal="left"/>
    </xf>
    <xf numFmtId="37" fontId="33" fillId="0" borderId="0" xfId="1" applyNumberFormat="1" applyFont="1" applyAlignment="1">
      <alignment horizontal="center"/>
    </xf>
    <xf numFmtId="165" fontId="29" fillId="0" borderId="1" xfId="3" applyNumberFormat="1" applyFont="1" applyBorder="1" applyAlignment="1">
      <alignment horizontal="right"/>
    </xf>
    <xf numFmtId="168" fontId="35" fillId="0" borderId="0" xfId="0" applyNumberFormat="1" applyFont="1"/>
    <xf numFmtId="165" fontId="29" fillId="0" borderId="1" xfId="3" applyNumberFormat="1" applyFont="1" applyBorder="1"/>
    <xf numFmtId="168" fontId="32" fillId="0" borderId="0" xfId="0" applyNumberFormat="1" applyFont="1"/>
    <xf numFmtId="165" fontId="36" fillId="0" borderId="2" xfId="3" applyNumberFormat="1" applyFont="1" applyBorder="1" applyAlignment="1">
      <alignment horizontal="right"/>
    </xf>
    <xf numFmtId="165" fontId="36" fillId="0" borderId="0" xfId="3" applyNumberFormat="1" applyFont="1"/>
    <xf numFmtId="165" fontId="36" fillId="0" borderId="0" xfId="3" applyNumberFormat="1" applyFont="1" applyAlignment="1">
      <alignment horizontal="center"/>
    </xf>
    <xf numFmtId="166" fontId="29" fillId="0" borderId="0" xfId="0" applyNumberFormat="1" applyFont="1"/>
    <xf numFmtId="41" fontId="29" fillId="0" borderId="0" xfId="0" applyNumberFormat="1" applyFont="1"/>
    <xf numFmtId="165" fontId="36" fillId="0" borderId="2" xfId="3" applyNumberFormat="1" applyFont="1" applyBorder="1"/>
    <xf numFmtId="43" fontId="29" fillId="0" borderId="0" xfId="3" applyFont="1"/>
    <xf numFmtId="165" fontId="36" fillId="0" borderId="4" xfId="3" applyNumberFormat="1" applyFont="1" applyBorder="1"/>
    <xf numFmtId="171" fontId="29" fillId="0" borderId="0" xfId="3" applyNumberFormat="1" applyFont="1"/>
    <xf numFmtId="41" fontId="37" fillId="0" borderId="0" xfId="0" applyNumberFormat="1" applyFont="1"/>
    <xf numFmtId="167" fontId="37" fillId="0" borderId="0" xfId="0" applyNumberFormat="1" applyFont="1" applyAlignment="1">
      <alignment horizontal="center"/>
    </xf>
    <xf numFmtId="168" fontId="38" fillId="0" borderId="0" xfId="0" applyNumberFormat="1" applyFont="1"/>
    <xf numFmtId="0" fontId="33" fillId="0" borderId="0" xfId="1" applyFont="1" applyAlignment="1">
      <alignment horizontal="center"/>
    </xf>
    <xf numFmtId="168" fontId="29" fillId="0" borderId="0" xfId="0" quotePrefix="1" applyNumberFormat="1" applyFont="1" applyAlignment="1">
      <alignment horizontal="left"/>
    </xf>
    <xf numFmtId="168" fontId="32" fillId="0" borderId="0" xfId="0" quotePrefix="1" applyNumberFormat="1" applyFont="1" applyAlignment="1">
      <alignment horizontal="left"/>
    </xf>
    <xf numFmtId="168" fontId="8" fillId="0" borderId="0" xfId="0" applyNumberFormat="1" applyFont="1"/>
    <xf numFmtId="168" fontId="8" fillId="0" borderId="0" xfId="0" applyNumberFormat="1" applyFont="1" applyAlignment="1">
      <alignment horizontal="left"/>
    </xf>
    <xf numFmtId="168" fontId="8" fillId="0" borderId="0" xfId="4" applyNumberFormat="1" applyFont="1" applyAlignment="1">
      <alignment horizontal="left"/>
    </xf>
    <xf numFmtId="168" fontId="17" fillId="0" borderId="0" xfId="0" applyNumberFormat="1" applyFont="1"/>
    <xf numFmtId="165" fontId="29" fillId="0" borderId="0" xfId="3" applyNumberFormat="1" applyFont="1" applyFill="1"/>
    <xf numFmtId="165" fontId="29" fillId="0" borderId="0" xfId="3" applyNumberFormat="1" applyFont="1" applyFill="1" applyAlignment="1">
      <alignment horizontal="right"/>
    </xf>
    <xf numFmtId="165" fontId="29" fillId="0" borderId="0" xfId="3" applyNumberFormat="1" applyFont="1" applyFill="1" applyAlignment="1">
      <alignment horizontal="center"/>
    </xf>
    <xf numFmtId="165" fontId="29" fillId="0" borderId="0" xfId="3" applyNumberFormat="1" applyFont="1" applyAlignment="1"/>
    <xf numFmtId="168" fontId="14" fillId="0" borderId="0" xfId="0" quotePrefix="1" applyNumberFormat="1" applyFont="1" applyAlignment="1">
      <alignment horizontal="left"/>
    </xf>
    <xf numFmtId="43" fontId="10" fillId="0" borderId="0" xfId="3" applyFont="1" applyFill="1"/>
    <xf numFmtId="0" fontId="14" fillId="0" borderId="0" xfId="1" applyFont="1" applyAlignment="1">
      <alignment horizontal="center" vertical="top"/>
    </xf>
    <xf numFmtId="0" fontId="13" fillId="0" borderId="0" xfId="0" applyFont="1"/>
    <xf numFmtId="165" fontId="10" fillId="0" borderId="0" xfId="0" applyNumberFormat="1" applyFont="1"/>
    <xf numFmtId="0" fontId="10" fillId="0" borderId="0" xfId="0" applyFont="1"/>
    <xf numFmtId="38" fontId="13" fillId="0" borderId="0" xfId="1" applyNumberFormat="1" applyFont="1"/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38" fontId="10" fillId="0" borderId="0" xfId="1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1" applyFont="1" applyAlignment="1">
      <alignment horizontal="center"/>
    </xf>
    <xf numFmtId="37" fontId="10" fillId="0" borderId="0" xfId="1" applyNumberFormat="1" applyFont="1"/>
    <xf numFmtId="37" fontId="11" fillId="0" borderId="0" xfId="1" applyNumberFormat="1" applyFont="1" applyAlignment="1">
      <alignment horizontal="center"/>
    </xf>
    <xf numFmtId="38" fontId="20" fillId="0" borderId="0" xfId="1" applyNumberFormat="1" applyFont="1"/>
    <xf numFmtId="38" fontId="10" fillId="0" borderId="0" xfId="1" applyNumberFormat="1" applyFont="1" applyAlignment="1">
      <alignment horizontal="left"/>
    </xf>
    <xf numFmtId="37" fontId="12" fillId="0" borderId="0" xfId="1" applyNumberFormat="1" applyFont="1" applyAlignment="1">
      <alignment horizontal="center"/>
    </xf>
    <xf numFmtId="41" fontId="10" fillId="0" borderId="0" xfId="1" applyNumberFormat="1" applyFont="1"/>
    <xf numFmtId="165" fontId="10" fillId="0" borderId="0" xfId="3" applyNumberFormat="1" applyFont="1" applyFill="1" applyBorder="1"/>
    <xf numFmtId="38" fontId="8" fillId="0" borderId="0" xfId="1" applyNumberFormat="1" applyFont="1" applyAlignment="1">
      <alignment horizontal="left"/>
    </xf>
    <xf numFmtId="165" fontId="10" fillId="0" borderId="0" xfId="1" applyNumberFormat="1" applyFont="1"/>
    <xf numFmtId="38" fontId="17" fillId="0" borderId="0" xfId="1" applyNumberFormat="1" applyFont="1" applyAlignment="1">
      <alignment horizontal="left"/>
    </xf>
    <xf numFmtId="38" fontId="17" fillId="0" borderId="0" xfId="1" applyNumberFormat="1" applyFont="1"/>
    <xf numFmtId="37" fontId="20" fillId="0" borderId="0" xfId="1" applyNumberFormat="1" applyFont="1" applyAlignment="1">
      <alignment horizontal="center"/>
    </xf>
    <xf numFmtId="0" fontId="17" fillId="0" borderId="0" xfId="1" applyFont="1"/>
    <xf numFmtId="41" fontId="17" fillId="0" borderId="2" xfId="1" applyNumberFormat="1" applyFont="1" applyBorder="1"/>
    <xf numFmtId="41" fontId="17" fillId="0" borderId="0" xfId="1" applyNumberFormat="1" applyFont="1"/>
    <xf numFmtId="38" fontId="20" fillId="0" borderId="0" xfId="1" applyNumberFormat="1" applyFont="1" applyAlignment="1">
      <alignment horizontal="left"/>
    </xf>
    <xf numFmtId="165" fontId="17" fillId="0" borderId="0" xfId="1" applyNumberFormat="1" applyFont="1"/>
    <xf numFmtId="37" fontId="14" fillId="0" borderId="0" xfId="1" applyNumberFormat="1" applyFont="1" applyAlignment="1">
      <alignment horizontal="center" vertical="center"/>
    </xf>
    <xf numFmtId="41" fontId="10" fillId="0" borderId="1" xfId="1" applyNumberFormat="1" applyFont="1" applyBorder="1"/>
    <xf numFmtId="165" fontId="10" fillId="0" borderId="1" xfId="3" applyNumberFormat="1" applyFont="1" applyFill="1" applyBorder="1"/>
    <xf numFmtId="38" fontId="9" fillId="0" borderId="0" xfId="1" applyNumberFormat="1" applyFont="1" applyAlignment="1">
      <alignment horizontal="left"/>
    </xf>
    <xf numFmtId="41" fontId="17" fillId="0" borderId="3" xfId="1" applyNumberFormat="1" applyFont="1" applyBorder="1"/>
    <xf numFmtId="41" fontId="8" fillId="0" borderId="0" xfId="1" applyNumberFormat="1" applyFont="1"/>
    <xf numFmtId="41" fontId="10" fillId="0" borderId="0" xfId="0" applyNumberFormat="1" applyFont="1"/>
    <xf numFmtId="37" fontId="10" fillId="0" borderId="0" xfId="0" applyNumberFormat="1" applyFont="1"/>
    <xf numFmtId="39" fontId="10" fillId="0" borderId="4" xfId="1" applyNumberFormat="1" applyFont="1" applyBorder="1"/>
    <xf numFmtId="39" fontId="10" fillId="0" borderId="0" xfId="1" applyNumberFormat="1" applyFont="1"/>
    <xf numFmtId="169" fontId="10" fillId="0" borderId="0" xfId="1" applyNumberFormat="1" applyFont="1"/>
    <xf numFmtId="170" fontId="10" fillId="0" borderId="0" xfId="1" applyNumberFormat="1" applyFont="1"/>
    <xf numFmtId="37" fontId="10" fillId="0" borderId="4" xfId="1" applyNumberFormat="1" applyFont="1" applyBorder="1"/>
    <xf numFmtId="165" fontId="10" fillId="0" borderId="0" xfId="3" applyNumberFormat="1" applyFont="1" applyFill="1" applyAlignment="1">
      <alignment horizontal="left"/>
    </xf>
    <xf numFmtId="0" fontId="14" fillId="0" borderId="0" xfId="1" applyFont="1" applyAlignment="1">
      <alignment horizontal="center" vertical="center"/>
    </xf>
    <xf numFmtId="17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37" fontId="13" fillId="0" borderId="0" xfId="0" applyNumberFormat="1" applyFont="1" applyAlignment="1">
      <alignment horizontal="left"/>
    </xf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left"/>
    </xf>
    <xf numFmtId="165" fontId="24" fillId="0" borderId="0" xfId="0" quotePrefix="1" applyNumberFormat="1" applyFont="1" applyAlignment="1">
      <alignment horizontal="centerContinuous"/>
    </xf>
    <xf numFmtId="165" fontId="10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20" fillId="0" borderId="0" xfId="0" applyFont="1"/>
    <xf numFmtId="0" fontId="12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0" xfId="5" applyNumberFormat="1" applyFont="1" applyAlignment="1">
      <alignment horizontal="right"/>
    </xf>
    <xf numFmtId="165" fontId="28" fillId="0" borderId="0" xfId="0" applyNumberFormat="1" applyFont="1" applyAlignment="1">
      <alignment horizontal="right"/>
    </xf>
    <xf numFmtId="0" fontId="9" fillId="0" borderId="0" xfId="0" applyFont="1"/>
    <xf numFmtId="165" fontId="17" fillId="0" borderId="2" xfId="0" applyNumberFormat="1" applyFont="1" applyBorder="1" applyAlignment="1">
      <alignment horizontal="right"/>
    </xf>
    <xf numFmtId="41" fontId="17" fillId="0" borderId="0" xfId="0" applyNumberFormat="1" applyFont="1" applyAlignment="1">
      <alignment horizontal="right"/>
    </xf>
    <xf numFmtId="41" fontId="17" fillId="0" borderId="2" xfId="0" applyNumberFormat="1" applyFont="1" applyBorder="1" applyAlignment="1">
      <alignment horizontal="right"/>
    </xf>
    <xf numFmtId="41" fontId="17" fillId="0" borderId="0" xfId="5" applyNumberFormat="1" applyFont="1" applyAlignment="1">
      <alignment horizontal="right"/>
    </xf>
    <xf numFmtId="41" fontId="17" fillId="0" borderId="2" xfId="5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5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65" fontId="10" fillId="0" borderId="0" xfId="0" quotePrefix="1" applyNumberFormat="1" applyFont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7" fillId="0" borderId="4" xfId="0" applyNumberFormat="1" applyFont="1" applyBorder="1" applyAlignment="1">
      <alignment horizontal="right"/>
    </xf>
    <xf numFmtId="41" fontId="17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5" applyNumberFormat="1" applyFont="1" applyAlignment="1">
      <alignment horizontal="center"/>
    </xf>
    <xf numFmtId="165" fontId="17" fillId="0" borderId="2" xfId="0" applyNumberFormat="1" applyFont="1" applyBorder="1" applyAlignment="1">
      <alignment horizontal="center"/>
    </xf>
    <xf numFmtId="41" fontId="17" fillId="0" borderId="2" xfId="0" applyNumberFormat="1" applyFont="1" applyBorder="1" applyAlignment="1">
      <alignment horizontal="center"/>
    </xf>
    <xf numFmtId="41" fontId="10" fillId="0" borderId="0" xfId="5" applyNumberFormat="1" applyFont="1"/>
    <xf numFmtId="0" fontId="10" fillId="0" borderId="0" xfId="0" applyFont="1" applyAlignment="1">
      <alignment horizontal="left"/>
    </xf>
    <xf numFmtId="165" fontId="10" fillId="0" borderId="4" xfId="5" applyNumberFormat="1" applyFont="1" applyBorder="1" applyAlignment="1">
      <alignment horizontal="right"/>
    </xf>
    <xf numFmtId="165" fontId="25" fillId="0" borderId="0" xfId="0" applyNumberFormat="1" applyFont="1" applyAlignment="1">
      <alignment horizontal="right"/>
    </xf>
    <xf numFmtId="165" fontId="10" fillId="0" borderId="0" xfId="5" applyNumberFormat="1" applyFont="1"/>
    <xf numFmtId="165" fontId="25" fillId="0" borderId="0" xfId="5" applyNumberFormat="1" applyFont="1"/>
    <xf numFmtId="0" fontId="17" fillId="0" borderId="0" xfId="0" applyFont="1" applyAlignment="1">
      <alignment horizontal="left"/>
    </xf>
    <xf numFmtId="165" fontId="25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5" fontId="17" fillId="0" borderId="1" xfId="0" applyNumberFormat="1" applyFont="1" applyBorder="1" applyAlignment="1">
      <alignment horizontal="right"/>
    </xf>
    <xf numFmtId="41" fontId="17" fillId="0" borderId="1" xfId="0" applyNumberFormat="1" applyFont="1" applyBorder="1" applyAlignment="1">
      <alignment horizontal="right"/>
    </xf>
    <xf numFmtId="0" fontId="10" fillId="0" borderId="0" xfId="0" quotePrefix="1" applyFont="1" applyAlignment="1">
      <alignment horizontal="center"/>
    </xf>
    <xf numFmtId="41" fontId="21" fillId="0" borderId="0" xfId="0" applyNumberFormat="1" applyFont="1"/>
    <xf numFmtId="41" fontId="21" fillId="0" borderId="0" xfId="0" applyNumberFormat="1" applyFont="1" applyAlignment="1">
      <alignment horizontal="right"/>
    </xf>
    <xf numFmtId="0" fontId="10" fillId="0" borderId="5" xfId="0" applyFont="1" applyBorder="1"/>
    <xf numFmtId="165" fontId="10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8" fontId="8" fillId="0" borderId="0" xfId="0" applyNumberFormat="1" applyFont="1"/>
    <xf numFmtId="43" fontId="10" fillId="0" borderId="0" xfId="3" applyFont="1" applyBorder="1"/>
    <xf numFmtId="165" fontId="17" fillId="0" borderId="3" xfId="3" applyNumberFormat="1" applyFont="1" applyBorder="1"/>
    <xf numFmtId="165" fontId="17" fillId="0" borderId="3" xfId="3" applyNumberFormat="1" applyFont="1" applyBorder="1" applyAlignment="1">
      <alignment horizontal="center"/>
    </xf>
    <xf numFmtId="165" fontId="17" fillId="0" borderId="0" xfId="3" applyNumberFormat="1" applyFont="1" applyAlignment="1">
      <alignment horizontal="right"/>
    </xf>
    <xf numFmtId="165" fontId="17" fillId="0" borderId="0" xfId="3" applyNumberFormat="1" applyFont="1" applyAlignment="1">
      <alignment horizontal="center"/>
    </xf>
    <xf numFmtId="168" fontId="8" fillId="0" borderId="0" xfId="0" quotePrefix="1" applyNumberFormat="1" applyFont="1"/>
    <xf numFmtId="41" fontId="10" fillId="0" borderId="0" xfId="1" applyNumberFormat="1" applyFont="1" applyAlignment="1">
      <alignment horizontal="center"/>
    </xf>
    <xf numFmtId="165" fontId="8" fillId="0" borderId="0" xfId="3" applyNumberFormat="1" applyFont="1" applyBorder="1" applyAlignment="1">
      <alignment horizontal="center"/>
    </xf>
    <xf numFmtId="165" fontId="6" fillId="2" borderId="0" xfId="0" applyNumberFormat="1" applyFont="1" applyFill="1"/>
    <xf numFmtId="165" fontId="8" fillId="2" borderId="0" xfId="0" applyNumberFormat="1" applyFont="1" applyFill="1"/>
    <xf numFmtId="38" fontId="10" fillId="2" borderId="0" xfId="1" applyNumberFormat="1" applyFont="1" applyFill="1"/>
    <xf numFmtId="165" fontId="8" fillId="0" borderId="0" xfId="3" applyNumberFormat="1" applyFont="1" applyAlignment="1">
      <alignment horizontal="right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43" fontId="10" fillId="0" borderId="0" xfId="3" applyFont="1"/>
    <xf numFmtId="38" fontId="39" fillId="0" borderId="0" xfId="1" applyNumberFormat="1" applyFont="1"/>
    <xf numFmtId="167" fontId="39" fillId="0" borderId="0" xfId="0" applyNumberFormat="1" applyFont="1"/>
    <xf numFmtId="37" fontId="39" fillId="0" borderId="0" xfId="0" applyNumberFormat="1" applyFont="1" applyAlignment="1">
      <alignment horizontal="left"/>
    </xf>
    <xf numFmtId="165" fontId="39" fillId="0" borderId="0" xfId="0" applyNumberFormat="1" applyFont="1"/>
    <xf numFmtId="171" fontId="39" fillId="0" borderId="0" xfId="1" applyNumberFormat="1" applyFont="1"/>
    <xf numFmtId="37" fontId="39" fillId="0" borderId="0" xfId="1" applyNumberFormat="1" applyFont="1"/>
    <xf numFmtId="37" fontId="41" fillId="0" borderId="0" xfId="1" applyNumberFormat="1" applyFont="1" applyAlignment="1">
      <alignment horizontal="center"/>
    </xf>
    <xf numFmtId="0" fontId="39" fillId="0" borderId="0" xfId="1" applyFont="1" applyAlignment="1">
      <alignment horizontal="center"/>
    </xf>
    <xf numFmtId="0" fontId="39" fillId="0" borderId="0" xfId="1" applyFont="1"/>
    <xf numFmtId="0" fontId="40" fillId="0" borderId="0" xfId="0" applyFont="1" applyAlignment="1">
      <alignment horizontal="center" vertical="center"/>
    </xf>
    <xf numFmtId="38" fontId="39" fillId="0" borderId="0" xfId="1" applyNumberFormat="1" applyFont="1" applyAlignment="1">
      <alignment horizontal="center"/>
    </xf>
    <xf numFmtId="0" fontId="39" fillId="0" borderId="0" xfId="0" applyFont="1" applyAlignment="1">
      <alignment horizontal="right"/>
    </xf>
    <xf numFmtId="38" fontId="39" fillId="0" borderId="0" xfId="1" applyNumberFormat="1" applyFont="1" applyAlignment="1">
      <alignment horizontal="right"/>
    </xf>
    <xf numFmtId="166" fontId="42" fillId="0" borderId="0" xfId="0" applyNumberFormat="1" applyFont="1" applyAlignment="1">
      <alignment horizontal="left"/>
    </xf>
    <xf numFmtId="166" fontId="43" fillId="0" borderId="0" xfId="0" applyNumberFormat="1" applyFont="1"/>
    <xf numFmtId="171" fontId="39" fillId="0" borderId="0" xfId="0" applyNumberFormat="1" applyFont="1" applyAlignment="1">
      <alignment horizontal="left"/>
    </xf>
    <xf numFmtId="167" fontId="39" fillId="0" borderId="0" xfId="0" applyNumberFormat="1" applyFont="1" applyAlignment="1">
      <alignment horizontal="center"/>
    </xf>
    <xf numFmtId="41" fontId="43" fillId="0" borderId="0" xfId="0" applyNumberFormat="1" applyFont="1" applyAlignment="1">
      <alignment horizontal="left"/>
    </xf>
    <xf numFmtId="37" fontId="43" fillId="0" borderId="0" xfId="0" applyNumberFormat="1" applyFont="1" applyAlignment="1">
      <alignment horizontal="left"/>
    </xf>
    <xf numFmtId="171" fontId="39" fillId="0" borderId="0" xfId="0" applyNumberFormat="1" applyFont="1"/>
    <xf numFmtId="0" fontId="44" fillId="0" borderId="0" xfId="0" applyFont="1"/>
    <xf numFmtId="165" fontId="44" fillId="0" borderId="0" xfId="0" applyNumberFormat="1" applyFont="1"/>
    <xf numFmtId="0" fontId="43" fillId="0" borderId="0" xfId="0" applyFont="1"/>
    <xf numFmtId="169" fontId="10" fillId="0" borderId="4" xfId="1" applyNumberFormat="1" applyFont="1" applyBorder="1"/>
    <xf numFmtId="165" fontId="17" fillId="0" borderId="3" xfId="3" applyNumberFormat="1" applyFont="1" applyFill="1" applyBorder="1" applyAlignment="1">
      <alignment horizontal="center"/>
    </xf>
    <xf numFmtId="165" fontId="8" fillId="0" borderId="0" xfId="3" applyNumberFormat="1" applyFont="1" applyFill="1" applyAlignment="1">
      <alignment horizontal="right"/>
    </xf>
    <xf numFmtId="43" fontId="8" fillId="0" borderId="0" xfId="3" applyFont="1" applyFill="1" applyAlignment="1">
      <alignment horizontal="center"/>
    </xf>
    <xf numFmtId="172" fontId="10" fillId="0" borderId="4" xfId="3" applyNumberFormat="1" applyFont="1" applyBorder="1"/>
    <xf numFmtId="168" fontId="8" fillId="0" borderId="0" xfId="0" quotePrefix="1" applyNumberFormat="1" applyFont="1" applyAlignment="1">
      <alignment horizontal="left"/>
    </xf>
    <xf numFmtId="43" fontId="29" fillId="0" borderId="0" xfId="3" applyFont="1" applyAlignment="1">
      <alignment horizontal="left"/>
    </xf>
    <xf numFmtId="43" fontId="39" fillId="0" borderId="0" xfId="3" applyFont="1"/>
    <xf numFmtId="43" fontId="39" fillId="0" borderId="0" xfId="3" applyFont="1" applyAlignment="1">
      <alignment horizontal="left"/>
    </xf>
    <xf numFmtId="0" fontId="29" fillId="0" borderId="0" xfId="3" applyNumberFormat="1" applyFont="1" applyAlignment="1">
      <alignment horizontal="center"/>
    </xf>
    <xf numFmtId="0" fontId="39" fillId="0" borderId="0" xfId="3" applyNumberFormat="1" applyFont="1" applyAlignment="1">
      <alignment horizontal="center"/>
    </xf>
    <xf numFmtId="165" fontId="14" fillId="0" borderId="0" xfId="3" applyNumberFormat="1" applyFont="1" applyAlignment="1">
      <alignment horizontal="center" vertical="top"/>
    </xf>
    <xf numFmtId="165" fontId="10" fillId="0" borderId="0" xfId="3" applyNumberFormat="1" applyFont="1"/>
    <xf numFmtId="165" fontId="10" fillId="0" borderId="0" xfId="3" applyNumberFormat="1" applyFont="1" applyBorder="1"/>
    <xf numFmtId="165" fontId="10" fillId="0" borderId="1" xfId="3" applyNumberFormat="1" applyFont="1" applyFill="1" applyBorder="1" applyAlignment="1">
      <alignment horizontal="center"/>
    </xf>
    <xf numFmtId="165" fontId="10" fillId="0" borderId="4" xfId="3" applyNumberFormat="1" applyFont="1" applyBorder="1"/>
    <xf numFmtId="43" fontId="10" fillId="0" borderId="4" xfId="3" applyFont="1" applyBorder="1"/>
    <xf numFmtId="1" fontId="8" fillId="0" borderId="0" xfId="0" applyNumberFormat="1" applyFont="1" applyAlignment="1">
      <alignment horizontal="center" vertical="center"/>
    </xf>
    <xf numFmtId="165" fontId="17" fillId="0" borderId="0" xfId="3" applyNumberFormat="1" applyFont="1" applyFill="1" applyBorder="1" applyAlignment="1" applyProtection="1">
      <alignment horizontal="right"/>
    </xf>
    <xf numFmtId="41" fontId="17" fillId="0" borderId="0" xfId="3" applyNumberFormat="1" applyFont="1" applyFill="1" applyBorder="1" applyAlignment="1" applyProtection="1">
      <alignment horizontal="right"/>
    </xf>
    <xf numFmtId="43" fontId="29" fillId="0" borderId="0" xfId="3" applyFont="1" applyAlignment="1">
      <alignment horizontal="right"/>
    </xf>
    <xf numFmtId="0" fontId="16" fillId="0" borderId="0" xfId="1" quotePrefix="1" applyFont="1" applyAlignment="1">
      <alignment horizontal="center" vertical="top"/>
    </xf>
    <xf numFmtId="165" fontId="9" fillId="0" borderId="0" xfId="0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0" applyNumberFormat="1" applyFont="1" applyBorder="1" applyAlignment="1">
      <alignment horizontal="center"/>
    </xf>
    <xf numFmtId="38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40" fillId="0" borderId="0" xfId="1" applyFont="1" applyAlignment="1">
      <alignment horizontal="center" vertical="top"/>
    </xf>
    <xf numFmtId="38" fontId="42" fillId="0" borderId="0" xfId="1" applyNumberFormat="1" applyFont="1" applyAlignment="1">
      <alignment horizontal="center"/>
    </xf>
    <xf numFmtId="38" fontId="32" fillId="0" borderId="0" xfId="1" applyNumberFormat="1" applyFont="1" applyAlignment="1">
      <alignment horizontal="center"/>
    </xf>
    <xf numFmtId="0" fontId="35" fillId="0" borderId="0" xfId="1" applyFont="1" applyAlignment="1">
      <alignment horizontal="center" vertical="top"/>
    </xf>
  </cellXfs>
  <cellStyles count="15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1"/>
  <sheetViews>
    <sheetView view="pageBreakPreview" zoomScaleNormal="90" zoomScaleSheetLayoutView="100" workbookViewId="0">
      <selection activeCell="A16" sqref="A16"/>
    </sheetView>
  </sheetViews>
  <sheetFormatPr defaultColWidth="10.5546875" defaultRowHeight="23.1" customHeight="1"/>
  <cols>
    <col min="1" max="1" width="35.77734375" style="128" customWidth="1"/>
    <col min="2" max="2" width="1" style="127" customWidth="1"/>
    <col min="3" max="3" width="7.88671875" style="128" customWidth="1"/>
    <col min="4" max="4" width="1" style="127" customWidth="1"/>
    <col min="5" max="5" width="15" style="127" customWidth="1"/>
    <col min="6" max="6" width="1.44140625" style="127" customWidth="1"/>
    <col min="7" max="7" width="15" style="127" customWidth="1"/>
    <col min="8" max="8" width="1.44140625" style="127" customWidth="1"/>
    <col min="9" max="9" width="15" style="127" customWidth="1"/>
    <col min="10" max="10" width="1.44140625" style="127" customWidth="1"/>
    <col min="11" max="11" width="15" style="127" customWidth="1"/>
    <col min="12" max="12" width="1.44140625" style="127" customWidth="1"/>
    <col min="13" max="13" width="12.5546875" style="54" bestFit="1" customWidth="1"/>
    <col min="14" max="14" width="12.88671875" style="127" bestFit="1" customWidth="1"/>
    <col min="15" max="16384" width="10.5546875" style="127"/>
  </cols>
  <sheetData>
    <row r="1" spans="1:13" ht="23.1" customHeight="1">
      <c r="A1" s="126" t="s">
        <v>188</v>
      </c>
    </row>
    <row r="2" spans="1:13" s="177" customFormat="1" ht="23.1" customHeight="1">
      <c r="A2" s="173" t="s">
        <v>178</v>
      </c>
      <c r="B2" s="174"/>
      <c r="C2" s="175"/>
      <c r="D2" s="176"/>
      <c r="E2" s="174"/>
      <c r="F2" s="176"/>
      <c r="G2" s="174"/>
      <c r="H2" s="176"/>
      <c r="I2" s="174"/>
      <c r="J2" s="176"/>
      <c r="K2" s="174"/>
      <c r="L2" s="176"/>
      <c r="M2" s="168"/>
    </row>
    <row r="3" spans="1:13" s="177" customFormat="1" ht="23.1" customHeight="1">
      <c r="A3" s="173" t="s">
        <v>213</v>
      </c>
      <c r="B3" s="174"/>
      <c r="C3" s="175"/>
      <c r="D3" s="176"/>
      <c r="E3" s="174"/>
      <c r="F3" s="176"/>
      <c r="G3" s="174"/>
      <c r="H3" s="176"/>
      <c r="I3" s="174"/>
      <c r="J3" s="176"/>
      <c r="K3" s="174"/>
      <c r="L3" s="176"/>
      <c r="M3" s="168"/>
    </row>
    <row r="4" spans="1:13" s="177" customFormat="1" ht="22.2">
      <c r="A4" s="173"/>
      <c r="B4" s="174"/>
      <c r="C4" s="175"/>
      <c r="D4" s="176"/>
      <c r="E4" s="174"/>
      <c r="F4" s="176"/>
      <c r="G4" s="178"/>
      <c r="H4" s="176"/>
      <c r="I4" s="174"/>
      <c r="J4" s="176"/>
      <c r="K4" s="174"/>
      <c r="L4" s="176"/>
      <c r="M4" s="168"/>
    </row>
    <row r="5" spans="1:13" ht="23.1" customHeight="1">
      <c r="A5" s="175"/>
      <c r="B5" s="176"/>
      <c r="D5" s="176"/>
      <c r="E5" s="287" t="s">
        <v>0</v>
      </c>
      <c r="F5" s="287"/>
      <c r="G5" s="287"/>
      <c r="H5" s="176"/>
      <c r="I5" s="287" t="s">
        <v>1</v>
      </c>
      <c r="J5" s="287"/>
      <c r="K5" s="287"/>
      <c r="L5" s="179"/>
    </row>
    <row r="6" spans="1:13" ht="23.1" customHeight="1">
      <c r="A6" s="6" t="s">
        <v>2</v>
      </c>
      <c r="B6" s="176"/>
      <c r="C6" s="33" t="s">
        <v>3</v>
      </c>
      <c r="D6" s="176"/>
      <c r="E6" s="180" t="s">
        <v>214</v>
      </c>
      <c r="F6" s="181"/>
      <c r="G6" s="180" t="s">
        <v>197</v>
      </c>
      <c r="H6" s="182"/>
      <c r="I6" s="180" t="s">
        <v>214</v>
      </c>
      <c r="J6" s="181"/>
      <c r="K6" s="180" t="s">
        <v>197</v>
      </c>
      <c r="L6" s="179"/>
    </row>
    <row r="7" spans="1:13" ht="23.1" customHeight="1">
      <c r="A7" s="6"/>
      <c r="B7" s="176"/>
      <c r="C7" s="33"/>
      <c r="D7" s="176"/>
      <c r="E7" s="224" t="s">
        <v>180</v>
      </c>
      <c r="F7" s="225"/>
      <c r="G7" s="225" t="s">
        <v>181</v>
      </c>
      <c r="H7" s="182"/>
      <c r="I7" s="224" t="s">
        <v>180</v>
      </c>
      <c r="J7" s="225"/>
      <c r="K7" s="225" t="s">
        <v>181</v>
      </c>
      <c r="L7" s="179"/>
    </row>
    <row r="8" spans="1:13" ht="23.1" customHeight="1">
      <c r="A8" s="6"/>
      <c r="B8" s="176"/>
      <c r="C8" s="33"/>
      <c r="D8" s="176"/>
      <c r="E8" s="224" t="s">
        <v>182</v>
      </c>
      <c r="F8" s="225"/>
      <c r="G8" s="225"/>
      <c r="H8" s="182"/>
      <c r="I8" s="224" t="s">
        <v>182</v>
      </c>
      <c r="J8" s="225"/>
      <c r="K8" s="225"/>
      <c r="L8" s="179"/>
    </row>
    <row r="9" spans="1:13" ht="23.1" customHeight="1">
      <c r="E9" s="286" t="s">
        <v>4</v>
      </c>
      <c r="F9" s="286"/>
      <c r="G9" s="286"/>
      <c r="H9" s="286"/>
      <c r="I9" s="286"/>
      <c r="J9" s="286"/>
      <c r="K9" s="286"/>
    </row>
    <row r="10" spans="1:13" ht="23.1" customHeight="1">
      <c r="A10" s="183" t="s">
        <v>5</v>
      </c>
      <c r="C10" s="184"/>
    </row>
    <row r="11" spans="1:13" ht="23.1" customHeight="1">
      <c r="A11" s="128" t="s">
        <v>6</v>
      </c>
      <c r="C11" s="184"/>
      <c r="E11" s="185">
        <v>12782213</v>
      </c>
      <c r="F11" s="186"/>
      <c r="G11" s="185">
        <v>33241461</v>
      </c>
      <c r="H11" s="187"/>
      <c r="I11" s="185">
        <v>3869392</v>
      </c>
      <c r="J11" s="187"/>
      <c r="K11" s="185">
        <v>6600288</v>
      </c>
      <c r="L11" s="186"/>
    </row>
    <row r="12" spans="1:13" ht="23.1" customHeight="1">
      <c r="A12" s="128" t="s">
        <v>7</v>
      </c>
      <c r="C12" s="184">
        <v>4</v>
      </c>
      <c r="E12" s="185">
        <v>249496438</v>
      </c>
      <c r="F12" s="186"/>
      <c r="G12" s="185">
        <v>275017204</v>
      </c>
      <c r="H12" s="187"/>
      <c r="I12" s="185">
        <v>13986383</v>
      </c>
      <c r="J12" s="187"/>
      <c r="K12" s="185">
        <v>16117376</v>
      </c>
      <c r="L12" s="186"/>
    </row>
    <row r="13" spans="1:13" ht="23.1" customHeight="1">
      <c r="A13" s="128" t="s">
        <v>7</v>
      </c>
      <c r="C13" s="127"/>
      <c r="E13" s="185"/>
      <c r="F13" s="186"/>
      <c r="G13" s="185"/>
      <c r="H13" s="187"/>
      <c r="I13" s="185"/>
      <c r="J13" s="187"/>
      <c r="K13" s="185"/>
      <c r="L13" s="186"/>
    </row>
    <row r="14" spans="1:13" ht="23.1" customHeight="1">
      <c r="A14" s="128" t="s">
        <v>154</v>
      </c>
      <c r="C14" s="184">
        <v>3</v>
      </c>
      <c r="E14" s="185">
        <v>22628823</v>
      </c>
      <c r="F14" s="186"/>
      <c r="G14" s="185">
        <v>12356590</v>
      </c>
      <c r="H14" s="187"/>
      <c r="I14" s="185">
        <v>1419338750</v>
      </c>
      <c r="J14" s="187"/>
      <c r="K14" s="185">
        <v>1218846704</v>
      </c>
      <c r="L14" s="186"/>
    </row>
    <row r="15" spans="1:13" ht="23.1" customHeight="1">
      <c r="A15" s="128" t="s">
        <v>176</v>
      </c>
      <c r="C15" s="184">
        <v>3</v>
      </c>
      <c r="E15" s="185">
        <v>37700000</v>
      </c>
      <c r="F15" s="186"/>
      <c r="G15" s="185">
        <v>30400000</v>
      </c>
      <c r="H15" s="187"/>
      <c r="I15" s="185">
        <v>3203621081</v>
      </c>
      <c r="J15" s="187"/>
      <c r="K15" s="185">
        <v>3510309398</v>
      </c>
      <c r="L15" s="186"/>
    </row>
    <row r="16" spans="1:13" ht="23.1" customHeight="1">
      <c r="A16" s="128" t="s">
        <v>8</v>
      </c>
      <c r="C16" s="184">
        <v>5</v>
      </c>
      <c r="E16" s="185">
        <v>2111070918</v>
      </c>
      <c r="F16" s="186"/>
      <c r="G16" s="185">
        <v>2236963072</v>
      </c>
      <c r="H16" s="187"/>
      <c r="I16" s="185">
        <v>489005779</v>
      </c>
      <c r="J16" s="187"/>
      <c r="K16" s="185">
        <v>523697170</v>
      </c>
      <c r="L16" s="186"/>
    </row>
    <row r="17" spans="1:12" ht="23.1" customHeight="1">
      <c r="A17" s="128" t="s">
        <v>9</v>
      </c>
      <c r="C17" s="184">
        <v>6</v>
      </c>
      <c r="E17" s="185">
        <v>9870878782</v>
      </c>
      <c r="F17" s="186"/>
      <c r="G17" s="185">
        <v>9609157148</v>
      </c>
      <c r="H17" s="187"/>
      <c r="I17" s="185">
        <v>1245001698</v>
      </c>
      <c r="J17" s="187"/>
      <c r="K17" s="185">
        <v>1250083728</v>
      </c>
      <c r="L17" s="186"/>
    </row>
    <row r="18" spans="1:12" ht="23.1" customHeight="1">
      <c r="A18" s="128" t="s">
        <v>155</v>
      </c>
      <c r="C18" s="127"/>
      <c r="E18" s="185"/>
      <c r="F18" s="186"/>
      <c r="G18" s="185"/>
      <c r="H18" s="187"/>
      <c r="I18" s="185"/>
      <c r="J18" s="187"/>
      <c r="K18" s="185"/>
      <c r="L18" s="186"/>
    </row>
    <row r="19" spans="1:12" ht="23.1" customHeight="1">
      <c r="A19" s="128" t="s">
        <v>156</v>
      </c>
      <c r="C19" s="184"/>
      <c r="E19" s="185">
        <v>1496323</v>
      </c>
      <c r="F19" s="186"/>
      <c r="G19" s="185">
        <v>2407684</v>
      </c>
      <c r="H19" s="187"/>
      <c r="I19" s="185">
        <v>0</v>
      </c>
      <c r="J19" s="187"/>
      <c r="K19" s="185">
        <v>0</v>
      </c>
      <c r="L19" s="186"/>
    </row>
    <row r="20" spans="1:12" ht="23.1" customHeight="1">
      <c r="A20" s="128" t="s">
        <v>10</v>
      </c>
      <c r="C20" s="184"/>
      <c r="E20" s="188">
        <v>17399870</v>
      </c>
      <c r="F20" s="186"/>
      <c r="G20" s="188">
        <v>16837493</v>
      </c>
      <c r="H20" s="187"/>
      <c r="I20" s="185">
        <v>800982</v>
      </c>
      <c r="J20" s="187"/>
      <c r="K20" s="185">
        <v>800982</v>
      </c>
      <c r="L20" s="186"/>
    </row>
    <row r="21" spans="1:12" ht="23.1" customHeight="1">
      <c r="A21" s="189" t="s">
        <v>11</v>
      </c>
      <c r="C21" s="184"/>
      <c r="E21" s="190">
        <f>SUM(E11:E20)</f>
        <v>12323453367</v>
      </c>
      <c r="F21" s="191"/>
      <c r="G21" s="192">
        <f>SUM(G11:G20)</f>
        <v>12216380652</v>
      </c>
      <c r="H21" s="193"/>
      <c r="I21" s="190">
        <f>SUM(I11:I20)</f>
        <v>6375624065</v>
      </c>
      <c r="J21" s="193"/>
      <c r="K21" s="194">
        <f>SUM(K11:K20)</f>
        <v>6526455646</v>
      </c>
      <c r="L21" s="186"/>
    </row>
    <row r="22" spans="1:12" ht="23.1" customHeight="1">
      <c r="A22" s="189"/>
      <c r="C22" s="184"/>
      <c r="E22" s="195"/>
      <c r="F22" s="191"/>
      <c r="G22" s="191"/>
      <c r="H22" s="193"/>
      <c r="I22" s="195"/>
      <c r="J22" s="193"/>
      <c r="K22" s="193"/>
      <c r="L22" s="186"/>
    </row>
    <row r="23" spans="1:12" ht="23.1" customHeight="1">
      <c r="A23" s="183" t="s">
        <v>12</v>
      </c>
      <c r="C23" s="184"/>
      <c r="E23" s="196"/>
      <c r="F23" s="186"/>
      <c r="G23" s="186"/>
      <c r="H23" s="187"/>
      <c r="I23" s="197"/>
      <c r="J23" s="187"/>
      <c r="K23" s="187"/>
      <c r="L23" s="186"/>
    </row>
    <row r="24" spans="1:12" ht="23.1" customHeight="1">
      <c r="A24" s="128" t="s">
        <v>13</v>
      </c>
      <c r="C24" s="184">
        <v>9</v>
      </c>
      <c r="E24" s="31">
        <v>4980781</v>
      </c>
      <c r="F24" s="186"/>
      <c r="G24" s="31">
        <v>6480781</v>
      </c>
      <c r="H24" s="187"/>
      <c r="I24" s="31">
        <v>2632621</v>
      </c>
      <c r="J24" s="27"/>
      <c r="K24" s="31">
        <v>2632621</v>
      </c>
      <c r="L24" s="186"/>
    </row>
    <row r="25" spans="1:12" ht="23.1" customHeight="1">
      <c r="A25" s="198" t="s">
        <v>14</v>
      </c>
      <c r="C25" s="184">
        <v>7</v>
      </c>
      <c r="E25" s="31">
        <v>0</v>
      </c>
      <c r="F25" s="186"/>
      <c r="G25" s="31">
        <v>0</v>
      </c>
      <c r="H25" s="187"/>
      <c r="I25" s="31">
        <v>1464686557</v>
      </c>
      <c r="J25" s="27"/>
      <c r="K25" s="31">
        <v>1464686557</v>
      </c>
      <c r="L25" s="186"/>
    </row>
    <row r="26" spans="1:12" ht="23.1" customHeight="1">
      <c r="A26" s="198" t="s">
        <v>15</v>
      </c>
      <c r="B26" s="199"/>
      <c r="C26" s="184">
        <v>8</v>
      </c>
      <c r="E26" s="196">
        <v>2690425</v>
      </c>
      <c r="F26" s="186"/>
      <c r="G26" s="196">
        <v>7107375</v>
      </c>
      <c r="H26" s="187"/>
      <c r="I26" s="31">
        <v>206290000</v>
      </c>
      <c r="J26" s="187"/>
      <c r="K26" s="31">
        <v>206290000</v>
      </c>
      <c r="L26" s="186"/>
    </row>
    <row r="27" spans="1:12" ht="23.1" customHeight="1">
      <c r="A27" s="198" t="s">
        <v>16</v>
      </c>
      <c r="B27" s="199"/>
      <c r="C27" s="184"/>
      <c r="E27" s="196">
        <v>30399498</v>
      </c>
      <c r="F27" s="186"/>
      <c r="G27" s="196">
        <v>30399498</v>
      </c>
      <c r="H27" s="187"/>
      <c r="I27" s="31">
        <v>0</v>
      </c>
      <c r="J27" s="27"/>
      <c r="K27" s="31">
        <v>0</v>
      </c>
      <c r="L27" s="186"/>
    </row>
    <row r="28" spans="1:12" ht="23.1" customHeight="1">
      <c r="A28" s="198" t="s">
        <v>17</v>
      </c>
      <c r="B28" s="199"/>
      <c r="C28" s="184">
        <v>10</v>
      </c>
      <c r="E28" s="196">
        <v>1686567242</v>
      </c>
      <c r="F28" s="186"/>
      <c r="G28" s="196">
        <v>1685639392</v>
      </c>
      <c r="H28" s="187"/>
      <c r="I28" s="31">
        <v>0</v>
      </c>
      <c r="J28" s="27"/>
      <c r="K28" s="31">
        <v>0</v>
      </c>
      <c r="L28" s="186"/>
    </row>
    <row r="29" spans="1:12" ht="23.1" customHeight="1">
      <c r="A29" s="198" t="s">
        <v>18</v>
      </c>
      <c r="B29" s="199"/>
      <c r="C29" s="184">
        <v>11</v>
      </c>
      <c r="E29" s="196">
        <v>225223366</v>
      </c>
      <c r="F29" s="186"/>
      <c r="G29" s="196">
        <v>232476721</v>
      </c>
      <c r="H29" s="187"/>
      <c r="I29" s="196">
        <v>136899379</v>
      </c>
      <c r="J29" s="187"/>
      <c r="K29" s="196">
        <v>139594961</v>
      </c>
      <c r="L29" s="186"/>
    </row>
    <row r="30" spans="1:12" ht="23.1" customHeight="1">
      <c r="A30" s="198" t="s">
        <v>19</v>
      </c>
      <c r="B30" s="199"/>
      <c r="C30" s="184"/>
      <c r="E30" s="196">
        <v>237688131</v>
      </c>
      <c r="F30" s="186"/>
      <c r="G30" s="196">
        <v>244762520</v>
      </c>
      <c r="H30" s="187"/>
      <c r="I30" s="31">
        <v>8290035</v>
      </c>
      <c r="J30" s="187"/>
      <c r="K30" s="31">
        <v>9210872</v>
      </c>
      <c r="L30" s="186"/>
    </row>
    <row r="31" spans="1:12" ht="23.1" customHeight="1">
      <c r="A31" s="198" t="s">
        <v>193</v>
      </c>
      <c r="B31" s="199"/>
      <c r="C31" s="184">
        <v>12</v>
      </c>
      <c r="E31" s="196">
        <v>7174519</v>
      </c>
      <c r="F31" s="186"/>
      <c r="G31" s="196">
        <v>9051585</v>
      </c>
      <c r="H31" s="187"/>
      <c r="I31" s="196">
        <v>7157089</v>
      </c>
      <c r="J31" s="187"/>
      <c r="K31" s="196">
        <v>9020303</v>
      </c>
      <c r="L31" s="186"/>
    </row>
    <row r="32" spans="1:12" ht="23.1" customHeight="1">
      <c r="A32" s="198" t="s">
        <v>20</v>
      </c>
      <c r="B32" s="199"/>
      <c r="C32" s="184"/>
      <c r="E32" s="196">
        <v>331504909</v>
      </c>
      <c r="F32" s="186"/>
      <c r="G32" s="196">
        <v>331504909</v>
      </c>
      <c r="H32" s="187"/>
      <c r="I32" s="31">
        <v>0</v>
      </c>
      <c r="J32" s="187"/>
      <c r="K32" s="31">
        <v>0</v>
      </c>
      <c r="L32" s="186"/>
    </row>
    <row r="33" spans="1:13" ht="23.1" customHeight="1">
      <c r="A33" s="198" t="s">
        <v>21</v>
      </c>
      <c r="B33" s="199"/>
      <c r="C33" s="184"/>
      <c r="E33" s="196">
        <v>130746522</v>
      </c>
      <c r="F33" s="186"/>
      <c r="G33" s="196">
        <v>135801528</v>
      </c>
      <c r="H33" s="187"/>
      <c r="I33" s="196">
        <v>36882653</v>
      </c>
      <c r="J33" s="187"/>
      <c r="K33" s="196">
        <v>48748281</v>
      </c>
      <c r="L33" s="186"/>
    </row>
    <row r="34" spans="1:13" ht="23.1" customHeight="1">
      <c r="A34" s="128" t="s">
        <v>22</v>
      </c>
      <c r="C34" s="184">
        <v>13</v>
      </c>
      <c r="E34" s="200">
        <v>89422844</v>
      </c>
      <c r="F34" s="186"/>
      <c r="G34" s="200">
        <v>89759928</v>
      </c>
      <c r="H34" s="187"/>
      <c r="I34" s="200">
        <v>37344208</v>
      </c>
      <c r="J34" s="187"/>
      <c r="K34" s="200">
        <v>36975981</v>
      </c>
      <c r="L34" s="186"/>
    </row>
    <row r="35" spans="1:13" ht="23.1" customHeight="1">
      <c r="A35" s="189" t="s">
        <v>23</v>
      </c>
      <c r="C35" s="184"/>
      <c r="E35" s="190">
        <f>SUM(E24:E34)</f>
        <v>2746398237</v>
      </c>
      <c r="F35" s="191"/>
      <c r="G35" s="192">
        <f>SUM(G24:G34)</f>
        <v>2772984237</v>
      </c>
      <c r="H35" s="191"/>
      <c r="I35" s="190">
        <f>SUM(I24:I34)</f>
        <v>1900182542</v>
      </c>
      <c r="J35" s="191"/>
      <c r="K35" s="192">
        <f>SUM(K24:K34)</f>
        <v>1917159576</v>
      </c>
      <c r="L35" s="186"/>
    </row>
    <row r="36" spans="1:13" ht="23.1" customHeight="1">
      <c r="A36" s="189"/>
      <c r="C36" s="184"/>
      <c r="E36" s="195"/>
      <c r="F36" s="191"/>
      <c r="G36" s="191"/>
      <c r="H36" s="191"/>
      <c r="I36" s="195"/>
      <c r="J36" s="191"/>
      <c r="K36" s="191"/>
      <c r="L36" s="186"/>
    </row>
    <row r="37" spans="1:13" ht="23.1" customHeight="1" thickBot="1">
      <c r="A37" s="189" t="s">
        <v>24</v>
      </c>
      <c r="E37" s="201">
        <f>SUM(E21,E35)</f>
        <v>15069851604</v>
      </c>
      <c r="F37" s="191"/>
      <c r="G37" s="202">
        <f>SUM(G21,G35)</f>
        <v>14989364889</v>
      </c>
      <c r="H37" s="191"/>
      <c r="I37" s="201">
        <f>SUM(I21,I35)</f>
        <v>8275806607</v>
      </c>
      <c r="J37" s="191"/>
      <c r="K37" s="202">
        <f>SUM(K21,K35)</f>
        <v>8443615222</v>
      </c>
      <c r="L37" s="186"/>
    </row>
    <row r="38" spans="1:13" ht="23.1" customHeight="1" thickTop="1"/>
    <row r="39" spans="1:13" ht="23.1" customHeight="1">
      <c r="A39" s="126" t="str">
        <f>+A1</f>
        <v>บริษัท เนอวานา ดีเวลลอปเม้นท์ จำกัด (มหาชน) และบริษัทย่อย</v>
      </c>
    </row>
    <row r="40" spans="1:13" s="177" customFormat="1" ht="23.1" customHeight="1">
      <c r="A40" s="173" t="s">
        <v>179</v>
      </c>
      <c r="B40" s="174"/>
      <c r="C40" s="175"/>
      <c r="D40" s="176"/>
      <c r="E40" s="174"/>
      <c r="F40" s="176"/>
      <c r="G40" s="174"/>
      <c r="H40" s="176"/>
      <c r="I40" s="174"/>
      <c r="J40" s="176"/>
      <c r="K40" s="174"/>
      <c r="L40" s="176"/>
      <c r="M40" s="168"/>
    </row>
    <row r="41" spans="1:13" s="177" customFormat="1" ht="23.1" customHeight="1">
      <c r="A41" s="173" t="str">
        <f>+A3</f>
        <v>ณ วันที่ 30 มิถุนายน 2568</v>
      </c>
      <c r="B41" s="174"/>
      <c r="C41" s="175"/>
      <c r="D41" s="176"/>
      <c r="E41" s="174"/>
      <c r="F41" s="176"/>
      <c r="G41" s="174"/>
      <c r="H41" s="176"/>
      <c r="I41" s="174"/>
      <c r="J41" s="176"/>
      <c r="K41" s="174"/>
      <c r="L41" s="176"/>
      <c r="M41" s="168"/>
    </row>
    <row r="42" spans="1:13" ht="21">
      <c r="A42" s="175"/>
      <c r="B42" s="176"/>
      <c r="C42" s="175"/>
      <c r="D42" s="176"/>
      <c r="E42" s="176"/>
      <c r="F42" s="176"/>
      <c r="G42" s="176"/>
      <c r="H42" s="176"/>
      <c r="I42" s="176"/>
      <c r="J42" s="176"/>
      <c r="K42" s="203"/>
      <c r="L42" s="176"/>
    </row>
    <row r="43" spans="1:13" ht="23.1" customHeight="1">
      <c r="A43" s="175"/>
      <c r="B43" s="176"/>
      <c r="C43" s="127"/>
      <c r="D43" s="176"/>
      <c r="E43" s="287" t="s">
        <v>0</v>
      </c>
      <c r="F43" s="287"/>
      <c r="G43" s="287"/>
      <c r="H43" s="176"/>
      <c r="I43" s="287" t="s">
        <v>1</v>
      </c>
      <c r="J43" s="287"/>
      <c r="K43" s="287"/>
      <c r="L43" s="179"/>
    </row>
    <row r="44" spans="1:13" ht="23.1" customHeight="1">
      <c r="A44" s="6" t="s">
        <v>25</v>
      </c>
      <c r="B44" s="176"/>
      <c r="C44" s="33" t="s">
        <v>3</v>
      </c>
      <c r="D44" s="176"/>
      <c r="E44" s="180" t="str">
        <f>+E6</f>
        <v>30 มิถุนายน 2568</v>
      </c>
      <c r="F44" s="181"/>
      <c r="G44" s="180" t="str">
        <f>+G6</f>
        <v>31 ธันวาคม 2567</v>
      </c>
      <c r="H44" s="182"/>
      <c r="I44" s="180" t="str">
        <f>+I6</f>
        <v>30 มิถุนายน 2568</v>
      </c>
      <c r="J44" s="181"/>
      <c r="K44" s="180" t="str">
        <f>+K6</f>
        <v>31 ธันวาคม 2567</v>
      </c>
      <c r="L44" s="179"/>
    </row>
    <row r="45" spans="1:13" ht="23.1" customHeight="1">
      <c r="A45" s="6"/>
      <c r="B45" s="176"/>
      <c r="C45" s="33"/>
      <c r="D45" s="176"/>
      <c r="E45" s="224" t="s">
        <v>180</v>
      </c>
      <c r="F45" s="225"/>
      <c r="G45" s="225" t="s">
        <v>181</v>
      </c>
      <c r="H45" s="182"/>
      <c r="I45" s="224" t="s">
        <v>180</v>
      </c>
      <c r="J45" s="225"/>
      <c r="K45" s="225" t="s">
        <v>181</v>
      </c>
      <c r="L45" s="179"/>
    </row>
    <row r="46" spans="1:13" ht="23.1" customHeight="1">
      <c r="A46" s="6"/>
      <c r="B46" s="176"/>
      <c r="C46" s="33"/>
      <c r="D46" s="176"/>
      <c r="E46" s="224" t="s">
        <v>182</v>
      </c>
      <c r="F46" s="225"/>
      <c r="G46" s="225"/>
      <c r="H46" s="182"/>
      <c r="I46" s="224" t="s">
        <v>182</v>
      </c>
      <c r="J46" s="225"/>
      <c r="K46" s="225"/>
      <c r="L46" s="179"/>
    </row>
    <row r="47" spans="1:13" ht="23.1" customHeight="1">
      <c r="A47" s="127"/>
      <c r="E47" s="286" t="s">
        <v>4</v>
      </c>
      <c r="F47" s="286"/>
      <c r="G47" s="286"/>
      <c r="H47" s="286"/>
      <c r="I47" s="286"/>
      <c r="J47" s="286"/>
      <c r="K47" s="286"/>
    </row>
    <row r="48" spans="1:13" ht="23.1" customHeight="1">
      <c r="A48" s="183" t="s">
        <v>26</v>
      </c>
      <c r="C48" s="184"/>
    </row>
    <row r="49" spans="1:14" ht="23.1" customHeight="1">
      <c r="A49" s="198" t="s">
        <v>157</v>
      </c>
      <c r="B49" s="199"/>
      <c r="C49" s="127"/>
      <c r="E49" s="11"/>
      <c r="F49" s="204"/>
      <c r="L49" s="204"/>
      <c r="N49" s="54"/>
    </row>
    <row r="50" spans="1:14" ht="23.1" customHeight="1">
      <c r="A50" s="198" t="s">
        <v>158</v>
      </c>
      <c r="B50" s="199"/>
      <c r="C50" s="184">
        <v>15</v>
      </c>
      <c r="E50" s="11">
        <v>1620888264</v>
      </c>
      <c r="F50" s="204"/>
      <c r="G50" s="204">
        <v>1813376731</v>
      </c>
      <c r="H50" s="205"/>
      <c r="I50" s="179">
        <v>1542819355</v>
      </c>
      <c r="J50" s="205"/>
      <c r="K50" s="204">
        <v>1733920088</v>
      </c>
      <c r="L50" s="204"/>
      <c r="N50" s="54"/>
    </row>
    <row r="51" spans="1:14" ht="23.1" customHeight="1">
      <c r="A51" s="198" t="s">
        <v>27</v>
      </c>
      <c r="B51" s="199"/>
      <c r="C51" s="184">
        <v>14</v>
      </c>
      <c r="E51" s="60">
        <v>478389960</v>
      </c>
      <c r="F51" s="26"/>
      <c r="G51" s="11">
        <v>623095907</v>
      </c>
      <c r="H51" s="205"/>
      <c r="I51" s="179">
        <v>53481534</v>
      </c>
      <c r="J51" s="205"/>
      <c r="K51" s="179">
        <v>65090966</v>
      </c>
      <c r="L51" s="204"/>
      <c r="N51" s="54"/>
    </row>
    <row r="52" spans="1:14" ht="23.1" customHeight="1">
      <c r="A52" s="198" t="s">
        <v>27</v>
      </c>
      <c r="B52" s="199"/>
      <c r="C52" s="127"/>
      <c r="E52" s="60"/>
      <c r="F52" s="26"/>
      <c r="L52" s="204"/>
      <c r="N52" s="54"/>
    </row>
    <row r="53" spans="1:14" ht="23.1" customHeight="1">
      <c r="A53" s="198" t="s">
        <v>154</v>
      </c>
      <c r="B53" s="199"/>
      <c r="C53" s="184">
        <v>3</v>
      </c>
      <c r="E53" s="60">
        <v>15472403</v>
      </c>
      <c r="F53" s="26"/>
      <c r="G53" s="60">
        <v>7782799</v>
      </c>
      <c r="H53" s="205"/>
      <c r="I53" s="32">
        <v>263202912</v>
      </c>
      <c r="J53" s="205"/>
      <c r="K53" s="32">
        <v>235490933</v>
      </c>
      <c r="L53" s="204"/>
      <c r="N53" s="54"/>
    </row>
    <row r="54" spans="1:14" ht="23.1" customHeight="1">
      <c r="A54" s="198" t="s">
        <v>28</v>
      </c>
      <c r="B54" s="199"/>
      <c r="C54" s="184"/>
      <c r="E54" s="60"/>
      <c r="F54" s="26"/>
      <c r="L54" s="204"/>
    </row>
    <row r="55" spans="1:14" ht="23.1" customHeight="1">
      <c r="A55" s="198" t="s">
        <v>159</v>
      </c>
      <c r="B55" s="199"/>
      <c r="C55" s="184">
        <v>15</v>
      </c>
      <c r="E55" s="60">
        <v>1508116734</v>
      </c>
      <c r="F55" s="26"/>
      <c r="G55" s="60">
        <v>1151163810</v>
      </c>
      <c r="H55" s="205"/>
      <c r="I55" s="32">
        <v>20640000</v>
      </c>
      <c r="J55" s="205"/>
      <c r="K55" s="32">
        <v>14040000</v>
      </c>
      <c r="L55" s="204"/>
      <c r="N55" s="54"/>
    </row>
    <row r="56" spans="1:14" ht="23.1" customHeight="1">
      <c r="A56" s="198" t="s">
        <v>189</v>
      </c>
      <c r="B56" s="199"/>
      <c r="C56" s="184"/>
      <c r="E56" s="60">
        <v>2574668</v>
      </c>
      <c r="F56" s="26"/>
      <c r="G56" s="60">
        <v>2501004</v>
      </c>
      <c r="H56" s="205"/>
      <c r="I56" s="32">
        <v>1764296</v>
      </c>
      <c r="J56" s="205"/>
      <c r="K56" s="32">
        <v>1712890</v>
      </c>
      <c r="L56" s="204"/>
      <c r="N56" s="54"/>
    </row>
    <row r="57" spans="1:14" ht="23.1" customHeight="1">
      <c r="A57" s="198" t="s">
        <v>173</v>
      </c>
      <c r="B57" s="199"/>
      <c r="C57" s="184">
        <v>3</v>
      </c>
      <c r="E57" s="60">
        <v>60000000</v>
      </c>
      <c r="F57" s="26"/>
      <c r="G57" s="60">
        <v>60000000</v>
      </c>
      <c r="H57" s="205"/>
      <c r="I57" s="32">
        <v>555293000</v>
      </c>
      <c r="J57" s="205"/>
      <c r="K57" s="32">
        <v>607935000</v>
      </c>
      <c r="L57" s="204"/>
      <c r="N57" s="54"/>
    </row>
    <row r="58" spans="1:14" ht="23.1" customHeight="1">
      <c r="A58" s="198" t="s">
        <v>29</v>
      </c>
      <c r="B58" s="199"/>
      <c r="C58" s="184">
        <v>16</v>
      </c>
      <c r="E58" s="268">
        <v>0</v>
      </c>
      <c r="F58" s="26"/>
      <c r="G58" s="60">
        <v>583085544</v>
      </c>
      <c r="H58" s="205"/>
      <c r="I58" s="32">
        <v>0</v>
      </c>
      <c r="J58" s="205"/>
      <c r="K58" s="32">
        <v>583085544</v>
      </c>
      <c r="L58" s="204"/>
      <c r="N58" s="54"/>
    </row>
    <row r="59" spans="1:14" ht="23.1" customHeight="1">
      <c r="A59" s="198" t="s">
        <v>30</v>
      </c>
      <c r="B59" s="199"/>
      <c r="C59" s="184"/>
      <c r="E59" s="60">
        <v>1176219</v>
      </c>
      <c r="F59" s="26"/>
      <c r="G59" s="60">
        <v>412546</v>
      </c>
      <c r="H59" s="205"/>
      <c r="I59" s="32">
        <v>0</v>
      </c>
      <c r="J59" s="205"/>
      <c r="K59" s="32">
        <v>0</v>
      </c>
      <c r="L59" s="204"/>
      <c r="N59" s="54"/>
    </row>
    <row r="60" spans="1:14" ht="23.1" customHeight="1">
      <c r="A60" s="198" t="s">
        <v>31</v>
      </c>
      <c r="B60" s="199"/>
      <c r="C60" s="184"/>
      <c r="E60" s="60">
        <v>72190881</v>
      </c>
      <c r="F60" s="26"/>
      <c r="G60" s="60">
        <v>102656321</v>
      </c>
      <c r="H60" s="205"/>
      <c r="I60" s="32">
        <v>8566812</v>
      </c>
      <c r="J60" s="205"/>
      <c r="K60" s="32">
        <v>8747516</v>
      </c>
      <c r="L60" s="204"/>
      <c r="N60" s="54"/>
    </row>
    <row r="61" spans="1:14" ht="23.1" customHeight="1">
      <c r="A61" s="198" t="s">
        <v>32</v>
      </c>
      <c r="B61" s="199"/>
      <c r="C61" s="184"/>
      <c r="E61" s="60">
        <v>137094881</v>
      </c>
      <c r="F61" s="26"/>
      <c r="G61" s="60">
        <v>82247417</v>
      </c>
      <c r="H61" s="205"/>
      <c r="I61" s="32">
        <v>23171510</v>
      </c>
      <c r="J61" s="205"/>
      <c r="K61" s="32">
        <v>31288438</v>
      </c>
      <c r="L61" s="204"/>
      <c r="N61" s="54"/>
    </row>
    <row r="62" spans="1:14" ht="23.1" customHeight="1">
      <c r="A62" s="198" t="s">
        <v>160</v>
      </c>
      <c r="B62" s="199"/>
      <c r="C62" s="184"/>
      <c r="E62" s="60"/>
      <c r="F62" s="26"/>
      <c r="G62" s="60"/>
      <c r="H62" s="205"/>
      <c r="I62" s="32"/>
      <c r="J62" s="205"/>
      <c r="K62" s="32"/>
      <c r="L62" s="204"/>
      <c r="N62" s="54"/>
    </row>
    <row r="63" spans="1:14" ht="23.1" customHeight="1">
      <c r="A63" s="198" t="s">
        <v>161</v>
      </c>
      <c r="B63" s="199"/>
      <c r="C63" s="184"/>
      <c r="E63" s="60">
        <v>11978934</v>
      </c>
      <c r="F63" s="26"/>
      <c r="G63" s="60">
        <v>9799957</v>
      </c>
      <c r="H63" s="205"/>
      <c r="I63" s="32">
        <v>0</v>
      </c>
      <c r="J63" s="205"/>
      <c r="K63" s="32">
        <v>0</v>
      </c>
      <c r="L63" s="204"/>
      <c r="N63" s="54"/>
    </row>
    <row r="64" spans="1:14" ht="23.1" customHeight="1">
      <c r="A64" s="128" t="s">
        <v>33</v>
      </c>
      <c r="B64" s="184"/>
      <c r="C64" s="184"/>
      <c r="E64" s="179">
        <v>65924636</v>
      </c>
      <c r="F64" s="204"/>
      <c r="G64" s="179">
        <v>58130685</v>
      </c>
      <c r="H64" s="205"/>
      <c r="I64" s="179">
        <v>32706967</v>
      </c>
      <c r="J64" s="205"/>
      <c r="K64" s="179">
        <v>26954852</v>
      </c>
      <c r="L64" s="204"/>
      <c r="N64" s="54"/>
    </row>
    <row r="65" spans="1:13" ht="23.1" customHeight="1">
      <c r="A65" s="189" t="s">
        <v>34</v>
      </c>
      <c r="C65" s="184"/>
      <c r="E65" s="206">
        <f>SUM(E49:E64)</f>
        <v>3973807580</v>
      </c>
      <c r="F65" s="23"/>
      <c r="G65" s="207">
        <f>SUM(G50:G64)</f>
        <v>4494252721</v>
      </c>
      <c r="H65" s="23"/>
      <c r="I65" s="206">
        <f>SUM(I50:I64)</f>
        <v>2501646386</v>
      </c>
      <c r="J65" s="23"/>
      <c r="K65" s="207">
        <f>SUM(K50:K64)</f>
        <v>3308266227</v>
      </c>
      <c r="L65" s="204"/>
    </row>
    <row r="66" spans="1:13" ht="23.1" customHeight="1">
      <c r="A66" s="189"/>
      <c r="C66" s="184"/>
      <c r="E66" s="47"/>
      <c r="F66" s="23"/>
      <c r="G66" s="23"/>
      <c r="H66" s="23"/>
      <c r="I66" s="47"/>
      <c r="J66" s="23"/>
      <c r="K66" s="23"/>
      <c r="L66" s="204"/>
    </row>
    <row r="67" spans="1:13" ht="23.1" customHeight="1">
      <c r="A67" s="183" t="s">
        <v>35</v>
      </c>
      <c r="C67" s="184"/>
      <c r="F67" s="161"/>
      <c r="G67" s="161"/>
      <c r="H67" s="161"/>
      <c r="J67" s="161"/>
      <c r="K67" s="161"/>
      <c r="L67" s="161"/>
    </row>
    <row r="68" spans="1:13" ht="21">
      <c r="A68" s="128" t="s">
        <v>36</v>
      </c>
      <c r="C68" s="184">
        <v>15</v>
      </c>
      <c r="E68" s="127">
        <v>5232550180</v>
      </c>
      <c r="F68" s="161"/>
      <c r="G68" s="127">
        <v>5005640050</v>
      </c>
      <c r="H68" s="161"/>
      <c r="I68" s="127">
        <v>366718375</v>
      </c>
      <c r="K68" s="127">
        <v>136256069</v>
      </c>
      <c r="L68" s="161"/>
    </row>
    <row r="69" spans="1:13" ht="23.1" customHeight="1">
      <c r="A69" s="198" t="s">
        <v>37</v>
      </c>
      <c r="C69" s="184"/>
      <c r="E69" s="127">
        <v>229204525</v>
      </c>
      <c r="F69" s="161"/>
      <c r="G69" s="127">
        <v>229204525</v>
      </c>
      <c r="H69" s="208"/>
      <c r="I69" s="32">
        <v>0</v>
      </c>
      <c r="J69" s="205"/>
      <c r="K69" s="32">
        <v>0</v>
      </c>
      <c r="L69" s="204"/>
    </row>
    <row r="70" spans="1:13" ht="23.1" customHeight="1">
      <c r="A70" s="128" t="s">
        <v>38</v>
      </c>
      <c r="C70" s="184"/>
      <c r="E70" s="127">
        <v>119620717</v>
      </c>
      <c r="F70" s="161"/>
      <c r="G70" s="127">
        <v>121388592</v>
      </c>
      <c r="H70" s="161"/>
      <c r="I70" s="54">
        <v>6749074</v>
      </c>
      <c r="J70" s="161"/>
      <c r="K70" s="54">
        <v>7644074</v>
      </c>
      <c r="L70" s="161"/>
    </row>
    <row r="71" spans="1:13" ht="23.1" customHeight="1">
      <c r="A71" s="128" t="s">
        <v>162</v>
      </c>
      <c r="B71" s="184"/>
      <c r="C71" s="127"/>
      <c r="E71" s="179"/>
      <c r="F71" s="204"/>
      <c r="G71" s="179"/>
      <c r="H71" s="205"/>
      <c r="I71" s="32"/>
      <c r="J71" s="205"/>
      <c r="K71" s="32"/>
      <c r="L71" s="204"/>
    </row>
    <row r="72" spans="1:13" ht="23.1" customHeight="1">
      <c r="A72" s="128" t="s">
        <v>163</v>
      </c>
      <c r="B72" s="184"/>
      <c r="C72" s="184">
        <v>17</v>
      </c>
      <c r="E72" s="179">
        <v>35192530</v>
      </c>
      <c r="F72" s="204"/>
      <c r="G72" s="179">
        <v>33322468</v>
      </c>
      <c r="H72" s="205"/>
      <c r="I72" s="32">
        <v>28202395</v>
      </c>
      <c r="J72" s="205"/>
      <c r="K72" s="32">
        <v>29991794</v>
      </c>
      <c r="L72" s="204"/>
    </row>
    <row r="73" spans="1:13" ht="23.1" customHeight="1">
      <c r="A73" s="128" t="s">
        <v>172</v>
      </c>
      <c r="B73" s="184"/>
      <c r="C73" s="184"/>
      <c r="E73" s="179">
        <v>18826070</v>
      </c>
      <c r="F73" s="204"/>
      <c r="G73" s="179">
        <v>17718008</v>
      </c>
      <c r="H73" s="205"/>
      <c r="I73" s="54">
        <v>1220000</v>
      </c>
      <c r="J73" s="205"/>
      <c r="K73" s="54">
        <v>1220000</v>
      </c>
      <c r="L73" s="204"/>
    </row>
    <row r="74" spans="1:13" ht="23.1" customHeight="1">
      <c r="A74" s="189" t="s">
        <v>39</v>
      </c>
      <c r="C74" s="184"/>
      <c r="E74" s="206">
        <f>SUM(E68:E73)</f>
        <v>5635394022</v>
      </c>
      <c r="F74" s="23"/>
      <c r="G74" s="207">
        <f>SUM(G68:G73)</f>
        <v>5407273643</v>
      </c>
      <c r="H74" s="23"/>
      <c r="I74" s="206">
        <f>SUM(I68:I73)</f>
        <v>402889844</v>
      </c>
      <c r="J74" s="23"/>
      <c r="K74" s="207">
        <f>SUM(K68:K73)</f>
        <v>175111937</v>
      </c>
      <c r="L74" s="204"/>
    </row>
    <row r="75" spans="1:13" ht="23.1" customHeight="1">
      <c r="A75" s="189" t="s">
        <v>40</v>
      </c>
      <c r="C75" s="184"/>
      <c r="E75" s="206">
        <f>E65+E74</f>
        <v>9609201602</v>
      </c>
      <c r="F75" s="23"/>
      <c r="G75" s="207">
        <f>G65+G74</f>
        <v>9901526364</v>
      </c>
      <c r="H75" s="23"/>
      <c r="I75" s="57">
        <f>SUM(I65,I74)</f>
        <v>2904536230</v>
      </c>
      <c r="J75" s="23"/>
      <c r="K75" s="24">
        <f>SUM(K65,K74)</f>
        <v>3483378164</v>
      </c>
      <c r="L75" s="204"/>
    </row>
    <row r="76" spans="1:13" ht="23.1" customHeight="1">
      <c r="A76" s="189"/>
      <c r="C76" s="184"/>
      <c r="E76" s="47"/>
      <c r="F76" s="23"/>
      <c r="G76" s="23"/>
      <c r="H76" s="23"/>
      <c r="I76" s="283"/>
      <c r="J76" s="23"/>
      <c r="K76" s="284"/>
      <c r="L76" s="204"/>
    </row>
    <row r="77" spans="1:13" ht="23.1" customHeight="1">
      <c r="A77" s="126" t="str">
        <f>+A39</f>
        <v>บริษัท เนอวานา ดีเวลลอปเม้นท์ จำกัด (มหาชน) และบริษัทย่อย</v>
      </c>
    </row>
    <row r="78" spans="1:13" s="177" customFormat="1" ht="23.1" customHeight="1">
      <c r="A78" s="173" t="s">
        <v>179</v>
      </c>
      <c r="B78" s="174"/>
      <c r="C78" s="175"/>
      <c r="D78" s="176"/>
      <c r="E78" s="174"/>
      <c r="F78" s="176"/>
      <c r="G78" s="174"/>
      <c r="H78" s="176"/>
      <c r="I78" s="174"/>
      <c r="J78" s="176"/>
      <c r="K78" s="174"/>
      <c r="L78" s="176"/>
      <c r="M78" s="168"/>
    </row>
    <row r="79" spans="1:13" s="177" customFormat="1" ht="23.1" customHeight="1">
      <c r="A79" s="173" t="str">
        <f>+A41</f>
        <v>ณ วันที่ 30 มิถุนายน 2568</v>
      </c>
      <c r="B79" s="174"/>
      <c r="C79" s="175"/>
      <c r="D79" s="176"/>
      <c r="E79" s="174"/>
      <c r="F79" s="176"/>
      <c r="G79" s="174"/>
      <c r="H79" s="176"/>
      <c r="I79" s="174"/>
      <c r="J79" s="176"/>
      <c r="K79" s="174"/>
      <c r="L79" s="176"/>
      <c r="M79" s="168"/>
    </row>
    <row r="80" spans="1:13" ht="23.1" customHeight="1">
      <c r="A80" s="175"/>
      <c r="B80" s="176"/>
      <c r="C80" s="175"/>
      <c r="D80" s="176"/>
      <c r="E80" s="176"/>
      <c r="F80" s="176"/>
      <c r="G80" s="176"/>
      <c r="H80" s="176"/>
      <c r="I80" s="176"/>
      <c r="J80" s="176"/>
      <c r="K80" s="203"/>
      <c r="L80" s="176"/>
    </row>
    <row r="81" spans="1:12" ht="23.1" customHeight="1">
      <c r="A81" s="175"/>
      <c r="B81" s="176"/>
      <c r="C81" s="33"/>
      <c r="D81" s="176"/>
      <c r="E81" s="287" t="s">
        <v>0</v>
      </c>
      <c r="F81" s="287"/>
      <c r="G81" s="287"/>
      <c r="H81" s="176"/>
      <c r="I81" s="287" t="s">
        <v>1</v>
      </c>
      <c r="J81" s="287"/>
      <c r="K81" s="287"/>
      <c r="L81" s="179"/>
    </row>
    <row r="82" spans="1:12" ht="23.1" customHeight="1">
      <c r="A82" s="6"/>
      <c r="B82" s="176"/>
      <c r="C82" s="33" t="s">
        <v>3</v>
      </c>
      <c r="D82" s="176"/>
      <c r="E82" s="180" t="str">
        <f>+E6</f>
        <v>30 มิถุนายน 2568</v>
      </c>
      <c r="F82" s="181"/>
      <c r="G82" s="180" t="str">
        <f>+G6</f>
        <v>31 ธันวาคม 2567</v>
      </c>
      <c r="H82" s="182"/>
      <c r="I82" s="180" t="str">
        <f>+I6</f>
        <v>30 มิถุนายน 2568</v>
      </c>
      <c r="J82" s="181"/>
      <c r="K82" s="180" t="str">
        <f>+K6</f>
        <v>31 ธันวาคม 2567</v>
      </c>
      <c r="L82" s="179"/>
    </row>
    <row r="83" spans="1:12" ht="23.1" customHeight="1">
      <c r="A83" s="6"/>
      <c r="B83" s="176"/>
      <c r="C83" s="33"/>
      <c r="D83" s="176"/>
      <c r="E83" s="224" t="s">
        <v>180</v>
      </c>
      <c r="F83" s="225"/>
      <c r="G83" s="225" t="s">
        <v>181</v>
      </c>
      <c r="H83" s="182"/>
      <c r="I83" s="224" t="s">
        <v>180</v>
      </c>
      <c r="J83" s="225"/>
      <c r="K83" s="225" t="s">
        <v>181</v>
      </c>
      <c r="L83" s="179"/>
    </row>
    <row r="84" spans="1:12" ht="23.1" customHeight="1">
      <c r="A84" s="6"/>
      <c r="B84" s="176"/>
      <c r="C84" s="33"/>
      <c r="D84" s="176"/>
      <c r="E84" s="224" t="s">
        <v>182</v>
      </c>
      <c r="F84" s="225"/>
      <c r="G84" s="225"/>
      <c r="H84" s="182"/>
      <c r="I84" s="224" t="s">
        <v>182</v>
      </c>
      <c r="J84" s="225"/>
      <c r="K84" s="225"/>
      <c r="L84" s="179"/>
    </row>
    <row r="85" spans="1:12" ht="23.1" customHeight="1">
      <c r="A85" s="127"/>
      <c r="E85" s="286" t="s">
        <v>4</v>
      </c>
      <c r="F85" s="286"/>
      <c r="G85" s="286"/>
      <c r="H85" s="286"/>
      <c r="I85" s="286"/>
      <c r="J85" s="286"/>
      <c r="K85" s="286"/>
    </row>
    <row r="86" spans="1:12" ht="23.1" customHeight="1">
      <c r="A86" s="183" t="s">
        <v>41</v>
      </c>
      <c r="E86" s="196"/>
      <c r="F86" s="186"/>
      <c r="G86" s="186"/>
      <c r="H86" s="186"/>
      <c r="J86" s="186"/>
      <c r="K86" s="161"/>
      <c r="L86" s="186"/>
    </row>
    <row r="87" spans="1:12" ht="23.1" customHeight="1">
      <c r="A87" s="128" t="s">
        <v>42</v>
      </c>
      <c r="C87" s="184">
        <v>18</v>
      </c>
      <c r="E87" s="196"/>
      <c r="F87" s="186"/>
      <c r="G87" s="186"/>
      <c r="H87" s="186"/>
      <c r="J87" s="186"/>
      <c r="K87" s="161"/>
      <c r="L87" s="186"/>
    </row>
    <row r="88" spans="1:12" ht="23.1" customHeight="1">
      <c r="A88" s="209" t="s">
        <v>43</v>
      </c>
      <c r="B88" s="199"/>
      <c r="C88" s="184"/>
      <c r="E88" s="196"/>
      <c r="F88" s="186"/>
      <c r="G88" s="186"/>
      <c r="H88" s="186"/>
      <c r="J88" s="186"/>
      <c r="K88" s="161"/>
      <c r="L88" s="186"/>
    </row>
    <row r="89" spans="1:12" ht="23.1" customHeight="1">
      <c r="A89" s="209" t="s">
        <v>198</v>
      </c>
      <c r="B89" s="199"/>
      <c r="C89" s="184"/>
      <c r="E89" s="196"/>
      <c r="F89" s="186"/>
      <c r="G89" s="186"/>
      <c r="H89" s="186"/>
      <c r="J89" s="186"/>
      <c r="K89" s="161"/>
      <c r="L89" s="186"/>
    </row>
    <row r="90" spans="1:12" ht="23.1" customHeight="1" thickBot="1">
      <c r="A90" s="209" t="s">
        <v>165</v>
      </c>
      <c r="B90" s="199"/>
      <c r="E90" s="210">
        <v>1888810652</v>
      </c>
      <c r="F90" s="186"/>
      <c r="G90" s="186"/>
      <c r="H90" s="186"/>
      <c r="I90" s="210">
        <v>1888810652</v>
      </c>
      <c r="J90" s="186"/>
      <c r="K90" s="161"/>
      <c r="L90" s="186"/>
    </row>
    <row r="91" spans="1:12" ht="23.1" customHeight="1" thickTop="1">
      <c r="A91" s="209" t="s">
        <v>164</v>
      </c>
      <c r="B91" s="199"/>
      <c r="C91" s="127"/>
      <c r="L91" s="186"/>
    </row>
    <row r="92" spans="1:12" ht="23.1" customHeight="1" thickBot="1">
      <c r="A92" s="209" t="s">
        <v>165</v>
      </c>
      <c r="B92" s="199"/>
      <c r="C92" s="184"/>
      <c r="F92" s="186"/>
      <c r="G92" s="210">
        <v>1750749256</v>
      </c>
      <c r="H92" s="186"/>
      <c r="J92" s="186"/>
      <c r="K92" s="210">
        <v>1750749256</v>
      </c>
      <c r="L92" s="186"/>
    </row>
    <row r="93" spans="1:12" ht="23.1" customHeight="1" thickTop="1">
      <c r="A93" s="209" t="s">
        <v>44</v>
      </c>
      <c r="B93" s="199"/>
      <c r="C93" s="184"/>
      <c r="E93" s="211"/>
      <c r="F93" s="186"/>
      <c r="G93" s="208"/>
      <c r="H93" s="208"/>
      <c r="I93" s="212"/>
      <c r="J93" s="208"/>
      <c r="K93" s="208"/>
      <c r="L93" s="186"/>
    </row>
    <row r="94" spans="1:12" ht="23.1" customHeight="1">
      <c r="A94" s="209" t="s">
        <v>199</v>
      </c>
      <c r="B94" s="199"/>
      <c r="C94" s="184"/>
      <c r="E94" s="211"/>
      <c r="F94" s="186"/>
      <c r="G94" s="208"/>
      <c r="H94" s="208"/>
      <c r="I94" s="212"/>
      <c r="J94" s="208"/>
      <c r="K94" s="208"/>
      <c r="L94" s="186"/>
    </row>
    <row r="95" spans="1:12" ht="23.1" customHeight="1">
      <c r="A95" s="209" t="s">
        <v>165</v>
      </c>
      <c r="B95" s="199"/>
      <c r="C95" s="184"/>
      <c r="E95" s="213">
        <v>1851901547</v>
      </c>
      <c r="F95" s="186"/>
      <c r="G95" s="241">
        <v>0</v>
      </c>
      <c r="H95" s="208"/>
      <c r="I95" s="212">
        <v>1851901547</v>
      </c>
      <c r="J95" s="208"/>
      <c r="K95" s="241">
        <v>0</v>
      </c>
      <c r="L95" s="186"/>
    </row>
    <row r="96" spans="1:12" ht="23.1" customHeight="1">
      <c r="A96" s="209" t="s">
        <v>200</v>
      </c>
      <c r="B96" s="199"/>
      <c r="C96" s="184"/>
      <c r="L96" s="186"/>
    </row>
    <row r="97" spans="1:12" ht="23.1" customHeight="1">
      <c r="A97" s="209" t="s">
        <v>165</v>
      </c>
      <c r="B97" s="199"/>
      <c r="C97" s="184"/>
      <c r="E97" s="127">
        <v>0</v>
      </c>
      <c r="F97" s="186"/>
      <c r="G97" s="213">
        <v>1553175544</v>
      </c>
      <c r="H97" s="208"/>
      <c r="I97" s="127">
        <v>0</v>
      </c>
      <c r="J97" s="208"/>
      <c r="K97" s="212">
        <v>1553175544</v>
      </c>
      <c r="L97" s="186"/>
    </row>
    <row r="98" spans="1:12" ht="23.1" customHeight="1">
      <c r="A98" s="209" t="s">
        <v>45</v>
      </c>
      <c r="B98" s="199"/>
      <c r="C98" s="184"/>
      <c r="E98" s="211">
        <v>1340981190</v>
      </c>
      <c r="F98" s="186"/>
      <c r="G98" s="211">
        <v>1251363389</v>
      </c>
      <c r="H98" s="208"/>
      <c r="I98" s="196">
        <v>5162014871</v>
      </c>
      <c r="J98" s="208"/>
      <c r="K98" s="196">
        <v>5072397070</v>
      </c>
      <c r="L98" s="186"/>
    </row>
    <row r="99" spans="1:12" ht="23.1" customHeight="1">
      <c r="A99" s="209" t="s">
        <v>46</v>
      </c>
      <c r="B99" s="199"/>
      <c r="C99" s="184"/>
      <c r="E99" s="211">
        <v>1589337148</v>
      </c>
      <c r="F99" s="186"/>
      <c r="G99" s="211">
        <v>1589337148</v>
      </c>
      <c r="H99" s="208"/>
      <c r="I99" s="31">
        <v>0</v>
      </c>
      <c r="J99" s="124"/>
      <c r="K99" s="31">
        <v>0</v>
      </c>
      <c r="L99" s="186"/>
    </row>
    <row r="100" spans="1:12" ht="23.1" customHeight="1">
      <c r="A100" s="209" t="s">
        <v>47</v>
      </c>
      <c r="B100" s="199"/>
      <c r="C100" s="184"/>
      <c r="E100" s="211"/>
      <c r="F100" s="186"/>
      <c r="G100" s="211"/>
      <c r="H100" s="208"/>
      <c r="I100" s="31"/>
      <c r="J100" s="124"/>
      <c r="K100" s="31"/>
      <c r="L100" s="186"/>
    </row>
    <row r="101" spans="1:12" ht="23.1" customHeight="1">
      <c r="A101" s="209" t="s">
        <v>168</v>
      </c>
      <c r="B101" s="199"/>
      <c r="C101" s="184"/>
      <c r="E101" s="211">
        <v>-135645750</v>
      </c>
      <c r="F101" s="186"/>
      <c r="G101" s="211">
        <v>-135645750</v>
      </c>
      <c r="H101" s="208"/>
      <c r="I101" s="31">
        <v>0</v>
      </c>
      <c r="J101" s="124"/>
      <c r="K101" s="31">
        <v>0</v>
      </c>
      <c r="L101" s="186"/>
    </row>
    <row r="102" spans="1:12" ht="23.1" customHeight="1">
      <c r="A102" s="209" t="s">
        <v>166</v>
      </c>
      <c r="B102" s="199"/>
      <c r="C102" s="184"/>
      <c r="L102" s="186"/>
    </row>
    <row r="103" spans="1:12" ht="23.1" customHeight="1">
      <c r="A103" s="209" t="s">
        <v>167</v>
      </c>
      <c r="B103" s="199"/>
      <c r="C103" s="184"/>
      <c r="E103" s="58">
        <v>0</v>
      </c>
      <c r="F103" s="186"/>
      <c r="G103" s="58">
        <v>0</v>
      </c>
      <c r="H103" s="208"/>
      <c r="I103" s="196">
        <v>-2490187463</v>
      </c>
      <c r="J103" s="208"/>
      <c r="K103" s="196">
        <v>-2490187463</v>
      </c>
      <c r="L103" s="186"/>
    </row>
    <row r="104" spans="1:12" ht="23.1" customHeight="1">
      <c r="A104" s="209" t="s">
        <v>48</v>
      </c>
      <c r="B104" s="199"/>
      <c r="C104" s="184"/>
      <c r="E104" s="58">
        <v>0</v>
      </c>
      <c r="F104" s="186"/>
      <c r="G104" s="58">
        <v>0</v>
      </c>
      <c r="H104" s="208"/>
      <c r="I104" s="196">
        <v>2588050</v>
      </c>
      <c r="J104" s="208"/>
      <c r="K104" s="196">
        <v>2588050</v>
      </c>
      <c r="L104" s="186"/>
    </row>
    <row r="105" spans="1:12" ht="23.1" customHeight="1">
      <c r="A105" s="209" t="s">
        <v>49</v>
      </c>
      <c r="B105" s="199"/>
      <c r="C105" s="184"/>
      <c r="E105" s="211"/>
      <c r="F105" s="186"/>
      <c r="G105" s="211"/>
      <c r="H105" s="208"/>
      <c r="I105" s="196"/>
      <c r="J105" s="208"/>
      <c r="K105" s="196"/>
      <c r="L105" s="186"/>
    </row>
    <row r="106" spans="1:12" ht="23.1" customHeight="1">
      <c r="A106" s="209" t="s">
        <v>50</v>
      </c>
      <c r="B106" s="199"/>
      <c r="C106" s="184"/>
      <c r="E106" s="211">
        <v>100111661</v>
      </c>
      <c r="F106" s="186"/>
      <c r="G106" s="211">
        <v>100111661</v>
      </c>
      <c r="H106" s="208"/>
      <c r="I106" s="196">
        <v>83095557</v>
      </c>
      <c r="J106" s="208"/>
      <c r="K106" s="196">
        <v>83095557</v>
      </c>
      <c r="L106" s="186"/>
    </row>
    <row r="107" spans="1:12" ht="23.1" customHeight="1">
      <c r="A107" s="209" t="s">
        <v>51</v>
      </c>
      <c r="B107" s="177"/>
      <c r="C107" s="184"/>
      <c r="E107" s="200">
        <v>713842454</v>
      </c>
      <c r="F107" s="186"/>
      <c r="G107" s="200">
        <v>729374921</v>
      </c>
      <c r="H107" s="208"/>
      <c r="I107" s="200">
        <v>761857815</v>
      </c>
      <c r="J107" s="208"/>
      <c r="K107" s="200">
        <v>739168300</v>
      </c>
      <c r="L107" s="186"/>
    </row>
    <row r="108" spans="1:12" ht="23.1" customHeight="1">
      <c r="A108" s="214" t="s">
        <v>52</v>
      </c>
      <c r="B108" s="177"/>
      <c r="C108" s="184"/>
      <c r="E108" s="195">
        <f>SUM(E95:E107)</f>
        <v>5460528250</v>
      </c>
      <c r="F108" s="191"/>
      <c r="G108" s="193">
        <f>SUM(G97:G107)</f>
        <v>5087716913</v>
      </c>
      <c r="H108" s="193"/>
      <c r="I108" s="195">
        <f>SUM(I95:I107)</f>
        <v>5371270377</v>
      </c>
      <c r="J108" s="193"/>
      <c r="K108" s="193">
        <f>SUM(K97:K107)</f>
        <v>4960237058</v>
      </c>
      <c r="L108" s="186"/>
    </row>
    <row r="109" spans="1:12" ht="23.1" customHeight="1">
      <c r="A109" s="209" t="s">
        <v>53</v>
      </c>
      <c r="B109" s="177"/>
      <c r="C109" s="184"/>
      <c r="E109" s="215">
        <v>121752</v>
      </c>
      <c r="F109" s="186"/>
      <c r="G109" s="215">
        <v>121612</v>
      </c>
      <c r="H109" s="187"/>
      <c r="I109" s="36">
        <v>0</v>
      </c>
      <c r="J109" s="27"/>
      <c r="K109" s="28">
        <v>0</v>
      </c>
      <c r="L109" s="186"/>
    </row>
    <row r="110" spans="1:12" ht="23.1" customHeight="1">
      <c r="A110" s="216" t="s">
        <v>54</v>
      </c>
      <c r="B110" s="177"/>
      <c r="E110" s="217">
        <f>SUM(E108:E109)</f>
        <v>5460650002</v>
      </c>
      <c r="F110" s="191"/>
      <c r="G110" s="218">
        <f>SUM(G108:G109)</f>
        <v>5087838525</v>
      </c>
      <c r="H110" s="191"/>
      <c r="I110" s="217">
        <f>SUM(I108:I109)</f>
        <v>5371270377</v>
      </c>
      <c r="J110" s="191"/>
      <c r="K110" s="218">
        <f>SUM(K108:K109)</f>
        <v>4960237058</v>
      </c>
      <c r="L110" s="186"/>
    </row>
    <row r="111" spans="1:12" ht="23.1" customHeight="1">
      <c r="A111" s="216"/>
      <c r="B111" s="177"/>
      <c r="E111" s="195"/>
      <c r="F111" s="191"/>
      <c r="G111" s="191"/>
      <c r="H111" s="191"/>
      <c r="I111" s="195"/>
      <c r="J111" s="191"/>
      <c r="K111" s="191"/>
      <c r="L111" s="186"/>
    </row>
    <row r="112" spans="1:12" ht="23.1" customHeight="1" thickBot="1">
      <c r="A112" s="189" t="s">
        <v>55</v>
      </c>
      <c r="E112" s="201">
        <f>SUM(E110,E75)</f>
        <v>15069851604</v>
      </c>
      <c r="F112" s="191"/>
      <c r="G112" s="202">
        <f>SUM(G110,G75)</f>
        <v>14989364889</v>
      </c>
      <c r="H112" s="191"/>
      <c r="I112" s="201">
        <f>SUM(I110,I75)</f>
        <v>8275806607</v>
      </c>
      <c r="J112" s="191"/>
      <c r="K112" s="202">
        <f>SUM(K110,K75)</f>
        <v>8443615222</v>
      </c>
      <c r="L112" s="186"/>
    </row>
    <row r="113" spans="1:20" ht="23.1" customHeight="1" thickTop="1">
      <c r="A113" s="189"/>
      <c r="E113" s="195"/>
      <c r="F113" s="191"/>
      <c r="G113" s="191"/>
      <c r="H113" s="191"/>
      <c r="I113" s="195"/>
      <c r="J113" s="191"/>
      <c r="K113" s="191"/>
      <c r="L113" s="186"/>
    </row>
    <row r="114" spans="1:20" ht="23.1" customHeight="1">
      <c r="C114" s="219"/>
      <c r="E114" s="54">
        <f>E37-E112</f>
        <v>0</v>
      </c>
      <c r="F114" s="124"/>
      <c r="G114" s="124">
        <f>G37-G112</f>
        <v>0</v>
      </c>
      <c r="H114" s="124"/>
      <c r="I114" s="54">
        <f>I37-I112</f>
        <v>0</v>
      </c>
      <c r="J114" s="124"/>
      <c r="K114" s="124">
        <f>K37-K112</f>
        <v>0</v>
      </c>
      <c r="L114" s="161"/>
      <c r="N114" s="30"/>
      <c r="O114" s="220"/>
      <c r="P114" s="221"/>
      <c r="Q114" s="220"/>
      <c r="R114" s="221"/>
      <c r="S114" s="220"/>
      <c r="T114" s="221"/>
    </row>
    <row r="115" spans="1:20" ht="23.1" customHeight="1">
      <c r="C115" s="219"/>
    </row>
    <row r="116" spans="1:20" ht="23.1" customHeight="1">
      <c r="C116" s="219"/>
    </row>
    <row r="117" spans="1:20" ht="23.1" hidden="1" customHeight="1">
      <c r="A117" s="222"/>
      <c r="B117" s="219"/>
      <c r="C117" s="127"/>
      <c r="E117" s="223"/>
    </row>
    <row r="118" spans="1:20" ht="23.1" hidden="1" customHeight="1">
      <c r="B118" s="219"/>
      <c r="C118" s="127"/>
      <c r="E118" s="223"/>
    </row>
    <row r="119" spans="1:20" ht="23.1" hidden="1" customHeight="1">
      <c r="B119" s="209"/>
      <c r="C119" s="127"/>
      <c r="E119" s="177"/>
    </row>
    <row r="120" spans="1:20" ht="23.1" hidden="1" customHeight="1">
      <c r="A120" s="222"/>
      <c r="B120" s="219"/>
      <c r="C120" s="127"/>
      <c r="E120" s="223"/>
    </row>
    <row r="121" spans="1:20" ht="23.1" customHeight="1">
      <c r="C121" s="127"/>
    </row>
  </sheetData>
  <mergeCells count="9">
    <mergeCell ref="E85:K85"/>
    <mergeCell ref="E5:G5"/>
    <mergeCell ref="E43:G43"/>
    <mergeCell ref="I5:K5"/>
    <mergeCell ref="I43:K43"/>
    <mergeCell ref="E81:G81"/>
    <mergeCell ref="I81:K81"/>
    <mergeCell ref="E9:K9"/>
    <mergeCell ref="E47:K47"/>
  </mergeCells>
  <pageMargins left="0.7" right="0.7" top="0.75" bottom="0.75" header="0.5" footer="0.5"/>
  <pageSetup paperSize="9" scale="81" firstPageNumber="2" fitToWidth="0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2" manualBreakCount="2">
    <brk id="38" max="10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4"/>
  <sheetViews>
    <sheetView view="pageBreakPreview" zoomScaleNormal="80" zoomScaleSheetLayoutView="100" workbookViewId="0">
      <selection activeCell="D23" sqref="D23"/>
    </sheetView>
  </sheetViews>
  <sheetFormatPr defaultColWidth="8.5546875" defaultRowHeight="21"/>
  <cols>
    <col min="1" max="1" width="17.5546875" style="133" customWidth="1"/>
    <col min="2" max="2" width="8.44140625" style="133" customWidth="1"/>
    <col min="3" max="3" width="10.5546875" style="133" customWidth="1"/>
    <col min="4" max="4" width="7.88671875" style="133" customWidth="1"/>
    <col min="5" max="5" width="1.109375" style="133" customWidth="1"/>
    <col min="6" max="6" width="15.77734375" style="133" customWidth="1"/>
    <col min="7" max="7" width="1.109375" style="138" customWidth="1"/>
    <col min="8" max="8" width="15.77734375" style="138" customWidth="1"/>
    <col min="9" max="9" width="1.109375" style="133" customWidth="1"/>
    <col min="10" max="10" width="14.77734375" style="133" customWidth="1"/>
    <col min="11" max="11" width="1.109375" style="138" customWidth="1"/>
    <col min="12" max="12" width="15" style="138" customWidth="1"/>
    <col min="13" max="13" width="0.5546875" style="138" customWidth="1"/>
    <col min="14" max="14" width="12.33203125" style="133" bestFit="1" customWidth="1"/>
    <col min="15" max="15" width="10.5546875" style="133" bestFit="1" customWidth="1"/>
    <col min="16" max="16" width="9.5546875" style="133" bestFit="1" customWidth="1"/>
    <col min="17" max="16384" width="8.5546875" style="133"/>
  </cols>
  <sheetData>
    <row r="1" spans="1:13" s="127" customFormat="1" ht="21.6" customHeight="1">
      <c r="A1" s="126" t="str">
        <f>+BS!A1</f>
        <v>บริษัท เนอวานา ดีเวลลอปเม้นท์ จำกัด (มหาชน) และบริษัทย่อย</v>
      </c>
      <c r="C1" s="128"/>
    </row>
    <row r="2" spans="1:13" s="132" customFormat="1" ht="22.2">
      <c r="A2" s="129" t="s">
        <v>56</v>
      </c>
      <c r="B2" s="130"/>
      <c r="C2" s="130"/>
      <c r="D2" s="130"/>
      <c r="E2" s="130"/>
      <c r="F2" s="130"/>
      <c r="G2" s="130"/>
      <c r="H2" s="131"/>
      <c r="I2" s="130"/>
      <c r="J2" s="130"/>
      <c r="K2" s="130"/>
      <c r="L2" s="131"/>
      <c r="M2" s="130"/>
    </row>
    <row r="3" spans="1:13" s="132" customFormat="1" ht="22.2">
      <c r="A3" s="129" t="s">
        <v>215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</row>
    <row r="5" spans="1:13">
      <c r="B5" s="134"/>
      <c r="C5" s="134"/>
      <c r="E5" s="134"/>
      <c r="F5" s="288" t="s">
        <v>0</v>
      </c>
      <c r="G5" s="288"/>
      <c r="H5" s="288"/>
      <c r="I5" s="134"/>
      <c r="J5" s="288" t="s">
        <v>1</v>
      </c>
      <c r="K5" s="288"/>
      <c r="L5" s="288"/>
      <c r="M5" s="134"/>
    </row>
    <row r="6" spans="1:13" s="132" customFormat="1">
      <c r="A6" s="133"/>
      <c r="B6" s="133"/>
      <c r="C6" s="135"/>
      <c r="D6" s="136" t="s">
        <v>3</v>
      </c>
      <c r="E6" s="131"/>
      <c r="F6" s="137">
        <v>2568</v>
      </c>
      <c r="G6" s="138"/>
      <c r="H6" s="137">
        <v>2567</v>
      </c>
      <c r="I6" s="131"/>
      <c r="J6" s="137">
        <v>2568</v>
      </c>
      <c r="K6" s="138"/>
      <c r="L6" s="137">
        <v>2567</v>
      </c>
    </row>
    <row r="7" spans="1:13" s="132" customFormat="1">
      <c r="A7" s="133"/>
      <c r="B7" s="133"/>
      <c r="C7" s="135"/>
      <c r="D7" s="139"/>
      <c r="E7" s="131"/>
      <c r="F7" s="289" t="s">
        <v>4</v>
      </c>
      <c r="G7" s="289"/>
      <c r="H7" s="289"/>
      <c r="I7" s="289"/>
      <c r="J7" s="289"/>
      <c r="K7" s="289"/>
      <c r="L7" s="289"/>
    </row>
    <row r="8" spans="1:13" s="132" customFormat="1">
      <c r="A8" s="140" t="s">
        <v>150</v>
      </c>
      <c r="B8" s="133"/>
      <c r="C8" s="135"/>
      <c r="D8" s="139"/>
      <c r="E8" s="131"/>
      <c r="F8" s="125"/>
      <c r="G8" s="125"/>
      <c r="H8" s="125"/>
      <c r="I8" s="125"/>
      <c r="J8" s="125"/>
      <c r="K8" s="125"/>
      <c r="L8" s="276"/>
    </row>
    <row r="9" spans="1:13">
      <c r="A9" s="141" t="s">
        <v>57</v>
      </c>
      <c r="D9" s="142"/>
      <c r="E9" s="131"/>
      <c r="F9" s="143">
        <v>87240227</v>
      </c>
      <c r="G9" s="143"/>
      <c r="H9" s="143">
        <v>303879113</v>
      </c>
      <c r="I9" s="143"/>
      <c r="J9" s="40">
        <v>3000000</v>
      </c>
      <c r="K9" s="143"/>
      <c r="L9" s="40">
        <v>38062660</v>
      </c>
      <c r="M9" s="133"/>
    </row>
    <row r="10" spans="1:13">
      <c r="A10" s="141" t="s">
        <v>58</v>
      </c>
      <c r="D10" s="142"/>
      <c r="E10" s="131"/>
      <c r="F10" s="143">
        <v>1919084</v>
      </c>
      <c r="G10" s="143"/>
      <c r="H10" s="143">
        <v>10960715</v>
      </c>
      <c r="I10" s="143"/>
      <c r="J10" s="144">
        <v>0</v>
      </c>
      <c r="K10" s="143"/>
      <c r="L10" s="144">
        <v>0</v>
      </c>
      <c r="M10" s="133"/>
    </row>
    <row r="11" spans="1:13">
      <c r="A11" s="141" t="s">
        <v>62</v>
      </c>
      <c r="D11" s="142">
        <v>20</v>
      </c>
      <c r="E11" s="131"/>
      <c r="F11" s="143">
        <v>31071740</v>
      </c>
      <c r="G11" s="143"/>
      <c r="H11" s="143">
        <v>11495207</v>
      </c>
      <c r="I11" s="143"/>
      <c r="J11" s="144">
        <v>82077353</v>
      </c>
      <c r="K11" s="143"/>
      <c r="L11" s="144">
        <v>734931208</v>
      </c>
      <c r="M11" s="133"/>
    </row>
    <row r="12" spans="1:13">
      <c r="A12" s="147" t="s">
        <v>59</v>
      </c>
      <c r="B12" s="148"/>
      <c r="C12" s="148"/>
      <c r="D12" s="149"/>
      <c r="E12" s="150"/>
      <c r="F12" s="151">
        <f>SUM(F9:F11)</f>
        <v>120231051</v>
      </c>
      <c r="G12" s="152"/>
      <c r="H12" s="151">
        <f>SUM(H9:H11)</f>
        <v>326335035</v>
      </c>
      <c r="I12" s="152"/>
      <c r="J12" s="151">
        <f>SUM(J9:J11)</f>
        <v>85077353</v>
      </c>
      <c r="K12" s="152"/>
      <c r="L12" s="49">
        <f>SUM(L9:L11)</f>
        <v>772993868</v>
      </c>
      <c r="M12" s="133"/>
    </row>
    <row r="13" spans="1:13">
      <c r="A13" s="147"/>
      <c r="D13" s="142"/>
      <c r="E13" s="131"/>
      <c r="F13" s="143"/>
      <c r="G13" s="143"/>
      <c r="H13" s="143"/>
      <c r="I13" s="143"/>
      <c r="J13" s="144"/>
      <c r="K13" s="143"/>
      <c r="L13" s="277"/>
      <c r="M13" s="133"/>
    </row>
    <row r="14" spans="1:13">
      <c r="A14" s="153" t="s">
        <v>149</v>
      </c>
      <c r="D14" s="142"/>
      <c r="E14" s="131"/>
      <c r="F14" s="143"/>
      <c r="G14" s="143"/>
      <c r="H14" s="143"/>
      <c r="I14" s="143"/>
      <c r="J14" s="144"/>
      <c r="K14" s="143"/>
      <c r="L14" s="277"/>
      <c r="M14" s="133"/>
    </row>
    <row r="15" spans="1:13">
      <c r="A15" s="145" t="s">
        <v>60</v>
      </c>
      <c r="D15" s="142"/>
      <c r="E15" s="131"/>
      <c r="F15" s="143">
        <v>74424913</v>
      </c>
      <c r="G15" s="143"/>
      <c r="H15" s="143">
        <v>200860927</v>
      </c>
      <c r="I15" s="143"/>
      <c r="J15" s="54">
        <v>3000000</v>
      </c>
      <c r="K15" s="143"/>
      <c r="L15" s="54">
        <v>30867866</v>
      </c>
      <c r="M15" s="133"/>
    </row>
    <row r="16" spans="1:13">
      <c r="A16" s="145" t="s">
        <v>61</v>
      </c>
      <c r="D16" s="142"/>
      <c r="E16" s="131"/>
      <c r="F16" s="143">
        <v>2243962</v>
      </c>
      <c r="G16" s="143"/>
      <c r="H16" s="143">
        <v>8816283</v>
      </c>
      <c r="I16" s="143"/>
      <c r="J16" s="144">
        <v>0</v>
      </c>
      <c r="K16" s="143"/>
      <c r="L16" s="144">
        <v>0</v>
      </c>
      <c r="M16" s="133"/>
    </row>
    <row r="17" spans="1:13">
      <c r="A17" s="145" t="s">
        <v>63</v>
      </c>
      <c r="D17" s="142"/>
      <c r="E17" s="131"/>
      <c r="F17" s="146">
        <v>23026147</v>
      </c>
      <c r="G17" s="143"/>
      <c r="H17" s="146">
        <v>40934091</v>
      </c>
      <c r="I17" s="143"/>
      <c r="J17" s="54">
        <v>8453859</v>
      </c>
      <c r="K17" s="143"/>
      <c r="L17" s="54">
        <v>10585297</v>
      </c>
      <c r="M17" s="133"/>
    </row>
    <row r="18" spans="1:13">
      <c r="A18" s="145" t="s">
        <v>64</v>
      </c>
      <c r="D18" s="142"/>
      <c r="E18" s="131"/>
      <c r="F18" s="146">
        <v>33347915</v>
      </c>
      <c r="G18" s="143"/>
      <c r="H18" s="146">
        <v>52295637</v>
      </c>
      <c r="I18" s="143"/>
      <c r="J18" s="54">
        <v>21883615</v>
      </c>
      <c r="K18" s="143"/>
      <c r="L18" s="54">
        <v>50640382</v>
      </c>
      <c r="M18" s="133"/>
    </row>
    <row r="19" spans="1:13">
      <c r="A19" s="147" t="s">
        <v>174</v>
      </c>
      <c r="B19" s="148"/>
      <c r="C19" s="148"/>
      <c r="D19" s="149"/>
      <c r="E19" s="150"/>
      <c r="F19" s="151">
        <f>SUM(F15:F18)</f>
        <v>133042937</v>
      </c>
      <c r="G19" s="152"/>
      <c r="H19" s="151">
        <f>SUM(H15:H18)</f>
        <v>302906938</v>
      </c>
      <c r="I19" s="152"/>
      <c r="J19" s="151">
        <f>SUM(J15:J18)</f>
        <v>33337474</v>
      </c>
      <c r="K19" s="152"/>
      <c r="L19" s="49">
        <f>SUM(L15:L18)</f>
        <v>92093545</v>
      </c>
      <c r="M19" s="133"/>
    </row>
    <row r="20" spans="1:13">
      <c r="A20" s="147"/>
      <c r="D20" s="142"/>
      <c r="E20" s="131"/>
      <c r="F20" s="143"/>
      <c r="G20" s="143"/>
      <c r="H20" s="143"/>
      <c r="I20" s="143"/>
      <c r="J20" s="144"/>
      <c r="K20" s="143"/>
      <c r="L20" s="277"/>
      <c r="M20" s="133"/>
    </row>
    <row r="21" spans="1:13">
      <c r="A21" s="147" t="s">
        <v>240</v>
      </c>
      <c r="B21" s="148"/>
      <c r="C21" s="148"/>
      <c r="D21" s="149"/>
      <c r="E21" s="150"/>
      <c r="F21" s="154">
        <f>F12-F19</f>
        <v>-12811886</v>
      </c>
      <c r="G21" s="152"/>
      <c r="H21" s="154">
        <f>H12-H19</f>
        <v>23428097</v>
      </c>
      <c r="I21" s="152"/>
      <c r="J21" s="63">
        <f>J12-J19</f>
        <v>51739879</v>
      </c>
      <c r="K21" s="152"/>
      <c r="L21" s="43">
        <f>L12-L19</f>
        <v>680900323</v>
      </c>
      <c r="M21" s="133"/>
    </row>
    <row r="22" spans="1:13">
      <c r="A22" s="141" t="s">
        <v>66</v>
      </c>
      <c r="D22" s="155"/>
      <c r="E22" s="131"/>
      <c r="F22" s="40">
        <v>-1815660</v>
      </c>
      <c r="G22" s="143"/>
      <c r="H22" s="40">
        <v>-2433161</v>
      </c>
      <c r="I22" s="143"/>
      <c r="J22" s="40">
        <v>0</v>
      </c>
      <c r="K22" s="143"/>
      <c r="L22" s="40">
        <v>0</v>
      </c>
      <c r="M22" s="133"/>
    </row>
    <row r="23" spans="1:13">
      <c r="A23" s="141" t="s">
        <v>65</v>
      </c>
      <c r="D23" s="142"/>
      <c r="E23" s="131"/>
      <c r="F23" s="156">
        <v>-17550884</v>
      </c>
      <c r="G23" s="143"/>
      <c r="H23" s="156">
        <v>-16673583</v>
      </c>
      <c r="I23" s="143"/>
      <c r="J23" s="157">
        <v>-45226032</v>
      </c>
      <c r="K23" s="143"/>
      <c r="L23" s="157">
        <v>-58008171</v>
      </c>
      <c r="M23" s="133"/>
    </row>
    <row r="24" spans="1:13">
      <c r="A24" s="158" t="s">
        <v>233</v>
      </c>
      <c r="D24" s="138"/>
      <c r="E24" s="131"/>
      <c r="F24" s="152">
        <f>SUM(F21:F23)</f>
        <v>-32178430</v>
      </c>
      <c r="G24" s="152"/>
      <c r="H24" s="152">
        <f>SUM(H21:H23)</f>
        <v>4321353</v>
      </c>
      <c r="I24" s="152"/>
      <c r="J24" s="152">
        <f>SUM(J21:J23)</f>
        <v>6513847</v>
      </c>
      <c r="K24" s="152"/>
      <c r="L24" s="43">
        <f>SUM(L21:L23)</f>
        <v>622892152</v>
      </c>
      <c r="M24" s="133"/>
    </row>
    <row r="25" spans="1:13">
      <c r="A25" s="141" t="s">
        <v>245</v>
      </c>
      <c r="D25" s="169">
        <v>19</v>
      </c>
      <c r="E25" s="131"/>
      <c r="F25" s="143">
        <v>-132470</v>
      </c>
      <c r="G25" s="143"/>
      <c r="H25" s="143">
        <v>224053</v>
      </c>
      <c r="I25" s="143"/>
      <c r="J25" s="54">
        <v>-4126488</v>
      </c>
      <c r="K25" s="143"/>
      <c r="L25" s="54">
        <v>-2900878</v>
      </c>
      <c r="M25" s="133"/>
    </row>
    <row r="26" spans="1:13">
      <c r="A26" s="158" t="s">
        <v>234</v>
      </c>
      <c r="D26" s="138"/>
      <c r="E26" s="131"/>
      <c r="F26" s="151">
        <f>SUM(F24:F25)</f>
        <v>-32310900</v>
      </c>
      <c r="G26" s="152"/>
      <c r="H26" s="151">
        <f>SUM(H24:H25)</f>
        <v>4545406</v>
      </c>
      <c r="I26" s="152"/>
      <c r="J26" s="61">
        <f>SUM(J24:J25)</f>
        <v>2387359</v>
      </c>
      <c r="K26" s="152"/>
      <c r="L26" s="49">
        <f>SUM(L24:L25)</f>
        <v>619991274</v>
      </c>
      <c r="M26" s="133"/>
    </row>
    <row r="27" spans="1:13">
      <c r="A27" s="133" t="s">
        <v>67</v>
      </c>
      <c r="F27" s="227">
        <v>0</v>
      </c>
      <c r="G27" s="227"/>
      <c r="H27" s="227">
        <v>0</v>
      </c>
      <c r="I27" s="227"/>
      <c r="J27" s="227">
        <v>0</v>
      </c>
      <c r="K27" s="227"/>
      <c r="L27" s="278">
        <v>0</v>
      </c>
    </row>
    <row r="28" spans="1:13" ht="21.6" thickBot="1">
      <c r="A28" s="148" t="s">
        <v>235</v>
      </c>
      <c r="B28" s="148"/>
      <c r="C28" s="148"/>
      <c r="D28" s="148"/>
      <c r="E28" s="148"/>
      <c r="F28" s="228">
        <f>SUM(F26:F27)</f>
        <v>-32310900</v>
      </c>
      <c r="G28" s="43"/>
      <c r="H28" s="228">
        <f>SUM(H26:H27)</f>
        <v>4545406</v>
      </c>
      <c r="I28" s="43"/>
      <c r="J28" s="228">
        <f>SUM(J26:J27)</f>
        <v>2387359</v>
      </c>
      <c r="K28" s="43"/>
      <c r="L28" s="228">
        <f>SUM(L26:L27)</f>
        <v>619991274</v>
      </c>
    </row>
    <row r="29" spans="1:13" ht="21.6" thickTop="1">
      <c r="A29" s="147"/>
      <c r="L29" s="277"/>
    </row>
    <row r="30" spans="1:13">
      <c r="A30" s="158" t="s">
        <v>241</v>
      </c>
      <c r="D30" s="142"/>
      <c r="E30" s="131"/>
      <c r="F30" s="160"/>
      <c r="G30" s="143"/>
      <c r="H30" s="143"/>
      <c r="I30" s="143"/>
      <c r="J30" s="161"/>
      <c r="K30" s="143"/>
      <c r="L30" s="277"/>
      <c r="M30" s="133"/>
    </row>
    <row r="31" spans="1:13">
      <c r="A31" s="141" t="s">
        <v>68</v>
      </c>
      <c r="D31" s="142"/>
      <c r="E31" s="131"/>
      <c r="F31" s="143">
        <f>F33-F32</f>
        <v>-32310845</v>
      </c>
      <c r="G31" s="143"/>
      <c r="H31" s="143">
        <f>H33-H32</f>
        <v>4545396</v>
      </c>
      <c r="I31" s="143"/>
      <c r="J31" s="54">
        <f>J28</f>
        <v>2387359</v>
      </c>
      <c r="K31" s="143"/>
      <c r="L31" s="277">
        <f>L26</f>
        <v>619991274</v>
      </c>
      <c r="M31" s="133"/>
    </row>
    <row r="32" spans="1:13">
      <c r="A32" s="141" t="s">
        <v>69</v>
      </c>
      <c r="D32" s="142"/>
      <c r="E32" s="131"/>
      <c r="F32" s="143">
        <v>-55</v>
      </c>
      <c r="G32" s="143"/>
      <c r="H32" s="143">
        <v>10</v>
      </c>
      <c r="I32" s="143"/>
      <c r="J32" s="56">
        <v>0</v>
      </c>
      <c r="K32" s="26"/>
      <c r="L32" s="279">
        <v>0</v>
      </c>
      <c r="M32" s="133"/>
    </row>
    <row r="33" spans="1:15">
      <c r="A33" s="158" t="s">
        <v>234</v>
      </c>
      <c r="D33" s="142"/>
      <c r="E33" s="131"/>
      <c r="F33" s="159">
        <f>F26</f>
        <v>-32310900</v>
      </c>
      <c r="G33" s="152"/>
      <c r="H33" s="159">
        <f>H26</f>
        <v>4545406</v>
      </c>
      <c r="I33" s="143"/>
      <c r="J33" s="159">
        <f>J26</f>
        <v>2387359</v>
      </c>
      <c r="K33" s="152"/>
      <c r="L33" s="228">
        <f>SUM(L31:L32)</f>
        <v>619991274</v>
      </c>
      <c r="M33" s="133"/>
    </row>
    <row r="34" spans="1:15" ht="21.6" thickTop="1">
      <c r="A34" s="141"/>
      <c r="D34" s="138"/>
      <c r="E34" s="138"/>
      <c r="F34" s="138"/>
      <c r="G34" s="131"/>
      <c r="I34" s="138"/>
      <c r="J34" s="161"/>
      <c r="K34" s="131"/>
      <c r="L34" s="277"/>
    </row>
    <row r="35" spans="1:15">
      <c r="A35" s="158" t="s">
        <v>242</v>
      </c>
      <c r="D35" s="142"/>
      <c r="E35" s="131"/>
      <c r="F35" s="143"/>
      <c r="G35" s="143"/>
      <c r="H35" s="143"/>
      <c r="I35" s="143"/>
      <c r="J35" s="161"/>
      <c r="K35" s="143"/>
      <c r="L35" s="277"/>
      <c r="M35" s="133"/>
    </row>
    <row r="36" spans="1:15">
      <c r="A36" s="141" t="s">
        <v>68</v>
      </c>
      <c r="D36" s="142"/>
      <c r="E36" s="131"/>
      <c r="F36" s="143">
        <f>F38-F37</f>
        <v>-32310845</v>
      </c>
      <c r="G36" s="143"/>
      <c r="H36" s="143">
        <f>H38-H37</f>
        <v>4545396</v>
      </c>
      <c r="I36" s="143"/>
      <c r="J36" s="161">
        <f>J28</f>
        <v>2387359</v>
      </c>
      <c r="K36" s="143"/>
      <c r="L36" s="277">
        <f>L28</f>
        <v>619991274</v>
      </c>
      <c r="M36" s="133"/>
    </row>
    <row r="37" spans="1:15">
      <c r="A37" s="141" t="s">
        <v>69</v>
      </c>
      <c r="D37" s="142"/>
      <c r="E37" s="131"/>
      <c r="F37" s="143">
        <v>-55</v>
      </c>
      <c r="G37" s="143"/>
      <c r="H37" s="233">
        <v>10</v>
      </c>
      <c r="I37" s="143"/>
      <c r="J37" s="56">
        <v>0</v>
      </c>
      <c r="K37" s="26"/>
      <c r="L37" s="279">
        <v>0</v>
      </c>
      <c r="M37" s="133"/>
    </row>
    <row r="38" spans="1:15" ht="21.6" thickBot="1">
      <c r="A38" s="158" t="s">
        <v>235</v>
      </c>
      <c r="D38" s="142"/>
      <c r="E38" s="131"/>
      <c r="F38" s="159">
        <f>F28</f>
        <v>-32310900</v>
      </c>
      <c r="G38" s="152"/>
      <c r="H38" s="159">
        <f>H28</f>
        <v>4545406</v>
      </c>
      <c r="I38" s="143"/>
      <c r="J38" s="159">
        <f>J28</f>
        <v>2387359</v>
      </c>
      <c r="K38" s="152"/>
      <c r="L38" s="228">
        <f>SUM(L36:L37)</f>
        <v>619991274</v>
      </c>
      <c r="M38" s="133"/>
    </row>
    <row r="39" spans="1:15" ht="15.45" customHeight="1" thickTop="1">
      <c r="A39" s="141"/>
      <c r="D39" s="138"/>
      <c r="E39" s="138"/>
      <c r="F39" s="138"/>
      <c r="G39" s="131"/>
      <c r="I39" s="138"/>
      <c r="J39" s="161"/>
      <c r="K39" s="131"/>
      <c r="L39" s="277"/>
    </row>
    <row r="40" spans="1:15">
      <c r="A40" s="158" t="s">
        <v>238</v>
      </c>
      <c r="D40" s="142">
        <v>21</v>
      </c>
      <c r="E40" s="131"/>
      <c r="G40" s="133"/>
      <c r="H40" s="133"/>
      <c r="I40" s="131"/>
      <c r="J40" s="162"/>
      <c r="K40" s="133"/>
      <c r="L40" s="277"/>
      <c r="M40" s="133"/>
    </row>
    <row r="41" spans="1:15" ht="21.6" thickBot="1">
      <c r="A41" s="141" t="s">
        <v>239</v>
      </c>
      <c r="D41" s="142"/>
      <c r="E41" s="131"/>
      <c r="F41" s="163">
        <f>F36/F42</f>
        <v>-1.96047495460662E-2</v>
      </c>
      <c r="G41" s="164"/>
      <c r="H41" s="265">
        <f>H36/H42</f>
        <v>2.9265178929997531E-3</v>
      </c>
      <c r="I41" s="164"/>
      <c r="J41" s="269">
        <f>J36/J42</f>
        <v>1.4485407383046484E-3</v>
      </c>
      <c r="K41" s="165"/>
      <c r="L41" s="281">
        <f>L36/L42</f>
        <v>0.39917656390437983</v>
      </c>
      <c r="M41" s="133"/>
      <c r="O41" s="166"/>
    </row>
    <row r="42" spans="1:15" ht="22.2" thickTop="1" thickBot="1">
      <c r="A42" s="141" t="s">
        <v>70</v>
      </c>
      <c r="D42" s="142"/>
      <c r="E42" s="131"/>
      <c r="F42" s="167">
        <v>1648113123</v>
      </c>
      <c r="G42" s="164"/>
      <c r="H42" s="167">
        <v>1553175537</v>
      </c>
      <c r="I42" s="131"/>
      <c r="J42" s="167">
        <v>1648113123</v>
      </c>
      <c r="K42" s="164"/>
      <c r="L42" s="280">
        <v>1553175537</v>
      </c>
      <c r="M42" s="133"/>
    </row>
    <row r="43" spans="1:15" ht="21.6" thickTop="1"/>
    <row r="53" spans="5:9">
      <c r="E53" s="133">
        <v>13221323</v>
      </c>
    </row>
    <row r="58" spans="5:9">
      <c r="E58" s="133">
        <v>534185483</v>
      </c>
      <c r="I58" s="133">
        <v>534185483</v>
      </c>
    </row>
    <row r="64" spans="5:9">
      <c r="E64" s="237">
        <v>62334246</v>
      </c>
      <c r="I64" s="237">
        <v>30346882</v>
      </c>
    </row>
  </sheetData>
  <mergeCells count="3">
    <mergeCell ref="F5:H5"/>
    <mergeCell ref="J5:L5"/>
    <mergeCell ref="F7:L7"/>
  </mergeCells>
  <pageMargins left="0.7" right="0.7" top="0.75" bottom="0.75" header="0.5" footer="0.5"/>
  <pageSetup paperSize="9" scale="81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88BF6-8DB8-4DBA-AA39-8CFA4ED4C73C}">
  <dimension ref="A1:O64"/>
  <sheetViews>
    <sheetView view="pageBreakPreview" zoomScaleNormal="80" zoomScaleSheetLayoutView="100" workbookViewId="0">
      <selection activeCell="P48" sqref="P48"/>
    </sheetView>
  </sheetViews>
  <sheetFormatPr defaultColWidth="8.5546875" defaultRowHeight="21"/>
  <cols>
    <col min="1" max="1" width="17.5546875" style="133" customWidth="1"/>
    <col min="2" max="2" width="8.44140625" style="133" customWidth="1"/>
    <col min="3" max="3" width="11.44140625" style="133" customWidth="1"/>
    <col min="4" max="4" width="7.88671875" style="133" customWidth="1"/>
    <col min="5" max="5" width="1.109375" style="133" customWidth="1"/>
    <col min="6" max="6" width="15.109375" style="133" customWidth="1"/>
    <col min="7" max="7" width="1.109375" style="138" customWidth="1"/>
    <col min="8" max="8" width="15.109375" style="138" customWidth="1"/>
    <col min="9" max="9" width="1.109375" style="133" customWidth="1"/>
    <col min="10" max="10" width="15.109375" style="133" customWidth="1"/>
    <col min="11" max="11" width="1.109375" style="138" customWidth="1"/>
    <col min="12" max="12" width="15.109375" style="138" customWidth="1"/>
    <col min="13" max="13" width="0.5546875" style="138" customWidth="1"/>
    <col min="14" max="14" width="12.33203125" style="133" bestFit="1" customWidth="1"/>
    <col min="15" max="15" width="10.5546875" style="133" bestFit="1" customWidth="1"/>
    <col min="16" max="16" width="9.5546875" style="133" bestFit="1" customWidth="1"/>
    <col min="17" max="16384" width="8.5546875" style="133"/>
  </cols>
  <sheetData>
    <row r="1" spans="1:13" s="127" customFormat="1" ht="21.6" customHeight="1">
      <c r="A1" s="126" t="str">
        <f>+BS!A1</f>
        <v>บริษัท เนอวานา ดีเวลลอปเม้นท์ จำกัด (มหาชน) และบริษัทย่อย</v>
      </c>
      <c r="C1" s="128"/>
    </row>
    <row r="2" spans="1:13" s="132" customFormat="1" ht="22.2">
      <c r="A2" s="129" t="s">
        <v>56</v>
      </c>
      <c r="B2" s="130"/>
      <c r="C2" s="130"/>
      <c r="D2" s="130"/>
      <c r="E2" s="130"/>
      <c r="F2" s="130"/>
      <c r="G2" s="130"/>
      <c r="H2" s="131"/>
      <c r="I2" s="130"/>
      <c r="J2" s="130"/>
      <c r="K2" s="130"/>
      <c r="L2" s="131"/>
      <c r="M2" s="130"/>
    </row>
    <row r="3" spans="1:13" s="132" customFormat="1" ht="22.2">
      <c r="A3" s="129" t="s">
        <v>216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</row>
    <row r="5" spans="1:13">
      <c r="B5" s="134"/>
      <c r="C5" s="134"/>
      <c r="E5" s="134"/>
      <c r="F5" s="288" t="s">
        <v>0</v>
      </c>
      <c r="G5" s="288"/>
      <c r="H5" s="288"/>
      <c r="I5" s="134"/>
      <c r="J5" s="288" t="s">
        <v>1</v>
      </c>
      <c r="K5" s="288"/>
      <c r="L5" s="288"/>
      <c r="M5" s="134"/>
    </row>
    <row r="6" spans="1:13" s="132" customFormat="1">
      <c r="A6" s="133"/>
      <c r="B6" s="133"/>
      <c r="C6" s="135"/>
      <c r="D6" s="136" t="s">
        <v>3</v>
      </c>
      <c r="E6" s="131"/>
      <c r="F6" s="137">
        <v>2568</v>
      </c>
      <c r="G6" s="138"/>
      <c r="H6" s="137">
        <v>2567</v>
      </c>
      <c r="I6" s="131"/>
      <c r="J6" s="137">
        <v>2568</v>
      </c>
      <c r="K6" s="138"/>
      <c r="L6" s="137">
        <v>2567</v>
      </c>
    </row>
    <row r="7" spans="1:13" s="132" customFormat="1">
      <c r="A7" s="133"/>
      <c r="B7" s="133"/>
      <c r="C7" s="135"/>
      <c r="D7" s="139"/>
      <c r="E7" s="131"/>
      <c r="F7" s="289" t="s">
        <v>4</v>
      </c>
      <c r="G7" s="289"/>
      <c r="H7" s="289"/>
      <c r="I7" s="289"/>
      <c r="J7" s="289"/>
      <c r="K7" s="289"/>
      <c r="L7" s="289"/>
    </row>
    <row r="8" spans="1:13" s="132" customFormat="1">
      <c r="A8" s="140" t="s">
        <v>150</v>
      </c>
      <c r="B8" s="133"/>
      <c r="C8" s="135"/>
      <c r="D8" s="139"/>
      <c r="E8" s="131"/>
      <c r="F8" s="125"/>
      <c r="G8" s="125"/>
      <c r="H8" s="125"/>
      <c r="I8" s="125"/>
      <c r="J8" s="125"/>
      <c r="K8" s="125"/>
      <c r="L8" s="276"/>
    </row>
    <row r="9" spans="1:13">
      <c r="A9" s="141" t="s">
        <v>57</v>
      </c>
      <c r="D9" s="142"/>
      <c r="E9" s="131"/>
      <c r="F9" s="143">
        <v>381960994</v>
      </c>
      <c r="G9" s="143"/>
      <c r="H9" s="143">
        <v>605541205</v>
      </c>
      <c r="I9" s="143"/>
      <c r="J9" s="40">
        <v>68346137</v>
      </c>
      <c r="K9" s="143"/>
      <c r="L9" s="40">
        <v>38062660</v>
      </c>
      <c r="M9" s="133"/>
    </row>
    <row r="10" spans="1:13">
      <c r="A10" s="141" t="s">
        <v>58</v>
      </c>
      <c r="D10" s="142"/>
      <c r="E10" s="131"/>
      <c r="F10" s="143">
        <v>6105150</v>
      </c>
      <c r="G10" s="143"/>
      <c r="H10" s="143">
        <v>19766705</v>
      </c>
      <c r="I10" s="143"/>
      <c r="J10" s="144">
        <v>0</v>
      </c>
      <c r="K10" s="143"/>
      <c r="L10" s="144">
        <v>0</v>
      </c>
      <c r="M10" s="133"/>
    </row>
    <row r="11" spans="1:13">
      <c r="A11" s="141" t="s">
        <v>62</v>
      </c>
      <c r="D11" s="142">
        <v>20</v>
      </c>
      <c r="E11" s="131"/>
      <c r="F11" s="143">
        <v>53808750</v>
      </c>
      <c r="G11" s="143"/>
      <c r="H11" s="143">
        <v>19415480</v>
      </c>
      <c r="I11" s="143"/>
      <c r="J11" s="144">
        <v>176864030</v>
      </c>
      <c r="K11" s="143"/>
      <c r="L11" s="144">
        <v>852312343</v>
      </c>
      <c r="M11" s="133"/>
    </row>
    <row r="12" spans="1:13">
      <c r="A12" s="147" t="s">
        <v>59</v>
      </c>
      <c r="B12" s="148"/>
      <c r="C12" s="148"/>
      <c r="D12" s="149"/>
      <c r="E12" s="150"/>
      <c r="F12" s="151">
        <f>SUM(F9:F11)</f>
        <v>441874894</v>
      </c>
      <c r="G12" s="152"/>
      <c r="H12" s="151">
        <f>SUM(H9:H11)</f>
        <v>644723390</v>
      </c>
      <c r="I12" s="152"/>
      <c r="J12" s="151">
        <f>SUM(J9:J11)</f>
        <v>245210167</v>
      </c>
      <c r="K12" s="152"/>
      <c r="L12" s="49">
        <f>SUM(L9:L11)</f>
        <v>890375003</v>
      </c>
      <c r="M12" s="133"/>
    </row>
    <row r="13" spans="1:13">
      <c r="A13" s="147"/>
      <c r="D13" s="142"/>
      <c r="E13" s="131"/>
      <c r="F13" s="143"/>
      <c r="G13" s="143"/>
      <c r="H13" s="143"/>
      <c r="I13" s="143"/>
      <c r="J13" s="144"/>
      <c r="K13" s="143"/>
      <c r="L13" s="277"/>
      <c r="M13" s="133"/>
    </row>
    <row r="14" spans="1:13">
      <c r="A14" s="153" t="s">
        <v>149</v>
      </c>
      <c r="D14" s="142"/>
      <c r="E14" s="131"/>
      <c r="F14" s="143"/>
      <c r="G14" s="143"/>
      <c r="H14" s="143"/>
      <c r="I14" s="143"/>
      <c r="J14" s="144"/>
      <c r="K14" s="143"/>
      <c r="L14" s="277"/>
      <c r="M14" s="133"/>
    </row>
    <row r="15" spans="1:13">
      <c r="A15" s="145" t="s">
        <v>60</v>
      </c>
      <c r="D15" s="142"/>
      <c r="E15" s="131"/>
      <c r="F15" s="143">
        <v>272835666</v>
      </c>
      <c r="G15" s="143"/>
      <c r="H15" s="143">
        <v>379256798</v>
      </c>
      <c r="I15" s="143"/>
      <c r="J15" s="54">
        <v>52917399</v>
      </c>
      <c r="K15" s="143"/>
      <c r="L15" s="54">
        <v>30867866</v>
      </c>
      <c r="M15" s="133"/>
    </row>
    <row r="16" spans="1:13">
      <c r="A16" s="145" t="s">
        <v>61</v>
      </c>
      <c r="D16" s="142"/>
      <c r="E16" s="131"/>
      <c r="F16" s="143">
        <v>6044761</v>
      </c>
      <c r="G16" s="143"/>
      <c r="H16" s="143">
        <v>15153314</v>
      </c>
      <c r="I16" s="143"/>
      <c r="J16" s="144">
        <v>0</v>
      </c>
      <c r="K16" s="143"/>
      <c r="L16" s="144">
        <v>0</v>
      </c>
      <c r="M16" s="133"/>
    </row>
    <row r="17" spans="1:13">
      <c r="A17" s="145" t="s">
        <v>63</v>
      </c>
      <c r="D17" s="142"/>
      <c r="E17" s="131"/>
      <c r="F17" s="146">
        <v>50718285</v>
      </c>
      <c r="G17" s="143"/>
      <c r="H17" s="146">
        <v>85233307</v>
      </c>
      <c r="I17" s="143"/>
      <c r="J17" s="54">
        <v>17379670</v>
      </c>
      <c r="K17" s="143"/>
      <c r="L17" s="54">
        <v>21726786</v>
      </c>
      <c r="M17" s="133"/>
    </row>
    <row r="18" spans="1:13">
      <c r="A18" s="145" t="s">
        <v>64</v>
      </c>
      <c r="D18" s="142"/>
      <c r="E18" s="131"/>
      <c r="F18" s="146">
        <v>79212107</v>
      </c>
      <c r="G18" s="143"/>
      <c r="H18" s="146">
        <v>93091143</v>
      </c>
      <c r="I18" s="143"/>
      <c r="J18" s="54">
        <v>47723563</v>
      </c>
      <c r="K18" s="143"/>
      <c r="L18" s="54">
        <v>91024741</v>
      </c>
      <c r="M18" s="133"/>
    </row>
    <row r="19" spans="1:13">
      <c r="A19" s="147" t="s">
        <v>174</v>
      </c>
      <c r="B19" s="148"/>
      <c r="C19" s="148"/>
      <c r="D19" s="149"/>
      <c r="E19" s="150"/>
      <c r="F19" s="151">
        <f>SUM(F15:F18)</f>
        <v>408810819</v>
      </c>
      <c r="G19" s="152"/>
      <c r="H19" s="151">
        <f>SUM(H15:H18)</f>
        <v>572734562</v>
      </c>
      <c r="I19" s="152"/>
      <c r="J19" s="151">
        <f>SUM(J15:J18)</f>
        <v>118020632</v>
      </c>
      <c r="K19" s="152"/>
      <c r="L19" s="49">
        <f>SUM(L15:L18)</f>
        <v>143619393</v>
      </c>
      <c r="M19" s="133"/>
    </row>
    <row r="20" spans="1:13">
      <c r="A20" s="147"/>
      <c r="D20" s="142"/>
      <c r="E20" s="131"/>
      <c r="F20" s="143"/>
      <c r="G20" s="143"/>
      <c r="H20" s="143"/>
      <c r="I20" s="143"/>
      <c r="J20" s="144"/>
      <c r="K20" s="143"/>
      <c r="L20" s="277"/>
      <c r="M20" s="133"/>
    </row>
    <row r="21" spans="1:13">
      <c r="A21" s="147" t="s">
        <v>151</v>
      </c>
      <c r="B21" s="148"/>
      <c r="C21" s="148"/>
      <c r="D21" s="149"/>
      <c r="E21" s="150"/>
      <c r="F21" s="154">
        <f>F12-F19</f>
        <v>33064075</v>
      </c>
      <c r="G21" s="152"/>
      <c r="H21" s="154">
        <f>H12-H19</f>
        <v>71988828</v>
      </c>
      <c r="I21" s="152"/>
      <c r="J21" s="63">
        <f>J12-J19</f>
        <v>127189535</v>
      </c>
      <c r="K21" s="152"/>
      <c r="L21" s="43">
        <f>L12-L19</f>
        <v>746755610</v>
      </c>
      <c r="M21" s="133"/>
    </row>
    <row r="22" spans="1:13">
      <c r="A22" s="141" t="s">
        <v>66</v>
      </c>
      <c r="D22" s="155">
        <v>8</v>
      </c>
      <c r="E22" s="131"/>
      <c r="F22" s="40">
        <v>-4416950</v>
      </c>
      <c r="G22" s="143"/>
      <c r="H22" s="40">
        <v>-4750403</v>
      </c>
      <c r="I22" s="143"/>
      <c r="J22" s="40">
        <v>0</v>
      </c>
      <c r="K22" s="143"/>
      <c r="L22" s="40">
        <v>0</v>
      </c>
      <c r="M22" s="133"/>
    </row>
    <row r="23" spans="1:13">
      <c r="A23" s="141" t="s">
        <v>65</v>
      </c>
      <c r="D23" s="142"/>
      <c r="E23" s="131"/>
      <c r="F23" s="156">
        <v>-36783562</v>
      </c>
      <c r="G23" s="143"/>
      <c r="H23" s="156">
        <v>-35050153</v>
      </c>
      <c r="I23" s="143"/>
      <c r="J23" s="157">
        <v>-92634391</v>
      </c>
      <c r="K23" s="143"/>
      <c r="L23" s="157">
        <v>-120149594</v>
      </c>
      <c r="M23" s="133"/>
    </row>
    <row r="24" spans="1:13">
      <c r="A24" s="158" t="s">
        <v>233</v>
      </c>
      <c r="D24" s="138"/>
      <c r="E24" s="131"/>
      <c r="F24" s="152">
        <f>SUM(F21:F23)</f>
        <v>-8136437</v>
      </c>
      <c r="G24" s="152"/>
      <c r="H24" s="152">
        <f>SUM(H21:H23)</f>
        <v>32188272</v>
      </c>
      <c r="I24" s="152"/>
      <c r="J24" s="152">
        <f>SUM(J21:J23)</f>
        <v>34555144</v>
      </c>
      <c r="K24" s="152"/>
      <c r="L24" s="43">
        <f>SUM(L21:L23)</f>
        <v>626606016</v>
      </c>
      <c r="M24" s="133"/>
    </row>
    <row r="25" spans="1:13">
      <c r="A25" s="141" t="s">
        <v>209</v>
      </c>
      <c r="D25" s="169">
        <v>19</v>
      </c>
      <c r="E25" s="131"/>
      <c r="F25" s="143">
        <v>-7395890</v>
      </c>
      <c r="G25" s="143"/>
      <c r="H25" s="143">
        <v>-5756255</v>
      </c>
      <c r="I25" s="143"/>
      <c r="J25" s="54">
        <v>-11865629</v>
      </c>
      <c r="K25" s="143"/>
      <c r="L25" s="54">
        <v>-3921374</v>
      </c>
      <c r="M25" s="133"/>
    </row>
    <row r="26" spans="1:13">
      <c r="A26" s="158" t="s">
        <v>234</v>
      </c>
      <c r="D26" s="138"/>
      <c r="E26" s="131"/>
      <c r="F26" s="151">
        <f>SUM(F24:F25)</f>
        <v>-15532327</v>
      </c>
      <c r="G26" s="152"/>
      <c r="H26" s="151">
        <f>SUM(H24:H25)</f>
        <v>26432017</v>
      </c>
      <c r="I26" s="152"/>
      <c r="J26" s="61">
        <f>SUM(J24:J25)</f>
        <v>22689515</v>
      </c>
      <c r="K26" s="152"/>
      <c r="L26" s="49">
        <f>SUM(L24:L25)</f>
        <v>622684642</v>
      </c>
      <c r="M26" s="133"/>
    </row>
    <row r="27" spans="1:13">
      <c r="A27" s="133" t="s">
        <v>67</v>
      </c>
      <c r="F27" s="227">
        <v>0</v>
      </c>
      <c r="G27" s="227"/>
      <c r="H27" s="227">
        <v>0</v>
      </c>
      <c r="I27" s="227"/>
      <c r="J27" s="227">
        <v>0</v>
      </c>
      <c r="K27" s="227"/>
      <c r="L27" s="278">
        <v>0</v>
      </c>
    </row>
    <row r="28" spans="1:13" ht="21.6" thickBot="1">
      <c r="A28" s="148" t="s">
        <v>235</v>
      </c>
      <c r="B28" s="148"/>
      <c r="C28" s="148"/>
      <c r="D28" s="148"/>
      <c r="E28" s="148"/>
      <c r="F28" s="228">
        <f>SUM(F26:F27)</f>
        <v>-15532327</v>
      </c>
      <c r="G28" s="43"/>
      <c r="H28" s="228">
        <f>SUM(H26:H27)</f>
        <v>26432017</v>
      </c>
      <c r="I28" s="43"/>
      <c r="J28" s="228">
        <f>SUM(J26:J27)</f>
        <v>22689515</v>
      </c>
      <c r="K28" s="43"/>
      <c r="L28" s="228">
        <f>SUM(L26:L27)</f>
        <v>622684642</v>
      </c>
    </row>
    <row r="29" spans="1:13" ht="21.6" thickTop="1">
      <c r="A29" s="147"/>
      <c r="L29" s="277"/>
    </row>
    <row r="30" spans="1:13">
      <c r="A30" s="158" t="s">
        <v>236</v>
      </c>
      <c r="D30" s="142"/>
      <c r="E30" s="131"/>
      <c r="F30" s="160"/>
      <c r="G30" s="143"/>
      <c r="H30" s="143"/>
      <c r="I30" s="143"/>
      <c r="J30" s="161"/>
      <c r="K30" s="143"/>
      <c r="L30" s="277"/>
      <c r="M30" s="133"/>
    </row>
    <row r="31" spans="1:13">
      <c r="A31" s="141" t="s">
        <v>68</v>
      </c>
      <c r="D31" s="142"/>
      <c r="E31" s="131"/>
      <c r="F31" s="143">
        <f>F33-F32</f>
        <v>-15532467</v>
      </c>
      <c r="G31" s="143"/>
      <c r="H31" s="143">
        <f>H33-H32</f>
        <v>26431920</v>
      </c>
      <c r="I31" s="143"/>
      <c r="J31" s="54">
        <f>J28</f>
        <v>22689515</v>
      </c>
      <c r="K31" s="143"/>
      <c r="L31" s="277">
        <f>L26</f>
        <v>622684642</v>
      </c>
      <c r="M31" s="133"/>
    </row>
    <row r="32" spans="1:13">
      <c r="A32" s="141" t="s">
        <v>69</v>
      </c>
      <c r="D32" s="142"/>
      <c r="E32" s="131"/>
      <c r="F32" s="143">
        <v>140</v>
      </c>
      <c r="G32" s="143"/>
      <c r="H32" s="143">
        <v>97</v>
      </c>
      <c r="I32" s="143"/>
      <c r="J32" s="56">
        <v>0</v>
      </c>
      <c r="K32" s="26"/>
      <c r="L32" s="279">
        <v>0</v>
      </c>
      <c r="M32" s="133"/>
    </row>
    <row r="33" spans="1:15" ht="21.6" thickBot="1">
      <c r="A33" s="158" t="s">
        <v>234</v>
      </c>
      <c r="D33" s="142"/>
      <c r="E33" s="131"/>
      <c r="F33" s="159">
        <f>F26</f>
        <v>-15532327</v>
      </c>
      <c r="G33" s="152"/>
      <c r="H33" s="159">
        <f>H26</f>
        <v>26432017</v>
      </c>
      <c r="I33" s="143"/>
      <c r="J33" s="159">
        <f>J26</f>
        <v>22689515</v>
      </c>
      <c r="K33" s="152"/>
      <c r="L33" s="228">
        <f>SUM(L31:L32)</f>
        <v>622684642</v>
      </c>
      <c r="M33" s="133"/>
    </row>
    <row r="34" spans="1:15" ht="21.6" thickTop="1">
      <c r="A34" s="141"/>
      <c r="D34" s="138"/>
      <c r="E34" s="138"/>
      <c r="F34" s="138"/>
      <c r="G34" s="131"/>
      <c r="I34" s="138"/>
      <c r="J34" s="161"/>
      <c r="K34" s="131"/>
      <c r="L34" s="161"/>
    </row>
    <row r="35" spans="1:15">
      <c r="A35" s="158" t="s">
        <v>237</v>
      </c>
      <c r="D35" s="142"/>
      <c r="E35" s="131"/>
      <c r="F35" s="143"/>
      <c r="G35" s="143"/>
      <c r="H35" s="143"/>
      <c r="I35" s="143"/>
      <c r="J35" s="161"/>
      <c r="K35" s="143"/>
      <c r="L35" s="161"/>
      <c r="M35" s="133"/>
    </row>
    <row r="36" spans="1:15">
      <c r="A36" s="141" t="s">
        <v>68</v>
      </c>
      <c r="D36" s="142"/>
      <c r="E36" s="131"/>
      <c r="F36" s="143">
        <f>F38-F37</f>
        <v>-15532467</v>
      </c>
      <c r="G36" s="143"/>
      <c r="H36" s="143">
        <f>H38-H37</f>
        <v>26431920</v>
      </c>
      <c r="I36" s="143"/>
      <c r="J36" s="161">
        <f>J28</f>
        <v>22689515</v>
      </c>
      <c r="K36" s="143"/>
      <c r="L36" s="161">
        <f>L28</f>
        <v>622684642</v>
      </c>
      <c r="M36" s="133"/>
    </row>
    <row r="37" spans="1:15">
      <c r="A37" s="141" t="s">
        <v>69</v>
      </c>
      <c r="D37" s="142"/>
      <c r="E37" s="131"/>
      <c r="F37" s="143">
        <v>140</v>
      </c>
      <c r="G37" s="143"/>
      <c r="H37" s="233">
        <v>97</v>
      </c>
      <c r="I37" s="143"/>
      <c r="J37" s="56">
        <v>0</v>
      </c>
      <c r="K37" s="26"/>
      <c r="L37" s="56">
        <v>0</v>
      </c>
      <c r="M37" s="133"/>
    </row>
    <row r="38" spans="1:15" ht="21.6" thickBot="1">
      <c r="A38" s="158" t="s">
        <v>235</v>
      </c>
      <c r="D38" s="142"/>
      <c r="E38" s="131"/>
      <c r="F38" s="159">
        <f>F28</f>
        <v>-15532327</v>
      </c>
      <c r="G38" s="152"/>
      <c r="H38" s="159">
        <f>H28</f>
        <v>26432017</v>
      </c>
      <c r="I38" s="143"/>
      <c r="J38" s="159">
        <f>J28</f>
        <v>22689515</v>
      </c>
      <c r="K38" s="152"/>
      <c r="L38" s="159">
        <f>SUM(L36:L37)</f>
        <v>622684642</v>
      </c>
      <c r="M38" s="133"/>
    </row>
    <row r="39" spans="1:15" ht="15.45" customHeight="1" thickTop="1">
      <c r="A39" s="141"/>
      <c r="D39" s="138"/>
      <c r="E39" s="138"/>
      <c r="F39" s="138"/>
      <c r="G39" s="131"/>
      <c r="I39" s="138"/>
      <c r="J39" s="161"/>
      <c r="K39" s="131"/>
      <c r="L39" s="161"/>
    </row>
    <row r="40" spans="1:15">
      <c r="A40" s="158" t="s">
        <v>238</v>
      </c>
      <c r="D40" s="142">
        <v>21</v>
      </c>
      <c r="E40" s="131"/>
      <c r="G40" s="133"/>
      <c r="H40" s="133"/>
      <c r="I40" s="131"/>
      <c r="J40" s="162"/>
      <c r="K40" s="133"/>
      <c r="L40" s="162"/>
      <c r="M40" s="133"/>
    </row>
    <row r="41" spans="1:15" ht="21.6" thickBot="1">
      <c r="A41" s="141" t="s">
        <v>239</v>
      </c>
      <c r="D41" s="142"/>
      <c r="E41" s="131"/>
      <c r="F41" s="163">
        <f>F36/F42</f>
        <v>-9.4243937404774863E-3</v>
      </c>
      <c r="G41" s="164"/>
      <c r="H41" s="163">
        <f>H36/H42</f>
        <v>1.7017986293457826E-2</v>
      </c>
      <c r="I41" s="164"/>
      <c r="J41" s="163">
        <f>J36/J42</f>
        <v>1.3766964587175367E-2</v>
      </c>
      <c r="K41" s="165"/>
      <c r="L41" s="163">
        <f>L36/L42</f>
        <v>0.40091066796141533</v>
      </c>
      <c r="M41" s="133"/>
      <c r="O41" s="166"/>
    </row>
    <row r="42" spans="1:15" ht="22.2" thickTop="1" thickBot="1">
      <c r="A42" s="141" t="s">
        <v>70</v>
      </c>
      <c r="D42" s="142"/>
      <c r="E42" s="131"/>
      <c r="F42" s="167">
        <v>1648113123</v>
      </c>
      <c r="G42" s="164"/>
      <c r="H42" s="167">
        <v>1553175537</v>
      </c>
      <c r="I42" s="131"/>
      <c r="J42" s="167">
        <v>1648113123</v>
      </c>
      <c r="K42" s="164"/>
      <c r="L42" s="167">
        <v>1553175537</v>
      </c>
      <c r="M42" s="133"/>
    </row>
    <row r="43" spans="1:15" ht="21.6" thickTop="1"/>
    <row r="53" spans="5:9">
      <c r="E53" s="133">
        <v>13221323</v>
      </c>
    </row>
    <row r="58" spans="5:9">
      <c r="E58" s="133">
        <v>534185483</v>
      </c>
      <c r="I58" s="133">
        <v>534185483</v>
      </c>
    </row>
    <row r="64" spans="5:9">
      <c r="E64" s="237">
        <v>62334246</v>
      </c>
      <c r="I64" s="237">
        <v>30346882</v>
      </c>
    </row>
  </sheetData>
  <mergeCells count="3">
    <mergeCell ref="F5:H5"/>
    <mergeCell ref="J5:L5"/>
    <mergeCell ref="F7:L7"/>
  </mergeCells>
  <pageMargins left="0.7" right="0.7" top="0.75" bottom="0.75" header="0.5" footer="0.5"/>
  <pageSetup paperSize="9" scale="81" firstPageNumber="6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7"/>
  <sheetViews>
    <sheetView view="pageBreakPreview" zoomScaleNormal="70" zoomScaleSheetLayoutView="100" workbookViewId="0">
      <selection activeCell="W40" sqref="W40"/>
    </sheetView>
  </sheetViews>
  <sheetFormatPr defaultColWidth="9.44140625" defaultRowHeight="21"/>
  <cols>
    <col min="1" max="2" width="2.109375" style="7" customWidth="1"/>
    <col min="3" max="3" width="14.5546875" style="7" customWidth="1"/>
    <col min="4" max="4" width="33.44140625" style="7" customWidth="1"/>
    <col min="5" max="5" width="10.44140625" style="7" customWidth="1"/>
    <col min="6" max="6" width="1.44140625" style="7" customWidth="1"/>
    <col min="7" max="7" width="14.77734375" style="7" customWidth="1"/>
    <col min="8" max="8" width="1.44140625" style="7" customWidth="1"/>
    <col min="9" max="9" width="14.77734375" style="7" customWidth="1"/>
    <col min="10" max="10" width="1.44140625" style="7" customWidth="1"/>
    <col min="11" max="11" width="14.77734375" style="7" customWidth="1"/>
    <col min="12" max="12" width="1.44140625" style="7" customWidth="1"/>
    <col min="13" max="13" width="14.6640625" style="7" customWidth="1"/>
    <col min="14" max="14" width="1.44140625" style="7" customWidth="1"/>
    <col min="15" max="15" width="14.6640625" style="7" customWidth="1"/>
    <col min="16" max="16" width="1.44140625" style="7" customWidth="1"/>
    <col min="17" max="17" width="14.6640625" style="7" customWidth="1"/>
    <col min="18" max="18" width="1.44140625" style="7" customWidth="1"/>
    <col min="19" max="19" width="14.6640625" style="7" customWidth="1"/>
    <col min="20" max="20" width="1.44140625" style="7" customWidth="1"/>
    <col min="21" max="21" width="14.6640625" style="7" customWidth="1"/>
    <col min="22" max="22" width="1.44140625" style="7" customWidth="1"/>
    <col min="23" max="23" width="14.6640625" style="7" customWidth="1"/>
    <col min="24" max="24" width="14.5546875" style="7" customWidth="1"/>
    <col min="25" max="25" width="9.5546875" style="7" bestFit="1" customWidth="1"/>
    <col min="26" max="16384" width="9.44140625" style="7"/>
  </cols>
  <sheetData>
    <row r="1" spans="1:23" ht="24" customHeight="1">
      <c r="A1" s="6" t="str">
        <f>+'PL3'!A1</f>
        <v>บริษัท เนอวานา ดีเวลลอปเม้นท์ จำกัด (มหาชน) และบริษัทย่อย</v>
      </c>
      <c r="B1" s="6"/>
      <c r="C1" s="6"/>
    </row>
    <row r="2" spans="1:23" ht="24" customHeight="1">
      <c r="A2" s="6" t="s">
        <v>183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5"/>
      <c r="P2" s="55"/>
      <c r="Q2" s="55"/>
      <c r="R2" s="55"/>
      <c r="S2" s="55"/>
      <c r="T2" s="55"/>
      <c r="U2" s="55"/>
    </row>
    <row r="3" spans="1:23" ht="24" customHeight="1">
      <c r="A3" s="16" t="str">
        <f>'PL6'!A3</f>
        <v>สำหรับงวดหกเดือนสิ้นสุดวันที่ 30 มิถุนายน 2568 (ยังไม่ได้ตรวจสอบ แต่สอบทานแล้ว)</v>
      </c>
      <c r="B3" s="16"/>
      <c r="C3" s="16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3"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W4" s="9"/>
    </row>
    <row r="5" spans="1:23" ht="22.2" customHeight="1">
      <c r="D5" s="8"/>
      <c r="E5" s="8"/>
      <c r="F5" s="8"/>
      <c r="G5" s="292" t="s">
        <v>0</v>
      </c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</row>
    <row r="6" spans="1:23" ht="22.2" customHeight="1">
      <c r="D6" s="8"/>
      <c r="E6" s="8"/>
      <c r="F6" s="8"/>
      <c r="G6" s="291" t="s">
        <v>52</v>
      </c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26"/>
      <c r="U6" s="226"/>
      <c r="V6" s="226"/>
      <c r="W6" s="226"/>
    </row>
    <row r="7" spans="1:23" ht="8.1" customHeight="1">
      <c r="D7" s="8"/>
      <c r="E7" s="8"/>
      <c r="F7" s="8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3" ht="22.8" customHeight="1">
      <c r="D8" s="8"/>
      <c r="E8" s="8"/>
      <c r="F8" s="8"/>
      <c r="G8" s="10"/>
      <c r="H8" s="10"/>
      <c r="I8" s="11"/>
      <c r="J8" s="10"/>
      <c r="K8" s="45"/>
      <c r="L8" s="10"/>
      <c r="M8" s="45" t="s">
        <v>71</v>
      </c>
      <c r="N8" s="10"/>
      <c r="O8" s="290" t="s">
        <v>49</v>
      </c>
      <c r="P8" s="290"/>
      <c r="Q8" s="290"/>
      <c r="R8" s="10"/>
      <c r="T8" s="10"/>
    </row>
    <row r="9" spans="1:23" ht="22.8" customHeight="1">
      <c r="D9" s="8"/>
      <c r="E9" s="8"/>
      <c r="F9" s="8"/>
      <c r="G9" s="10" t="s">
        <v>42</v>
      </c>
      <c r="H9" s="10"/>
      <c r="J9" s="10"/>
      <c r="K9" s="45"/>
      <c r="L9" s="10"/>
      <c r="M9" s="45" t="s">
        <v>72</v>
      </c>
      <c r="N9" s="10"/>
      <c r="O9" s="11" t="s">
        <v>73</v>
      </c>
      <c r="P9" s="11"/>
      <c r="Q9" s="11"/>
      <c r="R9" s="10"/>
      <c r="S9" s="11" t="s">
        <v>74</v>
      </c>
      <c r="T9" s="10"/>
      <c r="U9" s="45" t="s">
        <v>75</v>
      </c>
      <c r="V9" s="10"/>
      <c r="W9" s="10"/>
    </row>
    <row r="10" spans="1:23" s="11" customFormat="1" ht="22.8" customHeight="1">
      <c r="G10" s="11" t="s">
        <v>76</v>
      </c>
      <c r="I10" s="11" t="s">
        <v>77</v>
      </c>
      <c r="K10" s="11" t="s">
        <v>78</v>
      </c>
      <c r="M10" s="11" t="s">
        <v>79</v>
      </c>
      <c r="O10" s="12" t="s">
        <v>80</v>
      </c>
      <c r="S10" s="11" t="s">
        <v>81</v>
      </c>
      <c r="U10" s="45" t="s">
        <v>82</v>
      </c>
      <c r="W10" s="11" t="s">
        <v>74</v>
      </c>
    </row>
    <row r="11" spans="1:23" s="11" customFormat="1" ht="22.8" customHeight="1">
      <c r="E11" s="53" t="s">
        <v>3</v>
      </c>
      <c r="G11" s="11" t="s">
        <v>83</v>
      </c>
      <c r="I11" s="11" t="s">
        <v>84</v>
      </c>
      <c r="K11" s="45" t="s">
        <v>85</v>
      </c>
      <c r="M11" s="45" t="s">
        <v>86</v>
      </c>
      <c r="O11" s="12" t="s">
        <v>87</v>
      </c>
      <c r="Q11" s="11" t="s">
        <v>88</v>
      </c>
      <c r="S11" s="11" t="s">
        <v>89</v>
      </c>
      <c r="U11" s="45" t="s">
        <v>90</v>
      </c>
      <c r="W11" s="11" t="s">
        <v>91</v>
      </c>
    </row>
    <row r="12" spans="1:23" s="11" customFormat="1" ht="21.6" customHeight="1">
      <c r="G12" s="293" t="s">
        <v>4</v>
      </c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</row>
    <row r="13" spans="1:23" ht="21.6" customHeight="1">
      <c r="A13" s="5" t="s">
        <v>185</v>
      </c>
      <c r="B13" s="5"/>
      <c r="C13" s="5"/>
      <c r="E13" s="11"/>
      <c r="F13" s="11"/>
      <c r="G13" s="21">
        <v>1553175537</v>
      </c>
      <c r="H13" s="23"/>
      <c r="I13" s="21">
        <v>1251363378</v>
      </c>
      <c r="J13" s="23"/>
      <c r="K13" s="43">
        <v>1589337148</v>
      </c>
      <c r="L13" s="23"/>
      <c r="M13" s="43">
        <v>-135645750</v>
      </c>
      <c r="N13" s="23"/>
      <c r="O13" s="21">
        <v>59484194</v>
      </c>
      <c r="P13" s="23"/>
      <c r="Q13" s="21">
        <v>724048632</v>
      </c>
      <c r="R13" s="23"/>
      <c r="S13" s="21">
        <f>SUM(G13:R13)</f>
        <v>5041763139</v>
      </c>
      <c r="T13" s="23"/>
      <c r="U13" s="42">
        <v>61801</v>
      </c>
      <c r="V13" s="23"/>
      <c r="W13" s="21">
        <f>SUM(S13:U13)</f>
        <v>5041824940</v>
      </c>
    </row>
    <row r="14" spans="1:23">
      <c r="A14" s="5"/>
      <c r="B14" s="5"/>
      <c r="C14" s="5"/>
      <c r="E14" s="11"/>
      <c r="F14" s="11"/>
      <c r="G14" s="21"/>
      <c r="H14" s="23"/>
      <c r="I14" s="21"/>
      <c r="J14" s="23"/>
      <c r="K14" s="43"/>
      <c r="L14" s="23"/>
      <c r="M14" s="44"/>
      <c r="N14" s="23"/>
      <c r="O14" s="21"/>
      <c r="P14" s="23"/>
      <c r="Q14" s="21"/>
      <c r="R14" s="23"/>
      <c r="S14" s="21"/>
      <c r="T14" s="23"/>
      <c r="U14" s="42"/>
      <c r="V14" s="23"/>
      <c r="W14" s="21"/>
    </row>
    <row r="15" spans="1:23">
      <c r="A15" s="5" t="s">
        <v>186</v>
      </c>
      <c r="B15" s="5"/>
      <c r="C15" s="5"/>
      <c r="E15" s="11"/>
      <c r="F15" s="11"/>
      <c r="G15" s="21"/>
      <c r="H15" s="23"/>
      <c r="I15" s="21"/>
      <c r="J15" s="23"/>
      <c r="K15" s="21"/>
      <c r="L15" s="23"/>
      <c r="M15" s="21"/>
      <c r="N15" s="23"/>
      <c r="O15" s="21"/>
      <c r="P15" s="23"/>
      <c r="Q15" s="21"/>
      <c r="R15" s="23"/>
      <c r="S15" s="44"/>
      <c r="T15" s="23"/>
      <c r="U15" s="39"/>
      <c r="V15" s="23"/>
      <c r="W15" s="34"/>
    </row>
    <row r="16" spans="1:23">
      <c r="A16" s="5"/>
      <c r="B16" s="15" t="s">
        <v>219</v>
      </c>
      <c r="C16" s="5"/>
      <c r="E16" s="282">
        <v>23</v>
      </c>
      <c r="F16" s="11"/>
      <c r="G16" s="29">
        <v>0</v>
      </c>
      <c r="H16" s="23"/>
      <c r="I16" s="29">
        <v>0</v>
      </c>
      <c r="J16" s="23"/>
      <c r="K16" s="29">
        <v>0</v>
      </c>
      <c r="L16" s="23"/>
      <c r="M16" s="29">
        <v>0</v>
      </c>
      <c r="N16" s="23"/>
      <c r="O16" s="34">
        <v>9002275</v>
      </c>
      <c r="P16" s="23"/>
      <c r="Q16" s="21">
        <v>-9002275</v>
      </c>
      <c r="R16" s="23"/>
      <c r="S16" s="44">
        <v>0</v>
      </c>
      <c r="T16" s="23"/>
      <c r="U16" s="39">
        <v>0</v>
      </c>
      <c r="V16" s="23"/>
      <c r="W16" s="34">
        <f t="shared" ref="W16:W17" si="0">SUM(S16:U16)</f>
        <v>0</v>
      </c>
    </row>
    <row r="17" spans="1:24">
      <c r="A17" s="5"/>
      <c r="B17" s="15" t="s">
        <v>220</v>
      </c>
      <c r="C17" s="5"/>
      <c r="E17" s="282">
        <v>23</v>
      </c>
      <c r="F17" s="11"/>
      <c r="G17" s="29">
        <v>0</v>
      </c>
      <c r="H17" s="23"/>
      <c r="I17" s="29">
        <v>0</v>
      </c>
      <c r="J17" s="23"/>
      <c r="K17" s="29">
        <v>0</v>
      </c>
      <c r="L17" s="23"/>
      <c r="M17" s="29">
        <v>0</v>
      </c>
      <c r="N17" s="23"/>
      <c r="O17" s="29">
        <v>0</v>
      </c>
      <c r="P17" s="23"/>
      <c r="Q17" s="21">
        <v>-40382564</v>
      </c>
      <c r="R17" s="23"/>
      <c r="S17" s="21">
        <v>-40382564</v>
      </c>
      <c r="T17" s="23"/>
      <c r="U17" s="42">
        <v>0</v>
      </c>
      <c r="V17" s="23"/>
      <c r="W17" s="34">
        <f t="shared" si="0"/>
        <v>-40382564</v>
      </c>
    </row>
    <row r="18" spans="1:24">
      <c r="A18" s="5"/>
      <c r="B18" s="15" t="s">
        <v>246</v>
      </c>
      <c r="C18" s="5"/>
      <c r="E18" s="282"/>
      <c r="F18" s="11"/>
      <c r="G18" s="29">
        <v>0</v>
      </c>
      <c r="H18" s="23"/>
      <c r="I18" s="29">
        <v>0</v>
      </c>
      <c r="J18" s="23"/>
      <c r="K18" s="29">
        <v>0</v>
      </c>
      <c r="L18" s="23"/>
      <c r="M18" s="29">
        <v>0</v>
      </c>
      <c r="N18" s="23"/>
      <c r="O18" s="29">
        <v>0</v>
      </c>
      <c r="P18" s="23"/>
      <c r="Q18" s="44">
        <v>0</v>
      </c>
      <c r="R18" s="23"/>
      <c r="S18" s="44">
        <v>0</v>
      </c>
      <c r="T18" s="23"/>
      <c r="U18" s="42">
        <v>-400</v>
      </c>
      <c r="V18" s="23"/>
      <c r="W18" s="34">
        <f>SUM(S18:U18)</f>
        <v>-400</v>
      </c>
    </row>
    <row r="19" spans="1:24">
      <c r="A19" s="38"/>
      <c r="B19" s="15" t="s">
        <v>187</v>
      </c>
      <c r="E19" s="11"/>
      <c r="F19" s="11"/>
      <c r="G19" s="29">
        <v>0</v>
      </c>
      <c r="H19" s="29"/>
      <c r="I19" s="29">
        <v>0</v>
      </c>
      <c r="J19" s="29"/>
      <c r="K19" s="29">
        <v>0</v>
      </c>
      <c r="L19" s="29"/>
      <c r="M19" s="29">
        <v>0</v>
      </c>
      <c r="N19" s="29"/>
      <c r="O19" s="29">
        <v>0</v>
      </c>
      <c r="P19" s="14"/>
      <c r="Q19" s="34">
        <v>26431920</v>
      </c>
      <c r="S19" s="34">
        <v>26431920</v>
      </c>
      <c r="U19" s="34">
        <v>97</v>
      </c>
      <c r="V19" s="34"/>
      <c r="W19" s="34">
        <f>SUM(S19:U19)</f>
        <v>26432017</v>
      </c>
    </row>
    <row r="20" spans="1:24" ht="21.6" thickBot="1">
      <c r="A20" s="5" t="s">
        <v>217</v>
      </c>
      <c r="B20" s="5"/>
      <c r="C20" s="5"/>
      <c r="E20" s="11"/>
      <c r="F20" s="11"/>
      <c r="G20" s="229">
        <f>G13+G19+G15+G16+G17+G18</f>
        <v>1553175537</v>
      </c>
      <c r="H20" s="47"/>
      <c r="I20" s="229">
        <f>I13+I19+I15+I16+I17+I18</f>
        <v>1251363378</v>
      </c>
      <c r="J20" s="47"/>
      <c r="K20" s="229">
        <f>K13+K19+K15+K16+K17+K18</f>
        <v>1589337148</v>
      </c>
      <c r="L20" s="47"/>
      <c r="M20" s="229">
        <f>M13+M19+M15+M16+M17+M18</f>
        <v>-135645750</v>
      </c>
      <c r="N20" s="47"/>
      <c r="O20" s="229">
        <f>O13+O19+O15+O16+O17+O18</f>
        <v>68486469</v>
      </c>
      <c r="P20" s="47"/>
      <c r="Q20" s="229">
        <f>Q13+Q19+Q15+Q16+Q17+Q18</f>
        <v>701095713</v>
      </c>
      <c r="R20" s="47"/>
      <c r="S20" s="229">
        <f>S13+S19+S15+S16+S17+S18</f>
        <v>5027812495</v>
      </c>
      <c r="T20" s="47"/>
      <c r="U20" s="266">
        <f>U13+U19+U15+U16+U17+U18</f>
        <v>61498</v>
      </c>
      <c r="V20" s="47"/>
      <c r="W20" s="229">
        <f>W13+W19+W15+W16+W17+W18</f>
        <v>5027873993</v>
      </c>
    </row>
    <row r="21" spans="1:24" ht="21.6" thickTop="1">
      <c r="A21" s="15"/>
      <c r="B21" s="15"/>
      <c r="C21" s="15"/>
      <c r="E21" s="11"/>
      <c r="F21" s="11"/>
      <c r="G21" s="234"/>
      <c r="H21" s="11"/>
      <c r="I21" s="234"/>
      <c r="J21" s="11"/>
      <c r="K21" s="234"/>
      <c r="L21" s="11"/>
      <c r="M21" s="234"/>
      <c r="N21" s="11"/>
      <c r="O21" s="234"/>
      <c r="P21" s="11"/>
      <c r="Q21" s="234"/>
      <c r="R21" s="11"/>
      <c r="S21" s="234"/>
      <c r="T21" s="11"/>
      <c r="U21" s="234"/>
      <c r="V21" s="11"/>
      <c r="W21" s="234"/>
    </row>
    <row r="22" spans="1:24">
      <c r="A22" s="5" t="s">
        <v>201</v>
      </c>
      <c r="B22" s="5"/>
      <c r="C22" s="5"/>
      <c r="G22" s="46">
        <v>1553175544</v>
      </c>
      <c r="H22" s="46"/>
      <c r="I22" s="46">
        <v>1251363389</v>
      </c>
      <c r="J22" s="46"/>
      <c r="K22" s="46">
        <v>1589337148</v>
      </c>
      <c r="L22" s="46"/>
      <c r="M22" s="46">
        <v>-135645750</v>
      </c>
      <c r="N22" s="46"/>
      <c r="O22" s="46">
        <v>100111661</v>
      </c>
      <c r="P22" s="46"/>
      <c r="Q22" s="46">
        <v>729374921</v>
      </c>
      <c r="R22" s="46"/>
      <c r="S22" s="46">
        <f>SUM(G22:R22)</f>
        <v>5087716913</v>
      </c>
      <c r="T22" s="46"/>
      <c r="U22" s="46">
        <v>121612</v>
      </c>
      <c r="V22" s="46"/>
      <c r="W22" s="46">
        <f>SUM(S22:U22)</f>
        <v>5087838525</v>
      </c>
      <c r="X22" s="7">
        <f>W22-BS!G110</f>
        <v>0</v>
      </c>
    </row>
    <row r="23" spans="1:24">
      <c r="A23" s="15"/>
      <c r="B23" s="15"/>
      <c r="C23" s="15"/>
      <c r="E23" s="11"/>
      <c r="F23" s="11"/>
      <c r="G23" s="234"/>
      <c r="H23" s="11"/>
      <c r="I23" s="234"/>
      <c r="J23" s="11"/>
      <c r="K23" s="234"/>
      <c r="L23" s="11"/>
      <c r="M23" s="234"/>
      <c r="N23" s="11"/>
      <c r="O23" s="234"/>
      <c r="P23" s="11"/>
      <c r="Q23" s="234"/>
      <c r="R23" s="11"/>
      <c r="S23" s="234"/>
      <c r="T23" s="11"/>
      <c r="U23" s="234"/>
      <c r="V23" s="11"/>
      <c r="W23" s="234"/>
    </row>
    <row r="24" spans="1:24" ht="22.2" customHeight="1">
      <c r="A24" s="5" t="s">
        <v>92</v>
      </c>
      <c r="B24" s="5"/>
      <c r="C24" s="5"/>
      <c r="E24" s="11"/>
      <c r="F24" s="11"/>
      <c r="G24" s="21"/>
      <c r="H24" s="23"/>
      <c r="I24" s="21"/>
      <c r="J24" s="23"/>
      <c r="K24" s="43"/>
      <c r="L24" s="23"/>
      <c r="M24" s="44"/>
      <c r="N24" s="23"/>
      <c r="O24" s="21"/>
      <c r="P24" s="23"/>
      <c r="Q24" s="21"/>
      <c r="R24" s="23"/>
      <c r="S24" s="21"/>
      <c r="T24" s="23"/>
      <c r="U24" s="42"/>
      <c r="V24" s="23"/>
      <c r="W24" s="21"/>
    </row>
    <row r="25" spans="1:24" ht="23.4" customHeight="1">
      <c r="A25" s="51"/>
      <c r="B25" s="5" t="s">
        <v>93</v>
      </c>
      <c r="C25" s="51"/>
      <c r="E25" s="11"/>
      <c r="F25" s="11"/>
      <c r="G25" s="14"/>
      <c r="H25" s="13"/>
      <c r="I25" s="14"/>
      <c r="J25" s="13"/>
      <c r="K25" s="41"/>
      <c r="L25" s="13"/>
      <c r="M25" s="50"/>
      <c r="N25" s="13"/>
      <c r="O25" s="14"/>
      <c r="P25" s="13"/>
      <c r="Q25" s="14"/>
      <c r="R25" s="13"/>
      <c r="S25" s="14"/>
      <c r="T25" s="13"/>
      <c r="U25" s="35"/>
      <c r="V25" s="13"/>
      <c r="W25" s="14"/>
    </row>
    <row r="26" spans="1:24" ht="23.4" customHeight="1">
      <c r="A26" s="15" t="s">
        <v>202</v>
      </c>
      <c r="B26" s="15" t="s">
        <v>203</v>
      </c>
      <c r="C26" s="15"/>
      <c r="E26" s="240">
        <v>18</v>
      </c>
      <c r="F26" s="11"/>
      <c r="G26" s="59">
        <v>298726003</v>
      </c>
      <c r="H26" s="60"/>
      <c r="I26" s="59">
        <v>89617801</v>
      </c>
      <c r="J26" s="60"/>
      <c r="K26" s="59">
        <v>0</v>
      </c>
      <c r="L26" s="60"/>
      <c r="M26" s="59">
        <v>0</v>
      </c>
      <c r="N26" s="60"/>
      <c r="O26" s="59">
        <v>0</v>
      </c>
      <c r="P26" s="60"/>
      <c r="Q26" s="59">
        <v>0</v>
      </c>
      <c r="R26" s="60"/>
      <c r="S26" s="59">
        <f>SUM(G26:R26)</f>
        <v>388343804</v>
      </c>
      <c r="T26" s="60"/>
      <c r="U26" s="35">
        <v>0</v>
      </c>
      <c r="V26" s="60"/>
      <c r="W26" s="59">
        <f>SUM(S26:U26)</f>
        <v>388343804</v>
      </c>
    </row>
    <row r="27" spans="1:24" s="46" customFormat="1" ht="23.4" customHeight="1">
      <c r="A27" s="51"/>
      <c r="B27" s="5" t="s">
        <v>94</v>
      </c>
      <c r="C27" s="51"/>
      <c r="E27" s="47"/>
      <c r="F27" s="47"/>
      <c r="G27" s="61">
        <f>SUM(G26)</f>
        <v>298726003</v>
      </c>
      <c r="H27" s="62"/>
      <c r="I27" s="61">
        <f>SUM(I26)</f>
        <v>89617801</v>
      </c>
      <c r="J27" s="62"/>
      <c r="K27" s="61">
        <f>SUM(K26)</f>
        <v>0</v>
      </c>
      <c r="L27" s="62"/>
      <c r="M27" s="61">
        <f>SUM(M26)</f>
        <v>0</v>
      </c>
      <c r="N27" s="62"/>
      <c r="O27" s="61">
        <f>SUM(O26)</f>
        <v>0</v>
      </c>
      <c r="P27" s="62"/>
      <c r="Q27" s="61">
        <f>SUM(Q26)</f>
        <v>0</v>
      </c>
      <c r="R27" s="62"/>
      <c r="S27" s="61">
        <f>SUM(S26)</f>
        <v>388343804</v>
      </c>
      <c r="T27" s="62"/>
      <c r="U27" s="48">
        <f>SUM(U26)</f>
        <v>0</v>
      </c>
      <c r="V27" s="62"/>
      <c r="W27" s="61">
        <f>SUM(W26)</f>
        <v>388343804</v>
      </c>
    </row>
    <row r="28" spans="1:24">
      <c r="A28" s="38"/>
      <c r="B28" s="38"/>
      <c r="C28" s="38"/>
    </row>
    <row r="29" spans="1:24">
      <c r="A29" s="5" t="s">
        <v>243</v>
      </c>
      <c r="B29" s="5"/>
      <c r="C29" s="5"/>
      <c r="E29" s="11"/>
      <c r="F29" s="11"/>
      <c r="G29" s="21"/>
      <c r="H29" s="23"/>
      <c r="I29" s="21"/>
      <c r="J29" s="23"/>
      <c r="K29" s="21"/>
      <c r="L29" s="23"/>
      <c r="M29" s="21"/>
      <c r="N29" s="23"/>
      <c r="O29" s="21"/>
      <c r="P29" s="23"/>
      <c r="Q29" s="21"/>
      <c r="R29" s="23"/>
      <c r="S29" s="21"/>
      <c r="T29" s="23"/>
      <c r="U29" s="39"/>
      <c r="V29" s="23"/>
      <c r="W29" s="21"/>
    </row>
    <row r="30" spans="1:24">
      <c r="A30" s="38"/>
      <c r="B30" s="15" t="s">
        <v>235</v>
      </c>
      <c r="C30" s="38"/>
      <c r="E30" s="11"/>
      <c r="F30" s="11"/>
      <c r="G30" s="29">
        <v>0</v>
      </c>
      <c r="H30" s="29"/>
      <c r="I30" s="29">
        <v>0</v>
      </c>
      <c r="J30" s="29"/>
      <c r="K30" s="29">
        <v>0</v>
      </c>
      <c r="L30" s="29"/>
      <c r="M30" s="29">
        <v>0</v>
      </c>
      <c r="N30" s="29"/>
      <c r="O30" s="29">
        <v>0</v>
      </c>
      <c r="P30" s="14"/>
      <c r="Q30" s="34">
        <f>'PL6'!F36</f>
        <v>-15532467</v>
      </c>
      <c r="S30" s="34">
        <f>SUM(G30:R30)</f>
        <v>-15532467</v>
      </c>
      <c r="U30" s="34">
        <f>'PL6'!F37</f>
        <v>140</v>
      </c>
      <c r="V30" s="34"/>
      <c r="W30" s="34">
        <f t="shared" ref="W30" si="1">SUM(S30:U30)</f>
        <v>-15532327</v>
      </c>
    </row>
    <row r="31" spans="1:24" ht="21.6" thickBot="1">
      <c r="A31" s="5" t="s">
        <v>218</v>
      </c>
      <c r="B31" s="5"/>
      <c r="C31" s="5"/>
      <c r="E31" s="11"/>
      <c r="F31" s="11"/>
      <c r="G31" s="229">
        <f>G22+G27+G30</f>
        <v>1851901547</v>
      </c>
      <c r="H31" s="47"/>
      <c r="I31" s="229">
        <f>I22+I27+I30</f>
        <v>1340981190</v>
      </c>
      <c r="J31" s="47"/>
      <c r="K31" s="229">
        <f>K22+K27+K30</f>
        <v>1589337148</v>
      </c>
      <c r="L31" s="47"/>
      <c r="M31" s="229">
        <f>M22+M27+M30</f>
        <v>-135645750</v>
      </c>
      <c r="N31" s="47"/>
      <c r="O31" s="229">
        <f>O22+O27+O30</f>
        <v>100111661</v>
      </c>
      <c r="P31" s="47"/>
      <c r="Q31" s="229">
        <f>Q22+Q27+Q30</f>
        <v>713842454</v>
      </c>
      <c r="R31" s="47"/>
      <c r="S31" s="229">
        <f>S22+S27+S30</f>
        <v>5460528250</v>
      </c>
      <c r="T31" s="47"/>
      <c r="U31" s="266">
        <f>U22+U27+U30</f>
        <v>121752</v>
      </c>
      <c r="V31" s="47"/>
      <c r="W31" s="229">
        <f>W22+W27+W30</f>
        <v>5460650002</v>
      </c>
      <c r="X31" s="7">
        <f>W31-BS!E110</f>
        <v>0</v>
      </c>
    </row>
    <row r="32" spans="1:24" ht="21.6" thickTop="1"/>
    <row r="56" spans="5:9">
      <c r="E56" s="7">
        <v>13221323</v>
      </c>
    </row>
    <row r="61" spans="5:9">
      <c r="E61" s="7">
        <v>534185483</v>
      </c>
      <c r="I61" s="7">
        <v>534185483</v>
      </c>
    </row>
    <row r="67" spans="5:9">
      <c r="E67" s="236">
        <v>62334246</v>
      </c>
      <c r="I67" s="236">
        <v>30346882</v>
      </c>
    </row>
  </sheetData>
  <mergeCells count="4">
    <mergeCell ref="O8:Q8"/>
    <mergeCell ref="G6:S6"/>
    <mergeCell ref="G5:W5"/>
    <mergeCell ref="G12:W12"/>
  </mergeCells>
  <printOptions horizontalCentered="1"/>
  <pageMargins left="0.6" right="0.7" top="0.7" bottom="0.7" header="0.3" footer="0.5"/>
  <pageSetup paperSize="9" scale="65" firstPageNumber="7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9"/>
  <sheetViews>
    <sheetView view="pageBreakPreview" zoomScaleNormal="70" zoomScaleSheetLayoutView="100" workbookViewId="0">
      <selection activeCell="R15" sqref="R15"/>
    </sheetView>
  </sheetViews>
  <sheetFormatPr defaultColWidth="9.44140625" defaultRowHeight="19.8"/>
  <cols>
    <col min="1" max="2" width="1.88671875" style="1" customWidth="1"/>
    <col min="3" max="3" width="48.77734375" style="1" customWidth="1"/>
    <col min="4" max="4" width="9.44140625" style="1" customWidth="1"/>
    <col min="5" max="5" width="1.5546875" style="1" customWidth="1"/>
    <col min="6" max="6" width="14.77734375" style="1" customWidth="1"/>
    <col min="7" max="7" width="1.5546875" style="1" customWidth="1"/>
    <col min="8" max="8" width="14.77734375" style="1" customWidth="1"/>
    <col min="9" max="9" width="1.5546875" style="1" customWidth="1"/>
    <col min="10" max="10" width="15.6640625" style="1" customWidth="1"/>
    <col min="11" max="11" width="1.5546875" style="1" customWidth="1"/>
    <col min="12" max="12" width="15.44140625" style="1" customWidth="1"/>
    <col min="13" max="13" width="1.5546875" style="1" customWidth="1"/>
    <col min="14" max="14" width="15.44140625" style="1" customWidth="1"/>
    <col min="15" max="15" width="1.5546875" style="1" customWidth="1"/>
    <col min="16" max="16" width="15.77734375" style="1" customWidth="1"/>
    <col min="17" max="17" width="1.5546875" style="1" customWidth="1"/>
    <col min="18" max="18" width="16.5546875" style="1" customWidth="1"/>
    <col min="19" max="19" width="0.5546875" style="1" customWidth="1"/>
    <col min="20" max="20" width="12.5546875" style="1" bestFit="1" customWidth="1"/>
    <col min="21" max="16384" width="9.44140625" style="1"/>
  </cols>
  <sheetData>
    <row r="1" spans="1:18" ht="22.8">
      <c r="A1" s="6" t="str">
        <f>+'CE Consolidation '!A1</f>
        <v>บริษัท เนอวานา ดีเวลลอปเม้นท์ จำกัด (มหาชน) และบริษัทย่อย</v>
      </c>
      <c r="B1" s="6"/>
      <c r="C1" s="6"/>
      <c r="D1" s="17"/>
      <c r="E1" s="18"/>
      <c r="F1" s="18"/>
      <c r="G1" s="18"/>
    </row>
    <row r="2" spans="1:18" ht="21.6">
      <c r="A2" s="294" t="s">
        <v>184</v>
      </c>
      <c r="B2" s="294"/>
      <c r="C2" s="294"/>
      <c r="D2" s="294"/>
      <c r="E2" s="294"/>
      <c r="F2" s="294"/>
      <c r="G2" s="294"/>
      <c r="H2" s="4"/>
      <c r="I2" s="4"/>
      <c r="J2" s="4"/>
      <c r="K2" s="4"/>
      <c r="L2" s="4"/>
      <c r="M2" s="4"/>
      <c r="N2" s="2"/>
      <c r="O2" s="2"/>
      <c r="P2" s="2"/>
      <c r="Q2" s="2"/>
      <c r="R2" s="2"/>
    </row>
    <row r="3" spans="1:18" ht="21.6">
      <c r="A3" s="16" t="str">
        <f>+'CE Consolidation '!A3</f>
        <v>สำหรับงวดหกเดือนสิ้นสุดวันที่ 30 มิถุนายน 2568 (ยังไม่ได้ตรวจสอบ แต่สอบทานแล้ว)</v>
      </c>
      <c r="B3" s="16"/>
      <c r="C3" s="16"/>
      <c r="D3" s="19"/>
      <c r="E3" s="19"/>
      <c r="F3" s="19"/>
      <c r="G3" s="19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1">
      <c r="A4" s="7"/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</row>
    <row r="5" spans="1:18" ht="21">
      <c r="A5" s="7"/>
      <c r="B5" s="7"/>
      <c r="C5" s="7"/>
      <c r="D5" s="8"/>
      <c r="E5" s="8"/>
      <c r="F5" s="292" t="s">
        <v>1</v>
      </c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</row>
    <row r="6" spans="1:18" ht="21">
      <c r="A6" s="7"/>
      <c r="B6" s="7"/>
      <c r="C6" s="7"/>
      <c r="D6" s="8"/>
      <c r="E6" s="8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18" ht="21">
      <c r="A7" s="7"/>
      <c r="B7" s="7"/>
      <c r="C7" s="7"/>
      <c r="D7" s="8"/>
      <c r="E7" s="8"/>
      <c r="F7" s="10"/>
      <c r="G7" s="10"/>
      <c r="H7" s="10"/>
      <c r="I7" s="10"/>
      <c r="J7" s="10"/>
      <c r="K7" s="10"/>
      <c r="L7" s="10" t="s">
        <v>95</v>
      </c>
      <c r="M7" s="10"/>
      <c r="N7" s="290" t="s">
        <v>49</v>
      </c>
      <c r="O7" s="290"/>
      <c r="P7" s="290"/>
      <c r="Q7" s="10"/>
      <c r="R7" s="10"/>
    </row>
    <row r="8" spans="1:18" ht="21">
      <c r="A8" s="7"/>
      <c r="B8" s="7"/>
      <c r="C8" s="7"/>
      <c r="D8" s="8"/>
      <c r="E8" s="8"/>
      <c r="F8" s="10" t="s">
        <v>42</v>
      </c>
      <c r="G8" s="10"/>
      <c r="H8" s="10"/>
      <c r="I8" s="10"/>
      <c r="J8" s="11" t="s">
        <v>78</v>
      </c>
      <c r="K8" s="10"/>
      <c r="L8" s="10" t="s">
        <v>96</v>
      </c>
      <c r="M8" s="10"/>
      <c r="N8" s="11" t="s">
        <v>73</v>
      </c>
      <c r="O8" s="11"/>
      <c r="P8" s="11"/>
      <c r="Q8" s="10"/>
      <c r="R8" s="10"/>
    </row>
    <row r="9" spans="1:18" s="3" customFormat="1" ht="21">
      <c r="A9" s="11"/>
      <c r="B9" s="11"/>
      <c r="C9" s="11"/>
      <c r="D9" s="11"/>
      <c r="E9" s="11"/>
      <c r="F9" s="11" t="s">
        <v>76</v>
      </c>
      <c r="G9" s="11"/>
      <c r="H9" s="11" t="s">
        <v>77</v>
      </c>
      <c r="I9" s="11"/>
      <c r="J9" s="11" t="s">
        <v>97</v>
      </c>
      <c r="K9" s="11"/>
      <c r="L9" s="11" t="s">
        <v>98</v>
      </c>
      <c r="M9" s="11"/>
      <c r="N9" s="12" t="s">
        <v>80</v>
      </c>
      <c r="O9" s="11"/>
      <c r="P9" s="11"/>
      <c r="Q9" s="11"/>
      <c r="R9" s="11" t="s">
        <v>74</v>
      </c>
    </row>
    <row r="10" spans="1:18" s="3" customFormat="1" ht="21">
      <c r="A10" s="11"/>
      <c r="B10" s="11"/>
      <c r="C10" s="11"/>
      <c r="D10" s="53" t="s">
        <v>3</v>
      </c>
      <c r="E10" s="11"/>
      <c r="F10" s="11" t="s">
        <v>83</v>
      </c>
      <c r="G10" s="11"/>
      <c r="H10" s="11" t="s">
        <v>84</v>
      </c>
      <c r="I10" s="11"/>
      <c r="J10" s="11" t="s">
        <v>99</v>
      </c>
      <c r="K10" s="11"/>
      <c r="L10" s="11" t="s">
        <v>100</v>
      </c>
      <c r="M10" s="11"/>
      <c r="N10" s="12" t="s">
        <v>87</v>
      </c>
      <c r="O10" s="11"/>
      <c r="P10" s="11" t="s">
        <v>88</v>
      </c>
      <c r="Q10" s="11"/>
      <c r="R10" s="11" t="s">
        <v>91</v>
      </c>
    </row>
    <row r="11" spans="1:18" s="3" customFormat="1" ht="21">
      <c r="A11" s="11"/>
      <c r="B11" s="11"/>
      <c r="C11" s="11"/>
      <c r="D11" s="11"/>
      <c r="E11" s="11"/>
      <c r="F11" s="293" t="s">
        <v>4</v>
      </c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</row>
    <row r="12" spans="1:18" ht="20.399999999999999">
      <c r="A12" s="5" t="s">
        <v>185</v>
      </c>
      <c r="B12" s="5"/>
      <c r="C12" s="5"/>
      <c r="F12" s="46">
        <v>1553175537</v>
      </c>
      <c r="G12" s="46"/>
      <c r="H12" s="46">
        <v>5072397059</v>
      </c>
      <c r="I12" s="46"/>
      <c r="J12" s="46">
        <v>2588050</v>
      </c>
      <c r="K12" s="46"/>
      <c r="L12" s="46">
        <v>-2490187463</v>
      </c>
      <c r="M12" s="46"/>
      <c r="N12" s="46">
        <v>42468090</v>
      </c>
      <c r="O12" s="46"/>
      <c r="P12" s="46">
        <v>187784013</v>
      </c>
      <c r="Q12" s="46"/>
      <c r="R12" s="46">
        <f>SUM(F12:Q12)</f>
        <v>4368225286</v>
      </c>
    </row>
    <row r="14" spans="1:18" ht="21">
      <c r="A14" s="5" t="s">
        <v>186</v>
      </c>
      <c r="B14" s="5"/>
      <c r="C14" s="5"/>
      <c r="D14" s="7"/>
      <c r="E14" s="7"/>
      <c r="F14" s="21"/>
      <c r="G14" s="25"/>
      <c r="H14" s="21"/>
      <c r="I14" s="25"/>
      <c r="J14" s="25"/>
      <c r="K14" s="25"/>
      <c r="L14" s="25"/>
      <c r="M14" s="25"/>
      <c r="N14" s="21"/>
      <c r="O14" s="25"/>
      <c r="P14" s="21"/>
      <c r="Q14" s="21"/>
      <c r="R14" s="21"/>
    </row>
    <row r="15" spans="1:18" ht="21">
      <c r="A15" s="5"/>
      <c r="B15" s="15" t="s">
        <v>219</v>
      </c>
      <c r="C15" s="5"/>
      <c r="D15" s="282">
        <v>23</v>
      </c>
      <c r="E15" s="7"/>
      <c r="F15" s="29">
        <v>0</v>
      </c>
      <c r="G15" s="25"/>
      <c r="H15" s="29">
        <v>0</v>
      </c>
      <c r="I15" s="25"/>
      <c r="J15" s="29">
        <v>0</v>
      </c>
      <c r="K15" s="25"/>
      <c r="L15" s="29">
        <v>0</v>
      </c>
      <c r="M15" s="25"/>
      <c r="N15" s="21">
        <v>9002275</v>
      </c>
      <c r="O15" s="25"/>
      <c r="P15" s="21">
        <v>-9002275</v>
      </c>
      <c r="Q15" s="21"/>
      <c r="R15" s="50">
        <f t="shared" ref="R15:R16" si="0">SUM(F15:Q15)</f>
        <v>0</v>
      </c>
    </row>
    <row r="16" spans="1:18" ht="21">
      <c r="A16" s="5"/>
      <c r="B16" s="15" t="s">
        <v>220</v>
      </c>
      <c r="C16" s="5"/>
      <c r="D16" s="282">
        <v>23</v>
      </c>
      <c r="E16" s="7"/>
      <c r="F16" s="29">
        <v>0</v>
      </c>
      <c r="G16" s="25"/>
      <c r="H16" s="29">
        <v>0</v>
      </c>
      <c r="I16" s="25"/>
      <c r="J16" s="29">
        <v>0</v>
      </c>
      <c r="K16" s="25"/>
      <c r="L16" s="29">
        <v>0</v>
      </c>
      <c r="M16" s="25"/>
      <c r="N16" s="44">
        <v>0</v>
      </c>
      <c r="O16" s="25"/>
      <c r="P16" s="21">
        <v>-40382564</v>
      </c>
      <c r="Q16" s="21"/>
      <c r="R16" s="41">
        <f t="shared" si="0"/>
        <v>-40382564</v>
      </c>
    </row>
    <row r="17" spans="1:20" ht="21">
      <c r="A17" s="15"/>
      <c r="B17" s="15" t="s">
        <v>187</v>
      </c>
      <c r="C17" s="38"/>
      <c r="D17" s="7"/>
      <c r="E17" s="11"/>
      <c r="F17" s="29">
        <v>0</v>
      </c>
      <c r="G17" s="14"/>
      <c r="H17" s="29">
        <v>0</v>
      </c>
      <c r="I17" s="14"/>
      <c r="J17" s="29">
        <v>0</v>
      </c>
      <c r="K17" s="14"/>
      <c r="L17" s="29">
        <v>0</v>
      </c>
      <c r="M17" s="14"/>
      <c r="N17" s="29">
        <v>0</v>
      </c>
      <c r="O17" s="14"/>
      <c r="P17" s="41">
        <v>622684642</v>
      </c>
      <c r="Q17" s="41"/>
      <c r="R17" s="41">
        <f>SUM(F17:Q17)</f>
        <v>622684642</v>
      </c>
    </row>
    <row r="18" spans="1:20" ht="21.6" thickBot="1">
      <c r="A18" s="5" t="s">
        <v>217</v>
      </c>
      <c r="B18" s="5"/>
      <c r="C18" s="5"/>
      <c r="D18" s="7"/>
      <c r="E18" s="11"/>
      <c r="F18" s="22">
        <f>F12+F17+F15+F16</f>
        <v>1553175537</v>
      </c>
      <c r="G18" s="23"/>
      <c r="H18" s="22">
        <f>H12+H17+H15+H16</f>
        <v>5072397059</v>
      </c>
      <c r="I18" s="23"/>
      <c r="J18" s="22">
        <f>J12+J17+J15+J16</f>
        <v>2588050</v>
      </c>
      <c r="K18" s="23"/>
      <c r="L18" s="22">
        <f>L12+L17+L15+L16</f>
        <v>-2490187463</v>
      </c>
      <c r="M18" s="23"/>
      <c r="N18" s="22">
        <f>N12+N17+N15+N16</f>
        <v>51470365</v>
      </c>
      <c r="O18" s="23"/>
      <c r="P18" s="22">
        <f>P12+P17+P15+P16</f>
        <v>761083816</v>
      </c>
      <c r="Q18" s="23"/>
      <c r="R18" s="22">
        <f>R12+R17+R15+R16</f>
        <v>4950527364</v>
      </c>
    </row>
    <row r="19" spans="1:20" ht="20.399999999999999" thickTop="1"/>
    <row r="20" spans="1:20" ht="21">
      <c r="A20" s="5" t="s">
        <v>201</v>
      </c>
      <c r="B20" s="5"/>
      <c r="C20" s="5"/>
      <c r="D20" s="7"/>
      <c r="E20" s="7"/>
      <c r="F20" s="21">
        <v>1553175544</v>
      </c>
      <c r="G20" s="25"/>
      <c r="H20" s="21">
        <v>5072397070</v>
      </c>
      <c r="I20" s="25"/>
      <c r="J20" s="25">
        <v>2588050</v>
      </c>
      <c r="K20" s="25"/>
      <c r="L20" s="25">
        <v>-2490187463</v>
      </c>
      <c r="M20" s="25"/>
      <c r="N20" s="21">
        <v>83095557</v>
      </c>
      <c r="O20" s="25"/>
      <c r="P20" s="21">
        <v>739168300</v>
      </c>
      <c r="Q20" s="21"/>
      <c r="R20" s="21">
        <f>SUM(F20:P20)</f>
        <v>4960237058</v>
      </c>
      <c r="T20" s="1">
        <f>R20-BS!K110</f>
        <v>0</v>
      </c>
    </row>
    <row r="21" spans="1:20" ht="21">
      <c r="A21" s="5"/>
      <c r="B21" s="5"/>
      <c r="C21" s="5"/>
      <c r="D21" s="7"/>
      <c r="E21" s="7"/>
      <c r="F21" s="21"/>
      <c r="G21" s="25"/>
      <c r="H21" s="21"/>
      <c r="I21" s="25"/>
      <c r="J21" s="25"/>
      <c r="K21" s="25"/>
      <c r="L21" s="25"/>
      <c r="M21" s="25"/>
      <c r="N21" s="21"/>
      <c r="O21" s="25"/>
      <c r="P21" s="21"/>
      <c r="Q21" s="21"/>
      <c r="R21" s="21"/>
    </row>
    <row r="22" spans="1:20" ht="21">
      <c r="A22" s="5" t="s">
        <v>92</v>
      </c>
      <c r="B22" s="5"/>
      <c r="C22" s="5"/>
      <c r="D22" s="7"/>
      <c r="E22" s="7"/>
      <c r="F22" s="14"/>
      <c r="G22" s="20"/>
      <c r="H22" s="14"/>
      <c r="I22" s="20"/>
      <c r="J22" s="20"/>
      <c r="K22" s="20"/>
      <c r="L22" s="20"/>
      <c r="M22" s="20"/>
      <c r="N22" s="14"/>
      <c r="O22" s="20"/>
      <c r="P22" s="14"/>
      <c r="Q22" s="14"/>
      <c r="R22" s="14"/>
    </row>
    <row r="23" spans="1:20" ht="21">
      <c r="A23" s="51"/>
      <c r="B23" s="5" t="s">
        <v>93</v>
      </c>
      <c r="C23" s="51"/>
      <c r="D23" s="7"/>
      <c r="E23" s="7"/>
      <c r="F23" s="14"/>
      <c r="G23" s="20"/>
      <c r="H23" s="14"/>
      <c r="I23" s="20"/>
      <c r="J23" s="20"/>
      <c r="K23" s="20"/>
      <c r="L23" s="20"/>
      <c r="M23" s="20"/>
      <c r="N23" s="14"/>
      <c r="O23" s="20"/>
      <c r="P23" s="14"/>
      <c r="Q23" s="14"/>
      <c r="R23" s="14"/>
    </row>
    <row r="24" spans="1:20" ht="21">
      <c r="A24" s="15"/>
      <c r="B24" s="15" t="s">
        <v>203</v>
      </c>
      <c r="C24" s="15"/>
      <c r="D24" s="239">
        <v>18</v>
      </c>
      <c r="E24" s="7"/>
      <c r="F24" s="59">
        <v>298726003</v>
      </c>
      <c r="G24" s="34"/>
      <c r="H24" s="59">
        <v>89617801</v>
      </c>
      <c r="I24" s="34"/>
      <c r="J24" s="34">
        <v>0</v>
      </c>
      <c r="K24" s="34"/>
      <c r="L24" s="34">
        <v>0</v>
      </c>
      <c r="M24" s="34"/>
      <c r="N24" s="59">
        <v>0</v>
      </c>
      <c r="O24" s="34"/>
      <c r="P24" s="59">
        <v>0</v>
      </c>
      <c r="Q24" s="59"/>
      <c r="R24" s="59">
        <f>SUM(F24:Q24)</f>
        <v>388343804</v>
      </c>
    </row>
    <row r="25" spans="1:20" ht="21">
      <c r="A25" s="51"/>
      <c r="B25" s="5" t="s">
        <v>94</v>
      </c>
      <c r="C25" s="51"/>
      <c r="D25" s="7"/>
      <c r="E25" s="7"/>
      <c r="F25" s="49">
        <f>SUM(F24)</f>
        <v>298726003</v>
      </c>
      <c r="G25" s="52"/>
      <c r="H25" s="49">
        <f>SUM(H24)</f>
        <v>89617801</v>
      </c>
      <c r="I25" s="52"/>
      <c r="J25" s="49">
        <f>SUM(J24)</f>
        <v>0</v>
      </c>
      <c r="K25" s="52"/>
      <c r="L25" s="49">
        <f>SUM(L24)</f>
        <v>0</v>
      </c>
      <c r="M25" s="52"/>
      <c r="N25" s="49">
        <f>SUM(N24)</f>
        <v>0</v>
      </c>
      <c r="O25" s="52"/>
      <c r="P25" s="49">
        <f>SUM(P24)</f>
        <v>0</v>
      </c>
      <c r="Q25" s="43"/>
      <c r="R25" s="49">
        <f>SUM(R24)</f>
        <v>388343804</v>
      </c>
    </row>
    <row r="26" spans="1:20" ht="21">
      <c r="A26" s="15"/>
      <c r="B26" s="15"/>
      <c r="C26" s="15"/>
      <c r="D26" s="7"/>
      <c r="E26" s="7"/>
      <c r="F26" s="14"/>
      <c r="G26" s="20"/>
      <c r="H26" s="14"/>
      <c r="I26" s="20"/>
      <c r="J26" s="20"/>
      <c r="K26" s="20"/>
      <c r="L26" s="20"/>
      <c r="M26" s="20"/>
      <c r="N26" s="14"/>
      <c r="O26" s="20"/>
      <c r="P26" s="14"/>
      <c r="Q26" s="14"/>
      <c r="R26" s="14"/>
    </row>
    <row r="27" spans="1:20" ht="21">
      <c r="A27" s="5" t="s">
        <v>186</v>
      </c>
      <c r="B27" s="5"/>
      <c r="C27" s="5"/>
      <c r="D27" s="7"/>
      <c r="E27" s="7"/>
      <c r="F27" s="21"/>
      <c r="G27" s="25"/>
      <c r="H27" s="21"/>
      <c r="I27" s="25"/>
      <c r="J27" s="25"/>
      <c r="K27" s="25"/>
      <c r="L27" s="25"/>
      <c r="M27" s="25"/>
      <c r="N27" s="21"/>
      <c r="O27" s="25"/>
      <c r="P27" s="21"/>
      <c r="Q27" s="21"/>
      <c r="R27" s="21"/>
    </row>
    <row r="28" spans="1:20" ht="21">
      <c r="A28" s="38"/>
      <c r="B28" s="15" t="s">
        <v>187</v>
      </c>
      <c r="C28" s="38"/>
      <c r="D28" s="7"/>
      <c r="E28" s="11"/>
      <c r="F28" s="29">
        <v>0</v>
      </c>
      <c r="G28" s="14"/>
      <c r="H28" s="29">
        <v>0</v>
      </c>
      <c r="I28" s="14"/>
      <c r="J28" s="29">
        <v>0</v>
      </c>
      <c r="K28" s="14"/>
      <c r="L28" s="29">
        <v>0</v>
      </c>
      <c r="M28" s="14"/>
      <c r="N28" s="29">
        <v>0</v>
      </c>
      <c r="O28" s="14"/>
      <c r="P28" s="41">
        <f>'PL6'!J31</f>
        <v>22689515</v>
      </c>
      <c r="Q28" s="41"/>
      <c r="R28" s="41">
        <f>SUM(F28:Q28)</f>
        <v>22689515</v>
      </c>
    </row>
    <row r="29" spans="1:20" ht="21.6" thickBot="1">
      <c r="A29" s="5" t="s">
        <v>218</v>
      </c>
      <c r="B29" s="5"/>
      <c r="C29" s="5"/>
      <c r="D29" s="7"/>
      <c r="E29" s="11"/>
      <c r="F29" s="22">
        <f>+F20+F25+F28</f>
        <v>1851901547</v>
      </c>
      <c r="G29" s="23"/>
      <c r="H29" s="22">
        <f>+H20+H25+H28</f>
        <v>5162014871</v>
      </c>
      <c r="I29" s="23"/>
      <c r="J29" s="22">
        <f>+J20+J25+J28</f>
        <v>2588050</v>
      </c>
      <c r="K29" s="23"/>
      <c r="L29" s="22">
        <f>+L20+L25+L28</f>
        <v>-2490187463</v>
      </c>
      <c r="M29" s="23"/>
      <c r="N29" s="22">
        <f>+N20+N25+N28</f>
        <v>83095557</v>
      </c>
      <c r="O29" s="23"/>
      <c r="P29" s="22">
        <f>+P20+P25+P28</f>
        <v>761857815</v>
      </c>
      <c r="Q29" s="23"/>
      <c r="R29" s="22">
        <f>+R20+R25+R28</f>
        <v>5371270377</v>
      </c>
      <c r="T29" s="1">
        <f>R29-BS!I110</f>
        <v>0</v>
      </c>
    </row>
    <row r="30" spans="1:20" ht="20.399999999999999" thickTop="1"/>
    <row r="55" spans="5:9">
      <c r="E55" s="1">
        <v>13221323</v>
      </c>
    </row>
    <row r="60" spans="5:9">
      <c r="E60" s="1">
        <v>534185483</v>
      </c>
      <c r="I60" s="1">
        <v>534185483</v>
      </c>
    </row>
    <row r="66" spans="5:9">
      <c r="E66" s="235">
        <v>62334246</v>
      </c>
      <c r="I66" s="235">
        <v>30346882</v>
      </c>
    </row>
    <row r="89" spans="7:7">
      <c r="G89" s="1" t="e">
        <f>#REF!-G88</f>
        <v>#REF!</v>
      </c>
    </row>
  </sheetData>
  <mergeCells count="4">
    <mergeCell ref="A2:G2"/>
    <mergeCell ref="F5:R5"/>
    <mergeCell ref="N7:P7"/>
    <mergeCell ref="F11:R11"/>
  </mergeCells>
  <printOptions horizontalCentered="1"/>
  <pageMargins left="0.6" right="0.7" top="0.7" bottom="0.7" header="0.3" footer="0.5"/>
  <pageSetup paperSize="9" scale="74" firstPageNumber="8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1B82-15B8-4A64-BE93-7BE5D1D3876A}">
  <dimension ref="A1:O105"/>
  <sheetViews>
    <sheetView tabSelected="1" view="pageBreakPreview" zoomScaleNormal="100" zoomScaleSheetLayoutView="100" workbookViewId="0">
      <selection activeCell="C15" sqref="C15"/>
    </sheetView>
  </sheetViews>
  <sheetFormatPr defaultColWidth="8.88671875" defaultRowHeight="21"/>
  <cols>
    <col min="1" max="1" width="4.21875" style="64" customWidth="1"/>
    <col min="2" max="2" width="8.44140625" style="64" customWidth="1"/>
    <col min="3" max="3" width="36.109375" style="64" customWidth="1"/>
    <col min="4" max="4" width="10.21875" style="64" customWidth="1"/>
    <col min="5" max="5" width="1.33203125" style="64" customWidth="1"/>
    <col min="6" max="6" width="15.109375" style="64" customWidth="1"/>
    <col min="7" max="7" width="1.5546875" style="70" customWidth="1"/>
    <col min="8" max="8" width="15.109375" style="70" customWidth="1"/>
    <col min="9" max="9" width="1.5546875" style="64" customWidth="1"/>
    <col min="10" max="10" width="15.109375" style="106" customWidth="1"/>
    <col min="11" max="11" width="1.5546875" style="70" customWidth="1"/>
    <col min="12" max="12" width="15.109375" style="70" customWidth="1"/>
    <col min="13" max="13" width="0.5546875" style="70" customWidth="1"/>
    <col min="14" max="14" width="13.109375" style="71" bestFit="1" customWidth="1"/>
    <col min="15" max="15" width="14.5546875" style="64" customWidth="1"/>
    <col min="16" max="16" width="10.44140625" style="64" bestFit="1" customWidth="1"/>
    <col min="17" max="16384" width="8.88671875" style="64"/>
  </cols>
  <sheetData>
    <row r="1" spans="1:14" s="65" customFormat="1" ht="24" customHeight="1">
      <c r="A1" s="6" t="str">
        <f>BS!A1</f>
        <v>บริษัท เนอวานา ดีเวลลอปเม้นท์ จำกัด (มหาชน) และบริษัทย่อย</v>
      </c>
      <c r="B1" s="72"/>
      <c r="C1" s="73"/>
      <c r="D1" s="72"/>
      <c r="E1" s="72"/>
      <c r="F1" s="72"/>
      <c r="G1" s="72"/>
      <c r="H1" s="72"/>
      <c r="J1" s="106"/>
      <c r="N1" s="74"/>
    </row>
    <row r="2" spans="1:14" s="66" customFormat="1" ht="24" customHeight="1">
      <c r="A2" s="75" t="s">
        <v>101</v>
      </c>
      <c r="B2" s="75"/>
      <c r="C2" s="75"/>
      <c r="D2" s="75"/>
      <c r="E2" s="75"/>
      <c r="F2" s="76"/>
      <c r="G2" s="76"/>
      <c r="H2" s="76"/>
      <c r="I2" s="77"/>
      <c r="J2" s="271"/>
      <c r="N2" s="78"/>
    </row>
    <row r="3" spans="1:14" s="67" customFormat="1" ht="24" customHeight="1">
      <c r="A3" s="79" t="str">
        <f>'CE Consolidation '!A3</f>
        <v>สำหรับงวดหกเดือนสิ้นสุดวันที่ 30 มิถุนายน 2568 (ยังไม่ได้ตรวจสอบ แต่สอบทานแล้ว)</v>
      </c>
      <c r="B3" s="79"/>
      <c r="C3" s="79"/>
      <c r="D3" s="79"/>
      <c r="E3" s="79"/>
      <c r="F3" s="79"/>
      <c r="G3" s="79"/>
      <c r="H3" s="79"/>
      <c r="I3" s="77"/>
      <c r="J3" s="106"/>
      <c r="N3" s="74"/>
    </row>
    <row r="4" spans="1:14" s="67" customFormat="1" ht="24" customHeight="1">
      <c r="A4" s="80"/>
      <c r="B4" s="80"/>
      <c r="C4" s="80"/>
      <c r="D4" s="80"/>
      <c r="E4" s="80"/>
      <c r="F4" s="80"/>
      <c r="G4" s="80"/>
      <c r="H4" s="80"/>
      <c r="I4" s="77"/>
      <c r="J4" s="106"/>
      <c r="L4" s="81"/>
      <c r="M4" s="82"/>
      <c r="N4" s="74"/>
    </row>
    <row r="5" spans="1:14" ht="24" customHeight="1">
      <c r="B5" s="81"/>
      <c r="C5" s="81"/>
      <c r="E5" s="81"/>
      <c r="F5" s="297" t="s">
        <v>0</v>
      </c>
      <c r="G5" s="297"/>
      <c r="H5" s="297"/>
      <c r="I5" s="81"/>
      <c r="J5" s="297" t="s">
        <v>1</v>
      </c>
      <c r="K5" s="297"/>
      <c r="L5" s="297"/>
      <c r="M5" s="81"/>
    </row>
    <row r="6" spans="1:14" ht="24" customHeight="1">
      <c r="C6" s="83"/>
      <c r="D6" s="84" t="s">
        <v>3</v>
      </c>
      <c r="E6" s="85"/>
      <c r="F6" s="86">
        <v>2568</v>
      </c>
      <c r="H6" s="86">
        <v>2567</v>
      </c>
      <c r="I6" s="85"/>
      <c r="J6" s="274">
        <v>2568</v>
      </c>
      <c r="L6" s="86">
        <v>2567</v>
      </c>
      <c r="M6" s="64"/>
    </row>
    <row r="7" spans="1:14" ht="24" customHeight="1">
      <c r="C7" s="83"/>
      <c r="D7" s="87"/>
      <c r="E7" s="85"/>
      <c r="F7" s="298" t="s">
        <v>4</v>
      </c>
      <c r="G7" s="298"/>
      <c r="H7" s="298"/>
      <c r="I7" s="298"/>
      <c r="J7" s="298"/>
      <c r="K7" s="298"/>
      <c r="L7" s="298"/>
      <c r="M7" s="64"/>
    </row>
    <row r="8" spans="1:14" s="68" customFormat="1" ht="22.2" customHeight="1">
      <c r="A8" s="88" t="s">
        <v>102</v>
      </c>
      <c r="B8" s="89"/>
      <c r="C8" s="89"/>
      <c r="D8" s="89"/>
      <c r="F8" s="90"/>
      <c r="G8" s="90"/>
      <c r="H8" s="90"/>
      <c r="I8" s="91"/>
      <c r="J8" s="90"/>
      <c r="K8" s="90"/>
      <c r="L8" s="90"/>
      <c r="N8" s="74"/>
    </row>
    <row r="9" spans="1:14" s="69" customFormat="1" ht="22.2" customHeight="1">
      <c r="A9" s="115" t="s">
        <v>227</v>
      </c>
      <c r="F9" s="92">
        <v>-8136437</v>
      </c>
      <c r="G9" s="90"/>
      <c r="H9" s="92">
        <v>32188272</v>
      </c>
      <c r="I9" s="91"/>
      <c r="J9" s="92">
        <v>34555144</v>
      </c>
      <c r="K9" s="90"/>
      <c r="L9" s="92">
        <v>626606016</v>
      </c>
      <c r="N9" s="74"/>
    </row>
    <row r="10" spans="1:14" s="69" customFormat="1" ht="22.2" customHeight="1">
      <c r="A10" s="123" t="s">
        <v>228</v>
      </c>
      <c r="F10" s="92"/>
      <c r="G10" s="90"/>
      <c r="H10" s="92"/>
      <c r="I10" s="91"/>
      <c r="J10" s="92"/>
      <c r="K10" s="90"/>
      <c r="L10" s="92"/>
      <c r="N10" s="74"/>
    </row>
    <row r="11" spans="1:14" s="69" customFormat="1" ht="22.2" customHeight="1">
      <c r="A11" s="113" t="s">
        <v>103</v>
      </c>
      <c r="D11" s="170"/>
      <c r="F11" s="92">
        <v>17463254</v>
      </c>
      <c r="G11" s="90"/>
      <c r="H11" s="92">
        <v>25959497</v>
      </c>
      <c r="I11" s="91"/>
      <c r="J11" s="92">
        <v>5693633</v>
      </c>
      <c r="K11" s="90"/>
      <c r="L11" s="92">
        <v>6895893</v>
      </c>
      <c r="N11" s="74"/>
    </row>
    <row r="12" spans="1:14" s="69" customFormat="1" ht="22.2" customHeight="1">
      <c r="A12" s="270" t="s">
        <v>247</v>
      </c>
      <c r="D12" s="170"/>
      <c r="F12" s="120">
        <v>4083538</v>
      </c>
      <c r="G12" s="90"/>
      <c r="H12" s="92">
        <v>0</v>
      </c>
      <c r="I12" s="91"/>
      <c r="J12" s="120">
        <v>116163</v>
      </c>
      <c r="K12" s="90"/>
      <c r="L12" s="92">
        <v>0</v>
      </c>
      <c r="N12" s="74"/>
    </row>
    <row r="13" spans="1:14" s="69" customFormat="1" ht="22.2" customHeight="1">
      <c r="A13" s="113" t="s">
        <v>205</v>
      </c>
      <c r="B13" s="117"/>
      <c r="D13" s="170">
        <v>4</v>
      </c>
      <c r="F13" s="92">
        <v>2459851</v>
      </c>
      <c r="G13" s="122"/>
      <c r="H13" s="92">
        <v>2602296</v>
      </c>
      <c r="I13" s="91"/>
      <c r="J13" s="92">
        <v>0</v>
      </c>
      <c r="K13" s="122"/>
      <c r="L13" s="92">
        <v>0</v>
      </c>
      <c r="N13" s="74"/>
    </row>
    <row r="14" spans="1:14" s="69" customFormat="1" ht="22.2" customHeight="1">
      <c r="A14" s="270" t="s">
        <v>226</v>
      </c>
      <c r="B14" s="117"/>
      <c r="D14" s="170"/>
      <c r="F14" s="92">
        <v>-2757774</v>
      </c>
      <c r="G14" s="122"/>
      <c r="H14" s="92">
        <v>0</v>
      </c>
      <c r="I14" s="91"/>
      <c r="J14" s="92">
        <v>-2757774</v>
      </c>
      <c r="K14" s="122"/>
      <c r="L14" s="92">
        <v>0</v>
      </c>
      <c r="N14" s="74"/>
    </row>
    <row r="15" spans="1:14" s="69" customFormat="1" ht="22.2" customHeight="1">
      <c r="A15" s="94" t="s">
        <v>104</v>
      </c>
      <c r="D15" s="170">
        <v>17</v>
      </c>
      <c r="F15" s="92">
        <v>1870062</v>
      </c>
      <c r="G15" s="90"/>
      <c r="H15" s="92">
        <v>2110435</v>
      </c>
      <c r="I15" s="91"/>
      <c r="J15" s="92">
        <v>1490463</v>
      </c>
      <c r="K15" s="90"/>
      <c r="L15" s="92">
        <v>1968594</v>
      </c>
      <c r="N15" s="74"/>
    </row>
    <row r="16" spans="1:14" s="69" customFormat="1" ht="22.2" customHeight="1">
      <c r="A16" s="94" t="s">
        <v>105</v>
      </c>
      <c r="D16" s="170">
        <v>20</v>
      </c>
      <c r="F16" s="92">
        <v>-1820438</v>
      </c>
      <c r="G16" s="90"/>
      <c r="H16" s="92">
        <v>-1304119</v>
      </c>
      <c r="I16" s="91"/>
      <c r="J16" s="92">
        <v>-88869842</v>
      </c>
      <c r="K16" s="90"/>
      <c r="L16" s="92">
        <v>-129371748</v>
      </c>
      <c r="N16" s="74"/>
    </row>
    <row r="17" spans="1:14" s="69" customFormat="1" ht="22.2" customHeight="1">
      <c r="A17" s="94" t="s">
        <v>221</v>
      </c>
      <c r="D17" s="170">
        <v>20</v>
      </c>
      <c r="F17" s="92">
        <v>0</v>
      </c>
      <c r="G17" s="90"/>
      <c r="H17" s="238">
        <v>0</v>
      </c>
      <c r="I17" s="91"/>
      <c r="J17" s="92">
        <v>0</v>
      </c>
      <c r="K17" s="90"/>
      <c r="L17" s="92">
        <v>-609999600</v>
      </c>
      <c r="N17" s="74"/>
    </row>
    <row r="18" spans="1:14" s="69" customFormat="1" ht="22.2" customHeight="1">
      <c r="A18" s="94" t="s">
        <v>106</v>
      </c>
      <c r="D18" s="170"/>
      <c r="F18" s="92">
        <v>36783562</v>
      </c>
      <c r="G18" s="90"/>
      <c r="H18" s="92">
        <v>35050153</v>
      </c>
      <c r="I18" s="91"/>
      <c r="J18" s="92">
        <v>92634391</v>
      </c>
      <c r="K18" s="90"/>
      <c r="L18" s="92">
        <v>120149594</v>
      </c>
      <c r="N18" s="74"/>
    </row>
    <row r="19" spans="1:14" s="69" customFormat="1" ht="22.2" customHeight="1">
      <c r="A19" s="94" t="s">
        <v>107</v>
      </c>
      <c r="D19" s="170">
        <v>8</v>
      </c>
      <c r="F19" s="92">
        <v>4416950</v>
      </c>
      <c r="G19" s="90"/>
      <c r="H19" s="92">
        <v>4750403</v>
      </c>
      <c r="I19" s="91"/>
      <c r="J19" s="92">
        <v>0</v>
      </c>
      <c r="K19" s="90"/>
      <c r="L19" s="92">
        <v>0</v>
      </c>
      <c r="N19" s="74"/>
    </row>
    <row r="20" spans="1:14" s="69" customFormat="1" ht="22.2" customHeight="1">
      <c r="A20" s="94" t="s">
        <v>222</v>
      </c>
      <c r="D20" s="170">
        <v>8</v>
      </c>
      <c r="F20" s="92">
        <v>0</v>
      </c>
      <c r="G20" s="90"/>
      <c r="H20" s="92">
        <v>-1496513</v>
      </c>
      <c r="I20" s="91"/>
      <c r="J20" s="92">
        <v>0</v>
      </c>
      <c r="K20" s="90"/>
      <c r="L20" s="92">
        <v>0</v>
      </c>
      <c r="N20" s="74"/>
    </row>
    <row r="21" spans="1:14" s="69" customFormat="1" ht="22.2" customHeight="1">
      <c r="A21" s="94" t="s">
        <v>108</v>
      </c>
      <c r="D21" s="170">
        <v>16</v>
      </c>
      <c r="F21" s="92">
        <v>1934903</v>
      </c>
      <c r="G21" s="90"/>
      <c r="H21" s="92">
        <v>6680078</v>
      </c>
      <c r="I21" s="91"/>
      <c r="J21" s="92">
        <v>1934903</v>
      </c>
      <c r="K21" s="90"/>
      <c r="L21" s="92">
        <v>6680078</v>
      </c>
      <c r="N21" s="74"/>
    </row>
    <row r="22" spans="1:14" s="69" customFormat="1" ht="22.2" customHeight="1">
      <c r="A22" s="94" t="s">
        <v>109</v>
      </c>
      <c r="D22" s="170"/>
      <c r="F22" s="120">
        <v>1514465</v>
      </c>
      <c r="G22" s="90"/>
      <c r="H22" s="92">
        <v>1030127</v>
      </c>
      <c r="I22" s="91"/>
      <c r="J22" s="92">
        <v>1031324</v>
      </c>
      <c r="K22" s="90"/>
      <c r="L22" s="92">
        <v>82306</v>
      </c>
      <c r="N22" s="74"/>
    </row>
    <row r="23" spans="1:14" s="69" customFormat="1" ht="22.2" customHeight="1">
      <c r="A23" s="94" t="s">
        <v>110</v>
      </c>
      <c r="D23" s="170">
        <v>20</v>
      </c>
      <c r="F23" s="96">
        <v>-92352</v>
      </c>
      <c r="G23" s="90"/>
      <c r="H23" s="96">
        <v>-1770000</v>
      </c>
      <c r="I23" s="91"/>
      <c r="J23" s="96">
        <v>0</v>
      </c>
      <c r="K23" s="90"/>
      <c r="L23" s="96">
        <v>0</v>
      </c>
      <c r="N23" s="74"/>
    </row>
    <row r="24" spans="1:14" s="69" customFormat="1" ht="22.2" customHeight="1">
      <c r="A24" s="116" t="s">
        <v>111</v>
      </c>
      <c r="F24" s="90"/>
      <c r="G24" s="90"/>
      <c r="H24" s="90"/>
      <c r="I24" s="91"/>
      <c r="J24" s="90"/>
      <c r="K24" s="90"/>
      <c r="L24" s="90"/>
      <c r="N24" s="74"/>
    </row>
    <row r="25" spans="1:14" s="69" customFormat="1" ht="22.2" customHeight="1">
      <c r="A25" s="93" t="s">
        <v>112</v>
      </c>
      <c r="F25" s="90">
        <f>SUM(F9:F24)</f>
        <v>57719584</v>
      </c>
      <c r="G25" s="90"/>
      <c r="H25" s="90">
        <f>SUM(H9:H24)</f>
        <v>105800629</v>
      </c>
      <c r="I25" s="91"/>
      <c r="J25" s="90">
        <f>SUM(J9:J23)</f>
        <v>45828405</v>
      </c>
      <c r="K25" s="90"/>
      <c r="L25" s="90">
        <f>SUM(L9:L24)</f>
        <v>23011133</v>
      </c>
      <c r="N25" s="74"/>
    </row>
    <row r="26" spans="1:14" s="69" customFormat="1" ht="22.2" customHeight="1">
      <c r="A26" s="97" t="s">
        <v>113</v>
      </c>
      <c r="F26" s="90"/>
      <c r="G26" s="90"/>
      <c r="H26" s="90"/>
      <c r="I26" s="91"/>
      <c r="J26" s="90"/>
      <c r="K26" s="90"/>
      <c r="L26" s="90"/>
      <c r="N26" s="74"/>
    </row>
    <row r="27" spans="1:14" s="69" customFormat="1" ht="22.2" customHeight="1">
      <c r="A27" s="93" t="s">
        <v>114</v>
      </c>
      <c r="F27" s="119">
        <v>22944753</v>
      </c>
      <c r="G27" s="119"/>
      <c r="H27" s="120">
        <v>76500814</v>
      </c>
      <c r="I27" s="121"/>
      <c r="J27" s="119">
        <v>2014830</v>
      </c>
      <c r="K27" s="119"/>
      <c r="L27" s="120">
        <v>8456103</v>
      </c>
      <c r="N27" s="74"/>
    </row>
    <row r="28" spans="1:14" s="69" customFormat="1" ht="22.2" customHeight="1">
      <c r="A28" s="93" t="s">
        <v>115</v>
      </c>
      <c r="F28" s="90">
        <v>-8519740</v>
      </c>
      <c r="G28" s="90"/>
      <c r="H28" s="92">
        <v>-211216</v>
      </c>
      <c r="I28" s="91"/>
      <c r="J28" s="90">
        <v>-111667645</v>
      </c>
      <c r="K28" s="90"/>
      <c r="L28" s="92">
        <v>37027685</v>
      </c>
      <c r="N28" s="74"/>
    </row>
    <row r="29" spans="1:14" s="69" customFormat="1" ht="22.2" customHeight="1">
      <c r="A29" s="93" t="s">
        <v>116</v>
      </c>
      <c r="F29" s="90">
        <v>128640682</v>
      </c>
      <c r="G29" s="90"/>
      <c r="H29" s="92">
        <v>12610149</v>
      </c>
      <c r="I29" s="91"/>
      <c r="J29" s="90">
        <v>37449164</v>
      </c>
      <c r="K29" s="90"/>
      <c r="L29" s="92">
        <v>-37453114</v>
      </c>
      <c r="N29" s="74"/>
    </row>
    <row r="30" spans="1:14" s="69" customFormat="1" ht="22.2" customHeight="1">
      <c r="A30" s="93" t="s">
        <v>117</v>
      </c>
      <c r="F30" s="90">
        <v>-36497373</v>
      </c>
      <c r="G30" s="90"/>
      <c r="H30" s="92">
        <v>-275746464</v>
      </c>
      <c r="I30" s="91"/>
      <c r="J30" s="90">
        <v>5082031</v>
      </c>
      <c r="K30" s="90"/>
      <c r="L30" s="92">
        <v>36332417</v>
      </c>
      <c r="N30" s="74"/>
    </row>
    <row r="31" spans="1:14" s="69" customFormat="1" ht="22.2" customHeight="1">
      <c r="A31" s="116" t="s">
        <v>118</v>
      </c>
      <c r="F31" s="90">
        <v>911361</v>
      </c>
      <c r="G31" s="90"/>
      <c r="H31" s="90">
        <v>7299267</v>
      </c>
      <c r="I31" s="91"/>
      <c r="J31" s="238">
        <v>0</v>
      </c>
      <c r="K31" s="90"/>
      <c r="L31" s="92">
        <v>0</v>
      </c>
      <c r="N31" s="74"/>
    </row>
    <row r="32" spans="1:14" s="69" customFormat="1" ht="22.2" customHeight="1">
      <c r="A32" s="93" t="s">
        <v>119</v>
      </c>
      <c r="F32" s="90">
        <v>-562378</v>
      </c>
      <c r="G32" s="90"/>
      <c r="H32" s="90">
        <v>257129</v>
      </c>
      <c r="I32" s="91"/>
      <c r="J32" s="92">
        <v>0</v>
      </c>
      <c r="K32" s="90"/>
      <c r="L32" s="92">
        <v>0</v>
      </c>
      <c r="N32" s="74"/>
    </row>
    <row r="33" spans="1:14" s="69" customFormat="1" ht="22.2" customHeight="1">
      <c r="A33" s="93" t="s">
        <v>120</v>
      </c>
      <c r="F33" s="90">
        <v>639545</v>
      </c>
      <c r="G33" s="90"/>
      <c r="H33" s="90">
        <v>2427979</v>
      </c>
      <c r="I33" s="91"/>
      <c r="J33" s="92">
        <v>394578</v>
      </c>
      <c r="K33" s="90"/>
      <c r="L33" s="92">
        <v>99746</v>
      </c>
      <c r="N33" s="74"/>
    </row>
    <row r="34" spans="1:14" s="69" customFormat="1" ht="22.2" customHeight="1">
      <c r="A34" s="97" t="s">
        <v>121</v>
      </c>
      <c r="F34" s="90"/>
      <c r="G34" s="90"/>
      <c r="H34" s="90"/>
      <c r="I34" s="91"/>
      <c r="J34" s="92"/>
      <c r="K34" s="90"/>
      <c r="L34" s="92"/>
      <c r="N34" s="74"/>
    </row>
    <row r="35" spans="1:14" s="69" customFormat="1" ht="22.2" customHeight="1">
      <c r="A35" s="93" t="s">
        <v>122</v>
      </c>
      <c r="F35" s="90">
        <v>-138810882</v>
      </c>
      <c r="G35" s="90"/>
      <c r="H35" s="90">
        <v>37921667</v>
      </c>
      <c r="I35" s="91"/>
      <c r="J35" s="92">
        <v>-7937476</v>
      </c>
      <c r="K35" s="90"/>
      <c r="L35" s="92">
        <v>-12444360</v>
      </c>
      <c r="N35" s="74"/>
    </row>
    <row r="36" spans="1:14" s="69" customFormat="1" ht="22.2" customHeight="1">
      <c r="A36" s="116" t="s">
        <v>123</v>
      </c>
      <c r="F36" s="90">
        <v>7689604</v>
      </c>
      <c r="G36" s="90"/>
      <c r="H36" s="90">
        <v>-1392726</v>
      </c>
      <c r="I36" s="91"/>
      <c r="J36" s="92">
        <v>7697283</v>
      </c>
      <c r="K36" s="90"/>
      <c r="L36" s="92">
        <v>-2182719</v>
      </c>
      <c r="N36" s="74"/>
    </row>
    <row r="37" spans="1:14" s="69" customFormat="1" ht="22.2" customHeight="1">
      <c r="A37" s="93" t="s">
        <v>124</v>
      </c>
      <c r="F37" s="90">
        <v>-30465440</v>
      </c>
      <c r="G37" s="90"/>
      <c r="H37" s="90">
        <v>14347248</v>
      </c>
      <c r="I37" s="91"/>
      <c r="J37" s="92">
        <v>-180704</v>
      </c>
      <c r="K37" s="90"/>
      <c r="L37" s="92">
        <v>551741</v>
      </c>
      <c r="N37" s="74"/>
    </row>
    <row r="38" spans="1:14" s="69" customFormat="1" ht="22.2" customHeight="1">
      <c r="A38" s="93" t="s">
        <v>125</v>
      </c>
      <c r="F38" s="90">
        <v>54939816</v>
      </c>
      <c r="G38" s="90"/>
      <c r="H38" s="90">
        <v>53567152</v>
      </c>
      <c r="I38" s="91"/>
      <c r="J38" s="92">
        <v>-8116928</v>
      </c>
      <c r="K38" s="90"/>
      <c r="L38" s="92">
        <v>860234</v>
      </c>
      <c r="N38" s="74"/>
    </row>
    <row r="39" spans="1:14" s="69" customFormat="1" ht="22.2" customHeight="1">
      <c r="A39" s="93" t="s">
        <v>126</v>
      </c>
      <c r="F39" s="90">
        <v>2178977</v>
      </c>
      <c r="G39" s="90"/>
      <c r="H39" s="90">
        <v>4480980</v>
      </c>
      <c r="I39" s="91"/>
      <c r="J39" s="238">
        <v>0</v>
      </c>
      <c r="K39" s="90"/>
      <c r="L39" s="92">
        <v>0</v>
      </c>
      <c r="N39" s="74"/>
    </row>
    <row r="40" spans="1:14" s="69" customFormat="1" ht="22.2" customHeight="1">
      <c r="A40" s="93" t="s">
        <v>127</v>
      </c>
      <c r="F40" s="90">
        <v>7793953</v>
      </c>
      <c r="G40" s="90"/>
      <c r="H40" s="90">
        <v>5288090</v>
      </c>
      <c r="I40" s="91"/>
      <c r="J40" s="92">
        <v>5752110</v>
      </c>
      <c r="K40" s="90"/>
      <c r="L40" s="238">
        <v>5386110</v>
      </c>
      <c r="N40" s="74"/>
    </row>
    <row r="41" spans="1:14" s="69" customFormat="1" ht="22.2" customHeight="1">
      <c r="A41" s="116" t="s">
        <v>191</v>
      </c>
      <c r="F41" s="98">
        <v>1108063</v>
      </c>
      <c r="G41" s="90"/>
      <c r="H41" s="98">
        <v>3133192</v>
      </c>
      <c r="I41" s="91"/>
      <c r="J41" s="96">
        <v>0</v>
      </c>
      <c r="K41" s="90"/>
      <c r="L41" s="96">
        <v>0</v>
      </c>
      <c r="N41" s="74"/>
    </row>
    <row r="42" spans="1:14" s="69" customFormat="1" ht="22.2" customHeight="1">
      <c r="A42" s="118" t="s">
        <v>229</v>
      </c>
      <c r="B42" s="118"/>
      <c r="C42" s="118"/>
      <c r="D42" s="118"/>
      <c r="E42" s="118"/>
      <c r="F42" s="230">
        <f>SUM(F25:F33,F35:F41)</f>
        <v>69710525</v>
      </c>
      <c r="G42" s="43"/>
      <c r="H42" s="230">
        <f>SUM(H25:H33,H35:H41)</f>
        <v>46283890</v>
      </c>
      <c r="I42" s="231"/>
      <c r="J42" s="230">
        <f>SUM(J25:J33,J35:J41)</f>
        <v>-23684352</v>
      </c>
      <c r="K42" s="43"/>
      <c r="L42" s="230">
        <f>SUM(L25:L33,L35:L41)</f>
        <v>59644976</v>
      </c>
      <c r="N42" s="74"/>
    </row>
    <row r="43" spans="1:14" s="69" customFormat="1" ht="22.2" customHeight="1">
      <c r="A43" s="69" t="s">
        <v>128</v>
      </c>
      <c r="F43" s="92">
        <v>-268116887</v>
      </c>
      <c r="G43" s="90"/>
      <c r="H43" s="92">
        <v>-262808499</v>
      </c>
      <c r="I43" s="91"/>
      <c r="J43" s="92">
        <v>-79785512</v>
      </c>
      <c r="K43" s="90"/>
      <c r="L43" s="92">
        <v>-62460825</v>
      </c>
      <c r="N43" s="74"/>
    </row>
    <row r="44" spans="1:14" s="69" customFormat="1" ht="22.2" customHeight="1">
      <c r="A44" s="69" t="s">
        <v>129</v>
      </c>
      <c r="F44" s="92">
        <v>-5847048</v>
      </c>
      <c r="G44" s="90"/>
      <c r="H44" s="92">
        <v>-17772145</v>
      </c>
      <c r="I44" s="91"/>
      <c r="J44" s="92">
        <v>-762804</v>
      </c>
      <c r="K44" s="90"/>
      <c r="L44" s="92">
        <v>-2260439</v>
      </c>
      <c r="N44" s="74"/>
    </row>
    <row r="45" spans="1:14" s="69" customFormat="1" ht="22.2" customHeight="1">
      <c r="A45" s="69" t="s">
        <v>130</v>
      </c>
      <c r="F45" s="92">
        <v>0</v>
      </c>
      <c r="G45" s="90"/>
      <c r="H45" s="92">
        <v>2056087</v>
      </c>
      <c r="I45" s="91"/>
      <c r="J45" s="92">
        <v>0</v>
      </c>
      <c r="K45" s="90"/>
      <c r="L45" s="92">
        <v>0</v>
      </c>
      <c r="N45" s="74"/>
    </row>
    <row r="46" spans="1:14" s="69" customFormat="1" ht="22.2" customHeight="1">
      <c r="A46" s="99" t="s">
        <v>210</v>
      </c>
      <c r="F46" s="100">
        <f>SUM(F42:F45)</f>
        <v>-204253410</v>
      </c>
      <c r="G46" s="101"/>
      <c r="H46" s="100">
        <f>SUM(H42:H45)</f>
        <v>-232240667</v>
      </c>
      <c r="I46" s="102"/>
      <c r="J46" s="100">
        <f>SUM(J42:J45)</f>
        <v>-104232668</v>
      </c>
      <c r="K46" s="101"/>
      <c r="L46" s="100">
        <f>SUM(L42:L45)</f>
        <v>-5076288</v>
      </c>
      <c r="N46" s="74"/>
    </row>
    <row r="47" spans="1:14" s="245" customFormat="1" ht="24" customHeight="1">
      <c r="A47" s="264" t="str">
        <f>A1</f>
        <v>บริษัท เนอวานา ดีเวลลอปเม้นท์ จำกัด (มหาชน) และบริษัทย่อย</v>
      </c>
      <c r="B47" s="263"/>
      <c r="C47" s="262"/>
      <c r="D47" s="263"/>
      <c r="E47" s="263"/>
      <c r="F47" s="263"/>
      <c r="G47" s="263"/>
      <c r="H47" s="263"/>
      <c r="J47" s="272"/>
      <c r="N47" s="261"/>
    </row>
    <row r="48" spans="1:14" s="244" customFormat="1" ht="24" customHeight="1">
      <c r="A48" s="260" t="s">
        <v>131</v>
      </c>
      <c r="B48" s="260"/>
      <c r="C48" s="260"/>
      <c r="D48" s="260"/>
      <c r="E48" s="260"/>
      <c r="F48" s="259"/>
      <c r="G48" s="259"/>
      <c r="H48" s="259"/>
      <c r="I48" s="258"/>
      <c r="J48" s="273"/>
      <c r="N48" s="257"/>
    </row>
    <row r="49" spans="1:14" s="243" customFormat="1" ht="24" customHeight="1">
      <c r="A49" s="256" t="str">
        <f>A3</f>
        <v>สำหรับงวดหกเดือนสิ้นสุดวันที่ 30 มิถุนายน 2568 (ยังไม่ได้ตรวจสอบ แต่สอบทานแล้ว)</v>
      </c>
      <c r="B49" s="256"/>
      <c r="C49" s="256"/>
      <c r="D49" s="256"/>
      <c r="E49" s="256"/>
      <c r="F49" s="256"/>
      <c r="G49" s="256"/>
      <c r="H49" s="256"/>
      <c r="I49" s="258"/>
      <c r="J49" s="272"/>
      <c r="N49" s="261"/>
    </row>
    <row r="50" spans="1:14" s="243" customFormat="1" ht="24" customHeight="1">
      <c r="A50" s="255"/>
      <c r="B50" s="255"/>
      <c r="C50" s="255"/>
      <c r="D50" s="255"/>
      <c r="E50" s="255"/>
      <c r="F50" s="255"/>
      <c r="G50" s="255"/>
      <c r="H50" s="255"/>
      <c r="I50" s="258"/>
      <c r="J50" s="272"/>
      <c r="L50" s="254"/>
      <c r="M50" s="253"/>
      <c r="N50" s="261"/>
    </row>
    <row r="51" spans="1:14" s="242" customFormat="1" ht="24" customHeight="1">
      <c r="B51" s="254"/>
      <c r="C51" s="254"/>
      <c r="E51" s="254"/>
      <c r="F51" s="296" t="s">
        <v>0</v>
      </c>
      <c r="G51" s="296"/>
      <c r="H51" s="296"/>
      <c r="I51" s="254"/>
      <c r="J51" s="296" t="s">
        <v>1</v>
      </c>
      <c r="K51" s="296"/>
      <c r="L51" s="296"/>
      <c r="M51" s="254"/>
      <c r="N51" s="246"/>
    </row>
    <row r="52" spans="1:14" s="242" customFormat="1" ht="24" customHeight="1">
      <c r="C52" s="252"/>
      <c r="D52" s="251" t="s">
        <v>3</v>
      </c>
      <c r="E52" s="250"/>
      <c r="F52" s="249">
        <f>F6</f>
        <v>2568</v>
      </c>
      <c r="G52" s="247"/>
      <c r="H52" s="249">
        <f>H6</f>
        <v>2567</v>
      </c>
      <c r="I52" s="250"/>
      <c r="J52" s="275">
        <f>J6</f>
        <v>2568</v>
      </c>
      <c r="K52" s="247"/>
      <c r="L52" s="249">
        <f>L6</f>
        <v>2567</v>
      </c>
      <c r="N52" s="246"/>
    </row>
    <row r="53" spans="1:14" s="242" customFormat="1" ht="24" customHeight="1">
      <c r="C53" s="252"/>
      <c r="D53" s="248"/>
      <c r="E53" s="250"/>
      <c r="F53" s="295" t="s">
        <v>4</v>
      </c>
      <c r="G53" s="295"/>
      <c r="H53" s="295"/>
      <c r="I53" s="295"/>
      <c r="J53" s="295"/>
      <c r="K53" s="295"/>
      <c r="L53" s="295"/>
      <c r="N53" s="246"/>
    </row>
    <row r="54" spans="1:14" s="69" customFormat="1" ht="22.2" customHeight="1">
      <c r="A54" s="99" t="s">
        <v>132</v>
      </c>
      <c r="D54" s="171"/>
      <c r="F54" s="91"/>
      <c r="G54" s="90"/>
      <c r="H54" s="91"/>
      <c r="I54" s="91"/>
      <c r="J54" s="106"/>
      <c r="K54" s="90"/>
      <c r="L54" s="90"/>
      <c r="N54" s="74"/>
    </row>
    <row r="55" spans="1:14" s="69" customFormat="1" ht="22.2" customHeight="1">
      <c r="A55" s="115" t="s">
        <v>244</v>
      </c>
      <c r="D55" s="172"/>
      <c r="F55" s="92">
        <v>1500000</v>
      </c>
      <c r="G55" s="90"/>
      <c r="H55" s="92">
        <v>0</v>
      </c>
      <c r="I55" s="91"/>
      <c r="J55" s="91">
        <v>0</v>
      </c>
      <c r="K55" s="90"/>
      <c r="L55" s="92">
        <v>0</v>
      </c>
      <c r="N55" s="74"/>
    </row>
    <row r="56" spans="1:14" s="69" customFormat="1" ht="22.2" customHeight="1">
      <c r="A56" s="115" t="s">
        <v>190</v>
      </c>
      <c r="D56" s="172">
        <v>3</v>
      </c>
      <c r="F56" s="120">
        <v>0</v>
      </c>
      <c r="G56" s="119"/>
      <c r="H56" s="120">
        <v>0</v>
      </c>
      <c r="I56" s="121"/>
      <c r="J56" s="120">
        <v>542110677</v>
      </c>
      <c r="K56" s="119"/>
      <c r="L56" s="120">
        <v>417120000</v>
      </c>
      <c r="N56" s="74"/>
    </row>
    <row r="57" spans="1:14" s="69" customFormat="1" ht="22.2" customHeight="1">
      <c r="A57" s="115" t="s">
        <v>175</v>
      </c>
      <c r="B57" s="232"/>
      <c r="D57" s="172">
        <v>3</v>
      </c>
      <c r="F57" s="120">
        <v>-7300000</v>
      </c>
      <c r="G57" s="119"/>
      <c r="H57" s="120">
        <v>-11500000</v>
      </c>
      <c r="I57" s="121"/>
      <c r="J57" s="120">
        <v>-235422360</v>
      </c>
      <c r="K57" s="119"/>
      <c r="L57" s="120">
        <v>-500297914</v>
      </c>
      <c r="N57" s="74"/>
    </row>
    <row r="58" spans="1:14" s="69" customFormat="1" ht="22.2" customHeight="1">
      <c r="A58" s="115" t="s">
        <v>223</v>
      </c>
      <c r="B58" s="232"/>
      <c r="D58" s="172"/>
      <c r="F58" s="120">
        <v>0</v>
      </c>
      <c r="G58" s="119"/>
      <c r="H58" s="267">
        <v>0</v>
      </c>
      <c r="I58" s="121"/>
      <c r="J58" s="120">
        <v>0</v>
      </c>
      <c r="K58" s="119"/>
      <c r="L58" s="120">
        <v>609999600</v>
      </c>
      <c r="N58" s="74"/>
    </row>
    <row r="59" spans="1:14" s="69" customFormat="1" ht="22.2" customHeight="1">
      <c r="A59" s="116" t="s">
        <v>207</v>
      </c>
      <c r="F59" s="90">
        <v>-927850</v>
      </c>
      <c r="G59" s="90"/>
      <c r="H59" s="90">
        <v>-188829220</v>
      </c>
      <c r="I59" s="91"/>
      <c r="J59" s="92">
        <v>0</v>
      </c>
      <c r="K59" s="90"/>
      <c r="L59" s="92">
        <v>0</v>
      </c>
      <c r="N59" s="74"/>
    </row>
    <row r="60" spans="1:14" s="69" customFormat="1" ht="22.2" customHeight="1">
      <c r="A60" s="115" t="s">
        <v>133</v>
      </c>
      <c r="D60" s="172"/>
      <c r="F60" s="92">
        <v>-1035199</v>
      </c>
      <c r="G60" s="90"/>
      <c r="H60" s="90">
        <v>-653016</v>
      </c>
      <c r="I60" s="91"/>
      <c r="J60" s="92">
        <v>0</v>
      </c>
      <c r="K60" s="90"/>
      <c r="L60" s="92">
        <v>-459799</v>
      </c>
      <c r="N60" s="74"/>
    </row>
    <row r="61" spans="1:14" s="69" customFormat="1" ht="22.2" customHeight="1">
      <c r="A61" s="115" t="s">
        <v>194</v>
      </c>
      <c r="D61" s="172"/>
      <c r="F61" s="92">
        <v>0</v>
      </c>
      <c r="G61" s="90"/>
      <c r="H61" s="92">
        <v>-953117</v>
      </c>
      <c r="I61" s="91"/>
      <c r="J61" s="92">
        <v>0</v>
      </c>
      <c r="K61" s="90"/>
      <c r="L61" s="92">
        <v>-953117</v>
      </c>
      <c r="N61" s="74"/>
    </row>
    <row r="62" spans="1:14" s="69" customFormat="1" ht="22.2" customHeight="1">
      <c r="A62" s="69" t="s">
        <v>134</v>
      </c>
      <c r="D62" s="172"/>
      <c r="F62" s="92">
        <v>67945</v>
      </c>
      <c r="G62" s="90"/>
      <c r="H62" s="92">
        <v>360558</v>
      </c>
      <c r="I62" s="91"/>
      <c r="J62" s="92">
        <v>45441</v>
      </c>
      <c r="K62" s="90"/>
      <c r="L62" s="92">
        <v>403086</v>
      </c>
      <c r="N62" s="74"/>
    </row>
    <row r="63" spans="1:14" s="69" customFormat="1" ht="22.2" customHeight="1">
      <c r="A63" s="118" t="s">
        <v>230</v>
      </c>
      <c r="D63" s="95"/>
      <c r="F63" s="105">
        <f>SUM(F55:F62)</f>
        <v>-7695104</v>
      </c>
      <c r="G63" s="101"/>
      <c r="H63" s="105">
        <f>SUM(H55:H62)</f>
        <v>-201574795</v>
      </c>
      <c r="I63" s="102"/>
      <c r="J63" s="105">
        <f>SUM(J55:J62)</f>
        <v>306733758</v>
      </c>
      <c r="K63" s="101"/>
      <c r="L63" s="105">
        <f>SUM(L55:L62)</f>
        <v>525811856</v>
      </c>
      <c r="N63" s="74"/>
    </row>
    <row r="64" spans="1:14" s="69" customFormat="1" ht="22.2" customHeight="1">
      <c r="A64" s="99" t="s">
        <v>135</v>
      </c>
      <c r="D64" s="95"/>
      <c r="F64" s="90"/>
      <c r="G64" s="90"/>
      <c r="H64" s="90"/>
      <c r="I64" s="91"/>
      <c r="J64" s="90"/>
      <c r="K64" s="90"/>
      <c r="L64" s="90"/>
      <c r="N64" s="74"/>
    </row>
    <row r="65" spans="1:14" s="69" customFormat="1" ht="22.2" customHeight="1">
      <c r="A65" s="116" t="s">
        <v>192</v>
      </c>
      <c r="D65" s="95"/>
      <c r="F65" s="90"/>
      <c r="G65" s="90"/>
      <c r="H65" s="92"/>
      <c r="I65" s="91"/>
      <c r="J65" s="90"/>
      <c r="K65" s="90"/>
      <c r="L65" s="92"/>
      <c r="N65" s="74"/>
    </row>
    <row r="66" spans="1:14" s="69" customFormat="1" ht="22.2" customHeight="1">
      <c r="A66" s="115" t="s">
        <v>152</v>
      </c>
      <c r="D66" s="95"/>
      <c r="F66" s="90">
        <v>489638000</v>
      </c>
      <c r="G66" s="90"/>
      <c r="H66" s="92">
        <v>1139433058</v>
      </c>
      <c r="I66" s="91"/>
      <c r="J66" s="90">
        <v>489638000</v>
      </c>
      <c r="K66" s="90"/>
      <c r="L66" s="92">
        <v>642032333</v>
      </c>
      <c r="N66" s="74"/>
    </row>
    <row r="67" spans="1:14" s="69" customFormat="1" ht="22.2" customHeight="1">
      <c r="A67" s="93" t="s">
        <v>136</v>
      </c>
      <c r="D67" s="95"/>
      <c r="F67" s="90">
        <v>-683075485</v>
      </c>
      <c r="G67" s="90"/>
      <c r="H67" s="90">
        <v>-926842540</v>
      </c>
      <c r="I67" s="91"/>
      <c r="J67" s="90">
        <v>-681687750</v>
      </c>
      <c r="K67" s="90"/>
      <c r="L67" s="90">
        <v>-477493000</v>
      </c>
      <c r="N67" s="74"/>
    </row>
    <row r="68" spans="1:14" s="69" customFormat="1" ht="22.2" customHeight="1">
      <c r="A68" s="116" t="s">
        <v>195</v>
      </c>
      <c r="D68" s="95">
        <v>3</v>
      </c>
      <c r="F68" s="90">
        <v>0</v>
      </c>
      <c r="G68" s="90"/>
      <c r="H68" s="90">
        <v>50000000</v>
      </c>
      <c r="I68" s="91"/>
      <c r="J68" s="90">
        <v>7580000</v>
      </c>
      <c r="K68" s="90"/>
      <c r="L68" s="90">
        <v>191292485</v>
      </c>
      <c r="N68" s="74"/>
    </row>
    <row r="69" spans="1:14" s="69" customFormat="1" ht="22.2" customHeight="1">
      <c r="A69" s="116" t="s">
        <v>196</v>
      </c>
      <c r="D69" s="95">
        <v>3</v>
      </c>
      <c r="F69" s="41">
        <v>0</v>
      </c>
      <c r="G69" s="90"/>
      <c r="H69" s="90">
        <v>0</v>
      </c>
      <c r="I69" s="91"/>
      <c r="J69" s="90">
        <v>-60222000</v>
      </c>
      <c r="K69" s="90"/>
      <c r="L69" s="90">
        <v>-794582085</v>
      </c>
      <c r="N69" s="74"/>
    </row>
    <row r="70" spans="1:14" s="69" customFormat="1" ht="22.2" customHeight="1">
      <c r="A70" s="93" t="s">
        <v>138</v>
      </c>
      <c r="D70" s="95">
        <v>15</v>
      </c>
      <c r="F70" s="120">
        <v>1303615100</v>
      </c>
      <c r="G70" s="119"/>
      <c r="H70" s="120">
        <v>513925364</v>
      </c>
      <c r="I70" s="121"/>
      <c r="J70" s="119">
        <v>244000000</v>
      </c>
      <c r="K70" s="119"/>
      <c r="L70" s="120">
        <v>38046108</v>
      </c>
      <c r="N70" s="74"/>
    </row>
    <row r="71" spans="1:14" s="69" customFormat="1" ht="22.2" customHeight="1">
      <c r="A71" s="93" t="s">
        <v>137</v>
      </c>
      <c r="D71" s="95">
        <v>15</v>
      </c>
      <c r="F71" s="119">
        <v>-720317495</v>
      </c>
      <c r="G71" s="119"/>
      <c r="H71" s="120">
        <v>-334557680</v>
      </c>
      <c r="I71" s="121"/>
      <c r="J71" s="119">
        <v>-7020000</v>
      </c>
      <c r="K71" s="119"/>
      <c r="L71" s="119">
        <v>-19730000</v>
      </c>
      <c r="N71" s="74"/>
    </row>
    <row r="72" spans="1:14" s="69" customFormat="1" ht="22.2" hidden="1" customHeight="1">
      <c r="A72" s="93" t="s">
        <v>139</v>
      </c>
      <c r="D72" s="95">
        <v>15</v>
      </c>
      <c r="F72" s="120"/>
      <c r="G72" s="119"/>
      <c r="H72" s="120"/>
      <c r="I72" s="121"/>
      <c r="J72" s="119"/>
      <c r="K72" s="119"/>
      <c r="L72" s="120"/>
      <c r="N72" s="74"/>
    </row>
    <row r="73" spans="1:14" s="69" customFormat="1" ht="22.2" customHeight="1">
      <c r="A73" s="93" t="s">
        <v>143</v>
      </c>
      <c r="D73" s="95"/>
      <c r="F73" s="90">
        <v>-1694211</v>
      </c>
      <c r="G73" s="90"/>
      <c r="H73" s="90">
        <v>-1089776</v>
      </c>
      <c r="I73" s="91"/>
      <c r="J73" s="90">
        <v>-843593</v>
      </c>
      <c r="K73" s="90"/>
      <c r="L73" s="92">
        <v>-133816</v>
      </c>
      <c r="N73" s="74"/>
    </row>
    <row r="74" spans="1:14" s="69" customFormat="1" ht="22.2" customHeight="1">
      <c r="A74" s="93" t="s">
        <v>140</v>
      </c>
      <c r="D74" s="95">
        <v>16</v>
      </c>
      <c r="F74" s="92">
        <v>0</v>
      </c>
      <c r="G74" s="90"/>
      <c r="H74" s="92">
        <v>100000000</v>
      </c>
      <c r="I74" s="91"/>
      <c r="J74" s="90">
        <v>0</v>
      </c>
      <c r="K74" s="90"/>
      <c r="L74" s="92">
        <v>100000000</v>
      </c>
      <c r="N74" s="74"/>
    </row>
    <row r="75" spans="1:14" s="69" customFormat="1" ht="22.2" customHeight="1">
      <c r="A75" s="93" t="s">
        <v>141</v>
      </c>
      <c r="D75" s="95">
        <v>16</v>
      </c>
      <c r="F75" s="92">
        <v>-20447</v>
      </c>
      <c r="G75" s="90"/>
      <c r="H75" s="92">
        <v>-1497925</v>
      </c>
      <c r="I75" s="91"/>
      <c r="J75" s="90">
        <v>-20447</v>
      </c>
      <c r="K75" s="90"/>
      <c r="L75" s="92">
        <v>-1497925</v>
      </c>
      <c r="N75" s="74"/>
    </row>
    <row r="76" spans="1:14" s="69" customFormat="1" ht="22.2" customHeight="1">
      <c r="A76" s="93" t="s">
        <v>142</v>
      </c>
      <c r="D76" s="95">
        <v>16</v>
      </c>
      <c r="F76" s="90">
        <v>-585000000</v>
      </c>
      <c r="G76" s="90"/>
      <c r="H76" s="92">
        <v>-235000000</v>
      </c>
      <c r="I76" s="91"/>
      <c r="J76" s="92">
        <v>-585000000</v>
      </c>
      <c r="K76" s="90"/>
      <c r="L76" s="92">
        <v>-235000000</v>
      </c>
      <c r="N76" s="74"/>
    </row>
    <row r="77" spans="1:14" s="69" customFormat="1" ht="22.2" customHeight="1">
      <c r="A77" s="93" t="s">
        <v>220</v>
      </c>
      <c r="D77" s="95"/>
      <c r="F77" s="90">
        <v>0</v>
      </c>
      <c r="G77" s="90"/>
      <c r="H77" s="92">
        <v>-40382564</v>
      </c>
      <c r="I77" s="91"/>
      <c r="J77" s="285">
        <v>0</v>
      </c>
      <c r="K77" s="90"/>
      <c r="L77" s="92">
        <v>-40382564</v>
      </c>
      <c r="N77" s="74"/>
    </row>
    <row r="78" spans="1:14" s="69" customFormat="1" ht="22.2" customHeight="1">
      <c r="A78" s="93" t="s">
        <v>225</v>
      </c>
      <c r="D78" s="95"/>
      <c r="F78" s="90">
        <v>0</v>
      </c>
      <c r="G78" s="90"/>
      <c r="H78" s="92">
        <v>-400</v>
      </c>
      <c r="I78" s="91"/>
      <c r="J78" s="285">
        <v>0</v>
      </c>
      <c r="K78" s="90"/>
      <c r="L78" s="92">
        <v>0</v>
      </c>
      <c r="N78" s="74"/>
    </row>
    <row r="79" spans="1:14" s="69" customFormat="1" ht="22.2" customHeight="1">
      <c r="A79" s="93" t="s">
        <v>208</v>
      </c>
      <c r="D79" s="95"/>
      <c r="F79" s="90">
        <v>388343804</v>
      </c>
      <c r="G79" s="90"/>
      <c r="H79" s="285">
        <v>0</v>
      </c>
      <c r="I79" s="91"/>
      <c r="J79" s="90">
        <v>388343804</v>
      </c>
      <c r="K79" s="90"/>
      <c r="L79" s="92">
        <v>0</v>
      </c>
      <c r="N79" s="74"/>
    </row>
    <row r="80" spans="1:14" s="69" customFormat="1" ht="22.2" customHeight="1">
      <c r="A80" s="114" t="s">
        <v>231</v>
      </c>
      <c r="D80" s="95"/>
      <c r="F80" s="100">
        <f>SUM(F65:F79)</f>
        <v>191489266</v>
      </c>
      <c r="G80" s="101"/>
      <c r="H80" s="100">
        <f>SUM(H65:H79)</f>
        <v>263987537</v>
      </c>
      <c r="I80" s="102"/>
      <c r="J80" s="100">
        <f>SUM(J65:J79)</f>
        <v>-205231986</v>
      </c>
      <c r="K80" s="101"/>
      <c r="L80" s="100">
        <f>SUM(L65:L79)</f>
        <v>-597448464</v>
      </c>
      <c r="N80" s="74"/>
    </row>
    <row r="81" spans="1:15" s="69" customFormat="1" ht="22.2" customHeight="1">
      <c r="A81" s="114" t="s">
        <v>232</v>
      </c>
      <c r="D81" s="95"/>
      <c r="F81" s="101">
        <f>F46+F63+F80</f>
        <v>-20459248</v>
      </c>
      <c r="G81" s="101"/>
      <c r="H81" s="101">
        <f>H46+H63+H80</f>
        <v>-169827925</v>
      </c>
      <c r="I81" s="102"/>
      <c r="J81" s="101">
        <f>J46+J63+J80</f>
        <v>-2730896</v>
      </c>
      <c r="K81" s="101"/>
      <c r="L81" s="101">
        <f>L46+L63+L80</f>
        <v>-76712896</v>
      </c>
      <c r="N81" s="74"/>
    </row>
    <row r="82" spans="1:15" s="69" customFormat="1" ht="22.2" customHeight="1">
      <c r="A82" s="69" t="s">
        <v>144</v>
      </c>
      <c r="D82" s="95"/>
      <c r="F82" s="98">
        <f>BS!G11</f>
        <v>33241461</v>
      </c>
      <c r="G82" s="90"/>
      <c r="H82" s="98">
        <v>254717159</v>
      </c>
      <c r="I82" s="91"/>
      <c r="J82" s="98">
        <f>BS!K11</f>
        <v>6600288</v>
      </c>
      <c r="K82" s="90"/>
      <c r="L82" s="98">
        <v>123031154</v>
      </c>
      <c r="N82" s="74"/>
    </row>
    <row r="83" spans="1:15" s="69" customFormat="1" ht="22.2" customHeight="1" thickBot="1">
      <c r="A83" s="99" t="s">
        <v>145</v>
      </c>
      <c r="D83" s="95"/>
      <c r="F83" s="107">
        <f>SUM(F81:F82)</f>
        <v>12782213</v>
      </c>
      <c r="G83" s="101"/>
      <c r="H83" s="107">
        <f>SUM(H81:H82)</f>
        <v>84889234</v>
      </c>
      <c r="I83" s="102"/>
      <c r="J83" s="107">
        <f>SUM(J81:J82)</f>
        <v>3869392</v>
      </c>
      <c r="K83" s="101"/>
      <c r="L83" s="107">
        <f>SUM(L81:L82)</f>
        <v>46318258</v>
      </c>
      <c r="N83" s="108"/>
      <c r="O83" s="106"/>
    </row>
    <row r="84" spans="1:15" s="67" customFormat="1" ht="24" customHeight="1" thickTop="1">
      <c r="A84" s="99"/>
      <c r="B84" s="69"/>
      <c r="D84" s="103"/>
      <c r="E84" s="103"/>
      <c r="F84" s="104"/>
      <c r="G84" s="109"/>
      <c r="H84" s="104"/>
      <c r="I84" s="110"/>
      <c r="J84" s="90"/>
      <c r="K84" s="109"/>
      <c r="L84" s="104"/>
      <c r="N84" s="74"/>
    </row>
    <row r="85" spans="1:15" s="67" customFormat="1" ht="24" customHeight="1">
      <c r="A85" s="111" t="s">
        <v>146</v>
      </c>
      <c r="B85" s="69"/>
      <c r="D85" s="103"/>
      <c r="E85" s="103"/>
      <c r="F85" s="104"/>
      <c r="G85" s="104"/>
      <c r="H85" s="104"/>
      <c r="I85" s="77"/>
      <c r="J85" s="90"/>
      <c r="K85" s="104"/>
      <c r="L85" s="104"/>
      <c r="N85" s="74"/>
    </row>
    <row r="86" spans="1:15" s="67" customFormat="1" ht="24" customHeight="1">
      <c r="A86" s="115" t="s">
        <v>206</v>
      </c>
      <c r="B86" s="69"/>
      <c r="D86" s="95"/>
      <c r="E86" s="103"/>
      <c r="F86" s="104">
        <v>214000</v>
      </c>
      <c r="G86" s="104"/>
      <c r="H86" s="104">
        <v>14789</v>
      </c>
      <c r="I86" s="104"/>
      <c r="J86" s="90">
        <v>214000</v>
      </c>
      <c r="K86" s="104"/>
      <c r="L86" s="90">
        <v>14789</v>
      </c>
      <c r="N86" s="74"/>
    </row>
    <row r="87" spans="1:15" s="67" customFormat="1" ht="24" customHeight="1">
      <c r="A87" s="115" t="s">
        <v>224</v>
      </c>
      <c r="B87" s="69"/>
      <c r="D87" s="95"/>
      <c r="E87" s="103"/>
      <c r="F87" s="106">
        <v>0</v>
      </c>
      <c r="G87" s="104"/>
      <c r="H87" s="104">
        <v>10308670</v>
      </c>
      <c r="I87" s="104"/>
      <c r="J87" s="106">
        <v>0</v>
      </c>
      <c r="K87" s="104"/>
      <c r="L87" s="90">
        <v>10308670</v>
      </c>
      <c r="N87" s="74"/>
    </row>
    <row r="88" spans="1:15" s="67" customFormat="1" ht="24" customHeight="1">
      <c r="A88" s="115" t="s">
        <v>212</v>
      </c>
      <c r="B88" s="115"/>
      <c r="D88" s="95"/>
      <c r="E88" s="103"/>
      <c r="F88" s="104">
        <v>9245.84</v>
      </c>
      <c r="G88" s="104"/>
      <c r="H88" s="106">
        <v>0</v>
      </c>
      <c r="I88" s="104"/>
      <c r="J88" s="106">
        <v>0</v>
      </c>
      <c r="K88" s="104"/>
      <c r="L88" s="106">
        <v>0</v>
      </c>
      <c r="N88" s="74"/>
    </row>
    <row r="89" spans="1:15" s="67" customFormat="1" ht="24" customHeight="1">
      <c r="A89" s="115" t="s">
        <v>204</v>
      </c>
      <c r="B89" s="69"/>
      <c r="D89" s="95"/>
      <c r="E89" s="103"/>
      <c r="F89" s="104"/>
      <c r="G89" s="104"/>
      <c r="H89" s="104"/>
      <c r="I89" s="104"/>
      <c r="J89" s="90"/>
      <c r="K89" s="104"/>
      <c r="L89" s="106"/>
      <c r="N89" s="74"/>
    </row>
    <row r="90" spans="1:15" s="67" customFormat="1" ht="24" customHeight="1">
      <c r="B90" s="115" t="s">
        <v>211</v>
      </c>
      <c r="D90" s="95"/>
      <c r="E90" s="103"/>
      <c r="F90" s="106">
        <v>0</v>
      </c>
      <c r="G90" s="104"/>
      <c r="H90" s="104">
        <v>0</v>
      </c>
      <c r="I90" s="104"/>
      <c r="J90" s="90">
        <v>3279862</v>
      </c>
      <c r="K90" s="104"/>
      <c r="L90" s="106">
        <v>0</v>
      </c>
      <c r="N90" s="74"/>
    </row>
    <row r="91" spans="1:15" s="67" customFormat="1" ht="24" hidden="1" customHeight="1">
      <c r="A91" s="115" t="s">
        <v>170</v>
      </c>
      <c r="B91" s="69"/>
      <c r="D91" s="95"/>
      <c r="E91" s="103"/>
      <c r="F91" s="90"/>
      <c r="G91" s="104"/>
      <c r="H91" s="104"/>
      <c r="I91" s="104"/>
      <c r="J91" s="106"/>
      <c r="K91" s="106"/>
      <c r="L91" s="106"/>
      <c r="N91" s="74"/>
    </row>
    <row r="92" spans="1:15" s="67" customFormat="1" ht="24" hidden="1" customHeight="1">
      <c r="A92" s="115" t="s">
        <v>177</v>
      </c>
      <c r="B92" s="69"/>
      <c r="D92" s="112"/>
      <c r="E92" s="103"/>
      <c r="F92" s="106"/>
      <c r="G92" s="106"/>
      <c r="H92" s="106"/>
      <c r="I92" s="104"/>
      <c r="J92" s="106"/>
      <c r="K92" s="104"/>
      <c r="L92" s="90"/>
      <c r="N92" s="74"/>
    </row>
    <row r="93" spans="1:15" s="67" customFormat="1" ht="24" hidden="1" customHeight="1">
      <c r="A93" s="115" t="s">
        <v>153</v>
      </c>
      <c r="B93" s="69"/>
      <c r="D93" s="112"/>
      <c r="E93" s="103"/>
      <c r="F93" s="104"/>
      <c r="G93" s="104"/>
      <c r="H93" s="106"/>
      <c r="I93" s="104"/>
      <c r="J93" s="106"/>
      <c r="K93" s="104"/>
      <c r="L93" s="106"/>
      <c r="N93" s="74"/>
    </row>
    <row r="94" spans="1:15" s="67" customFormat="1" ht="24" hidden="1" customHeight="1">
      <c r="A94" s="115" t="s">
        <v>169</v>
      </c>
      <c r="B94" s="69" t="s">
        <v>171</v>
      </c>
      <c r="D94" s="112"/>
      <c r="E94" s="103"/>
      <c r="F94" s="104"/>
      <c r="G94" s="104"/>
      <c r="H94" s="90"/>
      <c r="I94" s="104"/>
      <c r="J94" s="106"/>
      <c r="K94" s="104"/>
      <c r="L94" s="90"/>
      <c r="N94" s="74"/>
    </row>
    <row r="95" spans="1:15" s="67" customFormat="1" ht="24" hidden="1" customHeight="1">
      <c r="A95" s="69" t="s">
        <v>147</v>
      </c>
      <c r="B95" s="69"/>
      <c r="D95" s="112"/>
      <c r="E95" s="103"/>
      <c r="F95" s="104"/>
      <c r="G95" s="104"/>
      <c r="H95" s="90"/>
      <c r="I95" s="104"/>
      <c r="J95" s="106"/>
      <c r="K95" s="104"/>
      <c r="L95" s="90"/>
      <c r="N95" s="74"/>
    </row>
    <row r="96" spans="1:15" s="67" customFormat="1" ht="24" hidden="1" customHeight="1">
      <c r="A96" s="69" t="s">
        <v>148</v>
      </c>
      <c r="B96" s="69"/>
      <c r="D96" s="112"/>
      <c r="E96" s="103"/>
      <c r="F96" s="106"/>
      <c r="G96" s="106"/>
      <c r="H96" s="106"/>
      <c r="I96" s="104"/>
      <c r="J96" s="106"/>
      <c r="K96" s="104"/>
      <c r="L96" s="90"/>
      <c r="N96" s="74"/>
    </row>
    <row r="97" spans="1:14" s="67" customFormat="1">
      <c r="A97" s="69"/>
      <c r="B97" s="69"/>
      <c r="D97" s="95"/>
      <c r="E97" s="103"/>
      <c r="F97" s="104">
        <f>F83-BS!E11</f>
        <v>0</v>
      </c>
      <c r="G97" s="104"/>
      <c r="H97" s="104"/>
      <c r="I97" s="104"/>
      <c r="J97" s="106">
        <f>J83-BS!I11</f>
        <v>0</v>
      </c>
      <c r="K97" s="104"/>
      <c r="L97" s="104"/>
      <c r="N97" s="74"/>
    </row>
    <row r="98" spans="1:14" s="67" customFormat="1">
      <c r="A98" s="115"/>
      <c r="B98" s="69"/>
      <c r="D98" s="95"/>
      <c r="E98" s="103"/>
      <c r="F98" s="104"/>
      <c r="G98" s="104"/>
      <c r="H98" s="104"/>
      <c r="I98" s="104"/>
      <c r="J98" s="106"/>
      <c r="K98" s="104"/>
      <c r="L98" s="104"/>
      <c r="N98" s="74"/>
    </row>
    <row r="99" spans="1:14" s="67" customFormat="1">
      <c r="A99" s="115"/>
      <c r="B99" s="69"/>
      <c r="D99" s="95"/>
      <c r="E99" s="103"/>
      <c r="F99" s="104"/>
      <c r="G99" s="104"/>
      <c r="H99" s="104"/>
      <c r="I99" s="104"/>
      <c r="J99" s="106"/>
      <c r="K99" s="104"/>
      <c r="L99" s="104"/>
      <c r="N99" s="74"/>
    </row>
    <row r="100" spans="1:14" s="67" customFormat="1">
      <c r="A100" s="69"/>
      <c r="B100" s="69"/>
      <c r="D100" s="95"/>
      <c r="E100" s="103"/>
      <c r="F100" s="104"/>
      <c r="G100" s="104"/>
      <c r="H100" s="104"/>
      <c r="I100" s="104"/>
      <c r="J100" s="106"/>
      <c r="K100" s="104"/>
      <c r="L100" s="104"/>
      <c r="N100" s="74"/>
    </row>
    <row r="101" spans="1:14" s="67" customFormat="1">
      <c r="A101" s="69"/>
      <c r="B101" s="69"/>
      <c r="D101" s="95"/>
      <c r="E101" s="103"/>
      <c r="F101" s="104"/>
      <c r="G101" s="104"/>
      <c r="H101" s="104"/>
      <c r="I101" s="104"/>
      <c r="J101" s="106"/>
      <c r="K101" s="104"/>
      <c r="L101" s="104"/>
      <c r="N101" s="74"/>
    </row>
    <row r="102" spans="1:14" s="67" customFormat="1">
      <c r="A102" s="69"/>
      <c r="B102" s="69"/>
      <c r="D102" s="103"/>
      <c r="E102" s="103"/>
      <c r="F102" s="104"/>
      <c r="G102" s="104"/>
      <c r="H102" s="104"/>
      <c r="I102" s="77"/>
      <c r="J102" s="106"/>
      <c r="N102" s="74"/>
    </row>
    <row r="103" spans="1:14" s="67" customFormat="1">
      <c r="A103" s="69"/>
      <c r="B103" s="69"/>
      <c r="D103" s="103"/>
      <c r="E103" s="103"/>
      <c r="F103" s="104"/>
      <c r="G103" s="104"/>
      <c r="H103" s="104"/>
      <c r="I103" s="77"/>
      <c r="J103" s="106"/>
      <c r="N103" s="74"/>
    </row>
    <row r="104" spans="1:14" s="67" customFormat="1">
      <c r="A104" s="68"/>
      <c r="B104" s="68"/>
      <c r="D104" s="103"/>
      <c r="E104" s="103"/>
      <c r="F104" s="104"/>
      <c r="G104" s="104"/>
      <c r="H104" s="104"/>
      <c r="I104" s="77"/>
      <c r="J104" s="106"/>
      <c r="N104" s="74"/>
    </row>
    <row r="105" spans="1:14">
      <c r="F105" s="106"/>
    </row>
  </sheetData>
  <mergeCells count="6">
    <mergeCell ref="F53:L53"/>
    <mergeCell ref="J51:L51"/>
    <mergeCell ref="F51:H51"/>
    <mergeCell ref="F5:H5"/>
    <mergeCell ref="J5:L5"/>
    <mergeCell ref="F7:L7"/>
  </mergeCells>
  <pageMargins left="0.8" right="0.7" top="0.75" bottom="0.75" header="0.5" footer="0.5"/>
  <pageSetup paperSize="9" scale="70" firstPageNumber="9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030CDF63C82948B2044C4DDE40D58E" ma:contentTypeVersion="12" ma:contentTypeDescription="Create a new document." ma:contentTypeScope="" ma:versionID="458d2228850183af90acec887717aaa5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be199c137a92b0ae166a49244ec9099e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Props1.xml><?xml version="1.0" encoding="utf-8"?>
<ds:datastoreItem xmlns:ds="http://schemas.openxmlformats.org/officeDocument/2006/customXml" ds:itemID="{98C09B8A-8440-484A-9519-679BFF84E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48ff08bb-c0af-463c-abc9-a845ad53222e"/>
    <ds:schemaRef ds:uri="http://purl.org/dc/elements/1.1/"/>
    <ds:schemaRef ds:uri="http://schemas.microsoft.com/office/infopath/2007/PartnerControls"/>
    <ds:schemaRef ds:uri="a128cbc3-ba33-4159-99cf-c937717b8b4f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CE Consolidation </vt:lpstr>
      <vt:lpstr>CE Separate</vt:lpstr>
      <vt:lpstr>CF </vt:lpstr>
      <vt:lpstr>BS!Print_Area</vt:lpstr>
      <vt:lpstr>'CE Consolidation '!Print_Area</vt:lpstr>
      <vt:lpstr>'CE Separate'!Print_Area</vt:lpstr>
      <vt:lpstr>'CF '!Print_Area</vt:lpstr>
      <vt:lpstr>'PL3'!Print_Area</vt:lpstr>
      <vt:lpstr>'PL6'!Print_Area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2025-08-04T12:06:42Z</cp:lastPrinted>
  <dcterms:created xsi:type="dcterms:W3CDTF">2011-03-08T09:02:15Z</dcterms:created>
  <dcterms:modified xsi:type="dcterms:W3CDTF">2025-08-07T05:42:14Z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