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lada\Box\ASEFA\1) Financial statement\FS for SEC\EN\"/>
    </mc:Choice>
  </mc:AlternateContent>
  <bookViews>
    <workbookView xWindow="0" yWindow="0" windowWidth="19200" windowHeight="6320" activeTab="3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CS.E!$A$1:$L$118</definedName>
    <definedName name="_xlnm.Print_Area" localSheetId="0">FSe!$A$1:$M$119</definedName>
    <definedName name="_xlnm.Print_Area" localSheetId="1">PLe!$A$1:$M$176</definedName>
    <definedName name="_xlnm.Print_Area" localSheetId="2">SE.E.coso!$A$1:$AE$35</definedName>
    <definedName name="_xlnm.Print_Area" localSheetId="3">SE.E.only!$A$1:$S$28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CS.E!$1:$7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[48]U2.2!#REF!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2" l="1"/>
  <c r="E149" i="2"/>
  <c r="A135" i="2"/>
  <c r="E119" i="2"/>
  <c r="E116" i="2"/>
  <c r="E112" i="2"/>
  <c r="E110" i="2"/>
  <c r="E97" i="2"/>
  <c r="A90" i="2"/>
  <c r="A133" i="2" s="1"/>
  <c r="E63" i="2"/>
  <c r="E60" i="2"/>
  <c r="E8" i="2"/>
  <c r="A1" i="2"/>
  <c r="A44" i="2" s="1"/>
  <c r="E109" i="1"/>
  <c r="E106" i="1"/>
  <c r="E105" i="1"/>
  <c r="E104" i="1"/>
  <c r="E103" i="1"/>
  <c r="E102" i="1"/>
  <c r="E99" i="1"/>
  <c r="E97" i="1"/>
  <c r="E93" i="1"/>
  <c r="E91" i="1"/>
  <c r="E68" i="1"/>
  <c r="E67" i="1"/>
  <c r="E66" i="1"/>
  <c r="E65" i="1"/>
  <c r="E64" i="1"/>
  <c r="E60" i="1"/>
  <c r="E59" i="1"/>
  <c r="E57" i="1"/>
  <c r="E56" i="1"/>
  <c r="E55" i="1"/>
  <c r="A46" i="1"/>
  <c r="A82" i="1" s="1"/>
  <c r="A45" i="1"/>
  <c r="A81" i="1" s="1"/>
  <c r="A44" i="1"/>
  <c r="A80" i="1" s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<sst xmlns="http://schemas.openxmlformats.org/spreadsheetml/2006/main" count="454" uniqueCount="243">
  <si>
    <t>ASEFA PUBLIC COMPANY LIMITED AND ITS SUBSIDIARIES</t>
  </si>
  <si>
    <t>STATEMENT OF FINANCIAL POSITION</t>
  </si>
  <si>
    <t>AS AT JUNE 30, 2025</t>
  </si>
  <si>
    <t>Unit: Baht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</si>
  <si>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</si>
  <si>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</si>
  <si>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</si>
  <si>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</si>
  <si>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</si>
  <si>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</si>
  <si>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</si>
  <si>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</si>
  <si>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</si>
  <si>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</si>
  <si>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</si>
  <si>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</si>
  <si>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</si>
  <si>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loans to other companies</t>
  </si>
  <si>
    <t>Current portion of long-term loans to other parties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</si>
  <si>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</si>
  <si>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</si>
  <si>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</si>
  <si>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</si>
  <si>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</si>
  <si>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</si>
  <si>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</si>
  <si>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</si>
  <si>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</si>
  <si>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Investments in subsidiaries - net</t>
  </si>
  <si>
    <t>Investment properties - net</t>
  </si>
  <si>
    <t>Deposit for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</si>
  <si>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</si>
  <si>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</si>
  <si>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</si>
  <si>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</si>
  <si>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</si>
  <si>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</si>
  <si>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</si>
  <si>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</si>
  <si>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</si>
  <si>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</si>
  <si>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</si>
  <si>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                                               ………….……………………..</t>
  </si>
  <si>
    <t xml:space="preserve">                   …………...……...………   </t>
  </si>
  <si>
    <t xml:space="preserve">                                                                </t>
  </si>
  <si>
    <t xml:space="preserve"> (Mr.Phaiboon Ungkanakornkul)   </t>
  </si>
  <si>
    <t xml:space="preserve">            (Mr.Chairat Tangtivaja)</t>
  </si>
  <si>
    <t xml:space="preserve">                  Director          </t>
  </si>
  <si>
    <t xml:space="preserve">                   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</si>
  <si>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</si>
  <si>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</si>
  <si>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</si>
  <si>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</si>
  <si>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</si>
  <si>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</si>
  <si>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</si>
  <si>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</si>
  <si>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</si>
  <si>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</si>
  <si>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</si>
  <si>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</si>
  <si>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</si>
  <si>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</si>
  <si>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</si>
  <si>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</si>
  <si>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</si>
  <si>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</si>
  <si>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</si>
  <si>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</si>
  <si>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</si>
  <si>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</si>
  <si>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</si>
  <si>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</si>
  <si>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</si>
  <si>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</si>
  <si>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</si>
  <si>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</si>
  <si>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</si>
  <si>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</si>
  <si>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</si>
  <si>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</si>
  <si>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</si>
  <si>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</si>
  <si>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</si>
  <si>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</si>
  <si>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</si>
  <si>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</si>
  <si>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</si>
  <si>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</si>
  <si>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</si>
  <si>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</si>
  <si>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</si>
  <si>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</si>
  <si>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2025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</si>
  <si>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</si>
  <si>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</si>
  <si>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</si>
  <si>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</si>
  <si>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</si>
  <si>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</si>
  <si>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</si>
  <si>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</si>
  <si>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</si>
  <si>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</si>
  <si>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(loss) from operating activities</t>
  </si>
  <si>
    <t>Finance costs</t>
  </si>
  <si>
    <t>Share of profit of associates accounted for</t>
  </si>
  <si>
    <t>using the equity method</t>
  </si>
  <si>
    <t>Profit (loss) before income tax</t>
  </si>
  <si>
    <t>Income tax revenue (expenses)</t>
  </si>
  <si>
    <t>Profit (loss) for the period</t>
  </si>
  <si>
    <t>Other comprehensive income</t>
  </si>
  <si>
    <t>Item that will not be reclassified to profit or loss</t>
  </si>
  <si>
    <t>Gain on revaluation of assets - net income tax</t>
  </si>
  <si>
    <t>Share of other comprehensive loss of associate</t>
  </si>
  <si>
    <t>amount for using the equity method - net income tax</t>
  </si>
  <si>
    <t>Other comprehensive income (loss) for the period, net of tax</t>
  </si>
  <si>
    <t>Total comprehensive income (loss) for the period</t>
  </si>
  <si>
    <t xml:space="preserve">……………………………………..                                                    …………………………………….. </t>
  </si>
  <si>
    <t xml:space="preserve">  (Mr.Chairat Tangtivaja)</t>
  </si>
  <si>
    <t>Director                                                                                                 Director</t>
  </si>
  <si>
    <t>กรรมการกรรมการ</t>
  </si>
  <si>
    <t>Profit (loss) attributable to</t>
  </si>
  <si>
    <t>Equity holders of the Company</t>
  </si>
  <si>
    <t>Total comprehensive income (loss) attributable to</t>
  </si>
  <si>
    <t>Basic earnings (loss) per share</t>
  </si>
  <si>
    <t>Weighted average number of issued and fully paid-up</t>
  </si>
  <si>
    <t>ordinary shares (shares)</t>
  </si>
  <si>
    <t>FOR THE SIX-MONTH PERIOD ENDED JUNE 30, 2025</t>
  </si>
  <si>
    <t>Profit from operating activities</t>
  </si>
  <si>
    <t>Share of profit (loss) of associates accounted for</t>
  </si>
  <si>
    <t>Gain on revaluation of assets - net of income tax</t>
  </si>
  <si>
    <t>Share of other comprehensive income of associate</t>
  </si>
  <si>
    <t xml:space="preserve">accounted for using the equity method </t>
  </si>
  <si>
    <t>- net of income tax</t>
  </si>
  <si>
    <t>Other comprehensive income for the period, net of tax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</si>
  <si>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</si>
  <si>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</si>
  <si>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</si>
  <si>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</si>
  <si>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</si>
  <si>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- 
net of income tax</t>
  </si>
  <si>
    <t>Share of other comprehensive income of associate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</si>
  <si>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</si>
  <si>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</si>
  <si>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</si>
  <si>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</si>
  <si>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</si>
  <si>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period :</t>
  </si>
  <si>
    <t>Dividend paid</t>
  </si>
  <si>
    <t xml:space="preserve">Non-controlling interests decrease from </t>
  </si>
  <si>
    <t>dissolution of subsidiary</t>
  </si>
  <si>
    <t>Profit distribution</t>
  </si>
  <si>
    <t>Other comprehensive
 income</t>
  </si>
  <si>
    <t>Balance as at January 1, 2025</t>
  </si>
  <si>
    <t>Total comprehensive income for the period</t>
  </si>
  <si>
    <t>Balance as at June 30, 2025</t>
  </si>
  <si>
    <t>Balance as at January 1, 2024</t>
  </si>
  <si>
    <t>Balance as at June 30, 2024</t>
  </si>
  <si>
    <t>STATEMENT OF CASH FLOWS</t>
  </si>
  <si>
    <t>Cash Flows from Operating Activities:</t>
  </si>
  <si>
    <t xml:space="preserve">Adjustments to reconcile profit (loss) for the period to </t>
  </si>
  <si>
    <t>cash provided by (used in) operating activities</t>
  </si>
  <si>
    <t>Depreciation and amortization</t>
  </si>
  <si>
    <t>(Reversal) Expected credit loss of accounts receivables</t>
  </si>
  <si>
    <t>Allowance for impairment of accrued interest income</t>
  </si>
  <si>
    <t>(Reversal) Expected credit loss of current contract assets</t>
  </si>
  <si>
    <t>Expected credit loss of long-term loans to other company</t>
  </si>
  <si>
    <t xml:space="preserve">Reversal expected credit loss of loans to related party </t>
  </si>
  <si>
    <t>(Reversal) Allowance for impairment of investment in associate</t>
  </si>
  <si>
    <t xml:space="preserve">Reversal allowance for materials from </t>
  </si>
  <si>
    <t xml:space="preserve">   the decommissioning power plant</t>
  </si>
  <si>
    <t>Allowance for inventories devaluation</t>
  </si>
  <si>
    <t>Gain from disposal of fixed asset</t>
  </si>
  <si>
    <t>Gain from disposal of intangible asset</t>
  </si>
  <si>
    <t xml:space="preserve">Share of (profit) loss of associates accounted </t>
  </si>
  <si>
    <t>for using the equity method</t>
  </si>
  <si>
    <t>Reversal provision for losses on a project contract</t>
  </si>
  <si>
    <t>Dividend incomes</t>
  </si>
  <si>
    <t>Interest incomes</t>
  </si>
  <si>
    <t xml:space="preserve">Interest expenses </t>
  </si>
  <si>
    <t>Income tax expenses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</si>
  <si>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</si>
  <si>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</si>
  <si>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</si>
  <si>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</si>
  <si>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</si>
  <si>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 xml:space="preserve">Materials from the decommissioning power plant </t>
  </si>
  <si>
    <t>Inventories</t>
  </si>
  <si>
    <t>Non-current trade receivables</t>
  </si>
  <si>
    <t>Other non-current assets</t>
  </si>
  <si>
    <t>……………………………………..                                                   ……………………………………..</t>
  </si>
  <si>
    <t xml:space="preserve"> (Mr.Chairat Tangtivaja)</t>
  </si>
  <si>
    <t xml:space="preserve">Director                                                                                                Director  </t>
  </si>
  <si>
    <t>Cash Flows from Operating Activities (continued) :</t>
  </si>
  <si>
    <t>Changes in operating liabilities increase (decrease)</t>
  </si>
  <si>
    <t xml:space="preserve">Current contract liabilities </t>
  </si>
  <si>
    <t>Other non-current liabilities</t>
  </si>
  <si>
    <t>Cash provided by (used in)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</si>
  <si>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</si>
  <si>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</si>
  <si>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</si>
  <si>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</si>
  <si>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(used in) operating activities</t>
  </si>
  <si>
    <t>Cash Flows from Investing Activities:</t>
  </si>
  <si>
    <t>Restricted deposits at financial institutions increase</t>
  </si>
  <si>
    <t>Cash received from short-term loans to a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</si>
  <si>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</si>
  <si>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</si>
  <si>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</si>
  <si>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</si>
  <si>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payment for investments in associates</t>
  </si>
  <si>
    <t>Cash received from dividends of a liquidated subsidiary</t>
  </si>
  <si>
    <t>Cash received from capital return of a liquidated subsidiary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</si>
  <si>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</si>
  <si>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</si>
  <si>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</si>
  <si>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</si>
  <si>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</si>
  <si>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</si>
  <si>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</si>
  <si>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</si>
  <si>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</si>
  <si>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Increase (decrease) in bank overdraft and short-term loans</t>
  </si>
  <si>
    <t>Cash received from long-term loan from financial institutions</t>
  </si>
  <si>
    <t>Cash payment for long-term loan from financial institutions</t>
  </si>
  <si>
    <t xml:space="preserve">Cash payment for lease liabilities </t>
  </si>
  <si>
    <t>Cash payment for treasury shares</t>
  </si>
  <si>
    <t xml:space="preserve">Cash payment for non-controlling interests  </t>
  </si>
  <si>
    <t>from a liquidation of subsidiary</t>
  </si>
  <si>
    <t>Non-controlling interest decrease from profit distribution</t>
  </si>
  <si>
    <t>Net cash provided by (used in)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</si>
  <si>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</si>
  <si>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</si>
  <si>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</si>
  <si>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</si>
  <si>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</si>
  <si>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Transfer property, plant and equipment to investment property</t>
  </si>
  <si>
    <t>Transfer deposit for license to property, plant and equipment</t>
  </si>
  <si>
    <t>Transfer investment property to property, plant and equipment</t>
  </si>
  <si>
    <t>Transfer inventories to property, plant and equipment</t>
  </si>
  <si>
    <t>Transfer deposit for license to intangible asset</t>
  </si>
  <si>
    <t>Increase in assets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</si>
</sst>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4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4" fillId="0" borderId="0"/>
    <xf numFmtId="164" fontId="1" fillId="0" borderId="0"/>
  </cellStyleXfs>
  <cellXfs count="254">
    <xf numFmtId="164" fontId="0" fillId="0" borderId="0" xfId="0"/>
    <xf numFmtId="164" fontId="2" fillId="2" borderId="0" xfId="0" applyFont="1" applyFill="1"/>
    <xf numFmtId="164" fontId="2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164" fontId="3" fillId="2" borderId="0" xfId="0" applyFont="1" applyFill="1" applyAlignment="1">
      <alignment horizontal="right"/>
    </xf>
    <xf numFmtId="164" fontId="3" fillId="2" borderId="0" xfId="0" applyFont="1" applyFill="1" applyAlignment="1">
      <alignment horizontal="centerContinuous"/>
    </xf>
    <xf numFmtId="43" fontId="3" fillId="2" borderId="0" xfId="2" applyNumberFormat="1" applyFont="1" applyFill="1" applyBorder="1"/>
    <xf numFmtId="43" fontId="3" fillId="2" borderId="0" xfId="2" applyNumberFormat="1" applyFont="1" applyFill="1" applyBorder="1" applyAlignment="1">
      <alignment horizontal="center"/>
    </xf>
    <xf numFmtId="15" fontId="3" fillId="2" borderId="2" xfId="2" quotePrefix="1" applyNumberFormat="1" applyFont="1" applyFill="1" applyBorder="1" applyAlignment="1">
      <alignment horizontal="center"/>
    </xf>
    <xf numFmtId="43" fontId="3" fillId="2" borderId="2" xfId="2" quotePrefix="1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66" fontId="3" fillId="2" borderId="1" xfId="3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3" fillId="2" borderId="0" xfId="4" quotePrefix="1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left"/>
    </xf>
    <xf numFmtId="166" fontId="3" fillId="2" borderId="0" xfId="4" quotePrefix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Continuous"/>
    </xf>
    <xf numFmtId="1" fontId="3" fillId="2" borderId="0" xfId="4" quotePrefix="1" applyNumberFormat="1" applyFont="1" applyFill="1" applyBorder="1" applyAlignment="1">
      <alignment horizontal="center"/>
    </xf>
    <xf numFmtId="1" fontId="3" fillId="2" borderId="0" xfId="4" applyNumberFormat="1" applyFont="1" applyFill="1" applyBorder="1" applyAlignment="1">
      <alignment horizontal="centerContinuous"/>
    </xf>
    <xf numFmtId="166" fontId="3" fillId="2" borderId="0" xfId="2" applyNumberFormat="1" applyFont="1" applyFill="1" applyBorder="1" applyAlignment="1">
      <alignment horizontal="center"/>
    </xf>
    <xf numFmtId="166" fontId="3" fillId="2" borderId="0" xfId="2" quotePrefix="1" applyNumberFormat="1" applyFont="1" applyFill="1" applyBorder="1" applyAlignment="1">
      <alignment horizontal="center"/>
    </xf>
    <xf numFmtId="43" fontId="3" fillId="2" borderId="0" xfId="2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6" fontId="3" fillId="2" borderId="0" xfId="2" applyNumberFormat="1" applyFont="1" applyFill="1" applyBorder="1"/>
    <xf numFmtId="166" fontId="3" fillId="2" borderId="0" xfId="2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6" fontId="3" fillId="2" borderId="3" xfId="2" applyNumberFormat="1" applyFont="1" applyFill="1" applyBorder="1"/>
    <xf numFmtId="168" fontId="3" fillId="2" borderId="0" xfId="0" applyNumberFormat="1" applyFont="1" applyFill="1" applyAlignment="1">
      <alignment horizontal="center" vertical="center"/>
    </xf>
    <xf numFmtId="0" fontId="3" fillId="2" borderId="0" xfId="5" applyNumberFormat="1" applyFont="1" applyFill="1"/>
    <xf numFmtId="37" fontId="8" fillId="2" borderId="0" xfId="0" applyNumberFormat="1" applyFont="1" applyFill="1" applyAlignment="1">
      <alignment horizontal="center" vertical="center"/>
    </xf>
    <xf numFmtId="43" fontId="3" fillId="2" borderId="0" xfId="2" applyNumberFormat="1" applyFont="1" applyFill="1"/>
    <xf numFmtId="37" fontId="2" fillId="2" borderId="0" xfId="0" applyNumberFormat="1" applyFont="1" applyFill="1" applyAlignment="1">
      <alignment vertical="center"/>
    </xf>
    <xf numFmtId="166" fontId="3" fillId="2" borderId="4" xfId="2" applyNumberFormat="1" applyFont="1" applyFill="1" applyBorder="1"/>
    <xf numFmtId="166" fontId="3" fillId="2" borderId="5" xfId="2" applyNumberFormat="1" applyFont="1" applyFill="1" applyBorder="1"/>
    <xf numFmtId="43" fontId="3" fillId="2" borderId="4" xfId="2" applyNumberFormat="1" applyFont="1" applyFill="1" applyBorder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vertical="center"/>
    </xf>
    <xf numFmtId="43" fontId="3" fillId="2" borderId="0" xfId="2" applyNumberFormat="1" applyFont="1" applyFill="1" applyAlignment="1">
      <alignment horizontal="right"/>
    </xf>
    <xf numFmtId="164" fontId="3" fillId="2" borderId="0" xfId="0" applyFont="1" applyFill="1" applyAlignment="1">
      <alignment horizontal="left" indent="10"/>
    </xf>
    <xf numFmtId="164" fontId="3" fillId="2" borderId="0" xfId="0" applyFont="1" applyFill="1" applyAlignment="1">
      <alignment horizontal="left" indent="15"/>
    </xf>
    <xf numFmtId="164" fontId="3" fillId="2" borderId="0" xfId="0" applyFont="1" applyFill="1" applyAlignment="1">
      <alignment horizontal="left" indent="3"/>
    </xf>
    <xf numFmtId="164" fontId="3" fillId="2" borderId="0" xfId="0" applyFont="1" applyFill="1" applyAlignment="1">
      <alignment horizontal="left" indent="4"/>
    </xf>
    <xf numFmtId="164" fontId="3" fillId="2" borderId="0" xfId="0" applyFont="1" applyFill="1" applyAlignment="1">
      <alignment horizontal="right" vertical="center"/>
    </xf>
    <xf numFmtId="15" fontId="3" fillId="2" borderId="2" xfId="2" applyNumberFormat="1" applyFont="1" applyFill="1" applyBorder="1" applyAlignment="1">
      <alignment horizontal="center"/>
    </xf>
    <xf numFmtId="43" fontId="3" fillId="2" borderId="2" xfId="2" applyNumberFormat="1" applyFont="1" applyFill="1" applyBorder="1" applyAlignment="1">
      <alignment horizontal="center"/>
    </xf>
    <xf numFmtId="166" fontId="3" fillId="2" borderId="1" xfId="4" quotePrefix="1" applyNumberFormat="1" applyFont="1" applyFill="1" applyBorder="1" applyAlignment="1">
      <alignment horizontal="center"/>
    </xf>
    <xf numFmtId="165" fontId="3" fillId="2" borderId="0" xfId="4" applyFont="1" applyFill="1" applyBorder="1" applyAlignment="1">
      <alignment horizontal="center"/>
    </xf>
    <xf numFmtId="166" fontId="3" fillId="2" borderId="0" xfId="0" applyNumberFormat="1" applyFont="1" applyFill="1"/>
    <xf numFmtId="166" fontId="3" fillId="2" borderId="0" xfId="2" applyNumberFormat="1" applyFont="1" applyFill="1"/>
    <xf numFmtId="49" fontId="3" fillId="2" borderId="0" xfId="0" quotePrefix="1" applyNumberFormat="1" applyFont="1" applyFill="1" applyAlignment="1">
      <alignment horizontal="center"/>
    </xf>
    <xf numFmtId="170" fontId="3" fillId="2" borderId="0" xfId="2" quotePrefix="1" applyNumberFormat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0" fontId="3" fillId="2" borderId="0" xfId="6" applyFont="1" applyFill="1"/>
    <xf numFmtId="164" fontId="3" fillId="2" borderId="0" xfId="5" applyFont="1" applyFill="1" applyAlignment="1">
      <alignment horizontal="left"/>
    </xf>
    <xf numFmtId="166" fontId="3" fillId="2" borderId="1" xfId="2" applyNumberFormat="1" applyFont="1" applyFill="1" applyBorder="1" applyAlignment="1">
      <alignment horizontal="right"/>
    </xf>
    <xf numFmtId="166" fontId="3" fillId="2" borderId="1" xfId="2" applyNumberFormat="1" applyFont="1" applyFill="1" applyBorder="1"/>
    <xf numFmtId="37" fontId="2" fillId="2" borderId="0" xfId="0" quotePrefix="1" applyNumberFormat="1" applyFont="1" applyFill="1" applyAlignment="1">
      <alignment vertical="center"/>
    </xf>
    <xf numFmtId="37" fontId="2" fillId="2" borderId="0" xfId="0" quotePrefix="1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164" fontId="10" fillId="2" borderId="0" xfId="0" applyFont="1" applyFill="1"/>
    <xf numFmtId="49" fontId="10" fillId="2" borderId="0" xfId="0" applyNumberFormat="1" applyFont="1" applyFill="1" applyAlignment="1">
      <alignment horizontal="center"/>
    </xf>
    <xf numFmtId="165" fontId="11" fillId="2" borderId="0" xfId="2" applyFont="1" applyFill="1" applyBorder="1"/>
    <xf numFmtId="165" fontId="10" fillId="2" borderId="0" xfId="2" applyFont="1" applyFill="1" applyBorder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3" fillId="2" borderId="1" xfId="2" quotePrefix="1" applyNumberFormat="1" applyFont="1" applyFill="1" applyBorder="1" applyAlignment="1">
      <alignment horizontal="centerContinuous"/>
    </xf>
    <xf numFmtId="49" fontId="3" fillId="2" borderId="0" xfId="2" applyNumberFormat="1" applyFont="1" applyFill="1" applyBorder="1" applyAlignment="1">
      <alignment horizontal="center"/>
    </xf>
    <xf numFmtId="167" fontId="3" fillId="2" borderId="0" xfId="2" quotePrefix="1" applyNumberFormat="1" applyFont="1" applyFill="1" applyBorder="1" applyAlignment="1">
      <alignment horizontal="centerContinuous"/>
    </xf>
    <xf numFmtId="167" fontId="3" fillId="2" borderId="0" xfId="2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Continuous"/>
    </xf>
    <xf numFmtId="166" fontId="3" fillId="2" borderId="2" xfId="2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3" fillId="2" borderId="0" xfId="0" applyNumberFormat="1" applyFont="1" applyFill="1"/>
    <xf numFmtId="0" fontId="3" fillId="2" borderId="0" xfId="0" applyNumberFormat="1" applyFont="1" applyFill="1"/>
    <xf numFmtId="0" fontId="3" fillId="2" borderId="0" xfId="3" applyFont="1" applyFill="1"/>
    <xf numFmtId="165" fontId="3" fillId="2" borderId="0" xfId="2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0" fontId="3" fillId="2" borderId="0" xfId="2" applyNumberFormat="1" applyFont="1" applyFill="1" applyBorder="1" applyAlignment="1">
      <alignment horizontal="left"/>
    </xf>
    <xf numFmtId="172" fontId="3" fillId="2" borderId="0" xfId="0" applyNumberFormat="1" applyFont="1" applyFill="1"/>
    <xf numFmtId="49" fontId="3" fillId="2" borderId="0" xfId="0" quotePrefix="1" applyNumberFormat="1" applyFont="1" applyFill="1"/>
    <xf numFmtId="43" fontId="3" fillId="2" borderId="0" xfId="2" applyNumberFormat="1" applyFont="1" applyFill="1" applyBorder="1" applyAlignment="1">
      <alignment vertical="center"/>
    </xf>
    <xf numFmtId="164" fontId="3" fillId="2" borderId="0" xfId="0" applyFont="1" applyFill="1" applyAlignment="1">
      <alignment horizontal="left" indent="1"/>
    </xf>
    <xf numFmtId="0" fontId="3" fillId="2" borderId="0" xfId="2" applyNumberFormat="1" applyFont="1" applyFill="1" applyBorder="1" applyAlignment="1">
      <alignment horizontal="center"/>
    </xf>
    <xf numFmtId="0" fontId="8" fillId="2" borderId="0" xfId="2" applyNumberFormat="1" applyFont="1" applyFill="1" applyBorder="1" applyAlignment="1">
      <alignment horizontal="center"/>
    </xf>
    <xf numFmtId="49" fontId="8" fillId="2" borderId="0" xfId="0" applyNumberFormat="1" applyFont="1" applyFill="1" applyAlignment="1">
      <alignment horizontal="center"/>
    </xf>
    <xf numFmtId="170" fontId="3" fillId="2" borderId="0" xfId="2" quotePrefix="1" applyNumberFormat="1" applyFont="1" applyFill="1" applyBorder="1" applyAlignment="1">
      <alignment horizontal="left"/>
    </xf>
    <xf numFmtId="4" fontId="2" fillId="0" borderId="0" xfId="2" applyNumberFormat="1" applyFont="1" applyFill="1" applyAlignment="1">
      <alignment horizontal="left"/>
    </xf>
    <xf numFmtId="164" fontId="2" fillId="0" borderId="0" xfId="0" applyFont="1" applyAlignment="1">
      <alignment horizontal="left"/>
    </xf>
    <xf numFmtId="172" fontId="2" fillId="0" borderId="0" xfId="0" applyNumberFormat="1" applyFont="1"/>
    <xf numFmtId="172" fontId="2" fillId="0" borderId="0" xfId="0" applyNumberFormat="1" applyFont="1" applyAlignment="1">
      <alignment horizontal="left"/>
    </xf>
    <xf numFmtId="172" fontId="12" fillId="0" borderId="0" xfId="0" applyNumberFormat="1" applyFont="1" applyAlignment="1">
      <alignment horizontal="centerContinuous"/>
    </xf>
    <xf numFmtId="164" fontId="12" fillId="0" borderId="0" xfId="0" applyFont="1"/>
    <xf numFmtId="172" fontId="12" fillId="0" borderId="0" xfId="0" applyNumberFormat="1" applyFont="1"/>
    <xf numFmtId="164" fontId="3" fillId="0" borderId="0" xfId="0" applyFont="1" applyAlignment="1">
      <alignment horizontal="center"/>
    </xf>
    <xf numFmtId="164" fontId="3" fillId="0" borderId="2" xfId="0" applyFont="1" applyBorder="1" applyAlignment="1">
      <alignment horizontal="center"/>
    </xf>
    <xf numFmtId="164" fontId="3" fillId="0" borderId="2" xfId="0" applyFont="1" applyBorder="1"/>
    <xf numFmtId="165" fontId="12" fillId="0" borderId="0" xfId="2" applyFont="1" applyFill="1" applyBorder="1" applyAlignment="1">
      <alignment horizontal="center"/>
    </xf>
    <xf numFmtId="165" fontId="12" fillId="0" borderId="0" xfId="2" applyFont="1" applyFill="1" applyBorder="1" applyAlignment="1">
      <alignment horizontal="center" wrapText="1"/>
    </xf>
    <xf numFmtId="165" fontId="12" fillId="0" borderId="2" xfId="2" applyFont="1" applyFill="1" applyBorder="1" applyAlignment="1">
      <alignment wrapText="1"/>
    </xf>
    <xf numFmtId="165" fontId="3" fillId="0" borderId="0" xfId="2" applyFont="1" applyFill="1" applyBorder="1" applyAlignment="1">
      <alignment horizontal="centerContinuous"/>
    </xf>
    <xf numFmtId="165" fontId="12" fillId="0" borderId="0" xfId="2" applyFont="1" applyFill="1" applyBorder="1" applyAlignment="1">
      <alignment wrapText="1"/>
    </xf>
    <xf numFmtId="40" fontId="12" fillId="0" borderId="0" xfId="0" applyNumberFormat="1" applyFont="1"/>
    <xf numFmtId="165" fontId="3" fillId="0" borderId="0" xfId="2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5" fontId="3" fillId="0" borderId="1" xfId="2" applyFont="1" applyFill="1" applyBorder="1" applyAlignment="1">
      <alignment horizontal="center"/>
    </xf>
    <xf numFmtId="0" fontId="2" fillId="0" borderId="0" xfId="8" applyFont="1"/>
    <xf numFmtId="173" fontId="3" fillId="0" borderId="0" xfId="0" applyNumberFormat="1" applyFont="1" applyAlignment="1">
      <alignment vertical="center"/>
    </xf>
    <xf numFmtId="0" fontId="12" fillId="0" borderId="0" xfId="0" quotePrefix="1" applyNumberFormat="1" applyFont="1" applyAlignment="1">
      <alignment horizontal="center"/>
    </xf>
    <xf numFmtId="166" fontId="3" fillId="0" borderId="0" xfId="2" quotePrefix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/>
    <xf numFmtId="170" fontId="3" fillId="0" borderId="0" xfId="7" quotePrefix="1" applyNumberFormat="1" applyFont="1" applyFill="1" applyBorder="1" applyAlignment="1">
      <alignment horizontal="right"/>
    </xf>
    <xf numFmtId="0" fontId="3" fillId="0" borderId="0" xfId="8" applyFont="1"/>
    <xf numFmtId="39" fontId="3" fillId="0" borderId="0" xfId="9" applyFont="1" applyAlignment="1">
      <alignment horizontal="left"/>
    </xf>
    <xf numFmtId="164" fontId="3" fillId="0" borderId="0" xfId="0" applyFont="1"/>
    <xf numFmtId="39" fontId="3" fillId="0" borderId="0" xfId="9" applyFont="1" applyAlignment="1">
      <alignment horizontal="left" indent="1"/>
    </xf>
    <xf numFmtId="0" fontId="3" fillId="0" borderId="0" xfId="0" applyNumberFormat="1" applyFont="1"/>
    <xf numFmtId="166" fontId="3" fillId="0" borderId="5" xfId="2" quotePrefix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/>
    <xf numFmtId="166" fontId="12" fillId="0" borderId="0" xfId="2" applyNumberFormat="1" applyFont="1" applyFill="1" applyBorder="1" applyAlignment="1"/>
    <xf numFmtId="165" fontId="12" fillId="0" borderId="0" xfId="2" applyFont="1" applyFill="1"/>
    <xf numFmtId="39" fontId="2" fillId="0" borderId="0" xfId="0" applyNumberFormat="1" applyFont="1"/>
    <xf numFmtId="166" fontId="3" fillId="0" borderId="0" xfId="2" applyNumberFormat="1" applyFont="1" applyFill="1" applyBorder="1" applyAlignment="1">
      <alignment horizontal="center"/>
    </xf>
    <xf numFmtId="166" fontId="12" fillId="0" borderId="0" xfId="2" quotePrefix="1" applyNumberFormat="1" applyFont="1" applyFill="1" applyAlignment="1">
      <alignment horizontal="center"/>
    </xf>
    <xf numFmtId="170" fontId="3" fillId="0" borderId="0" xfId="7" applyNumberFormat="1" applyFont="1" applyFill="1" applyBorder="1" applyAlignment="1"/>
    <xf numFmtId="166" fontId="3" fillId="0" borderId="0" xfId="7" applyNumberFormat="1" applyFont="1" applyFill="1" applyBorder="1" applyAlignment="1"/>
    <xf numFmtId="170" fontId="12" fillId="0" borderId="0" xfId="7" applyNumberFormat="1" applyFont="1" applyFill="1" applyBorder="1" applyAlignment="1"/>
    <xf numFmtId="166" fontId="12" fillId="0" borderId="0" xfId="7" applyNumberFormat="1" applyFont="1" applyFill="1" applyBorder="1" applyAlignment="1"/>
    <xf numFmtId="164" fontId="12" fillId="0" borderId="0" xfId="0" applyFont="1" applyAlignment="1">
      <alignment horizontal="center" vertical="center"/>
    </xf>
    <xf numFmtId="164" fontId="6" fillId="0" borderId="0" xfId="0" applyFont="1"/>
    <xf numFmtId="164" fontId="3" fillId="0" borderId="0" xfId="0" applyFont="1" applyAlignment="1">
      <alignment horizontal="center" vertical="center"/>
    </xf>
    <xf numFmtId="164" fontId="12" fillId="0" borderId="0" xfId="0" applyFont="1" applyAlignment="1">
      <alignment horizontal="center"/>
    </xf>
    <xf numFmtId="4" fontId="12" fillId="0" borderId="0" xfId="2" applyNumberFormat="1" applyFont="1" applyFill="1"/>
    <xf numFmtId="164" fontId="9" fillId="0" borderId="0" xfId="0" applyFont="1"/>
    <xf numFmtId="165" fontId="9" fillId="0" borderId="0" xfId="2" applyFont="1" applyFill="1" applyBorder="1" applyAlignment="1"/>
    <xf numFmtId="172" fontId="12" fillId="0" borderId="0" xfId="2" applyNumberFormat="1" applyFont="1" applyFill="1" applyBorder="1" applyAlignment="1"/>
    <xf numFmtId="172" fontId="2" fillId="2" borderId="0" xfId="7" applyNumberFormat="1" applyFont="1" applyFill="1" applyAlignment="1">
      <alignment horizontal="left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/>
    <xf numFmtId="165" fontId="3" fillId="0" borderId="1" xfId="2" applyFont="1" applyFill="1" applyBorder="1" applyAlignment="1">
      <alignment horizontal="center" vertical="center" wrapText="1"/>
    </xf>
    <xf numFmtId="165" fontId="3" fillId="0" borderId="1" xfId="2" applyFont="1" applyFill="1" applyBorder="1" applyAlignment="1">
      <alignment wrapText="1"/>
    </xf>
    <xf numFmtId="165" fontId="3" fillId="0" borderId="0" xfId="2" applyFont="1" applyFill="1" applyBorder="1" applyAlignment="1">
      <alignment horizontal="center" wrapText="1"/>
    </xf>
    <xf numFmtId="165" fontId="3" fillId="0" borderId="0" xfId="7" applyFont="1" applyFill="1" applyBorder="1" applyAlignment="1">
      <alignment horizontal="center"/>
    </xf>
    <xf numFmtId="165" fontId="3" fillId="0" borderId="0" xfId="7" quotePrefix="1" applyFont="1" applyFill="1" applyBorder="1" applyAlignment="1">
      <alignment horizontal="center"/>
    </xf>
    <xf numFmtId="165" fontId="12" fillId="0" borderId="3" xfId="7" applyFont="1" applyFill="1" applyBorder="1" applyAlignment="1">
      <alignment horizontal="center" vertical="center" wrapText="1"/>
    </xf>
    <xf numFmtId="165" fontId="12" fillId="0" borderId="3" xfId="7" applyFont="1" applyFill="1" applyBorder="1" applyAlignment="1">
      <alignment vertical="center" wrapText="1"/>
    </xf>
    <xf numFmtId="40" fontId="3" fillId="0" borderId="0" xfId="0" applyNumberFormat="1" applyFont="1"/>
    <xf numFmtId="165" fontId="3" fillId="0" borderId="0" xfId="7" applyFont="1" applyFill="1" applyBorder="1" applyAlignment="1">
      <alignment horizontal="centerContinuous"/>
    </xf>
    <xf numFmtId="165" fontId="3" fillId="0" borderId="3" xfId="7" applyFont="1" applyFill="1" applyBorder="1" applyAlignment="1"/>
    <xf numFmtId="165" fontId="3" fillId="0" borderId="0" xfId="7" applyFont="1" applyFill="1" applyBorder="1"/>
    <xf numFmtId="165" fontId="3" fillId="0" borderId="0" xfId="7" applyFont="1" applyFill="1"/>
    <xf numFmtId="164" fontId="3" fillId="0" borderId="1" xfId="0" applyFont="1" applyBorder="1" applyAlignment="1">
      <alignment horizontal="center"/>
    </xf>
    <xf numFmtId="165" fontId="3" fillId="0" borderId="0" xfId="2" applyFont="1" applyFill="1" applyBorder="1"/>
    <xf numFmtId="165" fontId="3" fillId="0" borderId="1" xfId="2" quotePrefix="1" applyFont="1" applyFill="1" applyBorder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166" fontId="3" fillId="0" borderId="0" xfId="7" applyNumberFormat="1" applyFont="1" applyFill="1" applyBorder="1"/>
    <xf numFmtId="170" fontId="3" fillId="0" borderId="0" xfId="7" applyNumberFormat="1" applyFont="1" applyFill="1" applyBorder="1"/>
    <xf numFmtId="0" fontId="3" fillId="0" borderId="0" xfId="0" applyNumberFormat="1" applyFont="1" applyAlignment="1">
      <alignment horizontal="center"/>
    </xf>
    <xf numFmtId="166" fontId="12" fillId="0" borderId="5" xfId="7" applyNumberFormat="1" applyFont="1" applyFill="1" applyBorder="1" applyAlignment="1"/>
    <xf numFmtId="166" fontId="3" fillId="0" borderId="0" xfId="7" applyNumberFormat="1" applyFont="1" applyFill="1" applyBorder="1" applyAlignment="1">
      <alignment horizontal="center"/>
    </xf>
    <xf numFmtId="39" fontId="2" fillId="0" borderId="0" xfId="9" applyFont="1" applyAlignment="1">
      <alignment horizontal="left"/>
    </xf>
    <xf numFmtId="164" fontId="3" fillId="3" borderId="0" xfId="0" applyFont="1" applyFill="1"/>
    <xf numFmtId="49" fontId="3" fillId="2" borderId="0" xfId="0" applyNumberFormat="1" applyFont="1" applyFill="1" applyAlignment="1">
      <alignment horizontal="centerContinuous"/>
    </xf>
    <xf numFmtId="43" fontId="3" fillId="2" borderId="0" xfId="7" applyNumberFormat="1" applyFont="1" applyFill="1" applyBorder="1"/>
    <xf numFmtId="0" fontId="3" fillId="2" borderId="1" xfId="7" quotePrefix="1" applyNumberFormat="1" applyFont="1" applyFill="1" applyBorder="1" applyAlignment="1">
      <alignment horizontal="centerContinuous"/>
    </xf>
    <xf numFmtId="167" fontId="3" fillId="2" borderId="0" xfId="7" quotePrefix="1" applyNumberFormat="1" applyFont="1" applyFill="1" applyBorder="1" applyAlignment="1">
      <alignment horizontal="centerContinuous"/>
    </xf>
    <xf numFmtId="0" fontId="3" fillId="2" borderId="0" xfId="7" quotePrefix="1" applyNumberFormat="1" applyFont="1" applyFill="1" applyBorder="1" applyAlignment="1">
      <alignment horizontal="centerContinuous"/>
    </xf>
    <xf numFmtId="0" fontId="3" fillId="2" borderId="3" xfId="7" quotePrefix="1" applyNumberFormat="1" applyFont="1" applyFill="1" applyBorder="1" applyAlignment="1">
      <alignment horizontal="centerContinuous"/>
    </xf>
    <xf numFmtId="1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6" fontId="3" fillId="2" borderId="0" xfId="7" applyNumberFormat="1" applyFont="1" applyFill="1"/>
    <xf numFmtId="0" fontId="3" fillId="2" borderId="0" xfId="5" applyNumberFormat="1" applyFont="1" applyFill="1" applyAlignment="1">
      <alignment vertical="center"/>
    </xf>
    <xf numFmtId="166" fontId="6" fillId="2" borderId="0" xfId="0" applyNumberFormat="1" applyFont="1" applyFill="1"/>
    <xf numFmtId="166" fontId="3" fillId="2" borderId="1" xfId="0" applyNumberFormat="1" applyFont="1" applyFill="1" applyBorder="1"/>
    <xf numFmtId="164" fontId="3" fillId="2" borderId="0" xfId="0" applyFont="1" applyFill="1" applyAlignment="1">
      <alignment horizontal="left" indent="8"/>
    </xf>
    <xf numFmtId="166" fontId="3" fillId="2" borderId="0" xfId="0" applyNumberFormat="1" applyFont="1" applyFill="1" applyAlignment="1">
      <alignment horizontal="left" indent="2"/>
    </xf>
    <xf numFmtId="166" fontId="3" fillId="2" borderId="2" xfId="0" applyNumberFormat="1" applyFont="1" applyFill="1" applyBorder="1"/>
    <xf numFmtId="166" fontId="3" fillId="2" borderId="3" xfId="7" applyNumberFormat="1" applyFont="1" applyFill="1" applyBorder="1"/>
    <xf numFmtId="166" fontId="3" fillId="2" borderId="0" xfId="7" applyNumberFormat="1" applyFont="1" applyFill="1" applyBorder="1"/>
    <xf numFmtId="43" fontId="3" fillId="2" borderId="0" xfId="0" applyNumberFormat="1" applyFont="1" applyFill="1" applyAlignment="1">
      <alignment horizontal="center"/>
    </xf>
    <xf numFmtId="166" fontId="3" fillId="2" borderId="3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71" fontId="3" fillId="2" borderId="0" xfId="0" applyNumberFormat="1" applyFont="1" applyFill="1" applyAlignment="1">
      <alignment horizontal="left"/>
    </xf>
    <xf numFmtId="164" fontId="3" fillId="2" borderId="0" xfId="10" applyFont="1" applyFill="1" applyAlignment="1">
      <alignment vertical="center"/>
    </xf>
    <xf numFmtId="39" fontId="3" fillId="2" borderId="0" xfId="9" applyFont="1" applyFill="1" applyAlignment="1">
      <alignment horizontal="left"/>
    </xf>
    <xf numFmtId="166" fontId="3" fillId="2" borderId="4" xfId="0" applyNumberFormat="1" applyFont="1" applyFill="1" applyBorder="1"/>
    <xf numFmtId="164" fontId="2" fillId="2" borderId="0" xfId="5" applyFont="1" applyFill="1"/>
    <xf numFmtId="171" fontId="3" fillId="2" borderId="0" xfId="0" applyNumberFormat="1" applyFont="1" applyFill="1"/>
    <xf numFmtId="0" fontId="3" fillId="0" borderId="0" xfId="0" applyNumberFormat="1" applyFont="1" applyAlignment="1">
      <alignment horizontal="left"/>
    </xf>
    <xf numFmtId="0" fontId="3" fillId="0" borderId="0" xfId="5" applyNumberFormat="1" applyFont="1"/>
    <xf numFmtId="49" fontId="3" fillId="0" borderId="0" xfId="0" applyNumberFormat="1" applyFont="1"/>
    <xf numFmtId="43" fontId="3" fillId="0" borderId="0" xfId="0" applyNumberFormat="1" applyFont="1"/>
    <xf numFmtId="166" fontId="3" fillId="0" borderId="0" xfId="0" applyNumberFormat="1" applyFont="1"/>
    <xf numFmtId="171" fontId="8" fillId="0" borderId="0" xfId="0" applyNumberFormat="1" applyFont="1"/>
    <xf numFmtId="166" fontId="8" fillId="0" borderId="0" xfId="0" applyNumberFormat="1" applyFont="1"/>
    <xf numFmtId="164" fontId="8" fillId="0" borderId="0" xfId="0" applyFont="1"/>
    <xf numFmtId="171" fontId="3" fillId="0" borderId="0" xfId="0" applyNumberFormat="1" applyFont="1"/>
    <xf numFmtId="0" fontId="3" fillId="0" borderId="0" xfId="0" applyNumberFormat="1" applyFont="1" applyFill="1"/>
    <xf numFmtId="39" fontId="3" fillId="0" borderId="0" xfId="9" applyFont="1" applyFill="1" applyAlignment="1">
      <alignment horizontal="left"/>
    </xf>
    <xf numFmtId="0" fontId="2" fillId="0" borderId="0" xfId="8" applyFont="1" applyFill="1"/>
    <xf numFmtId="164" fontId="3" fillId="0" borderId="0" xfId="0" applyFont="1" applyFill="1"/>
    <xf numFmtId="164" fontId="3" fillId="2" borderId="1" xfId="0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" vertical="center"/>
    </xf>
    <xf numFmtId="43" fontId="3" fillId="2" borderId="3" xfId="2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left"/>
    </xf>
    <xf numFmtId="164" fontId="12" fillId="2" borderId="1" xfId="0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 vertical="center"/>
    </xf>
    <xf numFmtId="164" fontId="3" fillId="0" borderId="3" xfId="0" applyFont="1" applyBorder="1" applyAlignment="1">
      <alignment horizontal="center"/>
    </xf>
    <xf numFmtId="164" fontId="2" fillId="0" borderId="0" xfId="0" applyFont="1" applyAlignment="1">
      <alignment horizontal="left"/>
    </xf>
    <xf numFmtId="164" fontId="3" fillId="0" borderId="1" xfId="0" applyFont="1" applyBorder="1" applyAlignment="1">
      <alignment horizontal="center"/>
    </xf>
    <xf numFmtId="165" fontId="12" fillId="0" borderId="3" xfId="7" applyFont="1" applyFill="1" applyBorder="1" applyAlignment="1">
      <alignment horizontal="center"/>
    </xf>
    <xf numFmtId="165" fontId="12" fillId="0" borderId="3" xfId="2" applyFont="1" applyFill="1" applyBorder="1" applyAlignment="1">
      <alignment horizontal="center" wrapText="1"/>
    </xf>
    <xf numFmtId="165" fontId="3" fillId="0" borderId="0" xfId="2" applyFont="1" applyFill="1" applyBorder="1" applyAlignment="1">
      <alignment horizontal="center" wrapText="1"/>
    </xf>
    <xf numFmtId="165" fontId="3" fillId="0" borderId="1" xfId="2" applyFont="1" applyFill="1" applyBorder="1" applyAlignment="1">
      <alignment horizontal="center" wrapText="1"/>
    </xf>
    <xf numFmtId="165" fontId="3" fillId="0" borderId="0" xfId="2" quotePrefix="1" applyFont="1" applyFill="1" applyBorder="1" applyAlignment="1">
      <alignment horizontal="center" wrapText="1"/>
    </xf>
    <xf numFmtId="165" fontId="3" fillId="0" borderId="1" xfId="2" quotePrefix="1" applyFont="1" applyFill="1" applyBorder="1" applyAlignment="1">
      <alignment horizontal="center" wrapText="1"/>
    </xf>
    <xf numFmtId="165" fontId="12" fillId="0" borderId="0" xfId="2" quotePrefix="1" applyFont="1" applyFill="1" applyBorder="1" applyAlignment="1">
      <alignment horizontal="center" wrapText="1"/>
    </xf>
    <xf numFmtId="165" fontId="12" fillId="0" borderId="1" xfId="2" quotePrefix="1" applyFont="1" applyFill="1" applyBorder="1" applyAlignment="1">
      <alignment horizontal="center" wrapText="1"/>
    </xf>
    <xf numFmtId="165" fontId="12" fillId="0" borderId="2" xfId="2" quotePrefix="1" applyFont="1" applyFill="1" applyBorder="1" applyAlignment="1">
      <alignment horizontal="center" wrapText="1"/>
    </xf>
    <xf numFmtId="169" fontId="12" fillId="0" borderId="0" xfId="0" applyNumberFormat="1" applyFont="1" applyAlignment="1">
      <alignment horizontal="center" wrapText="1"/>
    </xf>
    <xf numFmtId="169" fontId="12" fillId="0" borderId="1" xfId="0" applyNumberFormat="1" applyFont="1" applyBorder="1" applyAlignment="1">
      <alignment horizontal="center" wrapText="1"/>
    </xf>
    <xf numFmtId="169" fontId="3" fillId="0" borderId="0" xfId="0" applyNumberFormat="1" applyFont="1" applyAlignment="1">
      <alignment horizontal="center" wrapText="1"/>
    </xf>
    <xf numFmtId="169" fontId="3" fillId="0" borderId="1" xfId="0" applyNumberFormat="1" applyFont="1" applyBorder="1" applyAlignment="1">
      <alignment horizontal="center" wrapText="1"/>
    </xf>
    <xf numFmtId="165" fontId="3" fillId="0" borderId="2" xfId="7" applyFont="1" applyFill="1" applyBorder="1" applyAlignment="1">
      <alignment horizontal="center"/>
    </xf>
    <xf numFmtId="165" fontId="3" fillId="0" borderId="1" xfId="7" applyFont="1" applyFill="1" applyBorder="1" applyAlignment="1">
      <alignment horizontal="center"/>
    </xf>
    <xf numFmtId="165" fontId="3" fillId="0" borderId="2" xfId="7" applyFont="1" applyFill="1" applyBorder="1" applyAlignment="1">
      <alignment horizontal="center" wrapText="1"/>
    </xf>
    <xf numFmtId="165" fontId="3" fillId="0" borderId="1" xfId="7" applyFont="1" applyFill="1" applyBorder="1" applyAlignment="1">
      <alignment horizontal="center" wrapText="1"/>
    </xf>
    <xf numFmtId="165" fontId="3" fillId="0" borderId="1" xfId="2" applyFont="1" applyFill="1" applyBorder="1" applyAlignment="1">
      <alignment horizontal="center" vertical="center"/>
    </xf>
    <xf numFmtId="172" fontId="2" fillId="2" borderId="0" xfId="7" applyNumberFormat="1" applyFont="1" applyFill="1" applyAlignment="1">
      <alignment horizontal="left"/>
    </xf>
    <xf numFmtId="165" fontId="3" fillId="2" borderId="1" xfId="7" applyFont="1" applyFill="1" applyBorder="1" applyAlignment="1">
      <alignment horizontal="center"/>
    </xf>
    <xf numFmtId="165" fontId="3" fillId="0" borderId="3" xfId="7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wrapText="1"/>
    </xf>
    <xf numFmtId="169" fontId="3" fillId="0" borderId="1" xfId="0" applyNumberFormat="1" applyFont="1" applyFill="1" applyBorder="1" applyAlignment="1">
      <alignment horizontal="center" wrapText="1"/>
    </xf>
    <xf numFmtId="165" fontId="3" fillId="0" borderId="2" xfId="2" applyFont="1" applyFill="1" applyBorder="1" applyAlignment="1">
      <alignment horizontal="center"/>
    </xf>
    <xf numFmtId="165" fontId="3" fillId="0" borderId="1" xfId="2" applyFont="1" applyFill="1" applyBorder="1" applyAlignment="1">
      <alignment horizontal="center"/>
    </xf>
    <xf numFmtId="165" fontId="3" fillId="0" borderId="0" xfId="7" quotePrefix="1" applyFont="1" applyFill="1" applyBorder="1" applyAlignment="1">
      <alignment horizontal="center" wrapText="1"/>
    </xf>
    <xf numFmtId="165" fontId="3" fillId="0" borderId="1" xfId="7" quotePrefix="1" applyFont="1" applyFill="1" applyBorder="1" applyAlignment="1">
      <alignment horizontal="center" wrapText="1"/>
    </xf>
    <xf numFmtId="165" fontId="3" fillId="0" borderId="3" xfId="7" applyFont="1" applyFill="1" applyBorder="1" applyAlignment="1">
      <alignment horizontal="center"/>
    </xf>
    <xf numFmtId="165" fontId="12" fillId="0" borderId="0" xfId="7" quotePrefix="1" applyFont="1" applyFill="1" applyBorder="1" applyAlignment="1">
      <alignment horizontal="center" wrapText="1"/>
    </xf>
    <xf numFmtId="165" fontId="12" fillId="0" borderId="1" xfId="7" quotePrefix="1" applyFont="1" applyFill="1" applyBorder="1" applyAlignment="1">
      <alignment horizontal="center" wrapText="1"/>
    </xf>
    <xf numFmtId="41" fontId="3" fillId="0" borderId="0" xfId="1" applyNumberFormat="1" applyFont="1" applyFill="1" applyAlignment="1">
      <alignment horizontal="center"/>
    </xf>
    <xf numFmtId="43" fontId="3" fillId="2" borderId="3" xfId="7" applyNumberFormat="1" applyFont="1" applyFill="1" applyBorder="1" applyAlignment="1">
      <alignment horizontal="center"/>
    </xf>
    <xf numFmtId="43" fontId="3" fillId="2" borderId="1" xfId="7" applyNumberFormat="1" applyFont="1" applyFill="1" applyBorder="1" applyAlignment="1">
      <alignment horizontal="center"/>
    </xf>
    <xf numFmtId="41" fontId="3" fillId="2" borderId="0" xfId="1" applyNumberFormat="1" applyFont="1" applyFill="1" applyAlignment="1">
      <alignment horizontal="center"/>
    </xf>
  </cellXfs>
  <cellStyles count="11">
    <cellStyle name="Comma 10 2 15" xfId="7"/>
    <cellStyle name="Comma 10 2 2 2" xfId="2"/>
    <cellStyle name="Comma 2 9 2 2" xfId="4"/>
    <cellStyle name="Currency" xfId="1" builtinId="4"/>
    <cellStyle name="Normal" xfId="0" builtinId="0"/>
    <cellStyle name="Normal 10 3" xfId="3"/>
    <cellStyle name="Normal 14 2" xfId="8"/>
    <cellStyle name="Normal_CM Q3'07" xfId="5"/>
    <cellStyle name="ปกติ_Copy of Lead SheetMahajak" xfId="10"/>
    <cellStyle name="ปกติ_Lead Sheet_safari_Year05" xfId="6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calcChain" Target="calcChain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ilada/Box/ASEFA/1)%20Financial%20statement/Lead/Lead%20Sheet%20ASEFA_Q2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BMCT2003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10K4"/>
      <sheetName val="TB MAY'09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10">
          <cell r="F10">
            <v>1746.43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10">
          <cell r="F10">
            <v>1746.43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10">
          <cell r="F10">
            <v>1746.43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10">
          <cell r="F10">
            <v>1746.43</v>
          </cell>
        </row>
      </sheetData>
      <sheetData sheetId="1880">
        <row r="4">
          <cell r="B4">
            <v>111874</v>
          </cell>
        </row>
      </sheetData>
      <sheetData sheetId="1881">
        <row r="10">
          <cell r="F10">
            <v>1746.43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1746.43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10">
          <cell r="F10">
            <v>1746.43</v>
          </cell>
        </row>
      </sheetData>
      <sheetData sheetId="2085">
        <row r="4">
          <cell r="B4">
            <v>111874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10">
          <cell r="F10">
            <v>1746.43</v>
          </cell>
        </row>
      </sheetData>
      <sheetData sheetId="2129">
        <row r="4">
          <cell r="B4">
            <v>111874</v>
          </cell>
        </row>
      </sheetData>
      <sheetData sheetId="2130">
        <row r="10">
          <cell r="F10">
            <v>6.3812059999999997</v>
          </cell>
        </row>
      </sheetData>
      <sheetData sheetId="2131">
        <row r="4">
          <cell r="B4">
            <v>111874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>
        <row r="10">
          <cell r="F10">
            <v>1746.43</v>
          </cell>
        </row>
      </sheetData>
      <sheetData sheetId="3517">
        <row r="10">
          <cell r="F10">
            <v>1746.43</v>
          </cell>
        </row>
      </sheetData>
      <sheetData sheetId="3518"/>
      <sheetData sheetId="3519">
        <row r="10">
          <cell r="F10">
            <v>6.3812059999999997</v>
          </cell>
        </row>
      </sheetData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6.3812059999999997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6.3812059999999997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 refreshError="1"/>
      <sheetData sheetId="3672" refreshError="1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>
        <row r="2">
          <cell r="V2">
            <v>2317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 t="str">
            <v>Pers.no.</v>
          </cell>
        </row>
      </sheetData>
      <sheetData sheetId="996"/>
      <sheetData sheetId="997">
        <row r="2">
          <cell r="B2" t="str">
            <v>Pers.no.</v>
          </cell>
        </row>
      </sheetData>
      <sheetData sheetId="998" refreshError="1"/>
      <sheetData sheetId="999">
        <row r="2">
          <cell r="V2">
            <v>2317</v>
          </cell>
        </row>
      </sheetData>
      <sheetData sheetId="1000"/>
      <sheetData sheetId="1001">
        <row r="2">
          <cell r="V2">
            <v>2317</v>
          </cell>
        </row>
      </sheetData>
      <sheetData sheetId="1002"/>
      <sheetData sheetId="1003">
        <row r="2">
          <cell r="V2">
            <v>2317</v>
          </cell>
        </row>
      </sheetData>
      <sheetData sheetId="1004"/>
      <sheetData sheetId="1005">
        <row r="2">
          <cell r="V2">
            <v>2317</v>
          </cell>
        </row>
      </sheetData>
      <sheetData sheetId="1006"/>
      <sheetData sheetId="1007">
        <row r="2">
          <cell r="V2">
            <v>2317</v>
          </cell>
        </row>
      </sheetData>
      <sheetData sheetId="1008" refreshError="1"/>
      <sheetData sheetId="1009"/>
      <sheetData sheetId="1010">
        <row r="2">
          <cell r="V2">
            <v>2317</v>
          </cell>
        </row>
      </sheetData>
      <sheetData sheetId="1011"/>
      <sheetData sheetId="1012">
        <row r="2">
          <cell r="V2">
            <v>2317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/>
      <sheetData sheetId="1032"/>
      <sheetData sheetId="1033"/>
      <sheetData sheetId="1034"/>
      <sheetData sheetId="1035">
        <row r="2">
          <cell r="B2" t="str">
            <v>Pers.no.</v>
          </cell>
        </row>
      </sheetData>
      <sheetData sheetId="1036"/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G-35-3"/>
      <sheetName val="Add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CA Sheet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ELEC45-01"/>
      <sheetName val="liste"/>
      <sheetName val="Quote"/>
      <sheetName val="テーブル"/>
      <sheetName val="Sal07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แบบฟอร์มที่_7_original4"/>
      <sheetName val="แบบฟอร์มที่_7_Project_Base4"/>
      <sheetName val="n-4_44"/>
      <sheetName val="DISCOUNT_(2)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Cost_center9"/>
      <sheetName val="All_employee5"/>
      <sheetName val="แบบฟอร์มที่_7_original5"/>
      <sheetName val="แบบฟอร์มที่_7_Project_Base5"/>
      <sheetName val="n-4_45"/>
      <sheetName val="DISCOUNT_(2)5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Register_Cal_Mar_04_July_05_4"/>
      <sheetName val="QR_4_14"/>
      <sheetName val="คชจ_ดำเนินงาน6-434"/>
      <sheetName val="Norms_SP4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Cost_center10"/>
      <sheetName val="All_employee6"/>
      <sheetName val="แบบฟอร์มที่_7_original6"/>
      <sheetName val="แบบฟอร์มที่_7_Project_Base6"/>
      <sheetName val="n-4_46"/>
      <sheetName val="DISCOUNT_(2)6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Register_Cal_Mar_04_July_05_5"/>
      <sheetName val="QR_4_15"/>
      <sheetName val="คชจ_ดำเนินงาน6-435"/>
      <sheetName val="Norms_SP5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LC___TR_Listing23"/>
      <sheetName val="Customize_Your_Invoice23"/>
      <sheetName val="VariableII__period23"/>
      <sheetName val="Stock_Aging23"/>
      <sheetName val="Dec_200123"/>
      <sheetName val="Sheet1_(2)24"/>
      <sheetName val="CF_RECONCILE_-_123"/>
      <sheetName val="Cost_Centers21"/>
      <sheetName val="_IB-PL-00-01_SUMMARY21"/>
      <sheetName val="Customize_Your_Purchase_Order21"/>
      <sheetName val="10-1_Media21"/>
      <sheetName val="ALL_KSFC_RIGS_EXCEPT_R-521"/>
      <sheetName val="FP_Friends_Other21"/>
      <sheetName val="163040_LC_TR21"/>
      <sheetName val="Total_Inventory20"/>
      <sheetName val="Semi_FG&amp;FG20"/>
      <sheetName val="Provision_NRV20"/>
      <sheetName val="Customize_Your_Loan_Manager19"/>
      <sheetName val="CA_Sheet21"/>
      <sheetName val="Trial_Balance20"/>
      <sheetName val="_IBPL000120"/>
      <sheetName val="TrialBalance_Q3-200220"/>
      <sheetName val="Workbook_Inputs20"/>
      <sheetName val="163040_LC-TR20"/>
      <sheetName val="F9_Parameters19"/>
      <sheetName val="D190_219"/>
      <sheetName val="Bang_chiet_tinh_TBA19"/>
      <sheetName val="Data_Entry17"/>
      <sheetName val="input_data17"/>
      <sheetName val="Valo_DCF17"/>
      <sheetName val="head_Jan17"/>
      <sheetName val="CAN_DOI_-_KET_QUA13"/>
      <sheetName val="List_info17"/>
      <sheetName val="By_Person17"/>
      <sheetName val="DB_PPC_PSF17"/>
      <sheetName val="ng_1215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WT_Util_99_LE9"/>
      <sheetName val="PTA_P&amp;S9"/>
      <sheetName val="Waste_Treatment_Variable_9"/>
      <sheetName val="TO_-_SP9"/>
      <sheetName val="Company_Info9"/>
      <sheetName val="CA_Comp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rop_down_list9"/>
      <sheetName val="Spec_22104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DJ_-_RATE26"/>
      <sheetName val="ADJ___RATE26"/>
      <sheetName val="SCB_1_-_Current26"/>
      <sheetName val="SCB_2_-_Current26"/>
      <sheetName val="เงินกู้_MGC25"/>
      <sheetName val="BALANCE_SHEET_26"/>
      <sheetName val="BS_ATTACH26"/>
      <sheetName val="LC___TR_Listing25"/>
      <sheetName val="Customize_Your_Invoice25"/>
      <sheetName val="VariableII__period25"/>
      <sheetName val="Stock_Aging25"/>
      <sheetName val="Dec_200125"/>
      <sheetName val="Sheet1_(2)26"/>
      <sheetName val="CF_RECONCILE_-_125"/>
      <sheetName val="Cost_Centers23"/>
      <sheetName val="_IB-PL-00-01_SUMMARY23"/>
      <sheetName val="Customize_Your_Purchase_Order23"/>
      <sheetName val="10-1_Media23"/>
      <sheetName val="ALL_KSFC_RIGS_EXCEPT_R-523"/>
      <sheetName val="FP_Friends_Other23"/>
      <sheetName val="163040_LC_TR23"/>
      <sheetName val="Total_Inventory22"/>
      <sheetName val="Semi_FG&amp;FG22"/>
      <sheetName val="Provision_NRV22"/>
      <sheetName val="Customize_Your_Loan_Manager21"/>
      <sheetName val="CA_Sheet23"/>
      <sheetName val="Trial_Balance22"/>
      <sheetName val="_IBPL000122"/>
      <sheetName val="TrialBalance_Q3-200222"/>
      <sheetName val="Workbook_Inputs22"/>
      <sheetName val="163040_LC-TR22"/>
      <sheetName val="F9_Parameters21"/>
      <sheetName val="D190_221"/>
      <sheetName val="Bang_chiet_tinh_TBA21"/>
      <sheetName val="Data_Entry19"/>
      <sheetName val="input_data19"/>
      <sheetName val="Valo_DCF19"/>
      <sheetName val="head_Jan19"/>
      <sheetName val="CAN_DOI_-_KET_QUA15"/>
      <sheetName val="List_info19"/>
      <sheetName val="By_Person19"/>
      <sheetName val="DB_PPC_PSF19"/>
      <sheetName val="ng_1217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ost_center12"/>
      <sheetName val="Month_v_YTD11"/>
      <sheetName val="_IB-PL-YTD11"/>
      <sheetName val="WT_Util_99_LE11"/>
      <sheetName val="PTA_P&amp;S11"/>
      <sheetName val="Waste_Treatment_Variable_11"/>
      <sheetName val="All_employee8"/>
      <sheetName val="TO_-_SP11"/>
      <sheetName val="Company_Info11"/>
      <sheetName val="CA_Comp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Balance_Sheet11"/>
      <sheetName val="Drop_down_list11"/>
      <sheetName val="แบบฟอร์มที่_7_original8"/>
      <sheetName val="แบบฟอร์มที่_7_Project_Base8"/>
      <sheetName val="Spec_2210411"/>
      <sheetName val="n-4_48"/>
      <sheetName val="DISCOUNT_(2)8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Register_Cal_Mar_04_July_05_7"/>
      <sheetName val="QR_4_17"/>
      <sheetName val="คชจ_ดำเนินงาน6-437"/>
      <sheetName val="Norms_SP7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Retire_2015-20174"/>
      <sheetName val="New_Item4"/>
      <sheetName val="B131_4"/>
      <sheetName val="Jul_024"/>
      <sheetName val="2_Conso4"/>
      <sheetName val="Summary_by_Machine_Type_MAR4"/>
      <sheetName val="stat_local4"/>
      <sheetName val="Non_Movement2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DJ_-_RATE25"/>
      <sheetName val="ADJ___RATE25"/>
      <sheetName val="SCB_1_-_Current25"/>
      <sheetName val="SCB_2_-_Current25"/>
      <sheetName val="เงินกู้_MGC24"/>
      <sheetName val="BALANCE_SHEET_25"/>
      <sheetName val="BS_ATTACH25"/>
      <sheetName val="LC___TR_Listing24"/>
      <sheetName val="Customize_Your_Invoice24"/>
      <sheetName val="VariableII__period24"/>
      <sheetName val="Stock_Aging24"/>
      <sheetName val="Dec_200124"/>
      <sheetName val="Sheet1_(2)25"/>
      <sheetName val="CF_RECONCILE_-_124"/>
      <sheetName val="Cost_Centers22"/>
      <sheetName val="_IB-PL-00-01_SUMMARY22"/>
      <sheetName val="Customize_Your_Purchase_Order22"/>
      <sheetName val="10-1_Media22"/>
      <sheetName val="ALL_KSFC_RIGS_EXCEPT_R-522"/>
      <sheetName val="FP_Friends_Other22"/>
      <sheetName val="163040_LC_TR22"/>
      <sheetName val="Total_Inventory21"/>
      <sheetName val="Semi_FG&amp;FG21"/>
      <sheetName val="Provision_NRV21"/>
      <sheetName val="Customize_Your_Loan_Manager20"/>
      <sheetName val="CA_Sheet22"/>
      <sheetName val="Trial_Balance21"/>
      <sheetName val="_IBPL000121"/>
      <sheetName val="TrialBalance_Q3-200221"/>
      <sheetName val="Workbook_Inputs21"/>
      <sheetName val="163040_LC-TR21"/>
      <sheetName val="F9_Parameters20"/>
      <sheetName val="D190_220"/>
      <sheetName val="Bang_chiet_tinh_TBA20"/>
      <sheetName val="Data_Entry18"/>
      <sheetName val="input_data18"/>
      <sheetName val="Valo_DCF18"/>
      <sheetName val="head_Jan18"/>
      <sheetName val="CAN_DOI_-_KET_QUA14"/>
      <sheetName val="List_info18"/>
      <sheetName val="By_Person18"/>
      <sheetName val="DB_PPC_PSF18"/>
      <sheetName val="ng_1216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ost_center11"/>
      <sheetName val="Month_v_YTD10"/>
      <sheetName val="_IB-PL-YTD10"/>
      <sheetName val="WT_Util_99_LE10"/>
      <sheetName val="PTA_P&amp;S10"/>
      <sheetName val="Waste_Treatment_Variable_10"/>
      <sheetName val="All_employee7"/>
      <sheetName val="TO_-_SP10"/>
      <sheetName val="Company_Info10"/>
      <sheetName val="CA_Comp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Balance_Sheet10"/>
      <sheetName val="Drop_down_list10"/>
      <sheetName val="แบบฟอร์มที่_7_original7"/>
      <sheetName val="แบบฟอร์มที่_7_Project_Base7"/>
      <sheetName val="Spec_2210410"/>
      <sheetName val="n-4_47"/>
      <sheetName val="DISCOUNT_(2)7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Register_Cal_Mar_04_July_05_6"/>
      <sheetName val="QR_4_16"/>
      <sheetName val="คชจ_ดำเนินงาน6-436"/>
      <sheetName val="Norms_SP6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9"/>
      <sheetName val="แบบฟอร์มที่_7_Project_Base9"/>
      <sheetName val="All_employee9"/>
      <sheetName val="n-4_49"/>
      <sheetName val="Cost_center13"/>
      <sheetName val="แบบฟอร์มที่_7_original10"/>
      <sheetName val="แบบฟอร์มที่_7_Project_Base10"/>
      <sheetName val="All_employee10"/>
      <sheetName val="n-4_410"/>
      <sheetName val="Cost_center14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Jul_025"/>
      <sheetName val="Non_Movement5"/>
      <sheetName val="Retire_2015-20175"/>
      <sheetName val="New_Item5"/>
      <sheetName val="B131_5"/>
      <sheetName val="HR_Budget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Jul_026"/>
      <sheetName val="Non_Movement6"/>
      <sheetName val="Retire_2015-20176"/>
      <sheetName val="New_Item6"/>
      <sheetName val="B131_6"/>
      <sheetName val="HR_Budget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5_Code"/>
      <sheetName val="ytd_fty_(DG)_oh_12-2016"/>
      <sheetName val="PDR15-03-54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3">
          <cell r="B3" t="str">
            <v>Total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/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/>
      <sheetData sheetId="2573"/>
      <sheetData sheetId="2574">
        <row r="2">
          <cell r="B2">
            <v>1.9677996635437012E-2</v>
          </cell>
        </row>
      </sheetData>
      <sheetData sheetId="2575"/>
      <sheetData sheetId="2576"/>
      <sheetData sheetId="2577"/>
      <sheetData sheetId="2578"/>
      <sheetData sheetId="2579">
        <row r="2">
          <cell r="B2">
            <v>1.9678000000000001E-2</v>
          </cell>
        </row>
      </sheetData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1.9677996635437012E-2</v>
          </cell>
        </row>
      </sheetData>
      <sheetData sheetId="2799"/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/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1.9677996635437012E-2</v>
          </cell>
        </row>
      </sheetData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1.9678000000000001E-2</v>
          </cell>
        </row>
      </sheetData>
      <sheetData sheetId="2840"/>
      <sheetData sheetId="2841"/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/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/>
      <sheetData sheetId="2872"/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1.9677996635437012E-2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/>
      <sheetData sheetId="2915"/>
      <sheetData sheetId="2916"/>
      <sheetData sheetId="2917"/>
      <sheetData sheetId="2918"/>
      <sheetData sheetId="2919">
        <row r="2">
          <cell r="B2">
            <v>1.9678000000000001E-2</v>
          </cell>
        </row>
      </sheetData>
      <sheetData sheetId="2920"/>
      <sheetData sheetId="2921"/>
      <sheetData sheetId="2922"/>
      <sheetData sheetId="2923">
        <row r="3">
          <cell r="B3" t="str">
            <v>Total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/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/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/>
      <sheetData sheetId="2952"/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1.9677996635437012E-2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0</v>
          </cell>
        </row>
      </sheetData>
      <sheetData sheetId="2992">
        <row r="2">
          <cell r="B2">
            <v>0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>
        <row r="2">
          <cell r="B2">
            <v>1.9678000000000001E-2</v>
          </cell>
        </row>
      </sheetData>
      <sheetData sheetId="3000"/>
      <sheetData sheetId="3001"/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0</v>
          </cell>
        </row>
      </sheetData>
      <sheetData sheetId="3007">
        <row r="3">
          <cell r="B3" t="str">
            <v>Total</v>
          </cell>
        </row>
      </sheetData>
      <sheetData sheetId="3008"/>
      <sheetData sheetId="3009">
        <row r="3">
          <cell r="B3" t="str">
            <v>Total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0</v>
          </cell>
        </row>
      </sheetData>
      <sheetData sheetId="3013">
        <row r="3">
          <cell r="B3" t="str">
            <v>Total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/>
      <sheetData sheetId="3019"/>
      <sheetData sheetId="3020"/>
      <sheetData sheetId="3021"/>
      <sheetData sheetId="3022"/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/>
      <sheetData sheetId="3027">
        <row r="2">
          <cell r="B2">
            <v>1.9678000000000001E-2</v>
          </cell>
        </row>
      </sheetData>
      <sheetData sheetId="3028"/>
      <sheetData sheetId="3029"/>
      <sheetData sheetId="3030"/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2">
          <cell r="B2">
            <v>1.9678000000000001E-2</v>
          </cell>
        </row>
      </sheetData>
      <sheetData sheetId="3041"/>
      <sheetData sheetId="3042">
        <row r="2">
          <cell r="B2">
            <v>1.9678000000000001E-2</v>
          </cell>
        </row>
      </sheetData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/>
      <sheetData sheetId="3084"/>
      <sheetData sheetId="3085">
        <row r="2">
          <cell r="B2">
            <v>0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>
        <row r="2">
          <cell r="B2">
            <v>1.9678000000000001E-2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/>
      <sheetData sheetId="3113"/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>
            <v>1.9678000000000001E-2</v>
          </cell>
        </row>
      </sheetData>
      <sheetData sheetId="3127"/>
      <sheetData sheetId="3128">
        <row r="2">
          <cell r="B2">
            <v>0</v>
          </cell>
        </row>
      </sheetData>
      <sheetData sheetId="3129"/>
      <sheetData sheetId="3130"/>
      <sheetData sheetId="3131"/>
      <sheetData sheetId="3132">
        <row r="2">
          <cell r="B2">
            <v>0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/>
      <sheetData sheetId="3209"/>
      <sheetData sheetId="3210"/>
      <sheetData sheetId="3211">
        <row r="3">
          <cell r="B3" t="str">
            <v>Total</v>
          </cell>
        </row>
      </sheetData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3">
          <cell r="B3" t="str">
            <v>Total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3">
          <cell r="B3" t="str">
            <v>Total</v>
          </cell>
        </row>
      </sheetData>
      <sheetData sheetId="3252"/>
      <sheetData sheetId="3253"/>
      <sheetData sheetId="3254">
        <row r="2">
          <cell r="B2">
            <v>1.9678000000000001E-2</v>
          </cell>
        </row>
      </sheetData>
      <sheetData sheetId="3255"/>
      <sheetData sheetId="3256"/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/>
      <sheetData sheetId="3260"/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/>
      <sheetData sheetId="3295"/>
      <sheetData sheetId="3296"/>
      <sheetData sheetId="3297"/>
      <sheetData sheetId="3298">
        <row r="2">
          <cell r="B2">
            <v>1.9678000000000001E-2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/>
      <sheetData sheetId="3319"/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3">
          <cell r="B3" t="str">
            <v>Total</v>
          </cell>
        </row>
      </sheetData>
      <sheetData sheetId="3332"/>
      <sheetData sheetId="3333">
        <row r="3">
          <cell r="B3" t="str">
            <v>Total</v>
          </cell>
        </row>
      </sheetData>
      <sheetData sheetId="3334">
        <row r="2">
          <cell r="B2">
            <v>1.9677996635437012E-2</v>
          </cell>
        </row>
      </sheetData>
      <sheetData sheetId="3335"/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1.9677996635437012E-2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>
        <row r="2">
          <cell r="B2">
            <v>1.9678000000000001E-2</v>
          </cell>
        </row>
      </sheetData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/>
      <sheetData sheetId="3376">
        <row r="2">
          <cell r="B2">
            <v>0</v>
          </cell>
        </row>
      </sheetData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/>
      <sheetData sheetId="3390">
        <row r="2">
          <cell r="B2">
            <v>1.9677996635437012E-2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>
        <row r="2">
          <cell r="B2">
            <v>1.9678000000000001E-2</v>
          </cell>
        </row>
      </sheetData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/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/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>
        <row r="3">
          <cell r="B3" t="str">
            <v>Total</v>
          </cell>
        </row>
      </sheetData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>
        <row r="3">
          <cell r="B3" t="str">
            <v>Total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3">
          <cell r="B3" t="str">
            <v>Total</v>
          </cell>
        </row>
      </sheetData>
      <sheetData sheetId="3545"/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/>
      <sheetData sheetId="3549"/>
      <sheetData sheetId="3550">
        <row r="2">
          <cell r="B2">
            <v>0</v>
          </cell>
        </row>
      </sheetData>
      <sheetData sheetId="3551"/>
      <sheetData sheetId="3552"/>
      <sheetData sheetId="3553"/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/>
      <sheetData sheetId="3582"/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/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/>
      <sheetData sheetId="3611"/>
      <sheetData sheetId="3612"/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3">
          <cell r="B3" t="str">
            <v>Total</v>
          </cell>
        </row>
      </sheetData>
      <sheetData sheetId="3625"/>
      <sheetData sheetId="3626">
        <row r="2">
          <cell r="B2">
            <v>1.9677996635437012E-2</v>
          </cell>
        </row>
      </sheetData>
      <sheetData sheetId="3627">
        <row r="2">
          <cell r="B2">
            <v>1.9677996635437012E-2</v>
          </cell>
        </row>
      </sheetData>
      <sheetData sheetId="3628"/>
      <sheetData sheetId="3629"/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1.9677996635437012E-2</v>
          </cell>
        </row>
      </sheetData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>
        <row r="2">
          <cell r="B2">
            <v>1.9678000000000001E-2</v>
          </cell>
        </row>
      </sheetData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>
        <row r="2">
          <cell r="B2">
            <v>1.9678000000000001E-2</v>
          </cell>
        </row>
      </sheetData>
      <sheetData sheetId="3787" refreshError="1"/>
      <sheetData sheetId="3788" refreshError="1"/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1.9678000000000001E-2</v>
          </cell>
        </row>
      </sheetData>
      <sheetData sheetId="3823"/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/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3">
          <cell r="B3" t="str">
            <v>Total</v>
          </cell>
        </row>
      </sheetData>
      <sheetData sheetId="3898"/>
      <sheetData sheetId="3899"/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3">
          <cell r="B3" t="str">
            <v>Total</v>
          </cell>
        </row>
      </sheetData>
      <sheetData sheetId="3903"/>
      <sheetData sheetId="3904"/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/>
      <sheetData sheetId="3908"/>
      <sheetData sheetId="3909"/>
      <sheetData sheetId="3910">
        <row r="2">
          <cell r="B2">
            <v>0</v>
          </cell>
        </row>
      </sheetData>
      <sheetData sheetId="3911">
        <row r="2">
          <cell r="B2">
            <v>1.9678000000000001E-2</v>
          </cell>
        </row>
      </sheetData>
      <sheetData sheetId="3912"/>
      <sheetData sheetId="3913"/>
      <sheetData sheetId="3914"/>
      <sheetData sheetId="3915">
        <row r="2">
          <cell r="B2">
            <v>1.9678000000000001E-2</v>
          </cell>
        </row>
      </sheetData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/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/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/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2">
          <cell r="B2">
            <v>0</v>
          </cell>
        </row>
      </sheetData>
      <sheetData sheetId="3994"/>
      <sheetData sheetId="3995"/>
      <sheetData sheetId="3996"/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/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/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/>
      <sheetData sheetId="4069"/>
      <sheetData sheetId="4070">
        <row r="2">
          <cell r="B2">
            <v>1.9678000000000001E-2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/>
      <sheetData sheetId="4084">
        <row r="2">
          <cell r="B2">
            <v>0</v>
          </cell>
        </row>
      </sheetData>
      <sheetData sheetId="4085"/>
      <sheetData sheetId="4086"/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>
        <row r="2">
          <cell r="B2">
            <v>1.9678000000000001E-2</v>
          </cell>
        </row>
      </sheetData>
      <sheetData sheetId="4092"/>
      <sheetData sheetId="4093"/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/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>
        <row r="2">
          <cell r="B2">
            <v>0</v>
          </cell>
        </row>
      </sheetData>
      <sheetData sheetId="4133"/>
      <sheetData sheetId="4134"/>
      <sheetData sheetId="4135"/>
      <sheetData sheetId="4136">
        <row r="2">
          <cell r="B2">
            <v>0</v>
          </cell>
        </row>
      </sheetData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0</v>
          </cell>
        </row>
      </sheetData>
      <sheetData sheetId="4151"/>
      <sheetData sheetId="4152"/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>
        <row r="2">
          <cell r="B2">
            <v>0</v>
          </cell>
        </row>
      </sheetData>
      <sheetData sheetId="4158"/>
      <sheetData sheetId="4159">
        <row r="2">
          <cell r="B2">
            <v>1.9678000000000001E-2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>
        <row r="2">
          <cell r="B2">
            <v>0</v>
          </cell>
        </row>
      </sheetData>
      <sheetData sheetId="4172"/>
      <sheetData sheetId="4173"/>
      <sheetData sheetId="4174"/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>
        <row r="2">
          <cell r="B2">
            <v>1.9678000000000001E-2</v>
          </cell>
        </row>
      </sheetData>
      <sheetData sheetId="4181"/>
      <sheetData sheetId="4182"/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/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>
        <row r="2">
          <cell r="B2">
            <v>0</v>
          </cell>
        </row>
      </sheetData>
      <sheetData sheetId="4222"/>
      <sheetData sheetId="4223"/>
      <sheetData sheetId="4224"/>
      <sheetData sheetId="4225">
        <row r="2">
          <cell r="B2">
            <v>0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0</v>
          </cell>
        </row>
      </sheetData>
      <sheetData sheetId="4240"/>
      <sheetData sheetId="4241"/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>
        <row r="2">
          <cell r="B2">
            <v>0</v>
          </cell>
        </row>
      </sheetData>
      <sheetData sheetId="4247"/>
      <sheetData sheetId="4248">
        <row r="2">
          <cell r="B2">
            <v>1.9678000000000001E-2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2">
          <cell r="B2">
            <v>0</v>
          </cell>
        </row>
      </sheetData>
      <sheetData sheetId="4261"/>
      <sheetData sheetId="4262"/>
      <sheetData sheetId="4263"/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>
        <row r="2">
          <cell r="B2">
            <v>1.9678000000000001E-2</v>
          </cell>
        </row>
      </sheetData>
      <sheetData sheetId="4270"/>
      <sheetData sheetId="4271"/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/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>
            <v>0</v>
          </cell>
        </row>
      </sheetData>
      <sheetData sheetId="4311"/>
      <sheetData sheetId="4312"/>
      <sheetData sheetId="4313"/>
      <sheetData sheetId="4314">
        <row r="2">
          <cell r="B2">
            <v>0</v>
          </cell>
        </row>
      </sheetData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0</v>
          </cell>
        </row>
      </sheetData>
      <sheetData sheetId="4329"/>
      <sheetData sheetId="4330"/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>
        <row r="2">
          <cell r="B2">
            <v>0</v>
          </cell>
        </row>
      </sheetData>
      <sheetData sheetId="4336"/>
      <sheetData sheetId="4337">
        <row r="2">
          <cell r="B2">
            <v>1.9678000000000001E-2</v>
          </cell>
        </row>
      </sheetData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>
        <row r="2">
          <cell r="B2">
            <v>0</v>
          </cell>
        </row>
      </sheetData>
      <sheetData sheetId="4350"/>
      <sheetData sheetId="4351"/>
      <sheetData sheetId="4352"/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>
        <row r="2">
          <cell r="B2">
            <v>1.9678000000000001E-2</v>
          </cell>
        </row>
      </sheetData>
      <sheetData sheetId="4359"/>
      <sheetData sheetId="4360"/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/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>
        <row r="2">
          <cell r="B2">
            <v>0</v>
          </cell>
        </row>
      </sheetData>
      <sheetData sheetId="4400"/>
      <sheetData sheetId="4401"/>
      <sheetData sheetId="4402"/>
      <sheetData sheetId="4403">
        <row r="2">
          <cell r="B2">
            <v>0</v>
          </cell>
        </row>
      </sheetData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0</v>
          </cell>
        </row>
      </sheetData>
      <sheetData sheetId="4418"/>
      <sheetData sheetId="4419"/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>
        <row r="2">
          <cell r="B2">
            <v>0</v>
          </cell>
        </row>
      </sheetData>
      <sheetData sheetId="4425"/>
      <sheetData sheetId="4426">
        <row r="2">
          <cell r="B2">
            <v>1.9678000000000001E-2</v>
          </cell>
        </row>
      </sheetData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2">
          <cell r="B2">
            <v>0</v>
          </cell>
        </row>
      </sheetData>
      <sheetData sheetId="4439"/>
      <sheetData sheetId="4440"/>
      <sheetData sheetId="4441"/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>
        <row r="2">
          <cell r="B2">
            <v>1.9678000000000001E-2</v>
          </cell>
        </row>
      </sheetData>
      <sheetData sheetId="4448"/>
      <sheetData sheetId="4449"/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/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>
        <row r="2">
          <cell r="B2">
            <v>0</v>
          </cell>
        </row>
      </sheetData>
      <sheetData sheetId="4489"/>
      <sheetData sheetId="4490"/>
      <sheetData sheetId="4491"/>
      <sheetData sheetId="4492">
        <row r="2">
          <cell r="B2">
            <v>0</v>
          </cell>
        </row>
      </sheetData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0</v>
          </cell>
        </row>
      </sheetData>
      <sheetData sheetId="4507"/>
      <sheetData sheetId="4508"/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>
        <row r="2">
          <cell r="B2">
            <v>0</v>
          </cell>
        </row>
      </sheetData>
      <sheetData sheetId="4514"/>
      <sheetData sheetId="4515">
        <row r="2">
          <cell r="B2">
            <v>1.9678000000000001E-2</v>
          </cell>
        </row>
      </sheetData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>
        <row r="2">
          <cell r="B2">
            <v>0</v>
          </cell>
        </row>
      </sheetData>
      <sheetData sheetId="4528"/>
      <sheetData sheetId="4529"/>
      <sheetData sheetId="4530"/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>
        <row r="2">
          <cell r="B2">
            <v>1.9678000000000001E-2</v>
          </cell>
        </row>
      </sheetData>
      <sheetData sheetId="4537"/>
      <sheetData sheetId="4538"/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/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2">
          <cell r="B2">
            <v>0</v>
          </cell>
        </row>
      </sheetData>
      <sheetData sheetId="4578"/>
      <sheetData sheetId="4579"/>
      <sheetData sheetId="4580"/>
      <sheetData sheetId="4581">
        <row r="2">
          <cell r="B2">
            <v>0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0</v>
          </cell>
        </row>
      </sheetData>
      <sheetData sheetId="4596"/>
      <sheetData sheetId="4597"/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>
        <row r="2">
          <cell r="B2">
            <v>0</v>
          </cell>
        </row>
      </sheetData>
      <sheetData sheetId="4603"/>
      <sheetData sheetId="4604">
        <row r="2">
          <cell r="B2">
            <v>1.9678000000000001E-2</v>
          </cell>
        </row>
      </sheetData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>
        <row r="2">
          <cell r="B2">
            <v>0</v>
          </cell>
        </row>
      </sheetData>
      <sheetData sheetId="4617"/>
      <sheetData sheetId="4618"/>
      <sheetData sheetId="4619"/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>
        <row r="2">
          <cell r="B2">
            <v>1.9678000000000001E-2</v>
          </cell>
        </row>
      </sheetData>
      <sheetData sheetId="4626"/>
      <sheetData sheetId="4627"/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/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2">
          <cell r="B2">
            <v>0</v>
          </cell>
        </row>
      </sheetData>
      <sheetData sheetId="4667"/>
      <sheetData sheetId="4668"/>
      <sheetData sheetId="4669"/>
      <sheetData sheetId="4670">
        <row r="2">
          <cell r="B2">
            <v>0</v>
          </cell>
        </row>
      </sheetData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0</v>
          </cell>
        </row>
      </sheetData>
      <sheetData sheetId="4685"/>
      <sheetData sheetId="4686"/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>
        <row r="2">
          <cell r="B2">
            <v>0</v>
          </cell>
        </row>
      </sheetData>
      <sheetData sheetId="4692"/>
      <sheetData sheetId="4693">
        <row r="2">
          <cell r="B2">
            <v>1.9678000000000001E-2</v>
          </cell>
        </row>
      </sheetData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>
        <row r="2">
          <cell r="B2">
            <v>0</v>
          </cell>
        </row>
      </sheetData>
      <sheetData sheetId="4706"/>
      <sheetData sheetId="4707"/>
      <sheetData sheetId="4708"/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>
        <row r="2">
          <cell r="B2">
            <v>1.9678000000000001E-2</v>
          </cell>
        </row>
      </sheetData>
      <sheetData sheetId="4715"/>
      <sheetData sheetId="4716"/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/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>
            <v>0</v>
          </cell>
        </row>
      </sheetData>
      <sheetData sheetId="4756"/>
      <sheetData sheetId="4757"/>
      <sheetData sheetId="4758"/>
      <sheetData sheetId="4759">
        <row r="2">
          <cell r="B2">
            <v>0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>
        <row r="2">
          <cell r="B2">
            <v>0</v>
          </cell>
        </row>
      </sheetData>
      <sheetData sheetId="4774"/>
      <sheetData sheetId="4775"/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>
        <row r="2">
          <cell r="B2">
            <v>0</v>
          </cell>
        </row>
      </sheetData>
      <sheetData sheetId="4781"/>
      <sheetData sheetId="4782">
        <row r="2">
          <cell r="B2">
            <v>1.9678000000000001E-2</v>
          </cell>
        </row>
      </sheetData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>
        <row r="2">
          <cell r="B2">
            <v>0</v>
          </cell>
        </row>
      </sheetData>
      <sheetData sheetId="4795"/>
      <sheetData sheetId="4796"/>
      <sheetData sheetId="4797"/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>
        <row r="2">
          <cell r="B2">
            <v>1.9678000000000001E-2</v>
          </cell>
        </row>
      </sheetData>
      <sheetData sheetId="4804"/>
      <sheetData sheetId="4805"/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/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0</v>
          </cell>
        </row>
      </sheetData>
      <sheetData sheetId="4845"/>
      <sheetData sheetId="4846"/>
      <sheetData sheetId="4847"/>
      <sheetData sheetId="4848">
        <row r="2">
          <cell r="B2">
            <v>0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2">
          <cell r="B2">
            <v>0</v>
          </cell>
        </row>
      </sheetData>
      <sheetData sheetId="4863"/>
      <sheetData sheetId="4864"/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/>
      <sheetData sheetId="4869">
        <row r="2">
          <cell r="B2">
            <v>0</v>
          </cell>
        </row>
      </sheetData>
      <sheetData sheetId="4870"/>
      <sheetData sheetId="4871">
        <row r="2">
          <cell r="B2">
            <v>1.9678000000000001E-2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>
        <row r="2">
          <cell r="B2">
            <v>0</v>
          </cell>
        </row>
      </sheetData>
      <sheetData sheetId="4884"/>
      <sheetData sheetId="4885"/>
      <sheetData sheetId="4886"/>
      <sheetData sheetId="4887">
        <row r="2">
          <cell r="B2">
            <v>0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/>
      <sheetData sheetId="4891"/>
      <sheetData sheetId="4892">
        <row r="2">
          <cell r="B2">
            <v>1.9678000000000001E-2</v>
          </cell>
        </row>
      </sheetData>
      <sheetData sheetId="4893"/>
      <sheetData sheetId="4894"/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/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/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0</v>
          </cell>
        </row>
      </sheetData>
      <sheetData sheetId="4934"/>
      <sheetData sheetId="4935"/>
      <sheetData sheetId="4936"/>
      <sheetData sheetId="4937">
        <row r="2">
          <cell r="B2">
            <v>0</v>
          </cell>
        </row>
      </sheetData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>
        <row r="2">
          <cell r="B2">
            <v>0</v>
          </cell>
        </row>
      </sheetData>
      <sheetData sheetId="4952"/>
      <sheetData sheetId="4953"/>
      <sheetData sheetId="4954">
        <row r="2">
          <cell r="B2">
            <v>0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1.9678000000000001E-2</v>
          </cell>
        </row>
      </sheetData>
      <sheetData sheetId="4957"/>
      <sheetData sheetId="4958">
        <row r="2">
          <cell r="B2">
            <v>0</v>
          </cell>
        </row>
      </sheetData>
      <sheetData sheetId="4959"/>
      <sheetData sheetId="4960">
        <row r="2">
          <cell r="B2">
            <v>1.9678000000000001E-2</v>
          </cell>
        </row>
      </sheetData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0</v>
          </cell>
        </row>
      </sheetData>
      <sheetData sheetId="4973"/>
      <sheetData sheetId="4974"/>
      <sheetData sheetId="4975"/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1.9678000000000001E-2</v>
          </cell>
        </row>
      </sheetData>
      <sheetData sheetId="4982"/>
      <sheetData sheetId="4983"/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/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/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0</v>
          </cell>
        </row>
      </sheetData>
      <sheetData sheetId="5023"/>
      <sheetData sheetId="5024"/>
      <sheetData sheetId="5025"/>
      <sheetData sheetId="5026">
        <row r="2">
          <cell r="B2">
            <v>0</v>
          </cell>
        </row>
      </sheetData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2">
          <cell r="B2">
            <v>0</v>
          </cell>
        </row>
      </sheetData>
      <sheetData sheetId="5041"/>
      <sheetData sheetId="5042"/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/>
      <sheetData sheetId="5047">
        <row r="2">
          <cell r="B2">
            <v>0</v>
          </cell>
        </row>
      </sheetData>
      <sheetData sheetId="5048"/>
      <sheetData sheetId="5049">
        <row r="2">
          <cell r="B2">
            <v>1.9678000000000001E-2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>
        <row r="2">
          <cell r="B2">
            <v>0</v>
          </cell>
        </row>
      </sheetData>
      <sheetData sheetId="5062"/>
      <sheetData sheetId="5063"/>
      <sheetData sheetId="5064"/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1.9678000000000001E-2</v>
          </cell>
        </row>
      </sheetData>
      <sheetData sheetId="5071"/>
      <sheetData sheetId="5072"/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/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>
        <row r="2">
          <cell r="B2">
            <v>0</v>
          </cell>
        </row>
      </sheetData>
      <sheetData sheetId="5112"/>
      <sheetData sheetId="5113"/>
      <sheetData sheetId="5114"/>
      <sheetData sheetId="5115">
        <row r="2">
          <cell r="B2">
            <v>0</v>
          </cell>
        </row>
      </sheetData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2">
          <cell r="B2">
            <v>0</v>
          </cell>
        </row>
      </sheetData>
      <sheetData sheetId="5130"/>
      <sheetData sheetId="5131"/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/>
      <sheetData sheetId="5136">
        <row r="2">
          <cell r="B2">
            <v>0</v>
          </cell>
        </row>
      </sheetData>
      <sheetData sheetId="5137"/>
      <sheetData sheetId="5138">
        <row r="2">
          <cell r="B2">
            <v>1.9678000000000001E-2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>
        <row r="2">
          <cell r="B2">
            <v>0</v>
          </cell>
        </row>
      </sheetData>
      <sheetData sheetId="5151"/>
      <sheetData sheetId="5152"/>
      <sheetData sheetId="5153"/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>
        <row r="2">
          <cell r="B2">
            <v>1.9678000000000001E-2</v>
          </cell>
        </row>
      </sheetData>
      <sheetData sheetId="5160"/>
      <sheetData sheetId="5161"/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/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/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>
        <row r="2">
          <cell r="B2">
            <v>0</v>
          </cell>
        </row>
      </sheetData>
      <sheetData sheetId="5201"/>
      <sheetData sheetId="5202"/>
      <sheetData sheetId="5203"/>
      <sheetData sheetId="5204">
        <row r="2">
          <cell r="B2">
            <v>0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>
            <v>0</v>
          </cell>
        </row>
      </sheetData>
      <sheetData sheetId="5219"/>
      <sheetData sheetId="5220"/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/>
      <sheetData sheetId="5225">
        <row r="2">
          <cell r="B2">
            <v>0</v>
          </cell>
        </row>
      </sheetData>
      <sheetData sheetId="5226"/>
      <sheetData sheetId="5227">
        <row r="2">
          <cell r="B2">
            <v>1.9678000000000001E-2</v>
          </cell>
        </row>
      </sheetData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>
        <row r="2">
          <cell r="B2">
            <v>0</v>
          </cell>
        </row>
      </sheetData>
      <sheetData sheetId="5240"/>
      <sheetData sheetId="5241"/>
      <sheetData sheetId="5242"/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/>
      <sheetData sheetId="5246"/>
      <sheetData sheetId="5247"/>
      <sheetData sheetId="5248">
        <row r="2">
          <cell r="B2">
            <v>1.9678000000000001E-2</v>
          </cell>
        </row>
      </sheetData>
      <sheetData sheetId="5249"/>
      <sheetData sheetId="5250"/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/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/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>
        <row r="2">
          <cell r="B2">
            <v>0</v>
          </cell>
        </row>
      </sheetData>
      <sheetData sheetId="5290"/>
      <sheetData sheetId="5291"/>
      <sheetData sheetId="5292"/>
      <sheetData sheetId="5293">
        <row r="2">
          <cell r="B2">
            <v>0</v>
          </cell>
        </row>
      </sheetData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0</v>
          </cell>
        </row>
      </sheetData>
      <sheetData sheetId="5308"/>
      <sheetData sheetId="5309"/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/>
      <sheetData sheetId="5314">
        <row r="2">
          <cell r="B2">
            <v>0</v>
          </cell>
        </row>
      </sheetData>
      <sheetData sheetId="5315"/>
      <sheetData sheetId="5316">
        <row r="2">
          <cell r="B2">
            <v>1.9678000000000001E-2</v>
          </cell>
        </row>
      </sheetData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>
        <row r="2">
          <cell r="B2">
            <v>0</v>
          </cell>
        </row>
      </sheetData>
      <sheetData sheetId="5329"/>
      <sheetData sheetId="5330"/>
      <sheetData sheetId="5331"/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/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/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/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2">
          <cell r="B2">
            <v>0</v>
          </cell>
        </row>
      </sheetData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/>
      <sheetData sheetId="5403">
        <row r="2">
          <cell r="B2">
            <v>0</v>
          </cell>
        </row>
      </sheetData>
      <sheetData sheetId="5404"/>
      <sheetData sheetId="5405">
        <row r="2">
          <cell r="B2">
            <v>1.9678000000000001E-2</v>
          </cell>
        </row>
      </sheetData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2">
          <cell r="B2">
            <v>0</v>
          </cell>
        </row>
      </sheetData>
      <sheetData sheetId="5418"/>
      <sheetData sheetId="5419"/>
      <sheetData sheetId="5420"/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/>
      <sheetData sheetId="5424"/>
      <sheetData sheetId="5425"/>
      <sheetData sheetId="5426">
        <row r="2">
          <cell r="B2">
            <v>1.9678000000000001E-2</v>
          </cell>
        </row>
      </sheetData>
      <sheetData sheetId="5427"/>
      <sheetData sheetId="5428"/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/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/>
      <sheetData sheetId="5469"/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>
        <row r="2">
          <cell r="B2">
            <v>0</v>
          </cell>
        </row>
      </sheetData>
      <sheetData sheetId="5486"/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1.9678000000000001E-2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0</v>
          </cell>
        </row>
      </sheetData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/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/>
      <sheetData sheetId="5537"/>
      <sheetData sheetId="5538"/>
      <sheetData sheetId="5539">
        <row r="2">
          <cell r="B2">
            <v>1.9678000000000001E-2</v>
          </cell>
        </row>
      </sheetData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>
        <row r="2">
          <cell r="B2">
            <v>0</v>
          </cell>
        </row>
      </sheetData>
      <sheetData sheetId="5581"/>
      <sheetData sheetId="5582"/>
      <sheetData sheetId="5583"/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/>
      <sheetData sheetId="5587"/>
      <sheetData sheetId="5588"/>
      <sheetData sheetId="5589">
        <row r="2">
          <cell r="B2">
            <v>1.9678000000000001E-2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/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/>
      <sheetData sheetId="5621"/>
      <sheetData sheetId="5622"/>
      <sheetData sheetId="5623">
        <row r="2">
          <cell r="B2">
            <v>0</v>
          </cell>
        </row>
      </sheetData>
      <sheetData sheetId="5624"/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>
        <row r="2">
          <cell r="B2">
            <v>0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/>
      <sheetData sheetId="5667"/>
      <sheetData sheetId="5668"/>
      <sheetData sheetId="5669">
        <row r="2">
          <cell r="B2">
            <v>0</v>
          </cell>
        </row>
      </sheetData>
      <sheetData sheetId="5670"/>
      <sheetData sheetId="5671"/>
      <sheetData sheetId="5672"/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/>
      <sheetData sheetId="5677"/>
      <sheetData sheetId="5678">
        <row r="2">
          <cell r="B2">
            <v>1.9678000000000001E-2</v>
          </cell>
        </row>
      </sheetData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/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/>
      <sheetData sheetId="5742"/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2">
          <cell r="B2">
            <v>0</v>
          </cell>
        </row>
      </sheetData>
      <sheetData sheetId="5759"/>
      <sheetData sheetId="5760"/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/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>
        <row r="2">
          <cell r="B2">
            <v>0</v>
          </cell>
        </row>
      </sheetData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/>
      <sheetData sheetId="5787"/>
      <sheetData sheetId="5788"/>
      <sheetData sheetId="5789"/>
      <sheetData sheetId="5790"/>
      <sheetData sheetId="5791"/>
      <sheetData sheetId="5792"/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/>
      <sheetData sheetId="5801"/>
      <sheetData sheetId="5802"/>
      <sheetData sheetId="5803">
        <row r="2">
          <cell r="B2">
            <v>0</v>
          </cell>
        </row>
      </sheetData>
      <sheetData sheetId="5804">
        <row r="2">
          <cell r="B2">
            <v>1.9678000000000001E-2</v>
          </cell>
        </row>
      </sheetData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/>
      <sheetData sheetId="5851"/>
      <sheetData sheetId="5852"/>
      <sheetData sheetId="5853">
        <row r="2">
          <cell r="B2">
            <v>0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>
        <row r="2">
          <cell r="B2">
            <v>0</v>
          </cell>
        </row>
      </sheetData>
      <sheetData sheetId="5870">
        <row r="2">
          <cell r="B2">
            <v>0</v>
          </cell>
        </row>
      </sheetData>
      <sheetData sheetId="5871"/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>
        <row r="2">
          <cell r="B2">
            <v>0</v>
          </cell>
        </row>
      </sheetData>
      <sheetData sheetId="5889"/>
      <sheetData sheetId="5890"/>
      <sheetData sheetId="5891"/>
      <sheetData sheetId="5892">
        <row r="2">
          <cell r="B2">
            <v>0</v>
          </cell>
        </row>
      </sheetData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/>
      <sheetData sheetId="5897"/>
      <sheetData sheetId="5898"/>
      <sheetData sheetId="5899">
        <row r="2">
          <cell r="B2">
            <v>1.9678000000000001E-2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/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>
        <row r="2">
          <cell r="B2">
            <v>1.9678000000000001E-2</v>
          </cell>
        </row>
      </sheetData>
      <sheetData sheetId="5946"/>
      <sheetData sheetId="5947"/>
      <sheetData sheetId="5948"/>
      <sheetData sheetId="5949">
        <row r="2">
          <cell r="B2">
            <v>1.9678000000000001E-2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/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/>
      <sheetData sheetId="5967"/>
      <sheetData sheetId="5968"/>
      <sheetData sheetId="5969"/>
      <sheetData sheetId="5970"/>
      <sheetData sheetId="5971"/>
      <sheetData sheetId="5972"/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/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/>
      <sheetData sheetId="5981"/>
      <sheetData sheetId="5982"/>
      <sheetData sheetId="5983">
        <row r="2">
          <cell r="B2">
            <v>0</v>
          </cell>
        </row>
      </sheetData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/>
      <sheetData sheetId="6013"/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2">
          <cell r="B2">
            <v>0</v>
          </cell>
        </row>
      </sheetData>
      <sheetData sheetId="6030"/>
      <sheetData sheetId="6031"/>
      <sheetData sheetId="6032"/>
      <sheetData sheetId="6033">
        <row r="2">
          <cell r="B2">
            <v>0</v>
          </cell>
        </row>
      </sheetData>
      <sheetData sheetId="6034"/>
      <sheetData sheetId="6035"/>
      <sheetData sheetId="6036"/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/>
      <sheetData sheetId="6100">
        <row r="2">
          <cell r="B2">
            <v>1.9677996635437012E-2</v>
          </cell>
        </row>
      </sheetData>
      <sheetData sheetId="6101"/>
      <sheetData sheetId="6102">
        <row r="2">
          <cell r="B2">
            <v>1.9678000000000001E-2</v>
          </cell>
        </row>
      </sheetData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/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/>
      <sheetData sheetId="6166"/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2">
          <cell r="B2">
            <v>0</v>
          </cell>
        </row>
      </sheetData>
      <sheetData sheetId="6183"/>
      <sheetData sheetId="6184"/>
      <sheetData sheetId="6185"/>
      <sheetData sheetId="6186">
        <row r="2">
          <cell r="B2">
            <v>0</v>
          </cell>
        </row>
      </sheetData>
      <sheetData sheetId="6187">
        <row r="3">
          <cell r="B3" t="str">
            <v>Total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/>
      <sheetData sheetId="6191"/>
      <sheetData sheetId="6192"/>
      <sheetData sheetId="6193"/>
      <sheetData sheetId="6194"/>
      <sheetData sheetId="6195">
        <row r="2">
          <cell r="B2">
            <v>1.9678000000000001E-2</v>
          </cell>
        </row>
      </sheetData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/>
      <sheetData sheetId="6211"/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0</v>
          </cell>
        </row>
      </sheetData>
      <sheetData sheetId="6232">
        <row r="3">
          <cell r="B3" t="str">
            <v>Total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3">
          <cell r="B3" t="str">
            <v>Total</v>
          </cell>
        </row>
      </sheetData>
      <sheetData sheetId="6254"/>
      <sheetData sheetId="6255">
        <row r="3">
          <cell r="B3" t="str">
            <v>Total</v>
          </cell>
        </row>
      </sheetData>
      <sheetData sheetId="6256"/>
      <sheetData sheetId="6257"/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>
        <row r="3">
          <cell r="B3" t="str">
            <v>Total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/>
      <sheetData sheetId="6286"/>
      <sheetData sheetId="6287"/>
      <sheetData sheetId="6288"/>
      <sheetData sheetId="6289"/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/>
      <sheetData sheetId="6294">
        <row r="2">
          <cell r="B2">
            <v>1.9677996635437012E-2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/>
      <sheetData sheetId="6313"/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/>
      <sheetData sheetId="6331"/>
      <sheetData sheetId="6332"/>
      <sheetData sheetId="6333"/>
      <sheetData sheetId="6334">
        <row r="3">
          <cell r="B3" t="str">
            <v>Total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3">
          <cell r="B3" t="str">
            <v>Total</v>
          </cell>
        </row>
      </sheetData>
      <sheetData sheetId="6356"/>
      <sheetData sheetId="6357">
        <row r="3">
          <cell r="B3" t="str">
            <v>Total</v>
          </cell>
        </row>
      </sheetData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>
        <row r="2">
          <cell r="B2">
            <v>1.9677996635437012E-2</v>
          </cell>
        </row>
      </sheetData>
      <sheetData sheetId="6405"/>
      <sheetData sheetId="6406"/>
      <sheetData sheetId="6407"/>
      <sheetData sheetId="6408">
        <row r="2">
          <cell r="B2">
            <v>1.9677996635437012E-2</v>
          </cell>
        </row>
      </sheetData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2">
          <cell r="B2">
            <v>1.9678000000000001E-2</v>
          </cell>
        </row>
      </sheetData>
      <sheetData sheetId="6423"/>
      <sheetData sheetId="6424"/>
      <sheetData sheetId="6425"/>
      <sheetData sheetId="6426">
        <row r="2">
          <cell r="B2">
            <v>1.9678000000000001E-2</v>
          </cell>
        </row>
      </sheetData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/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/>
      <sheetData sheetId="6462">
        <row r="2">
          <cell r="B2">
            <v>1.9678000000000001E-2</v>
          </cell>
        </row>
      </sheetData>
      <sheetData sheetId="6463"/>
      <sheetData sheetId="6464"/>
      <sheetData sheetId="6465"/>
      <sheetData sheetId="6466"/>
      <sheetData sheetId="6467"/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/>
      <sheetData sheetId="6473"/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/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/>
      <sheetData sheetId="6526"/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>
        <row r="2">
          <cell r="B2">
            <v>0</v>
          </cell>
        </row>
      </sheetData>
      <sheetData sheetId="6543"/>
      <sheetData sheetId="6544"/>
      <sheetData sheetId="6545"/>
      <sheetData sheetId="6546">
        <row r="2">
          <cell r="B2">
            <v>0</v>
          </cell>
        </row>
      </sheetData>
      <sheetData sheetId="6547"/>
      <sheetData sheetId="6548"/>
      <sheetData sheetId="6549"/>
      <sheetData sheetId="6550"/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1.9677996635437012E-2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1.9677996635437012E-2</v>
          </cell>
        </row>
      </sheetData>
      <sheetData sheetId="6621"/>
      <sheetData sheetId="6622"/>
      <sheetData sheetId="6623"/>
      <sheetData sheetId="6624"/>
      <sheetData sheetId="6625">
        <row r="2">
          <cell r="B2">
            <v>1.9678000000000001E-2</v>
          </cell>
        </row>
      </sheetData>
      <sheetData sheetId="6626"/>
      <sheetData sheetId="6627"/>
      <sheetData sheetId="6628"/>
      <sheetData sheetId="6629"/>
      <sheetData sheetId="6630"/>
      <sheetData sheetId="6631"/>
      <sheetData sheetId="6632"/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/>
      <sheetData sheetId="6636"/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0</v>
          </cell>
        </row>
      </sheetData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/>
      <sheetData sheetId="6689"/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>
        <row r="2">
          <cell r="B2">
            <v>1.9677996635437012E-2</v>
          </cell>
        </row>
      </sheetData>
      <sheetData sheetId="6731"/>
      <sheetData sheetId="6732"/>
      <sheetData sheetId="6733"/>
      <sheetData sheetId="6734">
        <row r="2">
          <cell r="B2">
            <v>1.9677996635437012E-2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>
        <row r="2">
          <cell r="B2">
            <v>1.9678000000000001E-2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1.9677996635437012E-2</v>
          </cell>
        </row>
      </sheetData>
      <sheetData sheetId="6784"/>
      <sheetData sheetId="6785"/>
      <sheetData sheetId="6786"/>
      <sheetData sheetId="6787"/>
      <sheetData sheetId="6788">
        <row r="2">
          <cell r="B2">
            <v>1.9678000000000001E-2</v>
          </cell>
        </row>
      </sheetData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/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/>
      <sheetData sheetId="6852"/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>
        <row r="2">
          <cell r="B2">
            <v>1.9677996635437012E-2</v>
          </cell>
        </row>
      </sheetData>
      <sheetData sheetId="6894"/>
      <sheetData sheetId="6895"/>
      <sheetData sheetId="6896"/>
      <sheetData sheetId="6897">
        <row r="2">
          <cell r="B2">
            <v>1.9677996635437012E-2</v>
          </cell>
        </row>
      </sheetData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>
        <row r="2">
          <cell r="B2">
            <v>1.9678000000000001E-2</v>
          </cell>
        </row>
      </sheetData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/>
      <sheetData sheetId="6947"/>
      <sheetData sheetId="6948"/>
      <sheetData sheetId="6949"/>
      <sheetData sheetId="6950">
        <row r="2">
          <cell r="B2">
            <v>1.9677996635437012E-2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>
        <row r="2">
          <cell r="B2">
            <v>1.9678000000000001E-2</v>
          </cell>
        </row>
      </sheetData>
      <sheetData sheetId="6965"/>
      <sheetData sheetId="6966"/>
      <sheetData sheetId="6967"/>
      <sheetData sheetId="6968">
        <row r="2">
          <cell r="B2">
            <v>1.9678000000000001E-2</v>
          </cell>
        </row>
      </sheetData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/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/>
      <sheetData sheetId="7032"/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>
        <row r="2">
          <cell r="B2">
            <v>0</v>
          </cell>
        </row>
      </sheetData>
      <sheetData sheetId="7049"/>
      <sheetData sheetId="7050"/>
      <sheetData sheetId="7051"/>
      <sheetData sheetId="7052">
        <row r="2">
          <cell r="B2">
            <v>0</v>
          </cell>
        </row>
      </sheetData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>
        <row r="2">
          <cell r="B2">
            <v>1.9678000000000001E-2</v>
          </cell>
        </row>
      </sheetData>
      <sheetData sheetId="7092"/>
      <sheetData sheetId="7093"/>
      <sheetData sheetId="7094"/>
      <sheetData sheetId="7095">
        <row r="2">
          <cell r="B2">
            <v>1.9678000000000001E-2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/>
      <sheetData sheetId="7127"/>
      <sheetData sheetId="7128"/>
      <sheetData sheetId="7129"/>
      <sheetData sheetId="7130">
        <row r="2">
          <cell r="B2">
            <v>1.9677996635437012E-2</v>
          </cell>
        </row>
      </sheetData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2">
          <cell r="B2">
            <v>1.9678000000000001E-2</v>
          </cell>
        </row>
      </sheetData>
      <sheetData sheetId="7145"/>
      <sheetData sheetId="7146"/>
      <sheetData sheetId="7147"/>
      <sheetData sheetId="7148">
        <row r="2">
          <cell r="B2">
            <v>1.9678000000000001E-2</v>
          </cell>
        </row>
      </sheetData>
      <sheetData sheetId="7149"/>
      <sheetData sheetId="7150"/>
      <sheetData sheetId="7151"/>
      <sheetData sheetId="7152"/>
      <sheetData sheetId="7153"/>
      <sheetData sheetId="7154"/>
      <sheetData sheetId="7155"/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>
        <row r="2">
          <cell r="B2">
            <v>1.9678000000000001E-2</v>
          </cell>
        </row>
      </sheetData>
      <sheetData sheetId="7173">
        <row r="2">
          <cell r="B2">
            <v>1.9678000000000001E-2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/>
      <sheetData sheetId="7212"/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2">
          <cell r="B2">
            <v>0</v>
          </cell>
        </row>
      </sheetData>
      <sheetData sheetId="7229"/>
      <sheetData sheetId="7230"/>
      <sheetData sheetId="7231"/>
      <sheetData sheetId="7232">
        <row r="2">
          <cell r="B2">
            <v>0</v>
          </cell>
        </row>
      </sheetData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>
        <row r="2">
          <cell r="B2">
            <v>1.9678000000000001E-2</v>
          </cell>
        </row>
      </sheetData>
      <sheetData sheetId="7272"/>
      <sheetData sheetId="7273"/>
      <sheetData sheetId="7274"/>
      <sheetData sheetId="7275">
        <row r="2">
          <cell r="B2">
            <v>1.9678000000000001E-2</v>
          </cell>
        </row>
      </sheetData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/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/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>
        <row r="1">
          <cell r="A1" t="str">
            <v>NITE BEAUTY INDUSTRIES SDN. BHD.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NPTA-NE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รายละเอียด CF"/>
      <sheetName val="H310 Conso"/>
      <sheetName val="H200"/>
      <sheetName val="ปันส่วนกำไรเครื่องจักร"/>
      <sheetName val="TB"/>
      <sheetName val="TB_Client"/>
      <sheetName val="Reclassify 23"/>
      <sheetName val="TB Reclassify 23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</sheetNames>
    <sheetDataSet>
      <sheetData sheetId="0"/>
      <sheetData sheetId="1"/>
      <sheetData sheetId="2"/>
      <sheetData sheetId="3"/>
      <sheetData sheetId="4"/>
      <sheetData sheetId="5">
        <row r="12">
          <cell r="F12">
            <v>5</v>
          </cell>
        </row>
        <row r="13">
          <cell r="F13" t="str">
            <v>4, 6</v>
          </cell>
        </row>
        <row r="14">
          <cell r="F14">
            <v>7</v>
          </cell>
        </row>
        <row r="16">
          <cell r="F16">
            <v>8</v>
          </cell>
        </row>
        <row r="18">
          <cell r="F18">
            <v>10</v>
          </cell>
        </row>
        <row r="20">
          <cell r="F20">
            <v>9</v>
          </cell>
        </row>
        <row r="24">
          <cell r="F24" t="str">
            <v>18, 20</v>
          </cell>
        </row>
        <row r="25">
          <cell r="F25">
            <v>6</v>
          </cell>
        </row>
        <row r="27">
          <cell r="F27">
            <v>7</v>
          </cell>
        </row>
        <row r="28">
          <cell r="F28">
            <v>4</v>
          </cell>
        </row>
        <row r="29">
          <cell r="F29">
            <v>10</v>
          </cell>
        </row>
        <row r="30">
          <cell r="F30">
            <v>11</v>
          </cell>
        </row>
        <row r="31">
          <cell r="F31">
            <v>12</v>
          </cell>
        </row>
        <row r="33">
          <cell r="F33">
            <v>13</v>
          </cell>
        </row>
        <row r="35">
          <cell r="F35" t="str">
            <v xml:space="preserve">14, 18, 20 </v>
          </cell>
        </row>
        <row r="37">
          <cell r="F37">
            <v>15</v>
          </cell>
        </row>
        <row r="38">
          <cell r="F38">
            <v>16</v>
          </cell>
        </row>
        <row r="39">
          <cell r="F39">
            <v>17</v>
          </cell>
        </row>
        <row r="62">
          <cell r="F62">
            <v>18</v>
          </cell>
        </row>
        <row r="63">
          <cell r="F63" t="str">
            <v>4, 19</v>
          </cell>
        </row>
        <row r="64">
          <cell r="F64">
            <v>7</v>
          </cell>
        </row>
        <row r="66">
          <cell r="F66">
            <v>20</v>
          </cell>
        </row>
        <row r="68">
          <cell r="F68">
            <v>21</v>
          </cell>
        </row>
        <row r="73">
          <cell r="F73">
            <v>20</v>
          </cell>
        </row>
        <row r="74">
          <cell r="F74">
            <v>21</v>
          </cell>
        </row>
        <row r="77">
          <cell r="F77">
            <v>22</v>
          </cell>
        </row>
        <row r="78">
          <cell r="F78">
            <v>4</v>
          </cell>
        </row>
        <row r="116">
          <cell r="F116">
            <v>23</v>
          </cell>
        </row>
        <row r="118">
          <cell r="F118">
            <v>23</v>
          </cell>
        </row>
      </sheetData>
      <sheetData sheetId="6">
        <row r="8">
          <cell r="E8" t="str">
            <v>4</v>
          </cell>
        </row>
        <row r="69">
          <cell r="E69" t="str">
            <v>24</v>
          </cell>
        </row>
        <row r="72">
          <cell r="E72" t="str">
            <v>24</v>
          </cell>
        </row>
        <row r="107">
          <cell r="E107" t="str">
            <v>4, 26</v>
          </cell>
        </row>
        <row r="120">
          <cell r="E120">
            <v>11</v>
          </cell>
        </row>
        <row r="122">
          <cell r="E122">
            <v>16</v>
          </cell>
        </row>
        <row r="134">
          <cell r="E134">
            <v>11</v>
          </cell>
        </row>
        <row r="169">
          <cell r="E169" t="str">
            <v>24</v>
          </cell>
        </row>
        <row r="172">
          <cell r="E172" t="str">
            <v>24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M119"/>
  <sheetViews>
    <sheetView topLeftCell="A58" zoomScale="70" zoomScaleNormal="70" workbookViewId="0">
      <selection activeCell="T70" sqref="T70"/>
    </sheetView>
  </sheetViews>
  <sheetFormatPr defaultColWidth="9.09765625" defaultRowHeight="20.9" customHeight="1"/>
  <cols>
    <col min="1" max="3" width="0.8984375" style="4" customWidth="1"/>
    <col min="4" max="4" width="38.69921875" style="4" customWidth="1"/>
    <col min="5" max="5" width="8.296875" style="5" customWidth="1"/>
    <col min="6" max="6" width="0.8984375" style="5" customWidth="1"/>
    <col min="7" max="7" width="15.09765625" style="36" customWidth="1"/>
    <col min="8" max="8" width="0.8984375" style="8" customWidth="1"/>
    <col min="9" max="9" width="15.09765625" style="36" customWidth="1"/>
    <col min="10" max="10" width="0.8984375" style="8" customWidth="1"/>
    <col min="11" max="11" width="15.09765625" style="36" customWidth="1"/>
    <col min="12" max="12" width="0.8984375" style="8" customWidth="1"/>
    <col min="13" max="13" width="15.59765625" style="36" customWidth="1"/>
    <col min="14" max="14" width="0.8984375" style="4" customWidth="1"/>
    <col min="15" max="16384" width="9.09765625" style="4"/>
  </cols>
  <sheetData>
    <row r="1" spans="1:13" ht="20.9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>
      <c r="G4" s="209" t="s">
        <v>3</v>
      </c>
      <c r="H4" s="209"/>
      <c r="I4" s="209"/>
      <c r="J4" s="209"/>
      <c r="K4" s="209"/>
      <c r="L4" s="209"/>
      <c r="M4" s="209"/>
    </row>
    <row r="5" spans="1:13" ht="20.9" customHeight="1">
      <c r="D5" s="7"/>
      <c r="E5" s="4"/>
      <c r="G5" s="210" t="s">
        <v>4</v>
      </c>
      <c r="H5" s="210"/>
      <c r="I5" s="210"/>
      <c r="K5" s="210" t="s">
        <v>5</v>
      </c>
      <c r="L5" s="210"/>
      <c r="M5" s="210"/>
    </row>
    <row r="6" spans="1:13" ht="20.9" customHeight="1">
      <c r="D6" s="7"/>
      <c r="G6" s="10" t="s">
        <v>6</v>
      </c>
      <c r="H6" s="9"/>
      <c r="I6" s="10" t="s">
        <v>7</v>
      </c>
      <c r="J6" s="9"/>
      <c r="K6" s="10" t="s">
        <v>6</v>
      </c>
      <c r="L6" s="9"/>
      <c r="M6" s="11" t="s">
        <v>7</v>
      </c>
    </row>
    <row r="7" spans="1:13" ht="20.9" customHeight="1">
      <c r="D7" s="7"/>
      <c r="G7" s="9" t="s">
        <v>8</v>
      </c>
      <c r="H7" s="9"/>
      <c r="I7" s="9"/>
      <c r="J7" s="9"/>
      <c r="K7" s="9" t="s">
        <v>8</v>
      </c>
      <c r="L7" s="9"/>
      <c r="M7" s="9"/>
    </row>
    <row r="8" spans="1:13" ht="20.9" customHeight="1">
      <c r="E8" s="12" t="s">
        <v>9</v>
      </c>
      <c r="G8" s="13" t="s">
        <v>10</v>
      </c>
      <c r="H8" s="14"/>
      <c r="I8" s="15" t="s">
        <v>11</v>
      </c>
      <c r="J8" s="14"/>
      <c r="K8" s="13" t="s">
        <v>10</v>
      </c>
      <c r="L8" s="14"/>
      <c r="M8" s="15" t="s">
        <v>11</v>
      </c>
    </row>
    <row r="9" spans="1:13" ht="20.9" customHeight="1">
      <c r="A9" s="18" t="s">
        <v>12</v>
      </c>
      <c r="E9" s="16"/>
      <c r="F9" s="16"/>
      <c r="G9" s="19"/>
      <c r="H9" s="19"/>
      <c r="I9" s="19"/>
      <c r="J9" s="20"/>
      <c r="K9" s="21"/>
      <c r="L9" s="19"/>
      <c r="M9" s="21"/>
    </row>
    <row r="10" spans="1:13" ht="20.9" customHeight="1">
      <c r="A10" s="1" t="s">
        <v>13</v>
      </c>
      <c r="B10" s="1"/>
      <c r="C10" s="1"/>
      <c r="D10" s="1"/>
      <c r="E10" s="16"/>
      <c r="F10" s="16"/>
      <c r="G10" s="24"/>
      <c r="H10" s="25"/>
      <c r="I10" s="24"/>
      <c r="J10" s="24"/>
      <c r="K10" s="24"/>
      <c r="L10" s="25"/>
      <c r="M10" s="24"/>
    </row>
    <row r="11" spans="1:13" ht="20.9" customHeight="1">
      <c r="B11" s="27" t="s">
        <v>14</v>
      </c>
      <c r="C11" s="27"/>
      <c r="E11" s="28">
        <f>IF([212]FS!F12="","",[212]FS!F12)</f>
        <v>5</v>
      </c>
      <c r="F11" s="28"/>
      <c r="G11" s="29">
        <v>185219184</v>
      </c>
      <c r="H11" s="29"/>
      <c r="I11" s="29">
        <v>272128953</v>
      </c>
      <c r="J11" s="29"/>
      <c r="K11" s="29">
        <v>82049073</v>
      </c>
      <c r="L11" s="29"/>
      <c r="M11" s="29">
        <v>152484210</v>
      </c>
    </row>
    <row r="12" spans="1:13" ht="20.9" customHeight="1">
      <c r="B12" s="27" t="s">
        <v>15</v>
      </c>
      <c r="C12" s="27"/>
      <c r="E12" s="28" t="str">
        <f>IF([212]FS!F13="","",[212]FS!F13)</f>
        <v>4, 6</v>
      </c>
      <c r="F12" s="28"/>
      <c r="G12" s="29">
        <v>565338810</v>
      </c>
      <c r="H12" s="29"/>
      <c r="I12" s="29">
        <v>598852048</v>
      </c>
      <c r="J12" s="29"/>
      <c r="K12" s="29">
        <v>585997366</v>
      </c>
      <c r="L12" s="29"/>
      <c r="M12" s="29">
        <v>592915531</v>
      </c>
    </row>
    <row r="13" spans="1:13" ht="20.9" customHeight="1">
      <c r="B13" s="27" t="s">
        <v>16</v>
      </c>
      <c r="C13" s="27"/>
      <c r="E13" s="28">
        <f>IF([212]FS!F14="","",[212]FS!F14)</f>
        <v>7</v>
      </c>
      <c r="F13" s="28"/>
      <c r="G13" s="29">
        <v>196011085</v>
      </c>
      <c r="H13" s="29"/>
      <c r="I13" s="29">
        <v>117998428</v>
      </c>
      <c r="J13" s="29"/>
      <c r="K13" s="29">
        <v>192751085</v>
      </c>
      <c r="L13" s="29"/>
      <c r="M13" s="29">
        <v>117998428</v>
      </c>
    </row>
    <row r="14" spans="1:13" ht="20.9" customHeight="1">
      <c r="B14" s="27" t="s">
        <v>17</v>
      </c>
      <c r="C14" s="27"/>
      <c r="D14" s="27"/>
      <c r="E14" s="28">
        <f>IF([212]FS!F16="","",[212]FS!F16)</f>
        <v>8</v>
      </c>
      <c r="F14" s="28"/>
      <c r="G14" s="30">
        <v>37990285</v>
      </c>
      <c r="H14" s="29"/>
      <c r="I14" s="30">
        <v>23286036</v>
      </c>
      <c r="J14" s="29"/>
      <c r="K14" s="29">
        <v>37990285</v>
      </c>
      <c r="L14" s="29"/>
      <c r="M14" s="29">
        <v>23286036</v>
      </c>
    </row>
    <row r="15" spans="1:13" ht="20">
      <c r="B15" s="27" t="s">
        <v>18</v>
      </c>
      <c r="C15" s="27"/>
      <c r="D15" s="27"/>
      <c r="E15" s="28">
        <f>IF([212]FS!F18="","",[212]FS!F18)</f>
        <v>10</v>
      </c>
      <c r="F15" s="28"/>
      <c r="G15" s="30">
        <v>76597178</v>
      </c>
      <c r="H15" s="30"/>
      <c r="I15" s="30">
        <v>87218842</v>
      </c>
      <c r="J15" s="30"/>
      <c r="K15" s="30">
        <v>76597178</v>
      </c>
      <c r="L15" s="30"/>
      <c r="M15" s="30">
        <v>87218842</v>
      </c>
    </row>
    <row r="16" spans="1:13" ht="20.9" customHeight="1">
      <c r="B16" s="31" t="s">
        <v>19</v>
      </c>
      <c r="C16" s="31"/>
      <c r="E16" s="28">
        <f>IF([212]FS!F20="","",[212]FS!F20)</f>
        <v>9</v>
      </c>
      <c r="F16" s="28"/>
      <c r="G16" s="29">
        <v>637362393</v>
      </c>
      <c r="H16" s="29"/>
      <c r="I16" s="29">
        <v>636924032</v>
      </c>
      <c r="J16" s="29"/>
      <c r="K16" s="29">
        <v>602251881</v>
      </c>
      <c r="L16" s="29"/>
      <c r="M16" s="29">
        <v>626829844</v>
      </c>
    </row>
    <row r="17" spans="1:13" ht="20.9" customHeight="1">
      <c r="A17" s="1" t="s">
        <v>20</v>
      </c>
      <c r="B17" s="1"/>
      <c r="C17" s="1"/>
      <c r="D17" s="1"/>
      <c r="E17" s="28" t="str">
        <f>IF([212]FS!F22="","",[212]FS!F22)</f>
        <v/>
      </c>
      <c r="G17" s="32">
        <v>1698518935</v>
      </c>
      <c r="H17" s="29"/>
      <c r="I17" s="32">
        <v>1736408339</v>
      </c>
      <c r="J17" s="29"/>
      <c r="K17" s="32">
        <v>1577636868</v>
      </c>
      <c r="L17" s="29"/>
      <c r="M17" s="32">
        <v>1600732891</v>
      </c>
    </row>
    <row r="18" spans="1:13" ht="20.9" customHeight="1">
      <c r="A18" s="1" t="s">
        <v>21</v>
      </c>
      <c r="B18" s="1"/>
      <c r="C18" s="1"/>
      <c r="D18" s="1"/>
      <c r="E18" s="28" t="str">
        <f>IF([212]FS!F23="","",[212]FS!F23)</f>
        <v/>
      </c>
      <c r="G18" s="29"/>
      <c r="H18" s="29"/>
      <c r="I18" s="29"/>
      <c r="J18" s="29"/>
      <c r="K18" s="29"/>
      <c r="L18" s="29"/>
      <c r="M18" s="29"/>
    </row>
    <row r="19" spans="1:13" ht="20.9" customHeight="1">
      <c r="B19" s="27" t="s">
        <v>22</v>
      </c>
      <c r="C19" s="27"/>
      <c r="D19" s="27"/>
      <c r="E19" s="28" t="str">
        <f>IF([212]FS!F24="","",[212]FS!F24)</f>
        <v>18, 20</v>
      </c>
      <c r="F19" s="28"/>
      <c r="G19" s="30">
        <v>99242638</v>
      </c>
      <c r="H19" s="29"/>
      <c r="I19" s="30">
        <v>99176057</v>
      </c>
      <c r="J19" s="29"/>
      <c r="K19" s="29">
        <v>99242638</v>
      </c>
      <c r="L19" s="29"/>
      <c r="M19" s="29">
        <v>99176057</v>
      </c>
    </row>
    <row r="20" spans="1:13" ht="20.9" customHeight="1">
      <c r="B20" s="27" t="s">
        <v>23</v>
      </c>
      <c r="C20" s="27"/>
      <c r="D20" s="27"/>
      <c r="E20" s="28">
        <f>IF([212]FS!F25="","",[212]FS!F25)</f>
        <v>6</v>
      </c>
      <c r="F20" s="28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</row>
    <row r="21" spans="1:13" ht="20.9" customHeight="1">
      <c r="B21" s="27" t="s">
        <v>24</v>
      </c>
      <c r="D21" s="27"/>
      <c r="E21" s="28">
        <f>IF([212]FS!F27="","",[212]FS!F27)</f>
        <v>7</v>
      </c>
      <c r="F21" s="33"/>
      <c r="G21" s="30">
        <v>2527406</v>
      </c>
      <c r="H21" s="30"/>
      <c r="I21" s="30">
        <v>14629229</v>
      </c>
      <c r="J21" s="30"/>
      <c r="K21" s="30">
        <v>2527406</v>
      </c>
      <c r="L21" s="30"/>
      <c r="M21" s="30">
        <v>14629229</v>
      </c>
    </row>
    <row r="22" spans="1:13" ht="20.9" customHeight="1">
      <c r="B22" s="27" t="s">
        <v>25</v>
      </c>
      <c r="D22" s="27"/>
      <c r="E22" s="28">
        <f>IF([212]FS!F28="","",[212]FS!F28)</f>
        <v>4</v>
      </c>
      <c r="F22" s="33"/>
      <c r="G22" s="30">
        <v>0</v>
      </c>
      <c r="H22" s="30"/>
      <c r="I22" s="30">
        <v>0</v>
      </c>
      <c r="J22" s="30"/>
      <c r="K22" s="30">
        <v>55719175</v>
      </c>
      <c r="L22" s="30"/>
      <c r="M22" s="30">
        <v>55719175</v>
      </c>
    </row>
    <row r="23" spans="1:13" ht="20.9" customHeight="1">
      <c r="B23" s="27" t="s">
        <v>26</v>
      </c>
      <c r="C23" s="27"/>
      <c r="D23" s="27"/>
      <c r="E23" s="28">
        <f>IF([212]FS!F29="","",[212]FS!F29)</f>
        <v>10</v>
      </c>
      <c r="F23" s="28"/>
      <c r="G23" s="30">
        <v>10768500</v>
      </c>
      <c r="H23" s="30"/>
      <c r="I23" s="30">
        <v>10174809</v>
      </c>
      <c r="J23" s="30"/>
      <c r="K23" s="30">
        <v>10768500</v>
      </c>
      <c r="L23" s="30"/>
      <c r="M23" s="30">
        <v>10174809</v>
      </c>
    </row>
    <row r="24" spans="1:13" ht="20.9" customHeight="1">
      <c r="B24" s="27" t="s">
        <v>27</v>
      </c>
      <c r="C24" s="27"/>
      <c r="D24" s="27"/>
      <c r="E24" s="28">
        <f>IF([212]FS!F30="","",[212]FS!F30)</f>
        <v>11</v>
      </c>
      <c r="F24" s="28"/>
      <c r="G24" s="30">
        <v>105377010</v>
      </c>
      <c r="H24" s="30"/>
      <c r="I24" s="30">
        <v>105203029</v>
      </c>
      <c r="J24" s="30"/>
      <c r="K24" s="30">
        <v>99493132</v>
      </c>
      <c r="L24" s="30"/>
      <c r="M24" s="30">
        <v>99493132</v>
      </c>
    </row>
    <row r="25" spans="1:13" ht="20.9" customHeight="1">
      <c r="B25" s="27" t="s">
        <v>28</v>
      </c>
      <c r="C25" s="27"/>
      <c r="D25" s="27"/>
      <c r="E25" s="28">
        <f>IF([212]FS!F31="","",[212]FS!F31)</f>
        <v>12</v>
      </c>
      <c r="F25" s="28"/>
      <c r="G25" s="30">
        <v>0</v>
      </c>
      <c r="H25" s="29"/>
      <c r="I25" s="30">
        <v>0</v>
      </c>
      <c r="J25" s="29"/>
      <c r="K25" s="29">
        <v>123036439</v>
      </c>
      <c r="L25" s="29"/>
      <c r="M25" s="29">
        <v>123536439</v>
      </c>
    </row>
    <row r="26" spans="1:13" ht="20.9" customHeight="1">
      <c r="B26" s="27" t="s">
        <v>29</v>
      </c>
      <c r="C26" s="27"/>
      <c r="D26" s="27"/>
      <c r="E26" s="28">
        <f>IF([212]FS!F33="","",[212]FS!F33)</f>
        <v>13</v>
      </c>
      <c r="F26" s="28"/>
      <c r="G26" s="30">
        <v>30813068</v>
      </c>
      <c r="H26" s="29"/>
      <c r="I26" s="30">
        <v>31023012</v>
      </c>
      <c r="J26" s="29"/>
      <c r="K26" s="29">
        <v>47094936</v>
      </c>
      <c r="L26" s="29"/>
      <c r="M26" s="29">
        <v>58193345</v>
      </c>
    </row>
    <row r="27" spans="1:13" ht="20.9" customHeight="1">
      <c r="B27" s="27" t="s">
        <v>30</v>
      </c>
      <c r="C27" s="27"/>
      <c r="D27" s="27"/>
      <c r="E27" s="35">
        <f>[212]FS!F34</f>
        <v>0</v>
      </c>
      <c r="F27" s="28"/>
      <c r="G27" s="30">
        <v>0</v>
      </c>
      <c r="H27" s="29"/>
      <c r="I27" s="30">
        <v>26270500</v>
      </c>
      <c r="J27" s="29"/>
      <c r="K27" s="29">
        <v>0</v>
      </c>
      <c r="L27" s="29"/>
      <c r="M27" s="29">
        <v>0</v>
      </c>
    </row>
    <row r="28" spans="1:13" ht="20.9" customHeight="1">
      <c r="B28" s="31" t="s">
        <v>31</v>
      </c>
      <c r="C28" s="31"/>
      <c r="D28" s="31"/>
      <c r="E28" s="28" t="str">
        <f>IF([212]FS!F35="","",[212]FS!F35)</f>
        <v xml:space="preserve">14, 18, 20 </v>
      </c>
      <c r="F28" s="28"/>
      <c r="G28" s="30">
        <v>1469273927</v>
      </c>
      <c r="H28" s="29"/>
      <c r="I28" s="30">
        <v>1363292706</v>
      </c>
      <c r="J28" s="29"/>
      <c r="K28" s="29">
        <v>1347801257</v>
      </c>
      <c r="L28" s="29"/>
      <c r="M28" s="29">
        <v>1223869631</v>
      </c>
    </row>
    <row r="29" spans="1:13" ht="20.9" customHeight="1">
      <c r="B29" s="31" t="s">
        <v>32</v>
      </c>
      <c r="C29" s="31"/>
      <c r="D29" s="31"/>
      <c r="E29" s="28" t="str">
        <f>IF([212]FS!F36="","",[212]FS!F36)</f>
        <v/>
      </c>
      <c r="F29" s="28"/>
      <c r="G29" s="30">
        <v>2511187</v>
      </c>
      <c r="H29" s="29"/>
      <c r="I29" s="30">
        <v>3824957</v>
      </c>
      <c r="J29" s="29"/>
      <c r="K29" s="29">
        <v>2511187</v>
      </c>
      <c r="L29" s="29"/>
      <c r="M29" s="29">
        <v>3824957</v>
      </c>
    </row>
    <row r="30" spans="1:13" ht="20.9" customHeight="1">
      <c r="B30" s="27" t="s">
        <v>33</v>
      </c>
      <c r="C30" s="31"/>
      <c r="D30" s="31"/>
      <c r="E30" s="28">
        <f>IF([212]FS!F37="","",[212]FS!F37)</f>
        <v>15</v>
      </c>
      <c r="F30" s="28"/>
      <c r="G30" s="30">
        <v>40758538</v>
      </c>
      <c r="H30" s="29"/>
      <c r="I30" s="30">
        <v>10095128</v>
      </c>
      <c r="J30" s="29"/>
      <c r="K30" s="29">
        <v>7967191</v>
      </c>
      <c r="L30" s="29"/>
      <c r="M30" s="29">
        <v>9826952</v>
      </c>
    </row>
    <row r="31" spans="1:13" ht="20.9" customHeight="1">
      <c r="B31" s="27" t="s">
        <v>34</v>
      </c>
      <c r="C31" s="31"/>
      <c r="D31" s="31"/>
      <c r="E31" s="28">
        <f>IF([212]FS!F38="","",[212]FS!F38)</f>
        <v>16</v>
      </c>
      <c r="F31" s="28"/>
      <c r="G31" s="30">
        <v>27983175</v>
      </c>
      <c r="H31" s="29"/>
      <c r="I31" s="30">
        <v>27289658</v>
      </c>
      <c r="J31" s="29"/>
      <c r="K31" s="29">
        <v>28476717</v>
      </c>
      <c r="L31" s="29"/>
      <c r="M31" s="29">
        <v>28640273</v>
      </c>
    </row>
    <row r="32" spans="1:13" ht="20.9" customHeight="1">
      <c r="B32" s="27" t="s">
        <v>35</v>
      </c>
      <c r="C32" s="27"/>
      <c r="D32" s="27"/>
      <c r="E32" s="28">
        <f>IF([212]FS!F39="","",[212]FS!F39)</f>
        <v>17</v>
      </c>
      <c r="F32" s="28"/>
      <c r="G32" s="30">
        <v>12831620</v>
      </c>
      <c r="H32" s="29"/>
      <c r="I32" s="30">
        <v>16928514</v>
      </c>
      <c r="J32" s="29"/>
      <c r="K32" s="29">
        <v>12178058</v>
      </c>
      <c r="L32" s="29"/>
      <c r="M32" s="29">
        <v>16909514</v>
      </c>
    </row>
    <row r="33" spans="1:13" ht="20.9" customHeight="1">
      <c r="A33" s="37" t="s">
        <v>36</v>
      </c>
      <c r="B33" s="1"/>
      <c r="E33" s="28" t="str">
        <f>IF([212]FS!F40="","",[212]FS!F40)</f>
        <v/>
      </c>
      <c r="G33" s="32">
        <v>1802087069</v>
      </c>
      <c r="H33" s="29"/>
      <c r="I33" s="32">
        <v>1707907599</v>
      </c>
      <c r="J33" s="29"/>
      <c r="K33" s="32">
        <v>1836816636</v>
      </c>
      <c r="L33" s="29"/>
      <c r="M33" s="32">
        <v>1743993513</v>
      </c>
    </row>
    <row r="34" spans="1:13" ht="20.9" customHeight="1" thickBot="1">
      <c r="A34" s="37" t="s">
        <v>37</v>
      </c>
      <c r="G34" s="38">
        <v>3500606004</v>
      </c>
      <c r="H34" s="29"/>
      <c r="I34" s="38">
        <v>3444315938</v>
      </c>
      <c r="J34" s="29"/>
      <c r="K34" s="38">
        <v>3414453504</v>
      </c>
      <c r="L34" s="29"/>
      <c r="M34" s="38">
        <v>3344726404</v>
      </c>
    </row>
    <row r="35" spans="1:13" ht="20.9" customHeight="1" thickTop="1">
      <c r="H35" s="36"/>
      <c r="J35" s="36"/>
      <c r="L35" s="36"/>
    </row>
    <row r="38" spans="1:13" ht="20.9" hidden="1" customHeight="1"/>
    <row r="39" spans="1:13" ht="11.9" customHeight="1"/>
    <row r="40" spans="1:13" ht="20.9" customHeight="1">
      <c r="A40" s="3"/>
      <c r="B40" s="3"/>
      <c r="C40" s="3"/>
      <c r="D40" s="41" t="s">
        <v>42</v>
      </c>
      <c r="E40" s="3"/>
      <c r="F40" s="3"/>
      <c r="G40" s="3"/>
      <c r="H40" s="3"/>
      <c r="I40" s="211" t="s">
        <v>43</v>
      </c>
      <c r="J40" s="211"/>
      <c r="K40" s="211"/>
      <c r="L40" s="3"/>
      <c r="M40" s="3"/>
    </row>
    <row r="41" spans="1:13" ht="20.9" customHeight="1">
      <c r="A41" s="4" t="s">
        <v>44</v>
      </c>
      <c r="D41" s="44" t="s">
        <v>45</v>
      </c>
      <c r="E41" s="45"/>
      <c r="F41" s="4"/>
      <c r="G41" s="4"/>
      <c r="H41" s="4"/>
      <c r="I41" s="46" t="s">
        <v>46</v>
      </c>
      <c r="J41" s="47"/>
      <c r="K41" s="47"/>
      <c r="L41" s="4"/>
      <c r="M41" s="4"/>
    </row>
    <row r="42" spans="1:13" ht="20.9" customHeight="1">
      <c r="D42" s="48" t="s">
        <v>47</v>
      </c>
      <c r="E42" s="45"/>
      <c r="F42" s="4"/>
      <c r="G42" s="4"/>
      <c r="H42" s="4"/>
      <c r="I42" s="212" t="s">
        <v>48</v>
      </c>
      <c r="J42" s="212"/>
      <c r="K42" s="212"/>
      <c r="L42" s="4"/>
      <c r="M42" s="4"/>
    </row>
    <row r="43" spans="1:13" ht="20.9" hidden="1" customHeight="1">
      <c r="M43" s="43"/>
    </row>
    <row r="44" spans="1:13" ht="20.9" customHeight="1">
      <c r="A44" s="1" t="str">
        <f>A1</f>
        <v>ASEFA PUBLIC COMPANY LIMITED AND ITS SUBSIDIARIES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ht="20.9" customHeight="1">
      <c r="A45" s="1" t="str">
        <f>A2</f>
        <v>STATEMENT OF FINANCIAL POSITION</v>
      </c>
      <c r="B45" s="1"/>
      <c r="C45" s="1"/>
      <c r="D45" s="1"/>
      <c r="E45" s="2"/>
      <c r="F45" s="2"/>
      <c r="G45" s="1"/>
      <c r="H45" s="1"/>
      <c r="I45" s="1"/>
      <c r="J45" s="1"/>
      <c r="K45" s="1"/>
      <c r="L45" s="1"/>
      <c r="M45" s="1"/>
    </row>
    <row r="46" spans="1:13" ht="20.9" customHeight="1">
      <c r="A46" s="1" t="str">
        <f>A3</f>
        <v>AS AT JUNE 30, 2025</v>
      </c>
      <c r="B46" s="1"/>
      <c r="C46" s="1"/>
      <c r="D46" s="1"/>
      <c r="E46" s="2"/>
      <c r="F46" s="2"/>
      <c r="G46" s="1"/>
      <c r="H46" s="1"/>
      <c r="I46" s="1"/>
      <c r="J46" s="1"/>
      <c r="K46" s="1"/>
      <c r="L46" s="1"/>
      <c r="M46" s="1"/>
    </row>
    <row r="47" spans="1:13" ht="20.9" customHeight="1">
      <c r="G47" s="209" t="s">
        <v>3</v>
      </c>
      <c r="H47" s="209"/>
      <c r="I47" s="209"/>
      <c r="J47" s="209"/>
      <c r="K47" s="209"/>
      <c r="L47" s="209"/>
      <c r="M47" s="209"/>
    </row>
    <row r="48" spans="1:13" ht="20.9" customHeight="1">
      <c r="D48" s="7"/>
      <c r="G48" s="210" t="s">
        <v>4</v>
      </c>
      <c r="H48" s="210"/>
      <c r="I48" s="210"/>
      <c r="K48" s="210" t="s">
        <v>5</v>
      </c>
      <c r="L48" s="210"/>
      <c r="M48" s="210"/>
    </row>
    <row r="49" spans="1:13" ht="20.9" customHeight="1">
      <c r="D49" s="7"/>
      <c r="G49" s="49" t="s">
        <v>6</v>
      </c>
      <c r="H49" s="9"/>
      <c r="I49" s="50" t="s">
        <v>7</v>
      </c>
      <c r="J49" s="9"/>
      <c r="K49" s="49" t="s">
        <v>6</v>
      </c>
      <c r="L49" s="9"/>
      <c r="M49" s="50" t="s">
        <v>7</v>
      </c>
    </row>
    <row r="50" spans="1:13" ht="20.9" customHeight="1">
      <c r="D50" s="7"/>
      <c r="G50" s="9" t="s">
        <v>8</v>
      </c>
      <c r="H50" s="9"/>
      <c r="I50" s="9"/>
      <c r="J50" s="9"/>
      <c r="K50" s="9" t="s">
        <v>8</v>
      </c>
      <c r="L50" s="9"/>
      <c r="M50" s="9"/>
    </row>
    <row r="51" spans="1:13" ht="20.9" customHeight="1">
      <c r="E51" s="12" t="s">
        <v>9</v>
      </c>
      <c r="F51" s="16"/>
      <c r="G51" s="51" t="s">
        <v>10</v>
      </c>
      <c r="H51" s="14"/>
      <c r="I51" s="15" t="s">
        <v>11</v>
      </c>
      <c r="J51" s="14"/>
      <c r="K51" s="51" t="s">
        <v>10</v>
      </c>
      <c r="L51" s="14"/>
      <c r="M51" s="15" t="s">
        <v>11</v>
      </c>
    </row>
    <row r="52" spans="1:13" ht="20.9" customHeight="1">
      <c r="A52" s="18" t="s">
        <v>49</v>
      </c>
      <c r="G52" s="17"/>
      <c r="H52" s="17"/>
      <c r="I52" s="17"/>
      <c r="J52" s="52"/>
      <c r="K52" s="23"/>
      <c r="L52" s="22"/>
      <c r="M52" s="23"/>
    </row>
    <row r="53" spans="1:13" ht="20.9" customHeight="1">
      <c r="A53" s="37" t="s">
        <v>50</v>
      </c>
      <c r="B53" s="27"/>
      <c r="C53" s="27"/>
      <c r="D53" s="27"/>
      <c r="E53" s="16"/>
      <c r="F53" s="16"/>
      <c r="G53" s="9"/>
      <c r="H53" s="26"/>
      <c r="I53" s="9"/>
      <c r="J53" s="9"/>
      <c r="K53" s="9"/>
      <c r="L53" s="26"/>
      <c r="M53" s="9"/>
    </row>
    <row r="54" spans="1:13" ht="20.9" customHeight="1">
      <c r="A54" s="27"/>
      <c r="B54" s="27" t="s">
        <v>51</v>
      </c>
      <c r="D54" s="27"/>
      <c r="E54" s="4"/>
      <c r="F54" s="4"/>
      <c r="G54" s="53"/>
      <c r="H54" s="53"/>
      <c r="I54" s="53"/>
      <c r="J54" s="53"/>
      <c r="K54" s="53"/>
      <c r="L54" s="53"/>
      <c r="M54" s="53"/>
    </row>
    <row r="55" spans="1:13" ht="20.9" customHeight="1">
      <c r="A55" s="27"/>
      <c r="C55" s="27" t="s">
        <v>52</v>
      </c>
      <c r="D55" s="27"/>
      <c r="E55" s="28">
        <f>IF([212]FS!F62="","",[212]FS!F62)</f>
        <v>18</v>
      </c>
      <c r="F55" s="28"/>
      <c r="G55" s="54">
        <v>725614532</v>
      </c>
      <c r="H55" s="29"/>
      <c r="I55" s="54">
        <v>676908136</v>
      </c>
      <c r="J55" s="29"/>
      <c r="K55" s="54">
        <v>715614532</v>
      </c>
      <c r="L55" s="29"/>
      <c r="M55" s="29">
        <v>676908136</v>
      </c>
    </row>
    <row r="56" spans="1:13" ht="20.9" customHeight="1">
      <c r="A56" s="27"/>
      <c r="B56" s="27" t="s">
        <v>53</v>
      </c>
      <c r="C56" s="27"/>
      <c r="D56" s="27"/>
      <c r="E56" s="28" t="str">
        <f>IF([212]FS!F63="","",[212]FS!F63)</f>
        <v>4, 19</v>
      </c>
      <c r="F56" s="28"/>
      <c r="G56" s="54">
        <v>476978647</v>
      </c>
      <c r="H56" s="29"/>
      <c r="I56" s="54">
        <v>560792767</v>
      </c>
      <c r="J56" s="29"/>
      <c r="K56" s="54">
        <v>481782775</v>
      </c>
      <c r="L56" s="29"/>
      <c r="M56" s="29">
        <v>557019775</v>
      </c>
    </row>
    <row r="57" spans="1:13" ht="20.9" customHeight="1">
      <c r="A57" s="27"/>
      <c r="B57" s="27" t="s">
        <v>54</v>
      </c>
      <c r="C57" s="27"/>
      <c r="D57" s="27"/>
      <c r="E57" s="28">
        <f>IF([212]FS!F64="","",[212]FS!F64)</f>
        <v>7</v>
      </c>
      <c r="F57" s="28"/>
      <c r="G57" s="54">
        <v>77378788</v>
      </c>
      <c r="H57" s="29"/>
      <c r="I57" s="54">
        <v>96720134</v>
      </c>
      <c r="J57" s="29"/>
      <c r="K57" s="54">
        <v>77132788</v>
      </c>
      <c r="L57" s="29"/>
      <c r="M57" s="29">
        <v>96720134</v>
      </c>
    </row>
    <row r="58" spans="1:13" ht="20.9" customHeight="1">
      <c r="A58" s="27"/>
      <c r="B58" s="27" t="s">
        <v>55</v>
      </c>
      <c r="C58" s="27"/>
      <c r="D58" s="27"/>
      <c r="E58" s="28"/>
      <c r="F58" s="28"/>
      <c r="G58" s="54"/>
      <c r="H58" s="29"/>
      <c r="I58" s="54"/>
      <c r="J58" s="29"/>
      <c r="K58" s="54"/>
      <c r="L58" s="29"/>
      <c r="M58" s="29"/>
    </row>
    <row r="59" spans="1:13" ht="20.9" customHeight="1">
      <c r="A59" s="27"/>
      <c r="B59" s="27"/>
      <c r="C59" s="27" t="s">
        <v>56</v>
      </c>
      <c r="D59" s="27"/>
      <c r="E59" s="28">
        <f>IF([212]FS!F66="","",[212]FS!F66)</f>
        <v>20</v>
      </c>
      <c r="F59" s="28"/>
      <c r="G59" s="54">
        <v>80232000</v>
      </c>
      <c r="H59" s="29"/>
      <c r="I59" s="54">
        <v>18540000</v>
      </c>
      <c r="J59" s="29"/>
      <c r="K59" s="54">
        <v>61692000</v>
      </c>
      <c r="L59" s="29"/>
      <c r="M59" s="29">
        <v>0</v>
      </c>
    </row>
    <row r="60" spans="1:13" ht="20.9" customHeight="1">
      <c r="A60" s="27"/>
      <c r="B60" s="27" t="s">
        <v>57</v>
      </c>
      <c r="C60" s="27"/>
      <c r="D60" s="27"/>
      <c r="E60" s="28">
        <f>IF([212]FS!F68="","",[212]FS!F68)</f>
        <v>21</v>
      </c>
      <c r="F60" s="28"/>
      <c r="G60" s="54">
        <v>1232286</v>
      </c>
      <c r="H60" s="29"/>
      <c r="I60" s="54">
        <v>2067411</v>
      </c>
      <c r="J60" s="29"/>
      <c r="K60" s="54">
        <v>1232286</v>
      </c>
      <c r="L60" s="29"/>
      <c r="M60" s="29">
        <v>2067411</v>
      </c>
    </row>
    <row r="61" spans="1:13" ht="20.9" customHeight="1">
      <c r="A61" s="27"/>
      <c r="B61" s="27" t="s">
        <v>58</v>
      </c>
      <c r="C61" s="27"/>
      <c r="D61" s="27"/>
      <c r="E61" s="28"/>
      <c r="F61" s="28"/>
      <c r="G61" s="54">
        <v>11134753</v>
      </c>
      <c r="H61" s="29"/>
      <c r="I61" s="54">
        <v>22640223</v>
      </c>
      <c r="J61" s="29"/>
      <c r="K61" s="54">
        <v>11112041</v>
      </c>
      <c r="L61" s="29"/>
      <c r="M61" s="29">
        <v>22640223</v>
      </c>
    </row>
    <row r="62" spans="1:13" ht="20.9" customHeight="1">
      <c r="A62" s="37" t="s">
        <v>59</v>
      </c>
      <c r="E62" s="28"/>
      <c r="F62" s="28"/>
      <c r="G62" s="32">
        <v>1372571006</v>
      </c>
      <c r="H62" s="29"/>
      <c r="I62" s="32">
        <v>1377668671</v>
      </c>
      <c r="J62" s="29"/>
      <c r="K62" s="32">
        <v>1348566422</v>
      </c>
      <c r="L62" s="29"/>
      <c r="M62" s="32">
        <v>1355355679</v>
      </c>
    </row>
    <row r="63" spans="1:13" ht="20.9" customHeight="1">
      <c r="A63" s="1" t="s">
        <v>60</v>
      </c>
      <c r="E63" s="28"/>
      <c r="F63" s="28"/>
      <c r="G63" s="29"/>
      <c r="H63" s="29"/>
      <c r="I63" s="29"/>
      <c r="J63" s="29"/>
      <c r="K63" s="29"/>
      <c r="L63" s="29"/>
      <c r="M63" s="29"/>
    </row>
    <row r="64" spans="1:13" ht="20.9" customHeight="1">
      <c r="B64" s="4" t="s">
        <v>61</v>
      </c>
      <c r="E64" s="28">
        <f>IF([212]FS!F73="","",[212]FS!F73)</f>
        <v>20</v>
      </c>
      <c r="F64" s="28"/>
      <c r="G64" s="54">
        <v>136394749</v>
      </c>
      <c r="H64" s="29"/>
      <c r="I64" s="54">
        <v>51904458</v>
      </c>
      <c r="J64" s="29"/>
      <c r="K64" s="54">
        <v>89529969</v>
      </c>
      <c r="L64" s="29"/>
      <c r="M64" s="54">
        <v>0</v>
      </c>
    </row>
    <row r="65" spans="1:13" ht="20.9" customHeight="1">
      <c r="B65" s="4" t="s">
        <v>62</v>
      </c>
      <c r="E65" s="28">
        <f>IF([212]FS!F74="","",[212]FS!F74)</f>
        <v>21</v>
      </c>
      <c r="F65" s="28"/>
      <c r="G65" s="54">
        <v>838980</v>
      </c>
      <c r="H65" s="29"/>
      <c r="I65" s="54">
        <v>1388852</v>
      </c>
      <c r="J65" s="29"/>
      <c r="K65" s="54">
        <v>838980</v>
      </c>
      <c r="L65" s="29"/>
      <c r="M65" s="54">
        <v>1388852</v>
      </c>
    </row>
    <row r="66" spans="1:13" ht="20.9" customHeight="1">
      <c r="B66" s="4" t="s">
        <v>63</v>
      </c>
      <c r="E66" s="28" t="str">
        <f>IF([212]FS!F75="","",[212]FS!F75)</f>
        <v/>
      </c>
      <c r="F66" s="28"/>
      <c r="G66" s="54">
        <v>27336208</v>
      </c>
      <c r="H66" s="29"/>
      <c r="I66" s="54">
        <v>25256565</v>
      </c>
      <c r="J66" s="29"/>
      <c r="K66" s="54">
        <v>27269003</v>
      </c>
      <c r="L66" s="29"/>
      <c r="M66" s="54">
        <v>25189360</v>
      </c>
    </row>
    <row r="67" spans="1:13" ht="20.9" customHeight="1">
      <c r="B67" s="4" t="s">
        <v>64</v>
      </c>
      <c r="E67" s="28">
        <f>IF([212]FS!F77="","",[212]FS!F77)</f>
        <v>22</v>
      </c>
      <c r="F67" s="28"/>
      <c r="G67" s="54">
        <v>114667455</v>
      </c>
      <c r="H67" s="29"/>
      <c r="I67" s="54">
        <v>109424172</v>
      </c>
      <c r="J67" s="29"/>
      <c r="K67" s="54">
        <v>114667455</v>
      </c>
      <c r="L67" s="29"/>
      <c r="M67" s="54">
        <v>109424172</v>
      </c>
    </row>
    <row r="68" spans="1:13" ht="20.9" customHeight="1">
      <c r="B68" s="4" t="s">
        <v>65</v>
      </c>
      <c r="E68" s="28">
        <f>IF([212]FS!F78="","",[212]FS!F78)</f>
        <v>4</v>
      </c>
      <c r="F68" s="28"/>
      <c r="G68" s="54">
        <v>167500</v>
      </c>
      <c r="H68" s="29"/>
      <c r="I68" s="54">
        <v>107500</v>
      </c>
      <c r="J68" s="29"/>
      <c r="K68" s="54">
        <v>491980</v>
      </c>
      <c r="L68" s="29"/>
      <c r="M68" s="54">
        <v>431980</v>
      </c>
    </row>
    <row r="69" spans="1:13" ht="20.9" customHeight="1">
      <c r="A69" s="1" t="s">
        <v>66</v>
      </c>
      <c r="E69" s="55"/>
      <c r="F69" s="55"/>
      <c r="G69" s="32">
        <v>279404892</v>
      </c>
      <c r="H69" s="29"/>
      <c r="I69" s="32">
        <v>188081547</v>
      </c>
      <c r="J69" s="29"/>
      <c r="K69" s="32">
        <v>232797387</v>
      </c>
      <c r="L69" s="29"/>
      <c r="M69" s="32">
        <v>136434364</v>
      </c>
    </row>
    <row r="70" spans="1:13" ht="20.9" customHeight="1">
      <c r="A70" s="1" t="s">
        <v>67</v>
      </c>
      <c r="G70" s="32">
        <v>1651975898</v>
      </c>
      <c r="H70" s="29"/>
      <c r="I70" s="32">
        <v>1565750218</v>
      </c>
      <c r="J70" s="29"/>
      <c r="K70" s="32">
        <v>1581363809</v>
      </c>
      <c r="L70" s="29"/>
      <c r="M70" s="32">
        <v>1491790043</v>
      </c>
    </row>
    <row r="71" spans="1:13" ht="20.9" customHeight="1">
      <c r="G71" s="8"/>
      <c r="I71" s="8"/>
      <c r="K71" s="8"/>
      <c r="M71" s="8"/>
    </row>
    <row r="72" spans="1:13" ht="20.9" customHeight="1">
      <c r="G72" s="8"/>
      <c r="I72" s="8"/>
      <c r="K72" s="8"/>
      <c r="M72" s="8"/>
    </row>
    <row r="73" spans="1:13" ht="20.9" customHeight="1">
      <c r="G73" s="8"/>
      <c r="I73" s="8"/>
      <c r="K73" s="8"/>
      <c r="M73" s="8"/>
    </row>
    <row r="74" spans="1:13" ht="20.9" customHeight="1">
      <c r="G74" s="8"/>
      <c r="I74" s="8"/>
      <c r="K74" s="8"/>
      <c r="M74" s="8"/>
    </row>
    <row r="75" spans="1:13" ht="20.9" customHeight="1">
      <c r="D75" s="44"/>
      <c r="G75" s="8"/>
      <c r="K75" s="8"/>
      <c r="M75" s="8"/>
    </row>
    <row r="76" spans="1:13" ht="20.9" customHeight="1">
      <c r="A76" s="3"/>
      <c r="B76" s="3"/>
      <c r="C76" s="3"/>
      <c r="D76" s="41" t="s">
        <v>42</v>
      </c>
      <c r="E76" s="3"/>
      <c r="F76" s="3"/>
      <c r="G76" s="3"/>
      <c r="H76" s="3"/>
      <c r="I76" s="211" t="s">
        <v>43</v>
      </c>
      <c r="J76" s="211"/>
      <c r="K76" s="211"/>
      <c r="L76" s="3"/>
      <c r="M76" s="3"/>
    </row>
    <row r="77" spans="1:13" ht="20.9" customHeight="1">
      <c r="A77" s="4" t="s">
        <v>44</v>
      </c>
      <c r="D77" s="44" t="s">
        <v>45</v>
      </c>
      <c r="E77" s="45"/>
      <c r="F77" s="4"/>
      <c r="G77" s="4"/>
      <c r="H77" s="4"/>
      <c r="I77" s="46" t="s">
        <v>46</v>
      </c>
      <c r="J77" s="47"/>
      <c r="K77" s="47"/>
      <c r="L77" s="4"/>
      <c r="M77" s="4"/>
    </row>
    <row r="78" spans="1:13" ht="20.9" customHeight="1">
      <c r="D78" s="48" t="s">
        <v>47</v>
      </c>
      <c r="E78" s="45"/>
      <c r="F78" s="4"/>
      <c r="G78" s="4"/>
      <c r="H78" s="4"/>
      <c r="I78" s="212" t="s">
        <v>48</v>
      </c>
      <c r="J78" s="212"/>
      <c r="K78" s="212"/>
      <c r="L78" s="4"/>
      <c r="M78" s="4"/>
    </row>
    <row r="79" spans="1:13" ht="20.9" hidden="1" customHeight="1">
      <c r="E79" s="4"/>
      <c r="F79" s="4"/>
      <c r="G79" s="4"/>
      <c r="H79" s="4"/>
      <c r="I79" s="4"/>
      <c r="J79" s="4"/>
      <c r="K79" s="4"/>
      <c r="L79" s="4"/>
      <c r="M79" s="4"/>
    </row>
    <row r="80" spans="1:13" ht="20.9" customHeight="1">
      <c r="A80" s="1" t="str">
        <f>A44</f>
        <v>ASEFA PUBLIC COMPANY LIMITED AND ITS SUBSIDIARIES</v>
      </c>
      <c r="B80" s="1"/>
      <c r="C80" s="1"/>
      <c r="D80" s="1"/>
      <c r="E80" s="2"/>
      <c r="F80" s="2"/>
      <c r="G80" s="1"/>
      <c r="H80" s="1"/>
      <c r="I80" s="1"/>
      <c r="J80" s="1"/>
      <c r="K80" s="1"/>
      <c r="L80" s="1"/>
      <c r="M80" s="1"/>
    </row>
    <row r="81" spans="1:13" ht="20.9" customHeight="1">
      <c r="A81" s="1" t="str">
        <f>A45</f>
        <v>STATEMENT OF FINANCIAL POSITION</v>
      </c>
      <c r="B81" s="1"/>
      <c r="C81" s="1"/>
      <c r="D81" s="1"/>
      <c r="E81" s="2"/>
      <c r="F81" s="2"/>
      <c r="G81" s="1"/>
      <c r="H81" s="1"/>
      <c r="I81" s="1"/>
      <c r="J81" s="1"/>
      <c r="K81" s="1"/>
      <c r="L81" s="1"/>
      <c r="M81" s="1"/>
    </row>
    <row r="82" spans="1:13" ht="20.9" customHeight="1">
      <c r="A82" s="1" t="str">
        <f>A46</f>
        <v>AS AT JUNE 30, 2025</v>
      </c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1"/>
    </row>
    <row r="83" spans="1:13" ht="20.9" customHeight="1">
      <c r="G83" s="209" t="s">
        <v>3</v>
      </c>
      <c r="H83" s="209"/>
      <c r="I83" s="209"/>
      <c r="J83" s="209"/>
      <c r="K83" s="209"/>
      <c r="L83" s="209"/>
      <c r="M83" s="209"/>
    </row>
    <row r="84" spans="1:13" ht="20.9" customHeight="1">
      <c r="D84" s="7"/>
      <c r="G84" s="213" t="s">
        <v>4</v>
      </c>
      <c r="H84" s="213"/>
      <c r="I84" s="213"/>
      <c r="K84" s="213" t="s">
        <v>5</v>
      </c>
      <c r="L84" s="213"/>
      <c r="M84" s="213"/>
    </row>
    <row r="85" spans="1:13" ht="20.9" customHeight="1">
      <c r="D85" s="7"/>
      <c r="G85" s="49" t="s">
        <v>6</v>
      </c>
      <c r="H85" s="9"/>
      <c r="I85" s="50" t="s">
        <v>7</v>
      </c>
      <c r="J85" s="9"/>
      <c r="K85" s="49" t="s">
        <v>6</v>
      </c>
      <c r="L85" s="9"/>
      <c r="M85" s="50" t="s">
        <v>7</v>
      </c>
    </row>
    <row r="86" spans="1:13" ht="20.9" customHeight="1">
      <c r="D86" s="7"/>
      <c r="G86" s="9" t="s">
        <v>8</v>
      </c>
      <c r="H86" s="9"/>
      <c r="I86" s="9"/>
      <c r="J86" s="9"/>
      <c r="K86" s="9" t="s">
        <v>8</v>
      </c>
      <c r="L86" s="9"/>
      <c r="M86" s="9"/>
    </row>
    <row r="87" spans="1:13" ht="20.9" customHeight="1">
      <c r="E87" s="12" t="s">
        <v>9</v>
      </c>
      <c r="F87" s="16"/>
      <c r="G87" s="51" t="s">
        <v>10</v>
      </c>
      <c r="H87" s="14"/>
      <c r="I87" s="15" t="s">
        <v>11</v>
      </c>
      <c r="J87" s="14"/>
      <c r="K87" s="51" t="s">
        <v>10</v>
      </c>
      <c r="L87" s="14"/>
      <c r="M87" s="15" t="s">
        <v>11</v>
      </c>
    </row>
    <row r="88" spans="1:13" ht="20.9" customHeight="1">
      <c r="A88" s="37" t="s">
        <v>68</v>
      </c>
      <c r="B88" s="27"/>
      <c r="C88" s="27"/>
      <c r="D88" s="27"/>
      <c r="G88" s="8"/>
      <c r="I88" s="8" t="s">
        <v>69</v>
      </c>
      <c r="K88" s="8"/>
      <c r="M88" s="8"/>
    </row>
    <row r="89" spans="1:13" ht="20.9" customHeight="1">
      <c r="A89" s="27"/>
      <c r="B89" s="27" t="s">
        <v>70</v>
      </c>
      <c r="C89" s="27"/>
      <c r="D89" s="27"/>
      <c r="E89" s="28"/>
      <c r="F89" s="56"/>
      <c r="G89" s="29"/>
      <c r="H89" s="29"/>
      <c r="I89" s="29"/>
      <c r="J89" s="29"/>
      <c r="K89" s="29"/>
      <c r="L89" s="29"/>
      <c r="M89" s="29"/>
    </row>
    <row r="90" spans="1:13" ht="20.9" customHeight="1">
      <c r="A90" s="27"/>
      <c r="B90" s="27"/>
      <c r="C90" s="34" t="s">
        <v>71</v>
      </c>
      <c r="D90" s="57"/>
      <c r="E90" s="28"/>
      <c r="G90" s="29"/>
      <c r="H90" s="29"/>
      <c r="I90" s="29"/>
      <c r="J90" s="29"/>
      <c r="K90" s="29"/>
      <c r="L90" s="29"/>
      <c r="M90" s="29"/>
    </row>
    <row r="91" spans="1:13" ht="20.9" customHeight="1" thickBot="1">
      <c r="A91" s="27"/>
      <c r="B91" s="57"/>
      <c r="C91" s="57"/>
      <c r="D91" s="31" t="s">
        <v>72</v>
      </c>
      <c r="E91" s="28" t="str">
        <f>IF([212]FS!F103="","",[212]FS!F103)</f>
        <v/>
      </c>
      <c r="G91" s="38">
        <v>545648300</v>
      </c>
      <c r="H91" s="29"/>
      <c r="I91" s="38">
        <v>545648300</v>
      </c>
      <c r="J91" s="29"/>
      <c r="K91" s="38">
        <v>545648300</v>
      </c>
      <c r="L91" s="29"/>
      <c r="M91" s="38">
        <v>545648300</v>
      </c>
    </row>
    <row r="92" spans="1:13" ht="20.9" customHeight="1" thickTop="1">
      <c r="A92" s="27"/>
      <c r="B92" s="31"/>
      <c r="C92" s="58" t="s">
        <v>73</v>
      </c>
      <c r="E92" s="28"/>
      <c r="G92" s="29"/>
      <c r="H92" s="29"/>
      <c r="I92" s="29"/>
      <c r="J92" s="29"/>
      <c r="K92" s="29"/>
      <c r="L92" s="29"/>
      <c r="M92" s="29"/>
    </row>
    <row r="93" spans="1:13" ht="20.9" customHeight="1">
      <c r="A93" s="27"/>
      <c r="B93" s="57"/>
      <c r="C93" s="57"/>
      <c r="D93" s="31" t="s">
        <v>72</v>
      </c>
      <c r="E93" s="28" t="str">
        <f>IF([212]FS!F106="","",[212]FS!F106)</f>
        <v/>
      </c>
      <c r="G93" s="29">
        <v>545648300</v>
      </c>
      <c r="H93" s="29"/>
      <c r="I93" s="29">
        <v>545648300</v>
      </c>
      <c r="J93" s="29"/>
      <c r="K93" s="29">
        <v>545648300</v>
      </c>
      <c r="L93" s="29"/>
      <c r="M93" s="29">
        <v>545648300</v>
      </c>
    </row>
    <row r="94" spans="1:13" ht="20.9" customHeight="1">
      <c r="A94" s="27"/>
      <c r="B94" s="57" t="s">
        <v>74</v>
      </c>
      <c r="C94" s="57"/>
      <c r="D94" s="31"/>
      <c r="G94" s="29">
        <v>386702910</v>
      </c>
      <c r="H94" s="29"/>
      <c r="I94" s="29">
        <v>386702910</v>
      </c>
      <c r="J94" s="29"/>
      <c r="K94" s="29">
        <v>386702910</v>
      </c>
      <c r="L94" s="29"/>
      <c r="M94" s="29">
        <v>386702910</v>
      </c>
    </row>
    <row r="95" spans="1:13" ht="20.9" customHeight="1">
      <c r="A95" s="27"/>
      <c r="B95" s="57" t="s">
        <v>75</v>
      </c>
      <c r="C95" s="57"/>
      <c r="D95" s="31"/>
      <c r="G95" s="29"/>
      <c r="H95" s="29"/>
      <c r="I95" s="29"/>
      <c r="J95" s="29"/>
      <c r="K95" s="29"/>
      <c r="L95" s="29"/>
      <c r="M95" s="29"/>
    </row>
    <row r="96" spans="1:13" ht="20.9" customHeight="1">
      <c r="A96" s="27"/>
      <c r="B96" s="57"/>
      <c r="C96" s="31" t="s">
        <v>76</v>
      </c>
      <c r="D96" s="31"/>
      <c r="G96" s="29"/>
      <c r="H96" s="29"/>
      <c r="I96" s="29"/>
      <c r="J96" s="29"/>
      <c r="K96" s="29"/>
      <c r="L96" s="29"/>
      <c r="M96" s="29"/>
    </row>
    <row r="97" spans="1:13" ht="20.9" customHeight="1">
      <c r="A97" s="27"/>
      <c r="D97" s="31" t="s">
        <v>77</v>
      </c>
      <c r="E97" s="28" t="str">
        <f>IF([212]FS!F110="","",[212]FS!F110)</f>
        <v/>
      </c>
      <c r="F97" s="28"/>
      <c r="G97" s="29">
        <v>1981036</v>
      </c>
      <c r="H97" s="29"/>
      <c r="I97" s="29">
        <v>1981036</v>
      </c>
      <c r="J97" s="29"/>
      <c r="K97" s="29">
        <v>0</v>
      </c>
      <c r="L97" s="29"/>
      <c r="M97" s="29">
        <v>0</v>
      </c>
    </row>
    <row r="98" spans="1:13" ht="20.9" customHeight="1">
      <c r="A98" s="27"/>
      <c r="C98" s="31" t="s">
        <v>78</v>
      </c>
      <c r="D98" s="59"/>
      <c r="E98" s="28"/>
      <c r="F98" s="28"/>
      <c r="G98" s="29"/>
      <c r="H98" s="29"/>
      <c r="I98" s="29"/>
      <c r="J98" s="29"/>
      <c r="K98" s="29"/>
      <c r="L98" s="29"/>
      <c r="M98" s="29"/>
    </row>
    <row r="99" spans="1:13" ht="20.9" customHeight="1">
      <c r="A99" s="27"/>
      <c r="B99" s="31"/>
      <c r="D99" s="31" t="s">
        <v>79</v>
      </c>
      <c r="E99" s="28" t="str">
        <f>IF([212]FS!F112="","",[212]FS!F112)</f>
        <v/>
      </c>
      <c r="F99" s="28"/>
      <c r="G99" s="29">
        <v>-280450</v>
      </c>
      <c r="H99" s="29"/>
      <c r="I99" s="29">
        <v>-280450</v>
      </c>
      <c r="J99" s="29"/>
      <c r="K99" s="29">
        <v>0</v>
      </c>
      <c r="L99" s="29"/>
      <c r="M99" s="29">
        <v>0</v>
      </c>
    </row>
    <row r="100" spans="1:13" ht="20.9" customHeight="1">
      <c r="A100" s="27"/>
      <c r="B100" s="59" t="s">
        <v>80</v>
      </c>
      <c r="C100" s="31"/>
      <c r="D100" s="31"/>
      <c r="G100" s="29"/>
      <c r="H100" s="29"/>
      <c r="I100" s="29"/>
      <c r="J100" s="29"/>
      <c r="K100" s="29"/>
      <c r="L100" s="29"/>
      <c r="M100" s="29"/>
    </row>
    <row r="101" spans="1:13" ht="20.9" customHeight="1">
      <c r="A101" s="27"/>
      <c r="C101" s="59" t="s">
        <v>81</v>
      </c>
      <c r="G101" s="29"/>
      <c r="H101" s="29"/>
      <c r="I101" s="29"/>
      <c r="J101" s="29"/>
      <c r="K101" s="29"/>
      <c r="L101" s="29"/>
      <c r="M101" s="29"/>
    </row>
    <row r="102" spans="1:13" ht="20.9" customHeight="1">
      <c r="A102" s="27"/>
      <c r="B102" s="59"/>
      <c r="C102" s="31"/>
      <c r="D102" s="31" t="s">
        <v>82</v>
      </c>
      <c r="E102" s="28" t="str">
        <f>IF([212]FS!F115="","",[212]FS!F115)</f>
        <v/>
      </c>
      <c r="F102" s="28"/>
      <c r="G102" s="29">
        <v>55000000</v>
      </c>
      <c r="H102" s="29"/>
      <c r="I102" s="29">
        <v>55000000</v>
      </c>
      <c r="J102" s="29"/>
      <c r="K102" s="29">
        <v>55000000</v>
      </c>
      <c r="L102" s="29"/>
      <c r="M102" s="29">
        <v>55000000</v>
      </c>
    </row>
    <row r="103" spans="1:13" ht="20.9" customHeight="1">
      <c r="A103" s="27"/>
      <c r="B103" s="59"/>
      <c r="C103" s="31"/>
      <c r="D103" s="31" t="s">
        <v>83</v>
      </c>
      <c r="E103" s="28">
        <f>IF([212]FS!F116="","",[212]FS!F116)</f>
        <v>23</v>
      </c>
      <c r="F103" s="28"/>
      <c r="G103" s="29">
        <v>84159932</v>
      </c>
      <c r="H103" s="29"/>
      <c r="I103" s="29">
        <v>59856846</v>
      </c>
      <c r="J103" s="29"/>
      <c r="K103" s="29">
        <v>84159932</v>
      </c>
      <c r="L103" s="29"/>
      <c r="M103" s="29">
        <v>59856846</v>
      </c>
    </row>
    <row r="104" spans="1:13" ht="20.9" customHeight="1">
      <c r="A104" s="27"/>
      <c r="B104" s="59"/>
      <c r="C104" s="31" t="s">
        <v>84</v>
      </c>
      <c r="D104" s="31"/>
      <c r="E104" s="28" t="str">
        <f>IF([212]FS!F117="","",[212]FS!F117)</f>
        <v/>
      </c>
      <c r="F104" s="28"/>
      <c r="G104" s="29">
        <v>549014373</v>
      </c>
      <c r="H104" s="29"/>
      <c r="I104" s="29">
        <v>580632908</v>
      </c>
      <c r="J104" s="29"/>
      <c r="K104" s="29">
        <v>515034745</v>
      </c>
      <c r="L104" s="29"/>
      <c r="M104" s="29">
        <v>538429702</v>
      </c>
    </row>
    <row r="105" spans="1:13" ht="20.9" customHeight="1">
      <c r="A105" s="27"/>
      <c r="B105" s="59" t="s">
        <v>85</v>
      </c>
      <c r="D105" s="57"/>
      <c r="E105" s="28">
        <f>IF([212]FS!F118="","",[212]FS!F118)</f>
        <v>23</v>
      </c>
      <c r="G105" s="29">
        <v>-84159932</v>
      </c>
      <c r="H105" s="29"/>
      <c r="I105" s="29">
        <v>-59856846</v>
      </c>
      <c r="J105" s="29"/>
      <c r="K105" s="29">
        <v>-84159932</v>
      </c>
      <c r="L105" s="29"/>
      <c r="M105" s="29">
        <v>-59856846</v>
      </c>
    </row>
    <row r="106" spans="1:13" ht="20.9" customHeight="1">
      <c r="A106" s="27"/>
      <c r="B106" s="59" t="s">
        <v>86</v>
      </c>
      <c r="D106" s="57"/>
      <c r="E106" s="28" t="str">
        <f>IF([212]FS!F119="","",[212]FS!F119)</f>
        <v/>
      </c>
      <c r="G106" s="60">
        <v>340219569</v>
      </c>
      <c r="H106" s="29"/>
      <c r="I106" s="60">
        <v>336275720</v>
      </c>
      <c r="J106" s="29"/>
      <c r="K106" s="61">
        <v>330703740</v>
      </c>
      <c r="L106" s="29"/>
      <c r="M106" s="61">
        <v>327155449</v>
      </c>
    </row>
    <row r="107" spans="1:13" ht="20.9" customHeight="1">
      <c r="A107" s="62" t="s">
        <v>87</v>
      </c>
      <c r="C107" s="31"/>
      <c r="D107" s="57"/>
      <c r="G107" s="29"/>
      <c r="H107" s="29"/>
      <c r="I107" s="29"/>
      <c r="J107" s="29"/>
      <c r="K107" s="29"/>
      <c r="L107" s="29"/>
      <c r="M107" s="29"/>
    </row>
    <row r="108" spans="1:13" ht="20.9" customHeight="1">
      <c r="A108" s="63" t="s">
        <v>88</v>
      </c>
      <c r="B108" s="64"/>
      <c r="C108" s="63"/>
      <c r="D108" s="63"/>
      <c r="G108" s="29">
        <v>1878285738</v>
      </c>
      <c r="H108" s="29"/>
      <c r="I108" s="29">
        <v>1905960424</v>
      </c>
      <c r="J108" s="29"/>
      <c r="K108" s="29">
        <v>1833089695</v>
      </c>
      <c r="L108" s="29"/>
      <c r="M108" s="29">
        <v>1852936361</v>
      </c>
    </row>
    <row r="109" spans="1:13" ht="20.9" customHeight="1">
      <c r="A109" s="31"/>
      <c r="B109" s="31" t="s">
        <v>89</v>
      </c>
      <c r="C109" s="57"/>
      <c r="D109" s="57"/>
      <c r="E109" s="28" t="str">
        <f>IF([212]FS!F121="","",[212]FS!F121)</f>
        <v/>
      </c>
      <c r="G109" s="60">
        <v>-29655632</v>
      </c>
      <c r="H109" s="29"/>
      <c r="I109" s="60">
        <v>-27394704</v>
      </c>
      <c r="J109" s="29"/>
      <c r="K109" s="61">
        <v>0</v>
      </c>
      <c r="L109" s="29"/>
      <c r="M109" s="61">
        <v>0</v>
      </c>
    </row>
    <row r="110" spans="1:13" ht="20.9" customHeight="1">
      <c r="A110" s="64" t="s">
        <v>90</v>
      </c>
      <c r="B110" s="31"/>
      <c r="C110" s="31"/>
      <c r="D110" s="31"/>
      <c r="G110" s="61">
        <v>1848630106</v>
      </c>
      <c r="H110" s="29"/>
      <c r="I110" s="61">
        <v>1878565720</v>
      </c>
      <c r="J110" s="29"/>
      <c r="K110" s="61">
        <v>1833089695</v>
      </c>
      <c r="L110" s="29"/>
      <c r="M110" s="61">
        <v>1852936361</v>
      </c>
    </row>
    <row r="111" spans="1:13" ht="21" thickBot="1">
      <c r="A111" s="37" t="s">
        <v>91</v>
      </c>
      <c r="B111" s="27"/>
      <c r="C111" s="27"/>
      <c r="D111" s="27"/>
      <c r="G111" s="38">
        <v>3500606004</v>
      </c>
      <c r="H111" s="29"/>
      <c r="I111" s="38">
        <v>3444315938</v>
      </c>
      <c r="J111" s="29"/>
      <c r="K111" s="39">
        <v>3414453504</v>
      </c>
      <c r="L111" s="29"/>
      <c r="M111" s="39">
        <v>3344726404</v>
      </c>
    </row>
    <row r="112" spans="1:13" s="65" customFormat="1" ht="20.9" customHeight="1" thickTop="1">
      <c r="E112" s="66"/>
      <c r="F112" s="66"/>
      <c r="G112" s="67"/>
      <c r="H112" s="67"/>
      <c r="I112" s="67"/>
      <c r="J112" s="67"/>
      <c r="K112" s="67"/>
      <c r="L112" s="67"/>
      <c r="M112" s="67"/>
    </row>
    <row r="113" spans="1:13" s="65" customFormat="1" ht="20.9" customHeight="1">
      <c r="E113" s="66"/>
      <c r="F113" s="66"/>
      <c r="G113" s="68"/>
      <c r="H113" s="68"/>
      <c r="I113" s="68"/>
      <c r="J113" s="68"/>
      <c r="K113" s="68"/>
      <c r="L113" s="68"/>
      <c r="M113" s="68"/>
    </row>
    <row r="114" spans="1:13" s="65" customFormat="1" ht="20.9" customHeight="1">
      <c r="E114" s="66"/>
      <c r="F114" s="66"/>
      <c r="G114" s="68"/>
      <c r="H114" s="68"/>
      <c r="I114" s="68"/>
      <c r="J114" s="68"/>
      <c r="K114" s="68"/>
      <c r="L114" s="68"/>
      <c r="M114" s="68"/>
    </row>
    <row r="115" spans="1:13" s="65" customFormat="1" ht="20.9" customHeight="1">
      <c r="E115" s="66"/>
      <c r="F115" s="66"/>
      <c r="G115" s="68"/>
      <c r="H115" s="68"/>
      <c r="I115" s="68"/>
      <c r="J115" s="68"/>
      <c r="K115" s="68"/>
      <c r="L115" s="68"/>
      <c r="M115" s="68"/>
    </row>
    <row r="116" spans="1:13" s="65" customFormat="1" ht="20.9" customHeight="1">
      <c r="E116" s="66"/>
      <c r="F116" s="66"/>
      <c r="G116" s="68"/>
      <c r="H116" s="68"/>
      <c r="I116" s="68"/>
      <c r="J116" s="68"/>
      <c r="K116" s="68"/>
      <c r="L116" s="68"/>
      <c r="M116" s="68"/>
    </row>
    <row r="117" spans="1:13" ht="20.9" customHeight="1">
      <c r="A117" s="3"/>
      <c r="B117" s="3"/>
      <c r="C117" s="3"/>
      <c r="D117" s="41" t="s">
        <v>42</v>
      </c>
      <c r="E117" s="3"/>
      <c r="F117" s="3"/>
      <c r="G117" s="3"/>
      <c r="H117" s="3"/>
      <c r="I117" s="211" t="s">
        <v>43</v>
      </c>
      <c r="J117" s="211"/>
      <c r="K117" s="211"/>
      <c r="L117" s="3"/>
      <c r="M117" s="3"/>
    </row>
    <row r="118" spans="1:13" ht="20.9" customHeight="1">
      <c r="A118" s="4" t="s">
        <v>44</v>
      </c>
      <c r="D118" s="44" t="s">
        <v>45</v>
      </c>
      <c r="E118" s="45"/>
      <c r="F118" s="4"/>
      <c r="G118" s="4"/>
      <c r="H118" s="4"/>
      <c r="I118" s="46" t="s">
        <v>46</v>
      </c>
      <c r="J118" s="47"/>
      <c r="K118" s="47"/>
      <c r="L118" s="4"/>
      <c r="M118" s="4"/>
    </row>
    <row r="119" spans="1:13" ht="20.9" customHeight="1">
      <c r="D119" s="48" t="s">
        <v>47</v>
      </c>
      <c r="E119" s="45"/>
      <c r="F119" s="4"/>
      <c r="G119" s="4"/>
      <c r="H119" s="4"/>
      <c r="I119" s="212" t="s">
        <v>48</v>
      </c>
      <c r="J119" s="212"/>
      <c r="K119" s="212"/>
      <c r="L119" s="4"/>
      <c r="M119" s="4"/>
    </row>
  </sheetData>
  <mergeCells count="15">
    <mergeCell ref="I117:K117"/>
    <mergeCell ref="I119:K119"/>
    <mergeCell ref="I78:K78"/>
    <mergeCell ref="G83:M83"/>
    <mergeCell ref="G84:I84"/>
    <mergeCell ref="K84:M84"/>
    <mergeCell ref="G47:M47"/>
    <mergeCell ref="G48:I48"/>
    <mergeCell ref="K48:M48"/>
    <mergeCell ref="I76:K76"/>
    <mergeCell ref="G4:M4"/>
    <mergeCell ref="G5:I5"/>
    <mergeCell ref="K5:M5"/>
    <mergeCell ref="I40:K40"/>
    <mergeCell ref="I42:K42"/>
  </mergeCells>
  <pageMargins left="0.98425196850393704" right="0.39370078740157483" top="0.78740157480314965" bottom="0.39370078740157483" header="0.39370078740157483" footer="0.19685039370078741"/>
  <pageSetup paperSize="9" scale="57" firstPageNumber="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N175"/>
  <sheetViews>
    <sheetView workbookViewId="0">
      <selection activeCell="P10" sqref="P10"/>
    </sheetView>
  </sheetViews>
  <sheetFormatPr defaultColWidth="9.09765625" defaultRowHeight="20"/>
  <cols>
    <col min="1" max="3" width="0.8984375" style="4" customWidth="1"/>
    <col min="4" max="4" width="38.09765625" style="4" customWidth="1"/>
    <col min="5" max="5" width="8.8984375" style="70" customWidth="1"/>
    <col min="6" max="6" width="0.8984375" style="70" customWidth="1"/>
    <col min="7" max="7" width="14.69921875" style="36" customWidth="1"/>
    <col min="8" max="8" width="0.8984375" style="8" customWidth="1"/>
    <col min="9" max="9" width="14.69921875" style="36" customWidth="1"/>
    <col min="10" max="10" width="0.8984375" style="8" customWidth="1"/>
    <col min="11" max="11" width="14.69921875" style="36" customWidth="1"/>
    <col min="12" max="12" width="0.8984375" style="8" customWidth="1"/>
    <col min="13" max="13" width="14.69921875" style="36" customWidth="1"/>
    <col min="14" max="14" width="0.8984375" style="36" customWidth="1"/>
    <col min="15" max="16384" width="9.09765625" style="4"/>
  </cols>
  <sheetData>
    <row r="1" spans="1:14" ht="20.5">
      <c r="A1" s="214" t="str">
        <f>FSe!A1</f>
        <v>ASEFA PUBLIC COMPANY LIMITED AND ITS SUBSIDIARIES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3"/>
    </row>
    <row r="2" spans="1:14" ht="20.5">
      <c r="A2" s="214" t="s">
        <v>92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3"/>
    </row>
    <row r="3" spans="1:14" ht="20.5">
      <c r="A3" s="214" t="s">
        <v>93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3"/>
    </row>
    <row r="4" spans="1:14">
      <c r="A4" s="69"/>
      <c r="B4" s="69"/>
      <c r="C4" s="3"/>
      <c r="D4" s="3"/>
      <c r="E4" s="3"/>
      <c r="F4" s="3"/>
      <c r="G4" s="209" t="s">
        <v>3</v>
      </c>
      <c r="H4" s="209"/>
      <c r="I4" s="209"/>
      <c r="J4" s="209"/>
      <c r="K4" s="209"/>
      <c r="L4" s="209"/>
      <c r="M4" s="209"/>
      <c r="N4" s="209"/>
    </row>
    <row r="5" spans="1:14">
      <c r="A5" s="3"/>
      <c r="B5" s="3"/>
      <c r="C5" s="3"/>
      <c r="D5" s="3"/>
      <c r="E5" s="3"/>
      <c r="F5" s="3"/>
      <c r="G5" s="215" t="s">
        <v>94</v>
      </c>
      <c r="H5" s="215"/>
      <c r="I5" s="215"/>
      <c r="J5" s="215"/>
      <c r="K5" s="215"/>
      <c r="L5" s="215"/>
      <c r="M5" s="215"/>
      <c r="N5" s="6"/>
    </row>
    <row r="6" spans="1:14">
      <c r="E6" s="70" t="s">
        <v>69</v>
      </c>
      <c r="G6" s="210" t="s">
        <v>4</v>
      </c>
      <c r="H6" s="210"/>
      <c r="I6" s="210"/>
      <c r="K6" s="210" t="s">
        <v>5</v>
      </c>
      <c r="L6" s="210"/>
      <c r="M6" s="210"/>
      <c r="N6" s="9"/>
    </row>
    <row r="7" spans="1:14">
      <c r="E7" s="12" t="s">
        <v>9</v>
      </c>
      <c r="F7" s="71"/>
      <c r="G7" s="72">
        <v>2025</v>
      </c>
      <c r="H7" s="9"/>
      <c r="I7" s="72">
        <v>2024</v>
      </c>
      <c r="J7" s="73"/>
      <c r="K7" s="72">
        <v>2025</v>
      </c>
      <c r="L7" s="26"/>
      <c r="M7" s="72">
        <v>2024</v>
      </c>
      <c r="N7" s="74"/>
    </row>
    <row r="8" spans="1:14">
      <c r="E8" s="5" t="str">
        <f>[212]PL!E8</f>
        <v>4</v>
      </c>
      <c r="F8" s="5"/>
      <c r="G8" s="74"/>
      <c r="H8" s="9"/>
      <c r="I8" s="75"/>
      <c r="J8" s="73"/>
      <c r="K8" s="74"/>
      <c r="L8" s="26"/>
      <c r="M8" s="76"/>
      <c r="N8" s="74"/>
    </row>
    <row r="9" spans="1:14" ht="20.5">
      <c r="A9" s="1" t="s">
        <v>95</v>
      </c>
      <c r="E9" s="3"/>
      <c r="F9" s="3"/>
      <c r="G9" s="54">
        <v>599379265</v>
      </c>
      <c r="H9" s="29"/>
      <c r="I9" s="54">
        <v>821480313</v>
      </c>
      <c r="J9" s="29"/>
      <c r="K9" s="54">
        <v>613754098</v>
      </c>
      <c r="L9" s="29"/>
      <c r="M9" s="54">
        <v>811554000</v>
      </c>
    </row>
    <row r="10" spans="1:14">
      <c r="A10" s="4" t="s">
        <v>96</v>
      </c>
      <c r="E10" s="4"/>
      <c r="F10" s="4"/>
      <c r="G10" s="61">
        <v>-461477345</v>
      </c>
      <c r="H10" s="29"/>
      <c r="I10" s="61">
        <v>-685324053</v>
      </c>
      <c r="J10" s="29"/>
      <c r="K10" s="61">
        <v>-475054007</v>
      </c>
      <c r="L10" s="29"/>
      <c r="M10" s="61">
        <v>-685324085</v>
      </c>
      <c r="N10" s="8"/>
    </row>
    <row r="11" spans="1:14" ht="20.5">
      <c r="A11" s="1" t="s">
        <v>97</v>
      </c>
      <c r="E11" s="5"/>
      <c r="F11" s="5"/>
      <c r="G11" s="54">
        <v>137901920</v>
      </c>
      <c r="H11" s="29"/>
      <c r="I11" s="54">
        <v>136156260</v>
      </c>
      <c r="J11" s="29"/>
      <c r="K11" s="54">
        <v>138700091</v>
      </c>
      <c r="L11" s="29"/>
      <c r="M11" s="54">
        <v>126229915</v>
      </c>
    </row>
    <row r="12" spans="1:14">
      <c r="A12" s="4" t="s">
        <v>98</v>
      </c>
      <c r="E12" s="5"/>
      <c r="F12" s="5"/>
      <c r="G12" s="61">
        <v>12585905</v>
      </c>
      <c r="H12" s="29"/>
      <c r="I12" s="61">
        <v>17813796</v>
      </c>
      <c r="J12" s="29"/>
      <c r="K12" s="61">
        <v>14495455</v>
      </c>
      <c r="L12" s="29"/>
      <c r="M12" s="61">
        <v>18097189</v>
      </c>
      <c r="N12" s="8"/>
    </row>
    <row r="13" spans="1:14" ht="20.5">
      <c r="A13" s="1" t="s">
        <v>99</v>
      </c>
      <c r="E13" s="5"/>
      <c r="F13" s="5"/>
      <c r="G13" s="54">
        <v>150487825</v>
      </c>
      <c r="H13" s="29"/>
      <c r="I13" s="54">
        <v>153970056</v>
      </c>
      <c r="J13" s="29"/>
      <c r="K13" s="54">
        <v>153195546</v>
      </c>
      <c r="L13" s="29"/>
      <c r="M13" s="54">
        <v>144327104</v>
      </c>
    </row>
    <row r="14" spans="1:14" ht="20.5">
      <c r="A14" s="1" t="s">
        <v>100</v>
      </c>
      <c r="E14" s="5"/>
      <c r="F14" s="5"/>
      <c r="G14" s="54"/>
      <c r="H14" s="29"/>
      <c r="I14" s="54"/>
      <c r="J14" s="29"/>
      <c r="K14" s="54"/>
      <c r="L14" s="29"/>
      <c r="M14" s="54"/>
    </row>
    <row r="15" spans="1:14">
      <c r="B15" s="4" t="s">
        <v>101</v>
      </c>
      <c r="E15" s="5"/>
      <c r="F15" s="5"/>
      <c r="G15" s="54">
        <v>-69227429</v>
      </c>
      <c r="H15" s="29"/>
      <c r="I15" s="54">
        <v>-57183102</v>
      </c>
      <c r="J15" s="29"/>
      <c r="K15" s="54">
        <v>-67987391</v>
      </c>
      <c r="L15" s="29"/>
      <c r="M15" s="54">
        <v>-57183101</v>
      </c>
    </row>
    <row r="16" spans="1:14">
      <c r="B16" s="4" t="s">
        <v>102</v>
      </c>
      <c r="E16" s="5"/>
      <c r="F16" s="5"/>
      <c r="G16" s="54">
        <v>-49226608</v>
      </c>
      <c r="H16" s="29"/>
      <c r="I16" s="54">
        <v>-112746545</v>
      </c>
      <c r="J16" s="29"/>
      <c r="K16" s="54">
        <v>-48647491</v>
      </c>
      <c r="L16" s="29"/>
      <c r="M16" s="54">
        <v>-102988972</v>
      </c>
    </row>
    <row r="17" spans="1:14" ht="20.5">
      <c r="A17" s="1" t="s">
        <v>103</v>
      </c>
      <c r="E17" s="5"/>
      <c r="F17" s="5"/>
      <c r="G17" s="32">
        <v>-118454037</v>
      </c>
      <c r="H17" s="29"/>
      <c r="I17" s="32">
        <v>-169929647</v>
      </c>
      <c r="J17" s="29"/>
      <c r="K17" s="32">
        <v>-116634882</v>
      </c>
      <c r="L17" s="29"/>
      <c r="M17" s="32">
        <v>-160172073</v>
      </c>
      <c r="N17" s="8"/>
    </row>
    <row r="18" spans="1:14" ht="20.5">
      <c r="A18" s="1" t="s">
        <v>104</v>
      </c>
      <c r="E18" s="5"/>
      <c r="F18" s="5"/>
      <c r="G18" s="54">
        <v>32033788</v>
      </c>
      <c r="H18" s="29"/>
      <c r="I18" s="54">
        <v>-15959591</v>
      </c>
      <c r="J18" s="29"/>
      <c r="K18" s="54">
        <v>36560664</v>
      </c>
      <c r="L18" s="29"/>
      <c r="M18" s="54">
        <v>-15844969</v>
      </c>
    </row>
    <row r="19" spans="1:14">
      <c r="A19" s="4" t="s">
        <v>105</v>
      </c>
      <c r="E19" s="5"/>
      <c r="F19" s="5"/>
      <c r="G19" s="29">
        <v>-5049005</v>
      </c>
      <c r="H19" s="29"/>
      <c r="I19" s="29">
        <v>-5309222</v>
      </c>
      <c r="J19" s="29"/>
      <c r="K19" s="29">
        <v>-4262662</v>
      </c>
      <c r="L19" s="29"/>
      <c r="M19" s="29">
        <v>-5295466</v>
      </c>
      <c r="N19" s="8"/>
    </row>
    <row r="20" spans="1:14">
      <c r="A20" s="4" t="s">
        <v>106</v>
      </c>
      <c r="E20" s="5"/>
      <c r="F20" s="5"/>
      <c r="G20" s="29"/>
      <c r="H20" s="29"/>
      <c r="I20" s="29"/>
      <c r="J20" s="29"/>
      <c r="K20" s="29"/>
      <c r="L20" s="29"/>
      <c r="M20" s="29"/>
      <c r="N20" s="8"/>
    </row>
    <row r="21" spans="1:14">
      <c r="B21" s="4" t="s">
        <v>107</v>
      </c>
      <c r="E21" s="5"/>
      <c r="F21" s="5"/>
      <c r="G21" s="29">
        <v>1147658</v>
      </c>
      <c r="H21" s="29"/>
      <c r="I21" s="29">
        <v>4004640</v>
      </c>
      <c r="J21" s="29"/>
      <c r="K21" s="29">
        <v>0</v>
      </c>
      <c r="L21" s="29"/>
      <c r="M21" s="29">
        <v>0</v>
      </c>
      <c r="N21" s="8"/>
    </row>
    <row r="22" spans="1:14" ht="20.5">
      <c r="A22" s="1" t="s">
        <v>108</v>
      </c>
      <c r="E22" s="5"/>
      <c r="F22" s="5"/>
      <c r="G22" s="77">
        <v>28132441</v>
      </c>
      <c r="H22" s="29"/>
      <c r="I22" s="77">
        <v>-17264173</v>
      </c>
      <c r="J22" s="29"/>
      <c r="K22" s="77">
        <v>32298002</v>
      </c>
      <c r="L22" s="29"/>
      <c r="M22" s="77">
        <v>-21140435</v>
      </c>
    </row>
    <row r="23" spans="1:14">
      <c r="A23" s="4" t="s">
        <v>109</v>
      </c>
      <c r="E23" s="5"/>
      <c r="F23" s="78"/>
      <c r="G23" s="61">
        <v>-6437703</v>
      </c>
      <c r="H23" s="29"/>
      <c r="I23" s="61">
        <v>6377018</v>
      </c>
      <c r="J23" s="29"/>
      <c r="K23" s="61">
        <v>-6295005</v>
      </c>
      <c r="L23" s="29"/>
      <c r="M23" s="61">
        <v>6377018</v>
      </c>
      <c r="N23" s="8"/>
    </row>
    <row r="24" spans="1:14" ht="20.5">
      <c r="A24" s="79" t="s">
        <v>110</v>
      </c>
      <c r="E24" s="5"/>
      <c r="F24" s="5"/>
      <c r="G24" s="29">
        <v>21694738</v>
      </c>
      <c r="H24" s="29"/>
      <c r="I24" s="29">
        <v>-10887155</v>
      </c>
      <c r="J24" s="29"/>
      <c r="K24" s="29">
        <v>26002997</v>
      </c>
      <c r="L24" s="29"/>
      <c r="M24" s="29">
        <v>-14763417</v>
      </c>
      <c r="N24" s="8"/>
    </row>
    <row r="25" spans="1:14" ht="20.5">
      <c r="A25" s="79" t="s">
        <v>111</v>
      </c>
      <c r="E25" s="5"/>
      <c r="F25" s="5"/>
      <c r="G25" s="29"/>
      <c r="H25" s="29"/>
      <c r="I25" s="29"/>
      <c r="J25" s="29"/>
      <c r="K25" s="29"/>
      <c r="L25" s="29"/>
      <c r="M25" s="29"/>
      <c r="N25" s="8"/>
    </row>
    <row r="26" spans="1:14" ht="20.5">
      <c r="A26" s="80"/>
      <c r="B26" s="80" t="s">
        <v>112</v>
      </c>
      <c r="C26" s="80"/>
      <c r="E26" s="5"/>
      <c r="F26" s="5"/>
      <c r="G26" s="29"/>
      <c r="H26" s="29"/>
      <c r="I26" s="29"/>
      <c r="J26" s="29"/>
      <c r="K26" s="29"/>
      <c r="L26" s="29"/>
      <c r="M26" s="29"/>
      <c r="N26" s="8"/>
    </row>
    <row r="27" spans="1:14">
      <c r="C27" s="82" t="s">
        <v>113</v>
      </c>
      <c r="D27" s="81"/>
      <c r="E27" s="83"/>
      <c r="F27" s="5"/>
      <c r="G27" s="29">
        <v>0</v>
      </c>
      <c r="H27" s="29"/>
      <c r="I27" s="29">
        <v>0</v>
      </c>
      <c r="J27" s="29"/>
      <c r="K27" s="29">
        <v>3548291</v>
      </c>
      <c r="L27" s="29"/>
      <c r="M27" s="29">
        <v>0</v>
      </c>
      <c r="N27" s="8"/>
    </row>
    <row r="28" spans="1:14">
      <c r="C28" s="81" t="s">
        <v>114</v>
      </c>
      <c r="D28" s="81"/>
      <c r="E28" s="84"/>
      <c r="F28" s="5"/>
      <c r="G28" s="29"/>
      <c r="H28" s="29"/>
      <c r="I28" s="29"/>
      <c r="J28" s="29"/>
      <c r="K28" s="29"/>
      <c r="L28" s="29"/>
      <c r="M28" s="29"/>
      <c r="N28" s="8"/>
    </row>
    <row r="29" spans="1:14">
      <c r="D29" s="85" t="s">
        <v>115</v>
      </c>
      <c r="E29" s="5"/>
      <c r="F29" s="5"/>
      <c r="G29" s="29">
        <v>-604565</v>
      </c>
      <c r="H29" s="29"/>
      <c r="I29" s="29">
        <v>0</v>
      </c>
      <c r="J29" s="29"/>
      <c r="K29" s="29">
        <v>0</v>
      </c>
      <c r="L29" s="29"/>
      <c r="M29" s="29">
        <v>0</v>
      </c>
      <c r="N29" s="8"/>
    </row>
    <row r="30" spans="1:14">
      <c r="B30" s="82"/>
      <c r="C30" s="82" t="s">
        <v>116</v>
      </c>
      <c r="D30" s="81"/>
      <c r="E30" s="84"/>
      <c r="F30" s="5"/>
      <c r="G30" s="77">
        <v>-604565</v>
      </c>
      <c r="H30" s="29"/>
      <c r="I30" s="77">
        <v>0</v>
      </c>
      <c r="J30" s="29"/>
      <c r="K30" s="77">
        <v>3548291</v>
      </c>
      <c r="L30" s="29"/>
      <c r="M30" s="77">
        <v>0</v>
      </c>
      <c r="N30" s="8"/>
    </row>
    <row r="31" spans="1:14" ht="21" thickBot="1">
      <c r="A31" s="1" t="s">
        <v>117</v>
      </c>
      <c r="E31" s="5"/>
      <c r="F31" s="5"/>
      <c r="G31" s="39">
        <v>21090173</v>
      </c>
      <c r="H31" s="29"/>
      <c r="I31" s="39">
        <v>-10887155</v>
      </c>
      <c r="J31" s="29"/>
      <c r="K31" s="39">
        <v>29551288</v>
      </c>
      <c r="L31" s="29"/>
      <c r="M31" s="39">
        <v>-14763417</v>
      </c>
      <c r="N31" s="8"/>
    </row>
    <row r="32" spans="1:14" ht="21" thickTop="1">
      <c r="A32" s="79"/>
      <c r="E32" s="5"/>
      <c r="F32" s="5"/>
      <c r="G32" s="29"/>
      <c r="H32" s="29"/>
      <c r="I32" s="29"/>
      <c r="J32" s="29"/>
      <c r="K32" s="29"/>
      <c r="L32" s="29"/>
      <c r="M32" s="29"/>
      <c r="N32" s="8"/>
    </row>
    <row r="33" spans="1:14" ht="20.5">
      <c r="A33" s="79"/>
      <c r="E33" s="5"/>
      <c r="F33" s="5"/>
      <c r="G33" s="29"/>
      <c r="H33" s="29"/>
      <c r="I33" s="29"/>
      <c r="J33" s="29"/>
      <c r="K33" s="29"/>
      <c r="L33" s="29"/>
      <c r="M33" s="29"/>
      <c r="N33" s="8"/>
    </row>
    <row r="34" spans="1:14" ht="20.5">
      <c r="A34" s="79"/>
      <c r="E34" s="5"/>
      <c r="F34" s="5"/>
      <c r="G34" s="29"/>
      <c r="H34" s="29"/>
      <c r="I34" s="29"/>
      <c r="J34" s="29"/>
      <c r="K34" s="29"/>
      <c r="L34" s="29"/>
      <c r="M34" s="29"/>
      <c r="N34" s="8"/>
    </row>
    <row r="35" spans="1:14" ht="20.5">
      <c r="A35" s="79"/>
      <c r="E35" s="5"/>
      <c r="F35" s="5"/>
      <c r="G35" s="29"/>
      <c r="H35" s="29"/>
      <c r="I35" s="29"/>
      <c r="J35" s="29"/>
      <c r="K35" s="29"/>
      <c r="L35" s="29"/>
      <c r="M35" s="29"/>
      <c r="N35" s="8"/>
    </row>
    <row r="36" spans="1:14" ht="20.5">
      <c r="A36" s="79"/>
      <c r="E36" s="5"/>
      <c r="F36" s="5"/>
      <c r="G36" s="29"/>
      <c r="H36" s="29"/>
      <c r="I36" s="29"/>
      <c r="J36" s="29"/>
      <c r="K36" s="29"/>
      <c r="L36" s="29"/>
      <c r="M36" s="29"/>
      <c r="N36" s="8"/>
    </row>
    <row r="37" spans="1:14" ht="20.5">
      <c r="A37" s="79"/>
      <c r="E37" s="5"/>
      <c r="F37" s="5"/>
      <c r="G37" s="29"/>
      <c r="H37" s="29"/>
      <c r="I37" s="29"/>
      <c r="J37" s="29"/>
      <c r="K37" s="29"/>
      <c r="L37" s="29"/>
      <c r="M37" s="29"/>
      <c r="N37" s="8"/>
    </row>
    <row r="38" spans="1:14">
      <c r="A38" s="211" t="s">
        <v>118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</row>
    <row r="39" spans="1:14">
      <c r="A39" s="4" t="s">
        <v>44</v>
      </c>
      <c r="D39" s="44" t="s">
        <v>45</v>
      </c>
      <c r="E39" s="45"/>
      <c r="F39" s="4"/>
      <c r="G39" s="4"/>
      <c r="H39" s="4"/>
      <c r="I39" s="46" t="s">
        <v>119</v>
      </c>
      <c r="J39" s="47"/>
      <c r="K39" s="47"/>
      <c r="L39" s="47"/>
      <c r="M39" s="47"/>
      <c r="N39" s="4"/>
    </row>
    <row r="40" spans="1:14">
      <c r="A40" s="211" t="s">
        <v>120</v>
      </c>
      <c r="B40" s="211"/>
      <c r="C40" s="211"/>
      <c r="D40" s="211"/>
      <c r="E40" s="211" t="s">
        <v>121</v>
      </c>
      <c r="F40" s="211"/>
      <c r="G40" s="211"/>
      <c r="H40" s="211"/>
      <c r="I40" s="211"/>
      <c r="J40" s="211"/>
      <c r="K40" s="211"/>
      <c r="L40" s="211"/>
      <c r="M40" s="211"/>
      <c r="N40" s="211"/>
    </row>
    <row r="41" spans="1:14">
      <c r="E41" s="41"/>
      <c r="F41" s="41"/>
      <c r="G41" s="4"/>
      <c r="H41" s="4"/>
      <c r="I41" s="4"/>
      <c r="J41" s="4"/>
      <c r="K41" s="41"/>
      <c r="L41" s="4"/>
      <c r="M41" s="4"/>
      <c r="N41" s="4"/>
    </row>
    <row r="42" spans="1:14" ht="20.5">
      <c r="A42" s="79"/>
      <c r="E42" s="5"/>
      <c r="F42" s="5"/>
      <c r="G42" s="29"/>
      <c r="H42" s="29"/>
      <c r="I42" s="29"/>
      <c r="J42" s="29"/>
      <c r="K42" s="29"/>
      <c r="L42" s="29"/>
      <c r="M42" s="29"/>
      <c r="N42" s="8"/>
    </row>
    <row r="43" spans="1:14" ht="20.5">
      <c r="A43" s="79"/>
      <c r="E43" s="5"/>
      <c r="F43" s="5"/>
      <c r="G43" s="29"/>
      <c r="H43" s="29"/>
      <c r="I43" s="29"/>
      <c r="J43" s="29"/>
      <c r="K43" s="29"/>
      <c r="L43" s="29"/>
      <c r="M43" s="29"/>
      <c r="N43" s="8"/>
    </row>
    <row r="44" spans="1:14" ht="20.5">
      <c r="A44" s="214" t="str">
        <f>A1</f>
        <v>ASEFA PUBLIC COMPANY LIMITED AND ITS SUBSIDIARIES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3"/>
    </row>
    <row r="45" spans="1:14" ht="20.5">
      <c r="A45" s="214" t="s">
        <v>92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3"/>
    </row>
    <row r="46" spans="1:14" ht="20.5">
      <c r="A46" s="214" t="s">
        <v>93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3"/>
    </row>
    <row r="47" spans="1:14">
      <c r="A47" s="69"/>
      <c r="B47" s="69"/>
      <c r="C47" s="3"/>
      <c r="D47" s="3"/>
      <c r="E47" s="3"/>
      <c r="F47" s="3"/>
      <c r="G47" s="209" t="s">
        <v>3</v>
      </c>
      <c r="H47" s="209"/>
      <c r="I47" s="209"/>
      <c r="J47" s="209"/>
      <c r="K47" s="209"/>
      <c r="L47" s="209"/>
      <c r="M47" s="209"/>
      <c r="N47" s="209"/>
    </row>
    <row r="48" spans="1:14">
      <c r="A48" s="3"/>
      <c r="B48" s="3"/>
      <c r="C48" s="3"/>
      <c r="D48" s="3"/>
      <c r="E48" s="3"/>
      <c r="F48" s="3"/>
      <c r="G48" s="215" t="s">
        <v>94</v>
      </c>
      <c r="H48" s="215"/>
      <c r="I48" s="215"/>
      <c r="J48" s="215"/>
      <c r="K48" s="215"/>
      <c r="L48" s="215"/>
      <c r="M48" s="215"/>
      <c r="N48" s="6"/>
    </row>
    <row r="49" spans="1:14">
      <c r="E49" s="70" t="s">
        <v>69</v>
      </c>
      <c r="G49" s="210" t="s">
        <v>4</v>
      </c>
      <c r="H49" s="210"/>
      <c r="I49" s="210"/>
      <c r="K49" s="210" t="s">
        <v>5</v>
      </c>
      <c r="L49" s="210"/>
      <c r="M49" s="210"/>
      <c r="N49" s="9"/>
    </row>
    <row r="50" spans="1:14">
      <c r="E50" s="12" t="s">
        <v>9</v>
      </c>
      <c r="F50" s="71"/>
      <c r="G50" s="72">
        <v>2025</v>
      </c>
      <c r="H50" s="9"/>
      <c r="I50" s="72">
        <v>2024</v>
      </c>
      <c r="J50" s="73"/>
      <c r="K50" s="72">
        <v>2025</v>
      </c>
      <c r="L50" s="26"/>
      <c r="M50" s="72">
        <v>2024</v>
      </c>
      <c r="N50" s="74"/>
    </row>
    <row r="51" spans="1:14" ht="20.5">
      <c r="A51" s="79" t="s">
        <v>122</v>
      </c>
      <c r="E51" s="5"/>
      <c r="F51" s="5"/>
      <c r="G51" s="29"/>
      <c r="H51" s="29"/>
      <c r="I51" s="29"/>
      <c r="J51" s="29"/>
      <c r="K51" s="29"/>
      <c r="L51" s="29"/>
      <c r="M51" s="29"/>
      <c r="N51" s="8"/>
    </row>
    <row r="52" spans="1:14">
      <c r="B52" s="4" t="s">
        <v>123</v>
      </c>
      <c r="E52" s="5"/>
      <c r="F52" s="5"/>
      <c r="G52" s="29">
        <v>22091257</v>
      </c>
      <c r="H52" s="29"/>
      <c r="I52" s="29">
        <v>-16070540</v>
      </c>
      <c r="J52" s="29"/>
      <c r="K52" s="29">
        <v>26002997</v>
      </c>
      <c r="L52" s="29"/>
      <c r="M52" s="29">
        <v>-14763417</v>
      </c>
      <c r="N52" s="8"/>
    </row>
    <row r="53" spans="1:14">
      <c r="B53" s="81" t="s">
        <v>89</v>
      </c>
      <c r="D53" s="81"/>
      <c r="E53" s="5"/>
      <c r="F53" s="5"/>
      <c r="G53" s="29">
        <v>-396519</v>
      </c>
      <c r="H53" s="29"/>
      <c r="I53" s="29">
        <v>5183385</v>
      </c>
      <c r="J53" s="29"/>
      <c r="K53" s="29">
        <v>0</v>
      </c>
      <c r="L53" s="29"/>
      <c r="M53" s="54">
        <v>0</v>
      </c>
    </row>
    <row r="54" spans="1:14" ht="20.5" thickBot="1">
      <c r="E54" s="5"/>
      <c r="F54" s="5"/>
      <c r="G54" s="39">
        <v>21694738</v>
      </c>
      <c r="H54" s="29"/>
      <c r="I54" s="39">
        <v>-10887155</v>
      </c>
      <c r="J54" s="29"/>
      <c r="K54" s="39">
        <v>26002997</v>
      </c>
      <c r="L54" s="29"/>
      <c r="M54" s="39">
        <v>-14763417</v>
      </c>
      <c r="N54" s="8"/>
    </row>
    <row r="55" spans="1:14" ht="21" thickTop="1">
      <c r="A55" s="79" t="s">
        <v>124</v>
      </c>
      <c r="E55" s="5"/>
      <c r="F55" s="5"/>
      <c r="G55" s="29"/>
      <c r="H55" s="29"/>
      <c r="I55" s="29"/>
      <c r="J55" s="29"/>
      <c r="K55" s="29"/>
      <c r="L55" s="29"/>
      <c r="M55" s="29"/>
      <c r="N55" s="8"/>
    </row>
    <row r="56" spans="1:14">
      <c r="B56" s="4" t="s">
        <v>123</v>
      </c>
      <c r="E56" s="5"/>
      <c r="F56" s="5"/>
      <c r="G56" s="29">
        <v>21486692</v>
      </c>
      <c r="H56" s="29"/>
      <c r="I56" s="29">
        <v>-16070540</v>
      </c>
      <c r="J56" s="29"/>
      <c r="K56" s="29">
        <v>29551288</v>
      </c>
      <c r="L56" s="29"/>
      <c r="M56" s="29">
        <v>-14763417</v>
      </c>
      <c r="N56" s="29"/>
    </row>
    <row r="57" spans="1:14">
      <c r="B57" s="81" t="s">
        <v>89</v>
      </c>
      <c r="D57" s="81"/>
      <c r="E57" s="5"/>
      <c r="F57" s="5"/>
      <c r="G57" s="29">
        <v>-396519</v>
      </c>
      <c r="H57" s="29"/>
      <c r="I57" s="29">
        <v>5183385</v>
      </c>
      <c r="J57" s="29"/>
      <c r="K57" s="29">
        <v>0</v>
      </c>
      <c r="L57" s="29"/>
      <c r="M57" s="29">
        <v>0</v>
      </c>
      <c r="N57" s="8"/>
    </row>
    <row r="58" spans="1:14" ht="20.5" thickBot="1">
      <c r="E58" s="5"/>
      <c r="F58" s="5"/>
      <c r="G58" s="39">
        <v>21090173</v>
      </c>
      <c r="H58" s="29"/>
      <c r="I58" s="39">
        <v>-10887155</v>
      </c>
      <c r="J58" s="29"/>
      <c r="K58" s="39">
        <v>29551288</v>
      </c>
      <c r="L58" s="29"/>
      <c r="M58" s="39">
        <v>-14763417</v>
      </c>
    </row>
    <row r="59" spans="1:14" ht="21" thickTop="1">
      <c r="A59" s="79" t="s">
        <v>125</v>
      </c>
      <c r="E59" s="5"/>
      <c r="F59" s="5"/>
    </row>
    <row r="60" spans="1:14" ht="20.5" thickBot="1">
      <c r="B60" s="4" t="s">
        <v>123</v>
      </c>
      <c r="E60" s="78" t="str">
        <f>[212]PL!E69</f>
        <v>24</v>
      </c>
      <c r="F60" s="78"/>
      <c r="G60" s="40">
        <v>4.1957810124537122E-2</v>
      </c>
      <c r="I60" s="40">
        <v>-3.0324731676656006E-2</v>
      </c>
      <c r="K60" s="40">
        <v>4.9387357668009044E-2</v>
      </c>
      <c r="M60" s="40">
        <v>-2.7858221264225207E-2</v>
      </c>
      <c r="N60" s="8"/>
    </row>
    <row r="61" spans="1:14" ht="20.5" thickTop="1">
      <c r="E61" s="78"/>
      <c r="F61" s="78"/>
      <c r="G61" s="8"/>
      <c r="I61" s="8"/>
      <c r="K61" s="8"/>
      <c r="M61" s="8"/>
      <c r="N61" s="8"/>
    </row>
    <row r="62" spans="1:14">
      <c r="A62" s="4" t="s">
        <v>126</v>
      </c>
      <c r="G62" s="8"/>
      <c r="I62" s="8"/>
      <c r="K62" s="8"/>
      <c r="M62" s="8"/>
      <c r="N62" s="8"/>
    </row>
    <row r="63" spans="1:14" ht="20.5" thickBot="1">
      <c r="B63" s="4" t="s">
        <v>127</v>
      </c>
      <c r="E63" s="78" t="str">
        <f>[212]PL!E72</f>
        <v>24</v>
      </c>
      <c r="F63" s="87"/>
      <c r="G63" s="38">
        <v>526511201</v>
      </c>
      <c r="H63" s="29"/>
      <c r="I63" s="38">
        <v>529948300</v>
      </c>
      <c r="J63" s="29"/>
      <c r="K63" s="38">
        <v>526511201</v>
      </c>
      <c r="L63" s="29"/>
      <c r="M63" s="38">
        <v>529948300</v>
      </c>
      <c r="N63" s="29"/>
    </row>
    <row r="64" spans="1:14" ht="20.5" thickTop="1">
      <c r="E64" s="87"/>
      <c r="F64" s="87"/>
      <c r="G64" s="29"/>
      <c r="H64" s="29"/>
      <c r="I64" s="29"/>
      <c r="J64" s="29"/>
      <c r="K64" s="29"/>
      <c r="L64" s="29"/>
      <c r="M64" s="8"/>
      <c r="N64" s="8"/>
    </row>
    <row r="65" spans="5:14">
      <c r="E65" s="87"/>
      <c r="F65" s="87"/>
      <c r="G65" s="29"/>
      <c r="H65" s="29"/>
      <c r="I65" s="29"/>
      <c r="J65" s="29"/>
      <c r="K65" s="29"/>
      <c r="L65" s="29"/>
      <c r="M65" s="8"/>
      <c r="N65" s="8"/>
    </row>
    <row r="66" spans="5:14">
      <c r="E66" s="87"/>
      <c r="F66" s="87"/>
      <c r="G66" s="29"/>
      <c r="H66" s="29"/>
      <c r="I66" s="29"/>
      <c r="J66" s="29"/>
      <c r="K66" s="29"/>
      <c r="L66" s="29"/>
      <c r="M66" s="8"/>
      <c r="N66" s="8"/>
    </row>
    <row r="67" spans="5:14">
      <c r="E67" s="87"/>
      <c r="F67" s="87"/>
      <c r="G67" s="29"/>
      <c r="H67" s="29"/>
      <c r="I67" s="29"/>
      <c r="J67" s="29"/>
      <c r="K67" s="29"/>
      <c r="L67" s="29"/>
      <c r="M67" s="8"/>
      <c r="N67" s="8"/>
    </row>
    <row r="68" spans="5:14">
      <c r="E68" s="87"/>
      <c r="F68" s="87"/>
      <c r="G68" s="29"/>
      <c r="H68" s="29"/>
      <c r="I68" s="29"/>
      <c r="J68" s="29"/>
      <c r="K68" s="29"/>
      <c r="L68" s="29"/>
      <c r="M68" s="8"/>
      <c r="N68" s="8"/>
    </row>
    <row r="69" spans="5:14">
      <c r="E69" s="87"/>
      <c r="F69" s="87"/>
      <c r="G69" s="29"/>
      <c r="H69" s="29"/>
      <c r="I69" s="29"/>
      <c r="J69" s="29"/>
      <c r="K69" s="29"/>
      <c r="L69" s="29"/>
      <c r="M69" s="8"/>
      <c r="N69" s="8"/>
    </row>
    <row r="70" spans="5:14">
      <c r="E70" s="87"/>
      <c r="F70" s="87"/>
      <c r="G70" s="29"/>
      <c r="H70" s="29"/>
      <c r="I70" s="29"/>
      <c r="J70" s="29"/>
      <c r="K70" s="29"/>
      <c r="L70" s="29"/>
      <c r="M70" s="8"/>
      <c r="N70" s="8"/>
    </row>
    <row r="71" spans="5:14">
      <c r="E71" s="87"/>
      <c r="F71" s="87"/>
      <c r="G71" s="29"/>
      <c r="H71" s="29"/>
      <c r="I71" s="29"/>
      <c r="J71" s="29"/>
      <c r="K71" s="29"/>
      <c r="L71" s="29"/>
      <c r="M71" s="8"/>
      <c r="N71" s="8"/>
    </row>
    <row r="72" spans="5:14">
      <c r="E72" s="87"/>
      <c r="F72" s="87"/>
      <c r="G72" s="29"/>
      <c r="H72" s="29"/>
      <c r="I72" s="29"/>
      <c r="J72" s="29"/>
      <c r="K72" s="29"/>
      <c r="L72" s="29"/>
      <c r="M72" s="8"/>
      <c r="N72" s="8"/>
    </row>
    <row r="73" spans="5:14">
      <c r="E73" s="87"/>
      <c r="F73" s="87"/>
      <c r="G73" s="29"/>
      <c r="H73" s="29"/>
      <c r="I73" s="29"/>
      <c r="J73" s="29"/>
      <c r="K73" s="29"/>
      <c r="L73" s="29"/>
      <c r="M73" s="8"/>
      <c r="N73" s="8"/>
    </row>
    <row r="74" spans="5:14">
      <c r="E74" s="87"/>
      <c r="F74" s="87"/>
      <c r="G74" s="29"/>
      <c r="H74" s="29"/>
      <c r="I74" s="29"/>
      <c r="J74" s="29"/>
      <c r="K74" s="29"/>
      <c r="L74" s="29"/>
      <c r="M74" s="8"/>
      <c r="N74" s="8"/>
    </row>
    <row r="75" spans="5:14">
      <c r="E75" s="87"/>
      <c r="F75" s="87"/>
      <c r="G75" s="29"/>
      <c r="H75" s="29"/>
      <c r="I75" s="29"/>
      <c r="J75" s="29"/>
      <c r="K75" s="29"/>
      <c r="L75" s="29"/>
      <c r="M75" s="8"/>
      <c r="N75" s="8"/>
    </row>
    <row r="76" spans="5:14">
      <c r="E76" s="87"/>
      <c r="F76" s="87"/>
      <c r="G76" s="29"/>
      <c r="H76" s="29"/>
      <c r="I76" s="29"/>
      <c r="J76" s="29"/>
      <c r="K76" s="29"/>
      <c r="L76" s="29"/>
      <c r="M76" s="8"/>
      <c r="N76" s="8"/>
    </row>
    <row r="77" spans="5:14">
      <c r="E77" s="87"/>
      <c r="F77" s="87"/>
      <c r="G77" s="29"/>
      <c r="H77" s="29"/>
      <c r="I77" s="29"/>
      <c r="J77" s="29"/>
      <c r="K77" s="29"/>
      <c r="L77" s="29"/>
      <c r="M77" s="8"/>
      <c r="N77" s="8"/>
    </row>
    <row r="78" spans="5:14">
      <c r="E78" s="87"/>
      <c r="F78" s="87"/>
      <c r="G78" s="29"/>
      <c r="H78" s="29"/>
      <c r="I78" s="29"/>
      <c r="J78" s="29"/>
      <c r="K78" s="29"/>
      <c r="L78" s="29"/>
      <c r="M78" s="8"/>
      <c r="N78" s="8"/>
    </row>
    <row r="79" spans="5:14">
      <c r="E79" s="87"/>
      <c r="F79" s="87"/>
      <c r="G79" s="29"/>
      <c r="H79" s="29"/>
      <c r="I79" s="29"/>
      <c r="J79" s="29"/>
      <c r="K79" s="29"/>
      <c r="L79" s="29"/>
      <c r="M79" s="8"/>
      <c r="N79" s="8"/>
    </row>
    <row r="80" spans="5:14">
      <c r="E80" s="87"/>
      <c r="F80" s="87"/>
      <c r="G80" s="29"/>
      <c r="H80" s="29"/>
      <c r="I80" s="29"/>
      <c r="J80" s="29"/>
      <c r="K80" s="29"/>
      <c r="L80" s="29"/>
      <c r="M80" s="8"/>
      <c r="N80" s="8"/>
    </row>
    <row r="81" spans="1:14">
      <c r="E81" s="87"/>
      <c r="F81" s="87"/>
      <c r="G81" s="29"/>
      <c r="H81" s="29"/>
      <c r="I81" s="29"/>
      <c r="J81" s="29"/>
      <c r="K81" s="29"/>
      <c r="L81" s="29"/>
      <c r="M81" s="8"/>
      <c r="N81" s="8"/>
    </row>
    <row r="82" spans="1:14">
      <c r="A82" s="211" t="s">
        <v>118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</row>
    <row r="83" spans="1:14">
      <c r="A83" s="4" t="s">
        <v>44</v>
      </c>
      <c r="D83" s="44" t="s">
        <v>45</v>
      </c>
      <c r="E83" s="45"/>
      <c r="F83" s="4"/>
      <c r="G83" s="4"/>
      <c r="H83" s="4"/>
      <c r="I83" s="46" t="s">
        <v>119</v>
      </c>
      <c r="J83" s="47"/>
      <c r="K83" s="47"/>
      <c r="L83" s="47"/>
      <c r="M83" s="47"/>
      <c r="N83" s="4"/>
    </row>
    <row r="84" spans="1:14">
      <c r="A84" s="211" t="s">
        <v>120</v>
      </c>
      <c r="B84" s="211"/>
      <c r="C84" s="211"/>
      <c r="D84" s="211"/>
      <c r="E84" s="211" t="s">
        <v>121</v>
      </c>
      <c r="F84" s="211"/>
      <c r="G84" s="211"/>
      <c r="H84" s="211"/>
      <c r="I84" s="211"/>
      <c r="J84" s="211"/>
      <c r="K84" s="211"/>
      <c r="L84" s="211"/>
      <c r="M84" s="211"/>
      <c r="N84" s="211"/>
    </row>
    <row r="85" spans="1:14">
      <c r="E85" s="41"/>
      <c r="F85" s="41"/>
      <c r="G85" s="4"/>
      <c r="H85" s="4"/>
      <c r="I85" s="4"/>
      <c r="J85" s="4"/>
      <c r="K85" s="41"/>
      <c r="L85" s="4"/>
      <c r="M85" s="4"/>
      <c r="N85" s="4"/>
    </row>
    <row r="86" spans="1:14">
      <c r="E86" s="41"/>
      <c r="F86" s="41"/>
      <c r="G86" s="4"/>
      <c r="H86" s="4"/>
      <c r="I86" s="4"/>
      <c r="J86" s="4"/>
      <c r="K86" s="41"/>
      <c r="L86" s="4"/>
      <c r="M86" s="4"/>
      <c r="N86" s="4"/>
    </row>
    <row r="87" spans="1:14">
      <c r="E87" s="41"/>
      <c r="F87" s="41"/>
      <c r="G87" s="4"/>
      <c r="H87" s="4"/>
      <c r="I87" s="4"/>
      <c r="J87" s="4"/>
      <c r="K87" s="41"/>
      <c r="L87" s="4"/>
      <c r="M87" s="4"/>
      <c r="N87" s="4"/>
    </row>
    <row r="88" spans="1:14">
      <c r="E88" s="41"/>
      <c r="F88" s="41"/>
      <c r="G88" s="4"/>
      <c r="H88" s="4"/>
      <c r="I88" s="4"/>
      <c r="J88" s="4"/>
      <c r="K88" s="41"/>
      <c r="L88" s="4"/>
      <c r="M88" s="4"/>
      <c r="N88" s="4"/>
    </row>
    <row r="89" spans="1:14">
      <c r="E89" s="41"/>
      <c r="F89" s="41"/>
      <c r="G89" s="4"/>
      <c r="H89" s="4"/>
      <c r="I89" s="4"/>
      <c r="J89" s="4"/>
      <c r="K89" s="41"/>
      <c r="L89" s="4"/>
      <c r="M89" s="4"/>
      <c r="N89" s="4"/>
    </row>
    <row r="90" spans="1:14" ht="20.5">
      <c r="A90" s="214" t="str">
        <f>FSe!A1</f>
        <v>ASEFA PUBLIC COMPANY LIMITED AND ITS SUBSIDIARIES</v>
      </c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3"/>
    </row>
    <row r="91" spans="1:14" ht="20.5">
      <c r="A91" s="214" t="s">
        <v>92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3"/>
    </row>
    <row r="92" spans="1:14" ht="20.5">
      <c r="A92" s="214" t="s">
        <v>128</v>
      </c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3"/>
    </row>
    <row r="93" spans="1:14">
      <c r="A93" s="69"/>
      <c r="B93" s="69"/>
      <c r="C93" s="3"/>
      <c r="D93" s="3"/>
      <c r="E93" s="3"/>
      <c r="F93" s="3"/>
      <c r="G93" s="209" t="s">
        <v>3</v>
      </c>
      <c r="H93" s="209"/>
      <c r="I93" s="209"/>
      <c r="J93" s="209"/>
      <c r="K93" s="209"/>
      <c r="L93" s="209"/>
      <c r="M93" s="209"/>
      <c r="N93" s="209"/>
    </row>
    <row r="94" spans="1:14">
      <c r="A94" s="3"/>
      <c r="B94" s="3"/>
      <c r="C94" s="3"/>
      <c r="D94" s="3"/>
      <c r="E94" s="3"/>
      <c r="F94" s="3"/>
      <c r="G94" s="215" t="s">
        <v>94</v>
      </c>
      <c r="H94" s="215"/>
      <c r="I94" s="215"/>
      <c r="J94" s="215"/>
      <c r="K94" s="215"/>
      <c r="L94" s="215"/>
      <c r="M94" s="215"/>
      <c r="N94" s="6"/>
    </row>
    <row r="95" spans="1:14">
      <c r="E95" s="70" t="s">
        <v>69</v>
      </c>
      <c r="G95" s="216" t="s">
        <v>4</v>
      </c>
      <c r="H95" s="216"/>
      <c r="I95" s="216"/>
      <c r="J95" s="88"/>
      <c r="K95" s="216" t="s">
        <v>5</v>
      </c>
      <c r="L95" s="216"/>
      <c r="M95" s="216"/>
      <c r="N95" s="9"/>
    </row>
    <row r="96" spans="1:14">
      <c r="E96" s="12" t="s">
        <v>9</v>
      </c>
      <c r="F96" s="71"/>
      <c r="G96" s="72">
        <v>2025</v>
      </c>
      <c r="H96" s="9"/>
      <c r="I96" s="72">
        <v>2024</v>
      </c>
      <c r="J96" s="73"/>
      <c r="K96" s="72">
        <v>2025</v>
      </c>
      <c r="L96" s="26"/>
      <c r="M96" s="72">
        <v>2024</v>
      </c>
      <c r="N96" s="74"/>
    </row>
    <row r="97" spans="1:14">
      <c r="E97" s="5" t="str">
        <f>[212]PL!E107</f>
        <v>4, 26</v>
      </c>
      <c r="F97" s="5"/>
      <c r="G97" s="74"/>
      <c r="H97" s="9"/>
      <c r="I97" s="75"/>
      <c r="J97" s="73"/>
      <c r="K97" s="74"/>
      <c r="L97" s="26"/>
      <c r="M97" s="76"/>
      <c r="N97" s="74"/>
    </row>
    <row r="98" spans="1:14" ht="20.5">
      <c r="A98" s="1" t="s">
        <v>95</v>
      </c>
      <c r="E98" s="3"/>
      <c r="F98" s="3"/>
      <c r="G98" s="54">
        <v>1313227727</v>
      </c>
      <c r="H98" s="29"/>
      <c r="I98" s="54">
        <v>1496474051</v>
      </c>
      <c r="J98" s="29"/>
      <c r="K98" s="54">
        <v>1326682037</v>
      </c>
      <c r="L98" s="29"/>
      <c r="M98" s="54">
        <v>1486494777</v>
      </c>
    </row>
    <row r="99" spans="1:14">
      <c r="A99" s="4" t="s">
        <v>96</v>
      </c>
      <c r="E99" s="4"/>
      <c r="F99" s="4"/>
      <c r="G99" s="61">
        <v>-1011077820</v>
      </c>
      <c r="H99" s="29"/>
      <c r="I99" s="61">
        <v>-1230567189</v>
      </c>
      <c r="J99" s="29"/>
      <c r="K99" s="61">
        <v>-1024541620</v>
      </c>
      <c r="L99" s="29"/>
      <c r="M99" s="61">
        <v>-1230518137</v>
      </c>
      <c r="N99" s="8"/>
    </row>
    <row r="100" spans="1:14" ht="20.5">
      <c r="A100" s="1" t="s">
        <v>97</v>
      </c>
      <c r="E100" s="5"/>
      <c r="F100" s="5"/>
      <c r="G100" s="54">
        <v>302149907</v>
      </c>
      <c r="H100" s="29"/>
      <c r="I100" s="54">
        <v>265906862</v>
      </c>
      <c r="J100" s="29"/>
      <c r="K100" s="54">
        <v>302140417</v>
      </c>
      <c r="L100" s="29"/>
      <c r="M100" s="54">
        <v>255976640</v>
      </c>
    </row>
    <row r="101" spans="1:14">
      <c r="A101" s="4" t="s">
        <v>98</v>
      </c>
      <c r="E101" s="5"/>
      <c r="F101" s="5"/>
      <c r="G101" s="61">
        <v>27016125</v>
      </c>
      <c r="H101" s="29"/>
      <c r="I101" s="61">
        <v>37138337</v>
      </c>
      <c r="J101" s="29"/>
      <c r="K101" s="61">
        <v>29234308</v>
      </c>
      <c r="L101" s="29"/>
      <c r="M101" s="61">
        <v>44799741</v>
      </c>
      <c r="N101" s="8"/>
    </row>
    <row r="102" spans="1:14" ht="20.5">
      <c r="A102" s="1" t="s">
        <v>99</v>
      </c>
      <c r="E102" s="5"/>
      <c r="F102" s="5"/>
      <c r="G102" s="54">
        <v>329166032</v>
      </c>
      <c r="H102" s="29"/>
      <c r="I102" s="54">
        <v>303045199</v>
      </c>
      <c r="J102" s="29"/>
      <c r="K102" s="54">
        <v>331374725</v>
      </c>
      <c r="L102" s="29"/>
      <c r="M102" s="54">
        <v>300776381</v>
      </c>
    </row>
    <row r="103" spans="1:14" ht="20.5">
      <c r="A103" s="1" t="s">
        <v>100</v>
      </c>
      <c r="E103" s="5"/>
      <c r="F103" s="5"/>
      <c r="G103" s="54"/>
      <c r="H103" s="29"/>
      <c r="I103" s="54"/>
      <c r="J103" s="29"/>
      <c r="K103" s="54"/>
      <c r="L103" s="29"/>
      <c r="M103" s="54"/>
    </row>
    <row r="104" spans="1:14" ht="20.5">
      <c r="A104" s="1"/>
      <c r="B104" s="4" t="s">
        <v>101</v>
      </c>
      <c r="E104" s="5"/>
      <c r="F104" s="5"/>
      <c r="G104" s="29">
        <v>-134749686</v>
      </c>
      <c r="H104" s="29"/>
      <c r="I104" s="29">
        <v>-114883207</v>
      </c>
      <c r="J104" s="29"/>
      <c r="K104" s="54">
        <v>-133252589</v>
      </c>
      <c r="L104" s="29"/>
      <c r="M104" s="29">
        <v>-114883206</v>
      </c>
    </row>
    <row r="105" spans="1:14" ht="20.5">
      <c r="A105" s="1"/>
      <c r="B105" s="4" t="s">
        <v>102</v>
      </c>
      <c r="E105" s="5"/>
      <c r="F105" s="5"/>
      <c r="G105" s="61">
        <v>-98977433</v>
      </c>
      <c r="H105" s="29"/>
      <c r="I105" s="61">
        <v>-185059317</v>
      </c>
      <c r="J105" s="29"/>
      <c r="K105" s="61">
        <v>-97239683</v>
      </c>
      <c r="L105" s="29"/>
      <c r="M105" s="61">
        <v>-174956244</v>
      </c>
    </row>
    <row r="106" spans="1:14" ht="20.5">
      <c r="A106" s="1" t="s">
        <v>103</v>
      </c>
      <c r="E106" s="5"/>
      <c r="F106" s="5"/>
      <c r="G106" s="32">
        <v>-233727119</v>
      </c>
      <c r="H106" s="29"/>
      <c r="I106" s="32">
        <v>-299942524</v>
      </c>
      <c r="J106" s="29"/>
      <c r="K106" s="32">
        <v>-230492272</v>
      </c>
      <c r="L106" s="29"/>
      <c r="M106" s="32">
        <v>-289839450</v>
      </c>
    </row>
    <row r="107" spans="1:14" ht="20.5">
      <c r="A107" s="1" t="s">
        <v>129</v>
      </c>
      <c r="E107" s="5"/>
      <c r="F107" s="5"/>
      <c r="G107" s="54">
        <v>95438913</v>
      </c>
      <c r="H107" s="29"/>
      <c r="I107" s="54">
        <v>3102675</v>
      </c>
      <c r="J107" s="29"/>
      <c r="K107" s="54">
        <v>100882453</v>
      </c>
      <c r="L107" s="29"/>
      <c r="M107" s="54">
        <v>10936931</v>
      </c>
    </row>
    <row r="108" spans="1:14">
      <c r="A108" s="4" t="s">
        <v>105</v>
      </c>
      <c r="E108" s="5"/>
      <c r="F108" s="5"/>
      <c r="G108" s="29">
        <v>-8915129</v>
      </c>
      <c r="H108" s="29"/>
      <c r="I108" s="29">
        <v>-10924402</v>
      </c>
      <c r="J108" s="29"/>
      <c r="K108" s="29">
        <v>-7351988</v>
      </c>
      <c r="L108" s="29"/>
      <c r="M108" s="29">
        <v>-10788741</v>
      </c>
      <c r="N108" s="8"/>
    </row>
    <row r="109" spans="1:14">
      <c r="A109" s="4" t="s">
        <v>130</v>
      </c>
      <c r="E109" s="5"/>
      <c r="F109" s="5"/>
      <c r="G109" s="29"/>
      <c r="H109" s="29"/>
      <c r="I109" s="29"/>
      <c r="J109" s="29"/>
      <c r="K109" s="29"/>
      <c r="L109" s="29"/>
      <c r="M109" s="29"/>
      <c r="N109" s="8"/>
    </row>
    <row r="110" spans="1:14">
      <c r="A110" s="89" t="s">
        <v>107</v>
      </c>
      <c r="E110" s="90">
        <f>[212]PL!E120</f>
        <v>11</v>
      </c>
      <c r="F110" s="5"/>
      <c r="G110" s="29">
        <v>-1731679</v>
      </c>
      <c r="H110" s="29"/>
      <c r="I110" s="29">
        <v>2557593</v>
      </c>
      <c r="J110" s="29"/>
      <c r="K110" s="29">
        <v>0</v>
      </c>
      <c r="L110" s="29"/>
      <c r="M110" s="29">
        <v>0</v>
      </c>
      <c r="N110" s="8"/>
    </row>
    <row r="111" spans="1:14" ht="20.5">
      <c r="A111" s="1" t="s">
        <v>108</v>
      </c>
      <c r="E111" s="5"/>
      <c r="F111" s="5"/>
      <c r="G111" s="77">
        <v>84792105</v>
      </c>
      <c r="H111" s="29"/>
      <c r="I111" s="77">
        <v>-5264134</v>
      </c>
      <c r="J111" s="29"/>
      <c r="K111" s="77">
        <v>93530465</v>
      </c>
      <c r="L111" s="29"/>
      <c r="M111" s="77">
        <v>148190</v>
      </c>
    </row>
    <row r="112" spans="1:14">
      <c r="A112" s="4" t="s">
        <v>109</v>
      </c>
      <c r="E112" s="90">
        <f>[212]PL!E122</f>
        <v>16</v>
      </c>
      <c r="F112" s="78"/>
      <c r="G112" s="61">
        <v>-19114867</v>
      </c>
      <c r="H112" s="29"/>
      <c r="I112" s="61">
        <v>3814001</v>
      </c>
      <c r="J112" s="29"/>
      <c r="K112" s="61">
        <v>-18842378</v>
      </c>
      <c r="L112" s="29"/>
      <c r="M112" s="61">
        <v>3814001</v>
      </c>
      <c r="N112" s="8"/>
    </row>
    <row r="113" spans="1:14" ht="20.5">
      <c r="A113" s="79" t="s">
        <v>110</v>
      </c>
      <c r="E113" s="5"/>
      <c r="F113" s="5"/>
      <c r="G113" s="29">
        <v>65677238</v>
      </c>
      <c r="H113" s="29"/>
      <c r="I113" s="29">
        <v>-1450133</v>
      </c>
      <c r="J113" s="29"/>
      <c r="K113" s="29">
        <v>74688087</v>
      </c>
      <c r="L113" s="29"/>
      <c r="M113" s="29">
        <v>3962191</v>
      </c>
      <c r="N113" s="8"/>
    </row>
    <row r="114" spans="1:14" ht="20.5">
      <c r="A114" s="79" t="s">
        <v>111</v>
      </c>
      <c r="B114" s="79"/>
      <c r="E114" s="5"/>
      <c r="F114" s="5"/>
      <c r="G114" s="29"/>
      <c r="H114" s="29"/>
      <c r="I114" s="29"/>
      <c r="J114" s="29"/>
      <c r="K114" s="29"/>
      <c r="L114" s="29"/>
      <c r="M114" s="29"/>
      <c r="N114" s="8"/>
    </row>
    <row r="115" spans="1:14" ht="20.5">
      <c r="A115" s="80"/>
      <c r="B115" s="80" t="s">
        <v>112</v>
      </c>
      <c r="C115" s="80"/>
      <c r="E115" s="5"/>
      <c r="F115" s="5"/>
      <c r="G115" s="29"/>
      <c r="H115" s="29"/>
      <c r="I115" s="29"/>
      <c r="J115" s="29"/>
      <c r="K115" s="29"/>
      <c r="L115" s="29"/>
      <c r="M115" s="29"/>
      <c r="N115" s="8"/>
    </row>
    <row r="116" spans="1:14">
      <c r="C116" s="82" t="s">
        <v>131</v>
      </c>
      <c r="D116" s="81"/>
      <c r="E116" s="91">
        <f>[212]PL!E130</f>
        <v>0</v>
      </c>
      <c r="F116" s="5"/>
      <c r="G116" s="29">
        <v>0</v>
      </c>
      <c r="H116" s="29"/>
      <c r="I116" s="29">
        <v>0</v>
      </c>
      <c r="J116" s="29"/>
      <c r="K116" s="29">
        <v>3548291</v>
      </c>
      <c r="L116" s="29"/>
      <c r="M116" s="29">
        <v>0</v>
      </c>
      <c r="N116" s="8"/>
    </row>
    <row r="117" spans="1:14">
      <c r="C117" s="81" t="s">
        <v>132</v>
      </c>
      <c r="E117" s="92"/>
      <c r="F117" s="5"/>
      <c r="G117" s="29"/>
      <c r="H117" s="29"/>
      <c r="I117" s="29"/>
      <c r="J117" s="29"/>
      <c r="K117" s="29"/>
      <c r="L117" s="29"/>
      <c r="M117" s="29"/>
      <c r="N117" s="8"/>
    </row>
    <row r="118" spans="1:14">
      <c r="C118" s="81"/>
      <c r="D118" s="85" t="s">
        <v>133</v>
      </c>
      <c r="E118" s="5"/>
      <c r="F118" s="5"/>
      <c r="G118" s="29"/>
      <c r="H118" s="29"/>
      <c r="I118" s="29"/>
      <c r="J118" s="29"/>
      <c r="K118" s="29"/>
      <c r="L118" s="29"/>
      <c r="M118" s="29"/>
      <c r="N118" s="8"/>
    </row>
    <row r="119" spans="1:14">
      <c r="D119" s="93" t="s">
        <v>134</v>
      </c>
      <c r="E119" s="5">
        <f>[212]PL!E134</f>
        <v>11</v>
      </c>
      <c r="F119" s="5"/>
      <c r="G119" s="61">
        <v>3943849</v>
      </c>
      <c r="H119" s="29"/>
      <c r="I119" s="61">
        <v>0</v>
      </c>
      <c r="J119" s="29"/>
      <c r="K119" s="61">
        <v>0</v>
      </c>
      <c r="L119" s="29"/>
      <c r="M119" s="61">
        <v>0</v>
      </c>
      <c r="N119" s="8"/>
    </row>
    <row r="120" spans="1:14">
      <c r="B120" s="82"/>
      <c r="C120" s="82" t="s">
        <v>135</v>
      </c>
      <c r="D120" s="81"/>
      <c r="E120" s="5"/>
      <c r="F120" s="5"/>
      <c r="G120" s="29">
        <v>3943849</v>
      </c>
      <c r="H120" s="29"/>
      <c r="I120" s="29">
        <v>0</v>
      </c>
      <c r="J120" s="29"/>
      <c r="K120" s="29">
        <v>3548291</v>
      </c>
      <c r="L120" s="29"/>
      <c r="M120" s="29">
        <v>0</v>
      </c>
      <c r="N120" s="8"/>
    </row>
    <row r="121" spans="1:14" ht="21" thickBot="1">
      <c r="A121" s="1" t="s">
        <v>117</v>
      </c>
      <c r="E121" s="5"/>
      <c r="F121" s="5"/>
      <c r="G121" s="39">
        <v>69621087</v>
      </c>
      <c r="H121" s="29"/>
      <c r="I121" s="39">
        <v>-1450133</v>
      </c>
      <c r="J121" s="29"/>
      <c r="K121" s="39">
        <v>78236378</v>
      </c>
      <c r="L121" s="29"/>
      <c r="M121" s="39">
        <v>3962191</v>
      </c>
      <c r="N121" s="8"/>
    </row>
    <row r="122" spans="1:14" ht="21" thickTop="1">
      <c r="A122" s="79"/>
      <c r="E122" s="5"/>
      <c r="F122" s="5"/>
      <c r="G122" s="29"/>
      <c r="H122" s="29"/>
      <c r="I122" s="29"/>
      <c r="J122" s="29"/>
      <c r="K122" s="29"/>
      <c r="L122" s="29"/>
      <c r="M122" s="29"/>
      <c r="N122" s="8"/>
    </row>
    <row r="123" spans="1:14" ht="20.5">
      <c r="A123" s="79"/>
      <c r="E123" s="4"/>
      <c r="F123" s="4"/>
      <c r="G123" s="29"/>
      <c r="H123" s="29"/>
      <c r="I123" s="29"/>
      <c r="J123" s="29"/>
      <c r="K123" s="29"/>
      <c r="L123" s="29"/>
      <c r="M123" s="29"/>
      <c r="N123" s="8"/>
    </row>
    <row r="124" spans="1:14" ht="20.5">
      <c r="A124" s="79"/>
      <c r="D124" s="89"/>
      <c r="E124" s="4"/>
      <c r="F124" s="4"/>
      <c r="G124" s="29"/>
      <c r="H124" s="29"/>
      <c r="I124" s="29"/>
      <c r="J124" s="29"/>
      <c r="K124" s="29"/>
      <c r="L124" s="29"/>
      <c r="M124" s="29"/>
      <c r="N124" s="8"/>
    </row>
    <row r="125" spans="1:14" ht="20.5">
      <c r="A125" s="79"/>
      <c r="E125" s="5"/>
      <c r="F125" s="5"/>
      <c r="G125" s="29"/>
      <c r="H125" s="29"/>
      <c r="I125" s="29"/>
      <c r="J125" s="29"/>
      <c r="K125" s="29"/>
      <c r="L125" s="29"/>
      <c r="M125" s="29"/>
      <c r="N125" s="8"/>
    </row>
    <row r="126" spans="1:14" ht="20.5">
      <c r="A126" s="79"/>
      <c r="E126" s="5"/>
      <c r="F126" s="5"/>
      <c r="G126" s="29"/>
      <c r="H126" s="29"/>
      <c r="I126" s="29"/>
      <c r="J126" s="29"/>
      <c r="K126" s="29"/>
      <c r="L126" s="29"/>
      <c r="M126" s="29"/>
      <c r="N126" s="8"/>
    </row>
    <row r="127" spans="1:14" ht="20.5">
      <c r="A127" s="79"/>
      <c r="E127" s="5"/>
      <c r="F127" s="5"/>
      <c r="G127" s="29"/>
      <c r="H127" s="29"/>
      <c r="I127" s="29"/>
      <c r="J127" s="29"/>
      <c r="K127" s="29"/>
      <c r="L127" s="29"/>
      <c r="M127" s="29"/>
      <c r="N127" s="8"/>
    </row>
    <row r="128" spans="1:14">
      <c r="A128" s="211" t="s">
        <v>118</v>
      </c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1"/>
    </row>
    <row r="129" spans="1:14">
      <c r="A129" s="4" t="s">
        <v>44</v>
      </c>
      <c r="D129" s="44" t="s">
        <v>45</v>
      </c>
      <c r="E129" s="45"/>
      <c r="F129" s="4"/>
      <c r="G129" s="4"/>
      <c r="H129" s="4"/>
      <c r="I129" s="46" t="s">
        <v>119</v>
      </c>
      <c r="J129" s="47"/>
      <c r="K129" s="47"/>
      <c r="L129" s="47"/>
      <c r="M129" s="47"/>
      <c r="N129" s="4"/>
    </row>
    <row r="130" spans="1:14">
      <c r="A130" s="211" t="s">
        <v>120</v>
      </c>
      <c r="B130" s="211"/>
      <c r="C130" s="211"/>
      <c r="D130" s="211"/>
      <c r="E130" s="211" t="s">
        <v>121</v>
      </c>
      <c r="F130" s="211"/>
      <c r="G130" s="211"/>
      <c r="H130" s="211"/>
      <c r="I130" s="211"/>
      <c r="J130" s="211"/>
      <c r="K130" s="211"/>
      <c r="L130" s="211"/>
      <c r="M130" s="211"/>
      <c r="N130" s="211"/>
    </row>
    <row r="131" spans="1:14" ht="20.5">
      <c r="A131" s="79"/>
      <c r="E131" s="5"/>
      <c r="F131" s="5"/>
      <c r="G131" s="29"/>
      <c r="H131" s="29"/>
      <c r="I131" s="29"/>
      <c r="J131" s="29"/>
      <c r="K131" s="29"/>
      <c r="L131" s="29"/>
      <c r="M131" s="29"/>
      <c r="N131" s="8"/>
    </row>
    <row r="132" spans="1:14" ht="20.5">
      <c r="A132" s="79"/>
      <c r="E132" s="5"/>
      <c r="F132" s="5"/>
      <c r="G132" s="29"/>
      <c r="H132" s="29"/>
      <c r="I132" s="29"/>
      <c r="J132" s="29"/>
      <c r="K132" s="29"/>
      <c r="L132" s="29"/>
      <c r="M132" s="29"/>
      <c r="N132" s="8"/>
    </row>
    <row r="133" spans="1:14" ht="20.5">
      <c r="A133" s="214" t="str">
        <f>A90</f>
        <v>ASEFA PUBLIC COMPANY LIMITED AND ITS SUBSIDIARIES</v>
      </c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3"/>
    </row>
    <row r="134" spans="1:14" ht="20.5">
      <c r="A134" s="214" t="s">
        <v>92</v>
      </c>
      <c r="B134" s="214"/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3"/>
    </row>
    <row r="135" spans="1:14" ht="20.5">
      <c r="A135" s="214" t="str">
        <f>A92</f>
        <v>FOR THE SIX-MONTH PERIOD ENDED JUNE 30, 2025</v>
      </c>
      <c r="B135" s="214"/>
      <c r="C135" s="214"/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3"/>
    </row>
    <row r="136" spans="1:14">
      <c r="A136" s="69"/>
      <c r="B136" s="69"/>
      <c r="C136" s="3"/>
      <c r="D136" s="3"/>
      <c r="E136" s="3"/>
      <c r="F136" s="3"/>
      <c r="G136" s="209" t="s">
        <v>3</v>
      </c>
      <c r="H136" s="209"/>
      <c r="I136" s="209"/>
      <c r="J136" s="209"/>
      <c r="K136" s="209"/>
      <c r="L136" s="209"/>
      <c r="M136" s="209"/>
      <c r="N136" s="209"/>
    </row>
    <row r="137" spans="1:14">
      <c r="A137" s="3"/>
      <c r="B137" s="3"/>
      <c r="C137" s="3"/>
      <c r="D137" s="3"/>
      <c r="E137" s="3"/>
      <c r="F137" s="3"/>
      <c r="G137" s="215" t="s">
        <v>94</v>
      </c>
      <c r="H137" s="215"/>
      <c r="I137" s="215"/>
      <c r="J137" s="215"/>
      <c r="K137" s="215"/>
      <c r="L137" s="215"/>
      <c r="M137" s="215"/>
      <c r="N137" s="6"/>
    </row>
    <row r="138" spans="1:14">
      <c r="E138" s="70" t="s">
        <v>69</v>
      </c>
      <c r="G138" s="216" t="s">
        <v>4</v>
      </c>
      <c r="H138" s="216"/>
      <c r="I138" s="216"/>
      <c r="J138" s="88"/>
      <c r="K138" s="216" t="s">
        <v>5</v>
      </c>
      <c r="L138" s="216"/>
      <c r="M138" s="216"/>
      <c r="N138" s="9"/>
    </row>
    <row r="139" spans="1:14">
      <c r="E139" s="12" t="s">
        <v>9</v>
      </c>
      <c r="F139" s="71"/>
      <c r="G139" s="72">
        <v>2025</v>
      </c>
      <c r="H139" s="9"/>
      <c r="I139" s="72">
        <v>2024</v>
      </c>
      <c r="J139" s="73"/>
      <c r="K139" s="72">
        <v>2025</v>
      </c>
      <c r="L139" s="26"/>
      <c r="M139" s="72">
        <v>2024</v>
      </c>
      <c r="N139" s="74"/>
    </row>
    <row r="140" spans="1:14" ht="20.5">
      <c r="A140" s="79" t="s">
        <v>122</v>
      </c>
      <c r="E140" s="5"/>
      <c r="F140" s="5"/>
      <c r="G140" s="29"/>
      <c r="H140" s="29"/>
      <c r="I140" s="29"/>
      <c r="J140" s="29"/>
      <c r="K140" s="29"/>
      <c r="L140" s="29"/>
      <c r="M140" s="29"/>
      <c r="N140" s="8"/>
    </row>
    <row r="141" spans="1:14">
      <c r="B141" s="4" t="s">
        <v>123</v>
      </c>
      <c r="E141" s="5"/>
      <c r="F141" s="5"/>
      <c r="G141" s="29">
        <v>66464509</v>
      </c>
      <c r="H141" s="29"/>
      <c r="I141" s="29">
        <v>-5980042</v>
      </c>
      <c r="J141" s="29"/>
      <c r="K141" s="29">
        <v>74688087</v>
      </c>
      <c r="L141" s="29"/>
      <c r="M141" s="29">
        <v>3962191</v>
      </c>
      <c r="N141" s="8"/>
    </row>
    <row r="142" spans="1:14">
      <c r="B142" s="81" t="s">
        <v>89</v>
      </c>
      <c r="D142" s="81"/>
      <c r="E142" s="5"/>
      <c r="F142" s="5"/>
      <c r="G142" s="29">
        <v>-787271</v>
      </c>
      <c r="H142" s="29"/>
      <c r="I142" s="29">
        <v>4529909</v>
      </c>
      <c r="J142" s="29"/>
      <c r="K142" s="29">
        <v>0</v>
      </c>
      <c r="L142" s="29"/>
      <c r="M142" s="54">
        <v>0</v>
      </c>
    </row>
    <row r="143" spans="1:14" ht="20.5" thickBot="1">
      <c r="E143" s="5"/>
      <c r="F143" s="5"/>
      <c r="G143" s="39">
        <v>65677238</v>
      </c>
      <c r="H143" s="29"/>
      <c r="I143" s="39">
        <v>-1450133</v>
      </c>
      <c r="J143" s="29"/>
      <c r="K143" s="39">
        <v>74688087</v>
      </c>
      <c r="L143" s="29"/>
      <c r="M143" s="39">
        <v>3962191</v>
      </c>
      <c r="N143" s="8"/>
    </row>
    <row r="144" spans="1:14" ht="21" thickTop="1">
      <c r="A144" s="79" t="s">
        <v>124</v>
      </c>
      <c r="E144" s="5"/>
      <c r="F144" s="5"/>
      <c r="G144" s="29"/>
      <c r="H144" s="29"/>
      <c r="I144" s="29"/>
      <c r="J144" s="29"/>
      <c r="K144" s="29"/>
      <c r="L144" s="29"/>
      <c r="M144" s="29"/>
      <c r="N144" s="8"/>
    </row>
    <row r="145" spans="1:14">
      <c r="B145" s="4" t="s">
        <v>123</v>
      </c>
      <c r="E145" s="5"/>
      <c r="F145" s="5"/>
      <c r="G145" s="29">
        <v>70408358</v>
      </c>
      <c r="H145" s="29"/>
      <c r="I145" s="29">
        <v>-5980042</v>
      </c>
      <c r="J145" s="29"/>
      <c r="K145" s="29">
        <v>78236378</v>
      </c>
      <c r="L145" s="29"/>
      <c r="M145" s="29">
        <v>3962191</v>
      </c>
      <c r="N145" s="29"/>
    </row>
    <row r="146" spans="1:14">
      <c r="B146" s="81" t="s">
        <v>89</v>
      </c>
      <c r="D146" s="81"/>
      <c r="E146" s="5"/>
      <c r="F146" s="5"/>
      <c r="G146" s="29">
        <v>-787271</v>
      </c>
      <c r="H146" s="29"/>
      <c r="I146" s="29">
        <v>4529909</v>
      </c>
      <c r="J146" s="29"/>
      <c r="K146" s="29">
        <v>0</v>
      </c>
      <c r="L146" s="29"/>
      <c r="M146" s="29">
        <v>0</v>
      </c>
      <c r="N146" s="8"/>
    </row>
    <row r="147" spans="1:14" ht="20.5" thickBot="1">
      <c r="E147" s="5"/>
      <c r="F147" s="5"/>
      <c r="G147" s="39">
        <v>69621087</v>
      </c>
      <c r="H147" s="29"/>
      <c r="I147" s="39">
        <v>-1450133</v>
      </c>
      <c r="J147" s="29"/>
      <c r="K147" s="39">
        <v>78236378</v>
      </c>
      <c r="L147" s="29"/>
      <c r="M147" s="39">
        <v>3962191</v>
      </c>
    </row>
    <row r="148" spans="1:14" ht="21" thickTop="1">
      <c r="A148" s="79" t="s">
        <v>125</v>
      </c>
      <c r="E148" s="5"/>
      <c r="F148" s="5"/>
    </row>
    <row r="149" spans="1:14" ht="20.5" thickBot="1">
      <c r="B149" s="4" t="s">
        <v>123</v>
      </c>
      <c r="E149" s="78" t="str">
        <f>[212]PL!E169</f>
        <v>24</v>
      </c>
      <c r="F149" s="78"/>
      <c r="G149" s="40">
        <v>0.1258310764775051</v>
      </c>
      <c r="I149" s="40">
        <v>-1.1284198854869427E-2</v>
      </c>
      <c r="K149" s="40">
        <v>0.14140001225700102</v>
      </c>
      <c r="M149" s="40">
        <v>7.4765613928754939E-3</v>
      </c>
      <c r="N149" s="8"/>
    </row>
    <row r="150" spans="1:14" ht="20.5" thickTop="1">
      <c r="E150" s="78"/>
      <c r="F150" s="78"/>
      <c r="G150" s="8"/>
      <c r="I150" s="8"/>
      <c r="K150" s="8"/>
      <c r="M150" s="8"/>
      <c r="N150" s="8"/>
    </row>
    <row r="151" spans="1:14">
      <c r="A151" s="4" t="s">
        <v>126</v>
      </c>
      <c r="G151" s="8"/>
      <c r="I151" s="8"/>
      <c r="K151" s="8"/>
      <c r="M151" s="8"/>
      <c r="N151" s="8"/>
    </row>
    <row r="152" spans="1:14" ht="20.5" thickBot="1">
      <c r="B152" s="4" t="s">
        <v>127</v>
      </c>
      <c r="E152" s="78" t="str">
        <f>[212]PL!E172</f>
        <v>24</v>
      </c>
      <c r="F152" s="87"/>
      <c r="G152" s="38">
        <v>528204247</v>
      </c>
      <c r="H152" s="29"/>
      <c r="I152" s="38">
        <v>529948300</v>
      </c>
      <c r="J152" s="29"/>
      <c r="K152" s="38">
        <v>528204247</v>
      </c>
      <c r="L152" s="29"/>
      <c r="M152" s="38">
        <v>529948300</v>
      </c>
      <c r="N152" s="29"/>
    </row>
    <row r="153" spans="1:14" ht="20.5" thickTop="1">
      <c r="E153" s="87"/>
      <c r="F153" s="87"/>
      <c r="G153" s="29"/>
      <c r="H153" s="29"/>
      <c r="I153" s="29"/>
      <c r="J153" s="29"/>
      <c r="K153" s="29"/>
      <c r="L153" s="29"/>
      <c r="M153" s="8"/>
      <c r="N153" s="8"/>
    </row>
    <row r="154" spans="1:14">
      <c r="E154" s="87"/>
      <c r="F154" s="87"/>
      <c r="G154" s="29"/>
      <c r="H154" s="29"/>
      <c r="I154" s="29"/>
      <c r="J154" s="29"/>
      <c r="K154" s="29"/>
      <c r="L154" s="29"/>
      <c r="M154" s="8"/>
      <c r="N154" s="8"/>
    </row>
    <row r="155" spans="1:14">
      <c r="E155" s="87"/>
      <c r="F155" s="87"/>
      <c r="G155" s="29"/>
      <c r="H155" s="29"/>
      <c r="I155" s="29"/>
      <c r="J155" s="29"/>
      <c r="K155" s="29"/>
      <c r="L155" s="29"/>
      <c r="M155" s="8"/>
      <c r="N155" s="8"/>
    </row>
    <row r="156" spans="1:14">
      <c r="E156" s="87"/>
      <c r="F156" s="87"/>
      <c r="G156" s="29"/>
      <c r="H156" s="29"/>
      <c r="I156" s="29"/>
      <c r="J156" s="29"/>
      <c r="K156" s="29"/>
      <c r="L156" s="29"/>
      <c r="M156" s="8"/>
      <c r="N156" s="8"/>
    </row>
    <row r="157" spans="1:14">
      <c r="E157" s="87"/>
      <c r="F157" s="87"/>
      <c r="G157" s="29"/>
      <c r="H157" s="29"/>
      <c r="I157" s="29"/>
      <c r="J157" s="29"/>
      <c r="K157" s="29"/>
      <c r="L157" s="29"/>
      <c r="M157" s="8"/>
      <c r="N157" s="8"/>
    </row>
    <row r="158" spans="1:14">
      <c r="E158" s="87"/>
      <c r="F158" s="87"/>
      <c r="G158" s="29"/>
      <c r="H158" s="29"/>
      <c r="I158" s="29"/>
      <c r="J158" s="29"/>
      <c r="K158" s="29"/>
      <c r="L158" s="29"/>
      <c r="M158" s="8"/>
      <c r="N158" s="8"/>
    </row>
    <row r="159" spans="1:14">
      <c r="E159" s="87"/>
      <c r="F159" s="87"/>
      <c r="G159" s="29"/>
      <c r="H159" s="29"/>
      <c r="I159" s="29"/>
      <c r="J159" s="29"/>
      <c r="K159" s="29"/>
      <c r="L159" s="29"/>
      <c r="M159" s="8"/>
      <c r="N159" s="8"/>
    </row>
    <row r="160" spans="1:14">
      <c r="E160" s="87"/>
      <c r="F160" s="87"/>
      <c r="G160" s="29"/>
      <c r="H160" s="29"/>
      <c r="I160" s="29"/>
      <c r="J160" s="29"/>
      <c r="K160" s="29"/>
      <c r="L160" s="29"/>
      <c r="M160" s="8"/>
      <c r="N160" s="8"/>
    </row>
    <row r="161" spans="1:14">
      <c r="E161" s="87"/>
      <c r="F161" s="87"/>
      <c r="G161" s="29"/>
      <c r="H161" s="29"/>
      <c r="I161" s="29"/>
      <c r="J161" s="29"/>
      <c r="K161" s="29"/>
      <c r="L161" s="29"/>
      <c r="M161" s="8"/>
      <c r="N161" s="8"/>
    </row>
    <row r="162" spans="1:14">
      <c r="E162" s="87"/>
      <c r="F162" s="87"/>
      <c r="G162" s="29"/>
      <c r="H162" s="29"/>
      <c r="I162" s="29"/>
      <c r="J162" s="29"/>
      <c r="K162" s="29"/>
      <c r="L162" s="29"/>
      <c r="M162" s="8"/>
      <c r="N162" s="8"/>
    </row>
    <row r="163" spans="1:14">
      <c r="E163" s="87"/>
      <c r="F163" s="87"/>
      <c r="G163" s="29"/>
      <c r="H163" s="29"/>
      <c r="I163" s="29"/>
      <c r="J163" s="29"/>
      <c r="K163" s="29"/>
      <c r="L163" s="29"/>
      <c r="M163" s="8"/>
      <c r="N163" s="8"/>
    </row>
    <row r="164" spans="1:14">
      <c r="E164" s="87"/>
      <c r="F164" s="87"/>
      <c r="G164" s="29"/>
      <c r="H164" s="29"/>
      <c r="I164" s="29"/>
      <c r="J164" s="29"/>
      <c r="K164" s="29"/>
      <c r="L164" s="29"/>
      <c r="M164" s="8"/>
      <c r="N164" s="8"/>
    </row>
    <row r="165" spans="1:14">
      <c r="E165" s="87"/>
      <c r="F165" s="87"/>
      <c r="G165" s="29"/>
      <c r="H165" s="29"/>
      <c r="I165" s="29"/>
      <c r="J165" s="29"/>
      <c r="K165" s="29"/>
      <c r="L165" s="29"/>
      <c r="M165" s="8"/>
      <c r="N165" s="8"/>
    </row>
    <row r="166" spans="1:14">
      <c r="E166" s="87"/>
      <c r="F166" s="87"/>
      <c r="G166" s="29"/>
      <c r="H166" s="29"/>
      <c r="I166" s="29"/>
      <c r="J166" s="29"/>
      <c r="K166" s="29"/>
      <c r="L166" s="29"/>
      <c r="M166" s="8"/>
      <c r="N166" s="8"/>
    </row>
    <row r="167" spans="1:14">
      <c r="E167" s="87"/>
      <c r="F167" s="87"/>
      <c r="G167" s="29"/>
      <c r="H167" s="29"/>
      <c r="I167" s="29"/>
      <c r="J167" s="29"/>
      <c r="K167" s="29"/>
      <c r="L167" s="29"/>
      <c r="M167" s="8"/>
      <c r="N167" s="8"/>
    </row>
    <row r="168" spans="1:14">
      <c r="E168" s="87"/>
      <c r="F168" s="87"/>
      <c r="G168" s="29"/>
      <c r="H168" s="29"/>
      <c r="I168" s="29"/>
      <c r="J168" s="29"/>
      <c r="K168" s="29"/>
      <c r="L168" s="29"/>
      <c r="M168" s="8"/>
      <c r="N168" s="8"/>
    </row>
    <row r="169" spans="1:14">
      <c r="E169" s="87"/>
      <c r="F169" s="87"/>
      <c r="G169" s="29"/>
      <c r="H169" s="29"/>
      <c r="I169" s="29"/>
      <c r="J169" s="29"/>
      <c r="K169" s="29"/>
      <c r="L169" s="29"/>
      <c r="M169" s="8"/>
      <c r="N169" s="8"/>
    </row>
    <row r="170" spans="1:14">
      <c r="E170" s="87"/>
      <c r="F170" s="87"/>
      <c r="G170" s="29"/>
      <c r="H170" s="29"/>
      <c r="I170" s="29"/>
      <c r="J170" s="29"/>
      <c r="K170" s="29"/>
      <c r="L170" s="29"/>
      <c r="M170" s="8"/>
      <c r="N170" s="8"/>
    </row>
    <row r="171" spans="1:14">
      <c r="A171" s="211" t="s">
        <v>118</v>
      </c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</row>
    <row r="172" spans="1:14">
      <c r="A172" s="4" t="s">
        <v>44</v>
      </c>
      <c r="D172" s="44" t="s">
        <v>45</v>
      </c>
      <c r="E172" s="45"/>
      <c r="F172" s="4"/>
      <c r="G172" s="4"/>
      <c r="H172" s="4"/>
      <c r="I172" s="46" t="s">
        <v>119</v>
      </c>
      <c r="J172" s="47"/>
      <c r="K172" s="47"/>
      <c r="L172" s="47"/>
      <c r="M172" s="47"/>
      <c r="N172" s="4"/>
    </row>
    <row r="173" spans="1:14">
      <c r="A173" s="211" t="s">
        <v>120</v>
      </c>
      <c r="B173" s="211"/>
      <c r="C173" s="211"/>
      <c r="D173" s="211"/>
      <c r="E173" s="211" t="s">
        <v>121</v>
      </c>
      <c r="F173" s="211"/>
      <c r="G173" s="211"/>
      <c r="H173" s="211"/>
      <c r="I173" s="211"/>
      <c r="J173" s="211"/>
      <c r="K173" s="211"/>
      <c r="L173" s="211"/>
      <c r="M173" s="211"/>
      <c r="N173" s="211"/>
    </row>
    <row r="174" spans="1:14"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>
      <c r="E175" s="4"/>
      <c r="F175" s="4"/>
      <c r="G175" s="8"/>
      <c r="I175" s="8"/>
      <c r="K175" s="8"/>
      <c r="M175" s="8"/>
      <c r="N175" s="8"/>
    </row>
  </sheetData>
  <mergeCells count="36">
    <mergeCell ref="A173:N173"/>
    <mergeCell ref="A128:N128"/>
    <mergeCell ref="A130:N130"/>
    <mergeCell ref="A133:M133"/>
    <mergeCell ref="A134:M134"/>
    <mergeCell ref="A135:M135"/>
    <mergeCell ref="G136:N136"/>
    <mergeCell ref="G137:M137"/>
    <mergeCell ref="G138:I138"/>
    <mergeCell ref="K138:M138"/>
    <mergeCell ref="A171:N171"/>
    <mergeCell ref="G95:I95"/>
    <mergeCell ref="K95:M95"/>
    <mergeCell ref="G47:N47"/>
    <mergeCell ref="G48:M48"/>
    <mergeCell ref="G49:I49"/>
    <mergeCell ref="K49:M49"/>
    <mergeCell ref="A82:N82"/>
    <mergeCell ref="A84:N84"/>
    <mergeCell ref="A90:M90"/>
    <mergeCell ref="A91:M91"/>
    <mergeCell ref="A92:M92"/>
    <mergeCell ref="G93:N93"/>
    <mergeCell ref="G94:M94"/>
    <mergeCell ref="A38:N38"/>
    <mergeCell ref="A40:N40"/>
    <mergeCell ref="A44:M44"/>
    <mergeCell ref="A45:M45"/>
    <mergeCell ref="A46:M46"/>
    <mergeCell ref="G6:I6"/>
    <mergeCell ref="K6:M6"/>
    <mergeCell ref="A1:M1"/>
    <mergeCell ref="A2:M2"/>
    <mergeCell ref="A3:M3"/>
    <mergeCell ref="G4:N4"/>
    <mergeCell ref="G5:M5"/>
  </mergeCells>
  <pageMargins left="0.98425196850393704" right="0.39370078740157483" top="0.78740157480314965" bottom="0.39370078740157483" header="0.39370078740157483" footer="0.19685039370078741"/>
  <pageSetup paperSize="9" scale="85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3" max="12" man="1"/>
    <brk id="1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F38"/>
  <sheetViews>
    <sheetView topLeftCell="A7" zoomScale="85" zoomScaleNormal="85" workbookViewId="0">
      <selection activeCell="G26" sqref="G26"/>
    </sheetView>
  </sheetViews>
  <sheetFormatPr defaultColWidth="9.09765625" defaultRowHeight="20.9" customHeight="1"/>
  <cols>
    <col min="1" max="1" width="8.59765625" style="99" customWidth="1"/>
    <col min="2" max="2" width="26.69921875" style="99" customWidth="1"/>
    <col min="3" max="3" width="6.8984375" style="99" customWidth="1"/>
    <col min="4" max="4" width="0.8984375" style="99" customWidth="1"/>
    <col min="5" max="5" width="15" style="128" customWidth="1"/>
    <col min="6" max="6" width="0.8984375" style="128" customWidth="1"/>
    <col min="7" max="7" width="15" style="128" customWidth="1"/>
    <col min="8" max="8" width="0.8984375" style="128" customWidth="1"/>
    <col min="9" max="9" width="15" style="128" customWidth="1"/>
    <col min="10" max="10" width="0.8984375" style="128" customWidth="1"/>
    <col min="11" max="11" width="17" style="128" customWidth="1"/>
    <col min="12" max="12" width="0.8984375" style="128" customWidth="1"/>
    <col min="13" max="13" width="13.3984375" style="128" customWidth="1"/>
    <col min="14" max="14" width="0.8984375" style="128" customWidth="1"/>
    <col min="15" max="15" width="13.3984375" style="140" customWidth="1"/>
    <col min="16" max="16" width="0.8984375" style="140" customWidth="1"/>
    <col min="17" max="17" width="13.3984375" style="140" customWidth="1"/>
    <col min="18" max="18" width="0.8984375" style="140" customWidth="1"/>
    <col min="19" max="19" width="13.3984375" style="128" customWidth="1"/>
    <col min="20" max="20" width="0.8984375" style="140" customWidth="1"/>
    <col min="21" max="21" width="19.59765625" style="128" customWidth="1"/>
    <col min="22" max="22" width="0.8984375" style="140" customWidth="1"/>
    <col min="23" max="23" width="17.8984375" style="128" customWidth="1"/>
    <col min="24" max="24" width="0.8984375" style="140" customWidth="1"/>
    <col min="25" max="25" width="17.8984375" style="128" customWidth="1"/>
    <col min="26" max="26" width="0.8984375" style="140" customWidth="1"/>
    <col min="27" max="27" width="17.8984375" style="128" customWidth="1"/>
    <col min="28" max="28" width="0.8984375" style="128" customWidth="1"/>
    <col min="29" max="29" width="17.8984375" style="128" customWidth="1"/>
    <col min="30" max="30" width="0.8984375" style="128" customWidth="1"/>
    <col min="31" max="31" width="17.8984375" style="128" customWidth="1"/>
    <col min="32" max="32" width="0.8984375" style="99" customWidth="1"/>
    <col min="33" max="16384" width="9.09765625" style="99"/>
  </cols>
  <sheetData>
    <row r="1" spans="1:32" s="95" customFormat="1" ht="20.9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94"/>
      <c r="AE1" s="94"/>
    </row>
    <row r="2" spans="1:32" s="95" customFormat="1" ht="20.9" customHeight="1">
      <c r="A2" s="218" t="s">
        <v>136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94"/>
      <c r="AE2" s="94"/>
    </row>
    <row r="3" spans="1:32" s="95" customFormat="1" ht="20.9" customHeight="1">
      <c r="A3" s="96" t="s">
        <v>128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2" ht="20.9" customHeight="1">
      <c r="A4" s="98"/>
      <c r="B4" s="98"/>
      <c r="C4" s="98"/>
      <c r="D4" s="98"/>
      <c r="E4" s="219" t="s">
        <v>3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</row>
    <row r="5" spans="1:32" ht="20.9" customHeight="1">
      <c r="A5" s="98"/>
      <c r="B5" s="98"/>
      <c r="C5" s="98"/>
      <c r="D5" s="98"/>
      <c r="E5" s="220" t="s">
        <v>94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</row>
    <row r="6" spans="1:32" ht="20.9" customHeight="1">
      <c r="A6" s="100"/>
      <c r="B6" s="100"/>
      <c r="C6" s="100"/>
      <c r="E6" s="219" t="s">
        <v>4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</row>
    <row r="7" spans="1:32" ht="20.149999999999999" customHeight="1">
      <c r="A7" s="100"/>
      <c r="B7" s="100"/>
      <c r="C7" s="100"/>
      <c r="E7" s="101"/>
      <c r="F7" s="101"/>
      <c r="G7" s="101"/>
      <c r="H7" s="101"/>
      <c r="I7" s="101"/>
      <c r="J7" s="101"/>
      <c r="K7" s="101"/>
      <c r="L7" s="101"/>
      <c r="M7" s="102"/>
      <c r="N7" s="102"/>
      <c r="O7" s="102"/>
      <c r="P7" s="102"/>
      <c r="Q7" s="102"/>
      <c r="R7" s="101"/>
      <c r="S7" s="101"/>
      <c r="T7" s="101"/>
      <c r="U7" s="217" t="s">
        <v>86</v>
      </c>
      <c r="V7" s="217"/>
      <c r="W7" s="217"/>
      <c r="X7" s="217"/>
      <c r="Y7" s="217"/>
      <c r="Z7" s="103"/>
      <c r="AA7" s="103"/>
      <c r="AB7" s="101"/>
      <c r="AC7" s="101"/>
      <c r="AD7" s="101"/>
      <c r="AE7" s="101"/>
    </row>
    <row r="8" spans="1:32" ht="20.149999999999999" customHeight="1">
      <c r="A8" s="100"/>
      <c r="B8" s="100"/>
      <c r="C8" s="100"/>
      <c r="E8" s="104"/>
      <c r="F8" s="104"/>
      <c r="G8" s="104"/>
      <c r="H8" s="104"/>
      <c r="I8" s="104"/>
      <c r="J8" s="104"/>
      <c r="K8" s="104"/>
      <c r="L8" s="104"/>
      <c r="M8" s="219" t="s">
        <v>80</v>
      </c>
      <c r="N8" s="219"/>
      <c r="O8" s="219"/>
      <c r="P8" s="219"/>
      <c r="Q8" s="219"/>
      <c r="R8" s="101"/>
      <c r="S8" s="105"/>
      <c r="T8" s="101"/>
      <c r="U8" s="221" t="s">
        <v>137</v>
      </c>
      <c r="V8" s="221"/>
      <c r="W8" s="221"/>
      <c r="X8" s="106"/>
      <c r="Y8" s="106"/>
      <c r="Z8" s="101"/>
      <c r="AA8" s="104"/>
      <c r="AB8" s="104"/>
      <c r="AC8" s="104"/>
      <c r="AD8" s="104"/>
      <c r="AE8" s="104"/>
    </row>
    <row r="9" spans="1:32" ht="28.4" customHeight="1">
      <c r="A9" s="100"/>
      <c r="B9" s="100"/>
      <c r="C9" s="100"/>
      <c r="E9" s="222" t="s">
        <v>138</v>
      </c>
      <c r="F9" s="107"/>
      <c r="G9" s="224" t="s">
        <v>74</v>
      </c>
      <c r="H9" s="104"/>
      <c r="I9" s="222" t="s">
        <v>139</v>
      </c>
      <c r="J9" s="104"/>
      <c r="K9" s="222" t="s">
        <v>140</v>
      </c>
      <c r="L9" s="104"/>
      <c r="M9" s="220" t="s">
        <v>81</v>
      </c>
      <c r="N9" s="220"/>
      <c r="O9" s="220"/>
      <c r="P9" s="101"/>
      <c r="Q9" s="101"/>
      <c r="R9" s="101"/>
      <c r="S9" s="105"/>
      <c r="T9" s="101"/>
      <c r="U9" s="226" t="s">
        <v>141</v>
      </c>
      <c r="V9" s="105"/>
      <c r="W9" s="228" t="s">
        <v>142</v>
      </c>
      <c r="X9" s="108"/>
      <c r="Y9" s="226" t="s">
        <v>143</v>
      </c>
      <c r="Z9" s="101"/>
      <c r="AA9" s="226" t="s">
        <v>144</v>
      </c>
      <c r="AB9" s="104"/>
      <c r="AC9" s="229" t="s">
        <v>145</v>
      </c>
      <c r="AD9" s="104"/>
      <c r="AE9" s="231" t="s">
        <v>146</v>
      </c>
    </row>
    <row r="10" spans="1:32" ht="26.15" customHeight="1">
      <c r="A10" s="109"/>
      <c r="B10" s="109"/>
      <c r="C10" s="109"/>
      <c r="D10" s="109"/>
      <c r="E10" s="222"/>
      <c r="F10" s="107"/>
      <c r="G10" s="224"/>
      <c r="H10" s="110"/>
      <c r="I10" s="222"/>
      <c r="J10" s="110"/>
      <c r="K10" s="222"/>
      <c r="L10" s="110"/>
      <c r="M10" s="233" t="s">
        <v>147</v>
      </c>
      <c r="N10" s="110"/>
      <c r="O10" s="235" t="s">
        <v>83</v>
      </c>
      <c r="P10" s="110"/>
      <c r="Q10" s="101"/>
      <c r="R10" s="110"/>
      <c r="S10" s="226" t="s">
        <v>85</v>
      </c>
      <c r="T10" s="110"/>
      <c r="U10" s="226"/>
      <c r="V10" s="110"/>
      <c r="W10" s="226"/>
      <c r="X10" s="110"/>
      <c r="Y10" s="226"/>
      <c r="Z10" s="110"/>
      <c r="AA10" s="226"/>
      <c r="AB10" s="110"/>
      <c r="AC10" s="229"/>
      <c r="AD10" s="110"/>
      <c r="AE10" s="231"/>
    </row>
    <row r="11" spans="1:32" ht="26.15" customHeight="1">
      <c r="C11" s="111" t="s">
        <v>9</v>
      </c>
      <c r="D11" s="112"/>
      <c r="E11" s="223"/>
      <c r="F11" s="107"/>
      <c r="G11" s="225"/>
      <c r="H11" s="110"/>
      <c r="I11" s="223"/>
      <c r="J11" s="110"/>
      <c r="K11" s="223"/>
      <c r="L11" s="110"/>
      <c r="M11" s="234"/>
      <c r="N11" s="110"/>
      <c r="O11" s="236"/>
      <c r="P11" s="110"/>
      <c r="Q11" s="113" t="s">
        <v>84</v>
      </c>
      <c r="R11" s="110"/>
      <c r="S11" s="227"/>
      <c r="T11" s="110"/>
      <c r="U11" s="227"/>
      <c r="V11" s="110"/>
      <c r="W11" s="227"/>
      <c r="X11" s="110"/>
      <c r="Y11" s="227"/>
      <c r="Z11" s="110"/>
      <c r="AA11" s="227"/>
      <c r="AB11" s="110"/>
      <c r="AC11" s="230"/>
      <c r="AD11" s="110"/>
      <c r="AE11" s="232"/>
    </row>
    <row r="12" spans="1:32" ht="20.9" customHeight="1">
      <c r="A12" s="114" t="s">
        <v>154</v>
      </c>
      <c r="B12" s="115"/>
      <c r="C12" s="116"/>
      <c r="E12" s="117">
        <v>545648300</v>
      </c>
      <c r="F12" s="117"/>
      <c r="G12" s="117">
        <v>386702910</v>
      </c>
      <c r="H12" s="117"/>
      <c r="I12" s="117">
        <v>1981036</v>
      </c>
      <c r="J12" s="117"/>
      <c r="K12" s="117">
        <v>-280450</v>
      </c>
      <c r="L12" s="117"/>
      <c r="M12" s="117">
        <v>55000000</v>
      </c>
      <c r="N12" s="117"/>
      <c r="O12" s="117">
        <v>59856846</v>
      </c>
      <c r="P12" s="117"/>
      <c r="Q12" s="117">
        <v>580632908</v>
      </c>
      <c r="R12" s="117"/>
      <c r="S12" s="117">
        <v>-59856846</v>
      </c>
      <c r="T12" s="117"/>
      <c r="U12" s="117">
        <v>336275720</v>
      </c>
      <c r="V12" s="117"/>
      <c r="W12" s="117">
        <v>0</v>
      </c>
      <c r="X12" s="117"/>
      <c r="Y12" s="118">
        <v>336275720</v>
      </c>
      <c r="Z12" s="117"/>
      <c r="AA12" s="118">
        <v>1905960424</v>
      </c>
      <c r="AB12" s="117"/>
      <c r="AC12" s="117">
        <v>-27394704</v>
      </c>
      <c r="AD12" s="117"/>
      <c r="AE12" s="118">
        <v>1878565720</v>
      </c>
      <c r="AF12" s="119"/>
    </row>
    <row r="13" spans="1:32" ht="20.9" customHeight="1">
      <c r="A13" s="120" t="s">
        <v>148</v>
      </c>
      <c r="B13" s="115"/>
      <c r="C13" s="116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8"/>
      <c r="Z13" s="117"/>
      <c r="AA13" s="117"/>
      <c r="AB13" s="117"/>
      <c r="AC13" s="117"/>
      <c r="AD13" s="117"/>
      <c r="AE13" s="118"/>
      <c r="AF13" s="119"/>
    </row>
    <row r="14" spans="1:32" ht="20.9" customHeight="1">
      <c r="A14" s="121" t="s">
        <v>149</v>
      </c>
      <c r="C14" s="116">
        <v>25</v>
      </c>
      <c r="D14" s="119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0</v>
      </c>
      <c r="L14" s="117"/>
      <c r="M14" s="117">
        <v>0</v>
      </c>
      <c r="N14" s="117"/>
      <c r="O14" s="117">
        <v>0</v>
      </c>
      <c r="P14" s="117"/>
      <c r="Q14" s="117">
        <v>-73779958</v>
      </c>
      <c r="R14" s="117"/>
      <c r="S14" s="117">
        <v>0</v>
      </c>
      <c r="T14" s="117"/>
      <c r="U14" s="117">
        <v>0</v>
      </c>
      <c r="V14" s="117"/>
      <c r="W14" s="117">
        <v>0</v>
      </c>
      <c r="X14" s="117"/>
      <c r="Y14" s="118">
        <v>0</v>
      </c>
      <c r="Z14" s="117"/>
      <c r="AA14" s="118">
        <v>-73779958</v>
      </c>
      <c r="AB14" s="117"/>
      <c r="AC14" s="117">
        <v>0</v>
      </c>
      <c r="AD14" s="117"/>
      <c r="AE14" s="118">
        <v>-73779958</v>
      </c>
      <c r="AF14" s="119"/>
    </row>
    <row r="15" spans="1:32" ht="20">
      <c r="A15" s="121" t="s">
        <v>150</v>
      </c>
      <c r="B15" s="122"/>
      <c r="C15" s="116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8"/>
      <c r="Z15" s="117"/>
      <c r="AA15" s="118"/>
      <c r="AB15" s="117"/>
      <c r="AC15" s="117"/>
      <c r="AD15" s="117"/>
      <c r="AE15" s="118"/>
      <c r="AF15" s="119"/>
    </row>
    <row r="16" spans="1:32" ht="20">
      <c r="A16" s="123" t="s">
        <v>151</v>
      </c>
      <c r="B16" s="122"/>
      <c r="C16" s="116"/>
      <c r="E16" s="117">
        <v>0</v>
      </c>
      <c r="F16" s="117"/>
      <c r="G16" s="117">
        <v>0</v>
      </c>
      <c r="H16" s="117"/>
      <c r="I16" s="117">
        <v>0</v>
      </c>
      <c r="J16" s="117"/>
      <c r="K16" s="117">
        <v>0</v>
      </c>
      <c r="L16" s="117"/>
      <c r="M16" s="117">
        <v>0</v>
      </c>
      <c r="N16" s="117"/>
      <c r="O16" s="117">
        <v>0</v>
      </c>
      <c r="P16" s="117"/>
      <c r="Q16" s="117">
        <v>0</v>
      </c>
      <c r="R16" s="117"/>
      <c r="S16" s="117">
        <v>0</v>
      </c>
      <c r="T16" s="117"/>
      <c r="U16" s="117">
        <v>0</v>
      </c>
      <c r="V16" s="117"/>
      <c r="W16" s="117">
        <v>0</v>
      </c>
      <c r="X16" s="117"/>
      <c r="Y16" s="118">
        <v>0</v>
      </c>
      <c r="Z16" s="117"/>
      <c r="AA16" s="117">
        <v>0</v>
      </c>
      <c r="AB16" s="117"/>
      <c r="AC16" s="117">
        <v>-500000</v>
      </c>
      <c r="AD16" s="117"/>
      <c r="AE16" s="118">
        <v>-500000</v>
      </c>
      <c r="AF16" s="119"/>
    </row>
    <row r="17" spans="1:32" ht="20.9" customHeight="1">
      <c r="A17" s="124" t="s">
        <v>152</v>
      </c>
      <c r="C17" s="116"/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0</v>
      </c>
      <c r="R17" s="117"/>
      <c r="S17" s="117">
        <v>0</v>
      </c>
      <c r="T17" s="117"/>
      <c r="U17" s="117">
        <v>0</v>
      </c>
      <c r="V17" s="117"/>
      <c r="W17" s="117">
        <v>0</v>
      </c>
      <c r="X17" s="117"/>
      <c r="Y17" s="118">
        <v>0</v>
      </c>
      <c r="Z17" s="117"/>
      <c r="AA17" s="118">
        <v>0</v>
      </c>
      <c r="AB17" s="117"/>
      <c r="AC17" s="117">
        <v>-973657</v>
      </c>
      <c r="AD17" s="117"/>
      <c r="AE17" s="118">
        <v>-973657</v>
      </c>
      <c r="AF17" s="119"/>
    </row>
    <row r="18" spans="1:32" ht="20.9" customHeight="1">
      <c r="A18" s="205" t="s">
        <v>117</v>
      </c>
      <c r="B18" s="122"/>
      <c r="C18" s="116"/>
      <c r="E18" s="117">
        <v>0</v>
      </c>
      <c r="F18" s="117"/>
      <c r="G18" s="117">
        <v>0</v>
      </c>
      <c r="H18" s="117"/>
      <c r="I18" s="117">
        <v>0</v>
      </c>
      <c r="J18" s="117"/>
      <c r="K18" s="117">
        <v>0</v>
      </c>
      <c r="L18" s="117"/>
      <c r="M18" s="117">
        <v>0</v>
      </c>
      <c r="N18" s="117"/>
      <c r="O18" s="117">
        <v>0</v>
      </c>
      <c r="P18" s="117"/>
      <c r="Q18" s="117">
        <v>66464509</v>
      </c>
      <c r="R18" s="117"/>
      <c r="S18" s="117">
        <v>0</v>
      </c>
      <c r="T18" s="117"/>
      <c r="U18" s="117">
        <v>0</v>
      </c>
      <c r="V18" s="117"/>
      <c r="W18" s="117">
        <v>3943849</v>
      </c>
      <c r="X18" s="117"/>
      <c r="Y18" s="118">
        <v>3943849</v>
      </c>
      <c r="Z18" s="117"/>
      <c r="AA18" s="118">
        <v>70408358</v>
      </c>
      <c r="AB18" s="117"/>
      <c r="AC18" s="117">
        <v>-787271</v>
      </c>
      <c r="AD18" s="117"/>
      <c r="AE18" s="118">
        <v>69621087</v>
      </c>
      <c r="AF18" s="119"/>
    </row>
    <row r="19" spans="1:32" ht="20.9" customHeight="1">
      <c r="A19" s="205" t="s">
        <v>83</v>
      </c>
      <c r="C19" s="116">
        <v>23</v>
      </c>
      <c r="E19" s="117">
        <v>0</v>
      </c>
      <c r="F19" s="117"/>
      <c r="G19" s="117">
        <v>0</v>
      </c>
      <c r="H19" s="117"/>
      <c r="I19" s="117">
        <v>0</v>
      </c>
      <c r="J19" s="117"/>
      <c r="K19" s="117">
        <v>0</v>
      </c>
      <c r="L19" s="117"/>
      <c r="M19" s="117">
        <v>0</v>
      </c>
      <c r="N19" s="117"/>
      <c r="O19" s="117">
        <v>24303086</v>
      </c>
      <c r="P19" s="117"/>
      <c r="Q19" s="117">
        <v>-24303086</v>
      </c>
      <c r="R19" s="117"/>
      <c r="S19" s="117">
        <v>0</v>
      </c>
      <c r="T19" s="117"/>
      <c r="U19" s="117">
        <v>0</v>
      </c>
      <c r="V19" s="117"/>
      <c r="W19" s="117">
        <v>0</v>
      </c>
      <c r="X19" s="117"/>
      <c r="Y19" s="118">
        <v>0</v>
      </c>
      <c r="Z19" s="117"/>
      <c r="AA19" s="118">
        <v>0</v>
      </c>
      <c r="AB19" s="117"/>
      <c r="AC19" s="117">
        <v>0</v>
      </c>
      <c r="AD19" s="117"/>
      <c r="AE19" s="118">
        <v>0</v>
      </c>
    </row>
    <row r="20" spans="1:32" ht="20.9" customHeight="1">
      <c r="A20" s="124" t="s">
        <v>85</v>
      </c>
      <c r="C20" s="116">
        <v>23</v>
      </c>
      <c r="E20" s="117">
        <v>0</v>
      </c>
      <c r="F20" s="117"/>
      <c r="G20" s="117">
        <v>0</v>
      </c>
      <c r="H20" s="117"/>
      <c r="I20" s="117">
        <v>0</v>
      </c>
      <c r="J20" s="117"/>
      <c r="K20" s="117">
        <v>0</v>
      </c>
      <c r="L20" s="117"/>
      <c r="M20" s="117">
        <v>0</v>
      </c>
      <c r="N20" s="117"/>
      <c r="O20" s="117">
        <v>0</v>
      </c>
      <c r="P20" s="117"/>
      <c r="Q20" s="117">
        <v>0</v>
      </c>
      <c r="R20" s="117"/>
      <c r="S20" s="117">
        <v>-24303086</v>
      </c>
      <c r="T20" s="117"/>
      <c r="U20" s="117">
        <v>0</v>
      </c>
      <c r="V20" s="117"/>
      <c r="W20" s="117">
        <v>0</v>
      </c>
      <c r="X20" s="117"/>
      <c r="Y20" s="118">
        <v>0</v>
      </c>
      <c r="Z20" s="117"/>
      <c r="AA20" s="118">
        <v>-24303086</v>
      </c>
      <c r="AB20" s="117"/>
      <c r="AC20" s="117">
        <v>0</v>
      </c>
      <c r="AD20" s="117"/>
      <c r="AE20" s="118">
        <v>-24303086</v>
      </c>
    </row>
    <row r="21" spans="1:32" ht="21" thickBot="1">
      <c r="A21" s="114" t="s">
        <v>156</v>
      </c>
      <c r="B21" s="115"/>
      <c r="C21" s="116"/>
      <c r="E21" s="125">
        <v>545648300</v>
      </c>
      <c r="F21" s="99"/>
      <c r="G21" s="125">
        <v>386702910</v>
      </c>
      <c r="H21" s="126"/>
      <c r="I21" s="125">
        <v>1981036</v>
      </c>
      <c r="J21" s="126"/>
      <c r="K21" s="125">
        <v>-280450</v>
      </c>
      <c r="L21" s="126"/>
      <c r="M21" s="125">
        <v>55000000</v>
      </c>
      <c r="N21" s="126"/>
      <c r="O21" s="125">
        <v>84159932</v>
      </c>
      <c r="P21" s="126"/>
      <c r="Q21" s="125">
        <v>549014373</v>
      </c>
      <c r="R21" s="126"/>
      <c r="S21" s="125">
        <v>-84159932</v>
      </c>
      <c r="T21" s="126"/>
      <c r="U21" s="125">
        <v>336275720</v>
      </c>
      <c r="V21" s="126"/>
      <c r="W21" s="125">
        <v>3943849</v>
      </c>
      <c r="X21" s="126"/>
      <c r="Y21" s="125">
        <v>340219569</v>
      </c>
      <c r="Z21" s="126"/>
      <c r="AA21" s="125">
        <v>1878285738</v>
      </c>
      <c r="AB21" s="126"/>
      <c r="AC21" s="125">
        <v>-29655632</v>
      </c>
      <c r="AD21" s="126"/>
      <c r="AE21" s="125">
        <v>1848630106</v>
      </c>
      <c r="AF21" s="126"/>
    </row>
    <row r="22" spans="1:32" ht="20.9" customHeight="1" thickTop="1">
      <c r="A22" s="124"/>
      <c r="B22" s="122"/>
      <c r="C22" s="116"/>
      <c r="E22" s="117"/>
      <c r="F22" s="126"/>
      <c r="G22" s="117"/>
      <c r="H22" s="126"/>
      <c r="I22" s="117"/>
      <c r="J22" s="117"/>
      <c r="K22" s="117"/>
      <c r="L22" s="126"/>
      <c r="M22" s="117"/>
      <c r="N22" s="126"/>
      <c r="O22" s="117"/>
      <c r="P22" s="126"/>
      <c r="Q22" s="126"/>
      <c r="R22" s="126"/>
      <c r="S22" s="117"/>
      <c r="T22" s="126"/>
      <c r="U22" s="117"/>
      <c r="V22" s="126"/>
      <c r="W22" s="117"/>
      <c r="X22" s="126"/>
      <c r="Y22" s="117"/>
      <c r="Z22" s="126"/>
      <c r="AA22" s="117"/>
      <c r="AB22" s="126"/>
      <c r="AC22" s="127"/>
      <c r="AD22" s="126"/>
      <c r="AE22" s="117"/>
    </row>
    <row r="23" spans="1:32" ht="20.5">
      <c r="A23" s="129" t="s">
        <v>157</v>
      </c>
      <c r="C23" s="116"/>
      <c r="E23" s="117">
        <v>545648300</v>
      </c>
      <c r="F23" s="117"/>
      <c r="G23" s="117">
        <v>386702910</v>
      </c>
      <c r="H23" s="117"/>
      <c r="I23" s="117">
        <v>1981036</v>
      </c>
      <c r="J23" s="117"/>
      <c r="K23" s="117">
        <v>-280450</v>
      </c>
      <c r="L23" s="117"/>
      <c r="M23" s="117">
        <v>55000000</v>
      </c>
      <c r="N23" s="117"/>
      <c r="O23" s="117">
        <v>59856846</v>
      </c>
      <c r="P23" s="130"/>
      <c r="Q23" s="117">
        <v>619642185</v>
      </c>
      <c r="R23" s="117"/>
      <c r="S23" s="117">
        <v>-59856846</v>
      </c>
      <c r="T23" s="117"/>
      <c r="U23" s="117">
        <v>0</v>
      </c>
      <c r="V23" s="117"/>
      <c r="W23" s="117">
        <v>0</v>
      </c>
      <c r="X23" s="117"/>
      <c r="Y23" s="117">
        <v>0</v>
      </c>
      <c r="Z23" s="117"/>
      <c r="AA23" s="117">
        <v>1608693981</v>
      </c>
      <c r="AB23" s="117"/>
      <c r="AC23" s="117">
        <v>-30060942</v>
      </c>
      <c r="AD23" s="117"/>
      <c r="AE23" s="117">
        <v>1578633039</v>
      </c>
      <c r="AF23" s="119"/>
    </row>
    <row r="24" spans="1:32" ht="20">
      <c r="A24" s="120" t="s">
        <v>148</v>
      </c>
      <c r="C24" s="116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30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9"/>
    </row>
    <row r="25" spans="1:32" ht="20">
      <c r="A25" s="121" t="s">
        <v>149</v>
      </c>
      <c r="B25" s="122"/>
      <c r="C25" s="116">
        <v>25</v>
      </c>
      <c r="E25" s="131">
        <v>0</v>
      </c>
      <c r="F25" s="117"/>
      <c r="G25" s="131">
        <v>0</v>
      </c>
      <c r="H25" s="117"/>
      <c r="I25" s="131">
        <v>0</v>
      </c>
      <c r="J25" s="117"/>
      <c r="K25" s="131">
        <v>0</v>
      </c>
      <c r="L25" s="117"/>
      <c r="M25" s="131">
        <v>0</v>
      </c>
      <c r="N25" s="117"/>
      <c r="O25" s="131">
        <v>0</v>
      </c>
      <c r="P25" s="130"/>
      <c r="Q25" s="117">
        <v>-100690177</v>
      </c>
      <c r="R25" s="117"/>
      <c r="S25" s="131">
        <v>0</v>
      </c>
      <c r="T25" s="117"/>
      <c r="U25" s="131">
        <v>0</v>
      </c>
      <c r="V25" s="117"/>
      <c r="W25" s="131">
        <v>0</v>
      </c>
      <c r="X25" s="117"/>
      <c r="Y25" s="131">
        <v>0</v>
      </c>
      <c r="Z25" s="117"/>
      <c r="AA25" s="117">
        <v>-100690177</v>
      </c>
      <c r="AB25" s="117"/>
      <c r="AC25" s="131">
        <v>0</v>
      </c>
      <c r="AD25" s="117"/>
      <c r="AE25" s="117">
        <v>-100690177</v>
      </c>
      <c r="AF25" s="119"/>
    </row>
    <row r="26" spans="1:32" ht="20">
      <c r="A26" s="121" t="s">
        <v>152</v>
      </c>
      <c r="C26" s="116"/>
      <c r="D26" s="119"/>
      <c r="E26" s="117">
        <v>0</v>
      </c>
      <c r="F26" s="117"/>
      <c r="G26" s="117">
        <v>0</v>
      </c>
      <c r="H26" s="117"/>
      <c r="I26" s="117">
        <v>0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30"/>
      <c r="Q26" s="117">
        <v>0</v>
      </c>
      <c r="R26" s="117"/>
      <c r="S26" s="117">
        <v>0</v>
      </c>
      <c r="T26" s="117"/>
      <c r="U26" s="117">
        <v>0</v>
      </c>
      <c r="V26" s="117"/>
      <c r="W26" s="117">
        <v>0</v>
      </c>
      <c r="X26" s="117"/>
      <c r="Y26" s="117">
        <v>0</v>
      </c>
      <c r="Z26" s="117"/>
      <c r="AA26" s="117">
        <v>0</v>
      </c>
      <c r="AB26" s="117"/>
      <c r="AC26" s="117">
        <v>-3000000</v>
      </c>
      <c r="AD26" s="117"/>
      <c r="AE26" s="117">
        <v>-3000000</v>
      </c>
      <c r="AF26" s="119"/>
    </row>
    <row r="27" spans="1:32" ht="20">
      <c r="A27" s="124" t="s">
        <v>117</v>
      </c>
      <c r="C27" s="116"/>
      <c r="D27" s="119"/>
      <c r="E27" s="117">
        <v>0</v>
      </c>
      <c r="F27" s="117"/>
      <c r="G27" s="117">
        <v>0</v>
      </c>
      <c r="H27" s="117"/>
      <c r="I27" s="117">
        <v>0</v>
      </c>
      <c r="J27" s="117"/>
      <c r="K27" s="117">
        <v>0</v>
      </c>
      <c r="L27" s="117"/>
      <c r="M27" s="117">
        <v>0</v>
      </c>
      <c r="N27" s="117"/>
      <c r="O27" s="117">
        <v>0</v>
      </c>
      <c r="P27" s="130"/>
      <c r="Q27" s="117">
        <v>-5980042</v>
      </c>
      <c r="R27" s="117"/>
      <c r="S27" s="117">
        <v>0</v>
      </c>
      <c r="T27" s="117"/>
      <c r="U27" s="117">
        <v>0</v>
      </c>
      <c r="V27" s="117"/>
      <c r="W27" s="117">
        <v>0</v>
      </c>
      <c r="X27" s="117"/>
      <c r="Y27" s="117">
        <v>0</v>
      </c>
      <c r="Z27" s="117"/>
      <c r="AA27" s="117">
        <v>-5980042</v>
      </c>
      <c r="AB27" s="117"/>
      <c r="AC27" s="117">
        <v>4529909</v>
      </c>
      <c r="AD27" s="117"/>
      <c r="AE27" s="117">
        <v>-1450133</v>
      </c>
      <c r="AF27" s="119"/>
    </row>
    <row r="28" spans="1:32" ht="21" thickBot="1">
      <c r="A28" s="114" t="s">
        <v>158</v>
      </c>
      <c r="B28" s="115"/>
      <c r="C28" s="116"/>
      <c r="E28" s="125">
        <v>545648300</v>
      </c>
      <c r="F28" s="126"/>
      <c r="G28" s="125">
        <v>386702910</v>
      </c>
      <c r="H28" s="126"/>
      <c r="I28" s="125">
        <v>1981036</v>
      </c>
      <c r="J28" s="117"/>
      <c r="K28" s="125">
        <v>-280450</v>
      </c>
      <c r="L28" s="126"/>
      <c r="M28" s="125">
        <v>55000000</v>
      </c>
      <c r="N28" s="126"/>
      <c r="O28" s="125">
        <v>59856846</v>
      </c>
      <c r="P28" s="130"/>
      <c r="Q28" s="125">
        <v>512971966</v>
      </c>
      <c r="R28" s="126"/>
      <c r="S28" s="125">
        <v>-59856846</v>
      </c>
      <c r="T28" s="126"/>
      <c r="U28" s="125">
        <v>0</v>
      </c>
      <c r="V28" s="126"/>
      <c r="W28" s="125">
        <v>0</v>
      </c>
      <c r="X28" s="126"/>
      <c r="Y28" s="125">
        <v>0</v>
      </c>
      <c r="Z28" s="126"/>
      <c r="AA28" s="125">
        <v>1502023762</v>
      </c>
      <c r="AB28" s="126"/>
      <c r="AC28" s="125">
        <v>-28531033</v>
      </c>
      <c r="AD28" s="126"/>
      <c r="AE28" s="125">
        <v>1473492729</v>
      </c>
    </row>
    <row r="29" spans="1:32" ht="20.9" customHeight="1" thickTop="1">
      <c r="A29" s="121"/>
      <c r="C29" s="116"/>
      <c r="D29" s="134"/>
      <c r="E29" s="119"/>
      <c r="F29" s="132"/>
      <c r="G29" s="119"/>
      <c r="H29" s="132"/>
      <c r="I29" s="119"/>
      <c r="J29" s="119"/>
      <c r="K29" s="119"/>
      <c r="L29" s="132"/>
      <c r="M29" s="119"/>
      <c r="N29" s="133"/>
      <c r="O29" s="119"/>
      <c r="P29" s="110"/>
      <c r="Q29" s="119"/>
      <c r="R29" s="133"/>
      <c r="S29" s="119"/>
      <c r="T29" s="133"/>
      <c r="U29" s="119"/>
      <c r="V29" s="133"/>
      <c r="W29" s="119"/>
      <c r="X29" s="133"/>
      <c r="Y29" s="119"/>
      <c r="Z29" s="133"/>
      <c r="AA29" s="119"/>
      <c r="AB29" s="133"/>
      <c r="AC29" s="133"/>
      <c r="AD29" s="133"/>
      <c r="AE29" s="119"/>
    </row>
    <row r="30" spans="1:32" ht="20.9" customHeight="1">
      <c r="A30" s="124"/>
      <c r="B30" s="122"/>
      <c r="C30" s="116"/>
      <c r="E30" s="119"/>
      <c r="F30" s="132"/>
      <c r="G30" s="119"/>
      <c r="H30" s="132"/>
      <c r="I30" s="119"/>
      <c r="J30" s="119"/>
      <c r="K30" s="119"/>
      <c r="L30" s="132"/>
      <c r="M30" s="119"/>
      <c r="N30" s="133"/>
      <c r="O30" s="119"/>
      <c r="P30" s="133"/>
      <c r="Q30" s="133"/>
      <c r="R30" s="133"/>
      <c r="S30" s="119"/>
      <c r="T30" s="133"/>
      <c r="U30" s="119"/>
      <c r="V30" s="133"/>
      <c r="W30" s="119"/>
      <c r="X30" s="133"/>
      <c r="Y30" s="119"/>
      <c r="Z30" s="133"/>
      <c r="AA30" s="119"/>
      <c r="AB30" s="133"/>
      <c r="AC30" s="135"/>
      <c r="AD30" s="133"/>
      <c r="AE30" s="119"/>
    </row>
    <row r="31" spans="1:32" ht="20.9" customHeight="1">
      <c r="A31" s="124"/>
      <c r="B31" s="122"/>
      <c r="C31" s="116"/>
      <c r="E31" s="119"/>
      <c r="F31" s="132"/>
      <c r="G31" s="119"/>
      <c r="H31" s="132"/>
      <c r="I31" s="119"/>
      <c r="J31" s="119"/>
      <c r="K31" s="119"/>
      <c r="L31" s="132"/>
      <c r="M31" s="119"/>
      <c r="N31" s="133"/>
      <c r="O31" s="119"/>
      <c r="P31" s="133"/>
      <c r="Q31" s="133"/>
      <c r="R31" s="133"/>
      <c r="S31" s="119"/>
      <c r="T31" s="133"/>
      <c r="U31" s="119"/>
      <c r="V31" s="133"/>
      <c r="W31" s="119"/>
      <c r="X31" s="133"/>
      <c r="Y31" s="119"/>
      <c r="Z31" s="133"/>
      <c r="AA31" s="119"/>
      <c r="AB31" s="133"/>
      <c r="AC31" s="135"/>
      <c r="AD31" s="133"/>
      <c r="AE31" s="119"/>
    </row>
    <row r="32" spans="1:32" ht="20.9" customHeight="1">
      <c r="A32" s="124"/>
      <c r="B32" s="122"/>
      <c r="C32" s="116"/>
      <c r="E32" s="119"/>
      <c r="F32" s="132"/>
      <c r="G32" s="119"/>
      <c r="H32" s="132"/>
      <c r="I32" s="119"/>
      <c r="J32" s="119"/>
      <c r="K32" s="119"/>
      <c r="L32" s="132"/>
      <c r="M32" s="119"/>
      <c r="N32" s="133"/>
      <c r="O32" s="119"/>
      <c r="P32" s="133"/>
      <c r="Q32" s="133"/>
      <c r="R32" s="133"/>
      <c r="S32" s="119"/>
      <c r="T32" s="133"/>
      <c r="U32" s="119"/>
      <c r="V32" s="133"/>
      <c r="W32" s="119"/>
      <c r="X32" s="133"/>
      <c r="Y32" s="119"/>
      <c r="Z32" s="133"/>
      <c r="AA32" s="119"/>
      <c r="AB32" s="133"/>
      <c r="AC32" s="135"/>
      <c r="AD32" s="133"/>
      <c r="AE32" s="119"/>
    </row>
    <row r="33" spans="1:32" s="137" customFormat="1" ht="20.9" customHeight="1">
      <c r="A33" s="99"/>
      <c r="B33" s="99"/>
      <c r="C33" s="136"/>
      <c r="D33" s="99"/>
      <c r="E33" s="119"/>
      <c r="F33" s="99"/>
      <c r="G33" s="119"/>
      <c r="H33" s="99"/>
      <c r="J33" s="138"/>
      <c r="K33" s="138" t="s">
        <v>38</v>
      </c>
      <c r="L33" s="99"/>
      <c r="M33" s="99"/>
      <c r="N33" s="99"/>
      <c r="O33" s="99"/>
      <c r="P33" s="99"/>
      <c r="R33" s="99"/>
      <c r="T33" s="139"/>
      <c r="U33" s="138" t="s">
        <v>38</v>
      </c>
      <c r="V33" s="139"/>
      <c r="W33" s="99"/>
      <c r="X33" s="139"/>
      <c r="Y33" s="99"/>
      <c r="Z33" s="139"/>
      <c r="AA33" s="99"/>
      <c r="AB33" s="99"/>
      <c r="AC33" s="99"/>
      <c r="AD33" s="99"/>
      <c r="AE33" s="99"/>
    </row>
    <row r="34" spans="1:32" s="137" customFormat="1" ht="20.9" customHeight="1">
      <c r="A34" s="99"/>
      <c r="B34" s="99"/>
      <c r="C34" s="138"/>
      <c r="D34" s="99"/>
      <c r="E34" s="119"/>
      <c r="F34" s="99"/>
      <c r="G34" s="119"/>
      <c r="H34" s="99"/>
      <c r="J34" s="138"/>
      <c r="K34" s="138" t="s">
        <v>39</v>
      </c>
      <c r="L34" s="99"/>
      <c r="M34" s="99"/>
      <c r="N34" s="99"/>
      <c r="O34" s="99"/>
      <c r="P34" s="99"/>
      <c r="R34" s="99"/>
      <c r="T34" s="101"/>
      <c r="U34" s="101" t="s">
        <v>40</v>
      </c>
      <c r="V34" s="101"/>
      <c r="W34" s="99"/>
      <c r="X34" s="101"/>
      <c r="Y34" s="99"/>
      <c r="Z34" s="101"/>
      <c r="AA34" s="99"/>
      <c r="AB34" s="99"/>
      <c r="AC34" s="99"/>
      <c r="AD34" s="99"/>
      <c r="AE34" s="99"/>
    </row>
    <row r="35" spans="1:32" ht="20.9" customHeight="1">
      <c r="C35" s="138"/>
      <c r="E35" s="119"/>
      <c r="F35" s="99"/>
      <c r="G35" s="119"/>
      <c r="H35" s="99"/>
      <c r="J35" s="138"/>
      <c r="K35" s="138" t="s">
        <v>41</v>
      </c>
      <c r="L35" s="99"/>
      <c r="M35" s="99"/>
      <c r="N35" s="99"/>
      <c r="O35" s="99"/>
      <c r="P35" s="99"/>
      <c r="R35" s="99"/>
      <c r="T35" s="138"/>
      <c r="U35" s="138" t="s">
        <v>41</v>
      </c>
      <c r="V35" s="138"/>
      <c r="W35" s="99"/>
      <c r="X35" s="138"/>
      <c r="Y35" s="99"/>
      <c r="Z35" s="138"/>
      <c r="AA35" s="99"/>
      <c r="AB35" s="99"/>
      <c r="AC35" s="99"/>
      <c r="AD35" s="99"/>
      <c r="AE35" s="99"/>
    </row>
    <row r="37" spans="1:32" ht="20.9" customHeight="1">
      <c r="A37" s="141"/>
      <c r="B37" s="141"/>
      <c r="C37" s="137"/>
      <c r="D37" s="137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</row>
    <row r="38" spans="1:32" ht="20.9" customHeight="1"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43"/>
      <c r="AE38" s="100"/>
    </row>
  </sheetData>
  <mergeCells count="22">
    <mergeCell ref="Y9:Y11"/>
    <mergeCell ref="AA9:AA11"/>
    <mergeCell ref="AC9:AC11"/>
    <mergeCell ref="AE9:AE11"/>
    <mergeCell ref="M10:M11"/>
    <mergeCell ref="O10:O11"/>
    <mergeCell ref="S10:S11"/>
    <mergeCell ref="M8:Q8"/>
    <mergeCell ref="U8:W8"/>
    <mergeCell ref="E9:E11"/>
    <mergeCell ref="G9:G11"/>
    <mergeCell ref="I9:I11"/>
    <mergeCell ref="K9:K11"/>
    <mergeCell ref="M9:O9"/>
    <mergeCell ref="U9:U11"/>
    <mergeCell ref="W9:W11"/>
    <mergeCell ref="U7:Y7"/>
    <mergeCell ref="A1:AC1"/>
    <mergeCell ref="A2:AC2"/>
    <mergeCell ref="E4:AE4"/>
    <mergeCell ref="E5:AE5"/>
    <mergeCell ref="E6:AE6"/>
  </mergeCells>
  <pageMargins left="0.23622047244094499" right="0.15748031496063" top="0.98425196850393704" bottom="0.39370078740157499" header="0.39370078740157499" footer="0.196850393700787"/>
  <pageSetup paperSize="9" scale="56" firstPageNumber="9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S28"/>
  <sheetViews>
    <sheetView tabSelected="1" zoomScale="70" zoomScaleNormal="70" workbookViewId="0">
      <selection activeCell="Q32" sqref="Q32"/>
    </sheetView>
  </sheetViews>
  <sheetFormatPr defaultColWidth="9.09765625" defaultRowHeight="20.9" customHeight="1"/>
  <cols>
    <col min="1" max="1" width="11.69921875" style="4" customWidth="1"/>
    <col min="2" max="2" width="24.3984375" style="4" customWidth="1"/>
    <col min="3" max="3" width="9" style="4" customWidth="1"/>
    <col min="4" max="4" width="0.8984375" style="4" customWidth="1"/>
    <col min="5" max="5" width="15.69921875" style="4" customWidth="1"/>
    <col min="6" max="6" width="0.8984375" style="4" customWidth="1"/>
    <col min="7" max="7" width="15.69921875" style="4" customWidth="1"/>
    <col min="8" max="8" width="0.8984375" style="4" customWidth="1"/>
    <col min="9" max="9" width="15.69921875" style="4" customWidth="1"/>
    <col min="10" max="10" width="0.8984375" style="4" customWidth="1"/>
    <col min="11" max="11" width="15.69921875" style="4" customWidth="1"/>
    <col min="12" max="12" width="0.8984375" style="4" customWidth="1"/>
    <col min="13" max="13" width="15.69921875" style="4" customWidth="1"/>
    <col min="14" max="14" width="0.8984375" style="4" customWidth="1"/>
    <col min="15" max="15" width="15.69921875" style="4" customWidth="1"/>
    <col min="16" max="16" width="0.8984375" style="4" customWidth="1"/>
    <col min="17" max="17" width="19.09765625" style="4" customWidth="1"/>
    <col min="18" max="18" width="0.8984375" style="4" customWidth="1"/>
    <col min="19" max="19" width="18.59765625" style="4" customWidth="1"/>
    <col min="20" max="20" width="0.8984375" style="4" customWidth="1"/>
    <col min="21" max="16384" width="9.09765625" style="4"/>
  </cols>
  <sheetData>
    <row r="1" spans="1:19" ht="20.9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144"/>
    </row>
    <row r="2" spans="1:19" ht="20.9" customHeight="1">
      <c r="A2" s="238" t="s">
        <v>136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144"/>
    </row>
    <row r="3" spans="1:19" ht="20.9" customHeight="1">
      <c r="A3" s="214" t="s">
        <v>128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18"/>
    </row>
    <row r="4" spans="1:19" ht="20.9" customHeight="1">
      <c r="A4" s="86"/>
      <c r="B4" s="86"/>
      <c r="C4" s="86"/>
      <c r="D4" s="86"/>
      <c r="E4" s="239" t="s">
        <v>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s="42" customFormat="1" ht="20.9" customHeight="1">
      <c r="A5" s="145"/>
      <c r="B5" s="145"/>
      <c r="C5" s="145"/>
      <c r="D5" s="145"/>
      <c r="E5" s="240" t="s">
        <v>94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</row>
    <row r="6" spans="1:19" s="42" customFormat="1" ht="20.9" customHeight="1">
      <c r="A6" s="145"/>
      <c r="B6" s="145"/>
      <c r="C6" s="145"/>
      <c r="D6" s="145"/>
      <c r="E6" s="237" t="s">
        <v>5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</row>
    <row r="7" spans="1:19" ht="39.65" customHeight="1">
      <c r="A7" s="146"/>
      <c r="B7" s="146"/>
      <c r="C7" s="146"/>
      <c r="D7" s="146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47" t="s">
        <v>86</v>
      </c>
      <c r="R7" s="148"/>
      <c r="S7" s="149"/>
    </row>
    <row r="8" spans="1:19" ht="36.65" customHeight="1">
      <c r="A8" s="146"/>
      <c r="B8" s="146"/>
      <c r="C8" s="146"/>
      <c r="D8" s="146"/>
      <c r="E8" s="150"/>
      <c r="F8" s="150"/>
      <c r="G8" s="151"/>
      <c r="H8" s="150"/>
      <c r="I8" s="244" t="s">
        <v>80</v>
      </c>
      <c r="J8" s="244"/>
      <c r="K8" s="244"/>
      <c r="L8" s="244"/>
      <c r="M8" s="244"/>
      <c r="N8" s="150"/>
      <c r="O8" s="150"/>
      <c r="P8" s="150"/>
      <c r="Q8" s="152" t="s">
        <v>153</v>
      </c>
      <c r="R8" s="153"/>
      <c r="S8" s="150"/>
    </row>
    <row r="9" spans="1:19" ht="19.399999999999999" customHeight="1">
      <c r="A9" s="99"/>
      <c r="B9" s="154"/>
      <c r="C9" s="154"/>
      <c r="D9" s="154"/>
      <c r="E9" s="222" t="s">
        <v>138</v>
      </c>
      <c r="F9" s="155"/>
      <c r="G9" s="245" t="s">
        <v>74</v>
      </c>
      <c r="H9" s="155"/>
      <c r="I9" s="247" t="s">
        <v>81</v>
      </c>
      <c r="J9" s="247"/>
      <c r="K9" s="247"/>
      <c r="L9" s="156"/>
      <c r="M9" s="150"/>
      <c r="N9" s="157"/>
      <c r="O9" s="150"/>
      <c r="P9" s="157"/>
      <c r="Q9" s="248" t="s">
        <v>141</v>
      </c>
      <c r="R9" s="157"/>
      <c r="S9" s="241" t="s">
        <v>146</v>
      </c>
    </row>
    <row r="10" spans="1:19" ht="19.5" customHeight="1">
      <c r="A10" s="99"/>
      <c r="B10" s="154"/>
      <c r="C10" s="154"/>
      <c r="D10" s="154"/>
      <c r="E10" s="222"/>
      <c r="F10" s="155"/>
      <c r="G10" s="245"/>
      <c r="H10" s="155"/>
      <c r="I10" s="243" t="s">
        <v>147</v>
      </c>
      <c r="J10" s="150"/>
      <c r="K10" s="235" t="s">
        <v>83</v>
      </c>
      <c r="L10" s="157"/>
      <c r="M10" s="150"/>
      <c r="N10" s="157"/>
      <c r="O10" s="150"/>
      <c r="P10" s="157"/>
      <c r="Q10" s="248"/>
      <c r="R10" s="157"/>
      <c r="S10" s="241"/>
    </row>
    <row r="11" spans="1:19" ht="19.5" customHeight="1">
      <c r="A11" s="122"/>
      <c r="B11" s="122"/>
      <c r="C11" s="159" t="s">
        <v>9</v>
      </c>
      <c r="D11" s="154"/>
      <c r="E11" s="223"/>
      <c r="F11" s="155"/>
      <c r="G11" s="246"/>
      <c r="H11" s="155"/>
      <c r="I11" s="244"/>
      <c r="J11" s="155"/>
      <c r="K11" s="236"/>
      <c r="L11" s="160"/>
      <c r="M11" s="113" t="s">
        <v>84</v>
      </c>
      <c r="N11" s="160"/>
      <c r="O11" s="161" t="s">
        <v>85</v>
      </c>
      <c r="P11" s="160"/>
      <c r="Q11" s="249"/>
      <c r="R11" s="160"/>
      <c r="S11" s="242"/>
    </row>
    <row r="12" spans="1:19" ht="20.9" customHeight="1">
      <c r="A12" s="114" t="s">
        <v>154</v>
      </c>
      <c r="B12" s="122"/>
      <c r="C12" s="162"/>
      <c r="D12" s="162"/>
      <c r="E12" s="163">
        <v>545648300</v>
      </c>
      <c r="F12" s="163"/>
      <c r="G12" s="163">
        <v>386702910</v>
      </c>
      <c r="H12" s="163"/>
      <c r="I12" s="163">
        <v>55000000</v>
      </c>
      <c r="J12" s="163"/>
      <c r="K12" s="163">
        <v>59856846</v>
      </c>
      <c r="L12" s="163"/>
      <c r="M12" s="163">
        <v>538429702</v>
      </c>
      <c r="N12" s="163"/>
      <c r="O12" s="163">
        <v>-59856846</v>
      </c>
      <c r="P12" s="163"/>
      <c r="Q12" s="163">
        <v>327155449</v>
      </c>
      <c r="R12" s="163"/>
      <c r="S12" s="163">
        <v>1852936361</v>
      </c>
    </row>
    <row r="13" spans="1:19" ht="20.9" customHeight="1">
      <c r="A13" s="120" t="s">
        <v>148</v>
      </c>
      <c r="B13" s="122"/>
      <c r="C13" s="162"/>
      <c r="D13" s="162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</row>
    <row r="14" spans="1:19" ht="20.9" customHeight="1">
      <c r="A14" s="121" t="s">
        <v>149</v>
      </c>
      <c r="B14" s="122"/>
      <c r="C14" s="162">
        <v>25</v>
      </c>
      <c r="D14" s="162"/>
      <c r="E14" s="163">
        <v>0</v>
      </c>
      <c r="F14" s="163"/>
      <c r="G14" s="163">
        <v>0</v>
      </c>
      <c r="H14" s="163"/>
      <c r="I14" s="163">
        <v>0</v>
      </c>
      <c r="J14" s="163"/>
      <c r="K14" s="163">
        <v>0</v>
      </c>
      <c r="L14" s="163"/>
      <c r="M14" s="163">
        <v>-73779958</v>
      </c>
      <c r="N14" s="163"/>
      <c r="O14" s="163">
        <v>0</v>
      </c>
      <c r="P14" s="163"/>
      <c r="Q14" s="163">
        <v>0</v>
      </c>
      <c r="R14" s="163"/>
      <c r="S14" s="135">
        <v>-73779958</v>
      </c>
    </row>
    <row r="15" spans="1:19" ht="20.9" customHeight="1">
      <c r="A15" s="205" t="s">
        <v>155</v>
      </c>
      <c r="B15" s="122"/>
      <c r="C15" s="162"/>
      <c r="D15" s="162"/>
      <c r="E15" s="163">
        <v>0</v>
      </c>
      <c r="F15" s="163"/>
      <c r="G15" s="163">
        <v>0</v>
      </c>
      <c r="H15" s="163"/>
      <c r="I15" s="163">
        <v>0</v>
      </c>
      <c r="J15" s="163"/>
      <c r="K15" s="163">
        <v>0</v>
      </c>
      <c r="L15" s="163"/>
      <c r="M15" s="163">
        <v>74688087</v>
      </c>
      <c r="N15" s="163"/>
      <c r="O15" s="163">
        <v>0</v>
      </c>
      <c r="P15" s="163"/>
      <c r="Q15" s="163">
        <v>3548291</v>
      </c>
      <c r="R15" s="163"/>
      <c r="S15" s="163">
        <v>78236378</v>
      </c>
    </row>
    <row r="16" spans="1:19" ht="20.9" customHeight="1">
      <c r="A16" s="206" t="s">
        <v>83</v>
      </c>
      <c r="B16" s="122"/>
      <c r="C16" s="162">
        <v>23</v>
      </c>
      <c r="D16" s="162"/>
      <c r="E16" s="163">
        <v>0</v>
      </c>
      <c r="F16" s="163"/>
      <c r="G16" s="163">
        <v>0</v>
      </c>
      <c r="H16" s="163"/>
      <c r="I16" s="163">
        <v>0</v>
      </c>
      <c r="J16" s="163"/>
      <c r="K16" s="163">
        <v>24303086</v>
      </c>
      <c r="L16" s="163"/>
      <c r="M16" s="163">
        <v>-24303086</v>
      </c>
      <c r="N16" s="163"/>
      <c r="O16" s="163">
        <v>0</v>
      </c>
      <c r="P16" s="163"/>
      <c r="Q16" s="163">
        <v>0</v>
      </c>
      <c r="R16" s="163"/>
      <c r="S16" s="163">
        <v>0</v>
      </c>
    </row>
    <row r="17" spans="1:19" ht="20.9" customHeight="1">
      <c r="A17" s="124" t="s">
        <v>85</v>
      </c>
      <c r="B17" s="122"/>
      <c r="C17" s="162">
        <v>23</v>
      </c>
      <c r="D17" s="162"/>
      <c r="E17" s="163">
        <v>0</v>
      </c>
      <c r="F17" s="163"/>
      <c r="G17" s="163">
        <v>0</v>
      </c>
      <c r="H17" s="163"/>
      <c r="I17" s="163">
        <v>0</v>
      </c>
      <c r="J17" s="163"/>
      <c r="K17" s="163">
        <v>0</v>
      </c>
      <c r="L17" s="163"/>
      <c r="M17" s="163">
        <v>0</v>
      </c>
      <c r="N17" s="163"/>
      <c r="O17" s="163">
        <v>-24303086</v>
      </c>
      <c r="P17" s="163"/>
      <c r="Q17" s="163">
        <v>0</v>
      </c>
      <c r="R17" s="163"/>
      <c r="S17" s="135">
        <v>-24303086</v>
      </c>
    </row>
    <row r="18" spans="1:19" ht="21" thickBot="1">
      <c r="A18" s="114" t="s">
        <v>156</v>
      </c>
      <c r="B18" s="122"/>
      <c r="C18" s="165"/>
      <c r="D18" s="122"/>
      <c r="E18" s="166">
        <v>545648300</v>
      </c>
      <c r="F18" s="167"/>
      <c r="G18" s="166">
        <v>386702910</v>
      </c>
      <c r="H18" s="167"/>
      <c r="I18" s="166">
        <v>55000000</v>
      </c>
      <c r="J18" s="167"/>
      <c r="K18" s="166">
        <v>84159932</v>
      </c>
      <c r="L18" s="167"/>
      <c r="M18" s="166">
        <v>515034745</v>
      </c>
      <c r="N18" s="167"/>
      <c r="O18" s="166">
        <v>-84159932</v>
      </c>
      <c r="P18" s="167"/>
      <c r="Q18" s="166">
        <v>330703740</v>
      </c>
      <c r="R18" s="167"/>
      <c r="S18" s="166">
        <v>1833089695</v>
      </c>
    </row>
    <row r="19" spans="1:19" ht="20.9" customHeight="1" thickTop="1">
      <c r="A19" s="114"/>
      <c r="B19" s="122"/>
      <c r="C19" s="162"/>
      <c r="D19" s="162"/>
      <c r="E19" s="135"/>
      <c r="F19" s="167"/>
      <c r="G19" s="135"/>
      <c r="H19" s="167"/>
      <c r="I19" s="135"/>
      <c r="J19" s="167"/>
      <c r="K19" s="135"/>
      <c r="L19" s="167"/>
      <c r="M19" s="135"/>
      <c r="N19" s="167"/>
      <c r="O19" s="135"/>
      <c r="P19" s="167"/>
      <c r="Q19" s="135"/>
      <c r="R19" s="167"/>
      <c r="S19" s="135"/>
    </row>
    <row r="20" spans="1:19" ht="20.5">
      <c r="A20" s="168" t="s">
        <v>157</v>
      </c>
      <c r="B20" s="122"/>
      <c r="C20" s="162"/>
      <c r="D20" s="162"/>
      <c r="E20" s="163">
        <v>545648300</v>
      </c>
      <c r="F20" s="163"/>
      <c r="G20" s="163">
        <v>386702910</v>
      </c>
      <c r="H20" s="163"/>
      <c r="I20" s="163">
        <v>55000000</v>
      </c>
      <c r="J20" s="163"/>
      <c r="K20" s="163">
        <v>59856846</v>
      </c>
      <c r="L20" s="163"/>
      <c r="M20" s="163">
        <v>567411726</v>
      </c>
      <c r="N20" s="163"/>
      <c r="O20" s="135">
        <v>-59856846</v>
      </c>
      <c r="P20" s="163"/>
      <c r="Q20" s="135">
        <v>0</v>
      </c>
      <c r="R20" s="163"/>
      <c r="S20" s="163">
        <v>1554762936</v>
      </c>
    </row>
    <row r="21" spans="1:19" ht="20">
      <c r="A21" s="121" t="s">
        <v>148</v>
      </c>
      <c r="B21" s="122"/>
      <c r="C21" s="162"/>
      <c r="D21" s="162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35"/>
      <c r="P21" s="163"/>
      <c r="Q21" s="135"/>
      <c r="R21" s="163"/>
      <c r="S21" s="163"/>
    </row>
    <row r="22" spans="1:19" ht="20">
      <c r="A22" s="206" t="s">
        <v>149</v>
      </c>
      <c r="B22" s="208"/>
      <c r="C22" s="162">
        <v>25</v>
      </c>
      <c r="D22" s="122"/>
      <c r="E22" s="163">
        <v>0</v>
      </c>
      <c r="F22" s="163"/>
      <c r="G22" s="163">
        <v>0</v>
      </c>
      <c r="H22" s="163"/>
      <c r="I22" s="163">
        <v>0</v>
      </c>
      <c r="J22" s="163"/>
      <c r="K22" s="163">
        <v>0</v>
      </c>
      <c r="L22" s="163"/>
      <c r="M22" s="163">
        <v>-100690177</v>
      </c>
      <c r="N22" s="163"/>
      <c r="O22" s="163">
        <v>0</v>
      </c>
      <c r="P22" s="163"/>
      <c r="Q22" s="163">
        <v>0</v>
      </c>
      <c r="R22" s="163"/>
      <c r="S22" s="135">
        <v>-100690177</v>
      </c>
    </row>
    <row r="23" spans="1:19" ht="20">
      <c r="A23" s="205" t="s">
        <v>155</v>
      </c>
      <c r="B23" s="208"/>
      <c r="C23" s="162"/>
      <c r="D23" s="122"/>
      <c r="E23" s="163">
        <v>0</v>
      </c>
      <c r="F23" s="163"/>
      <c r="G23" s="163">
        <v>0</v>
      </c>
      <c r="H23" s="163"/>
      <c r="I23" s="163">
        <v>0</v>
      </c>
      <c r="J23" s="163"/>
      <c r="K23" s="163">
        <v>0</v>
      </c>
      <c r="L23" s="163"/>
      <c r="M23" s="163">
        <v>3962191</v>
      </c>
      <c r="N23" s="163"/>
      <c r="O23" s="163">
        <v>0</v>
      </c>
      <c r="P23" s="163"/>
      <c r="Q23" s="163">
        <v>0</v>
      </c>
      <c r="R23" s="163"/>
      <c r="S23" s="135">
        <v>3962191</v>
      </c>
    </row>
    <row r="24" spans="1:19" ht="21" thickBot="1">
      <c r="A24" s="207" t="s">
        <v>158</v>
      </c>
      <c r="B24" s="208"/>
      <c r="C24" s="165"/>
      <c r="D24" s="122"/>
      <c r="E24" s="166">
        <v>545648300</v>
      </c>
      <c r="F24" s="167"/>
      <c r="G24" s="166">
        <v>386702910</v>
      </c>
      <c r="H24" s="167"/>
      <c r="I24" s="166">
        <v>55000000</v>
      </c>
      <c r="J24" s="167"/>
      <c r="K24" s="166">
        <v>59856846</v>
      </c>
      <c r="L24" s="167"/>
      <c r="M24" s="166">
        <v>470683740</v>
      </c>
      <c r="N24" s="167"/>
      <c r="O24" s="166">
        <v>-59856846</v>
      </c>
      <c r="P24" s="167"/>
      <c r="Q24" s="166">
        <v>0</v>
      </c>
      <c r="R24" s="167"/>
      <c r="S24" s="166">
        <v>1458034950</v>
      </c>
    </row>
    <row r="25" spans="1:19" ht="20.9" customHeight="1" thickTop="1">
      <c r="A25" s="206"/>
      <c r="B25" s="208"/>
      <c r="C25" s="162"/>
      <c r="D25" s="162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</row>
    <row r="26" spans="1:19" s="169" customFormat="1" ht="20.9" customHeight="1">
      <c r="A26" s="208"/>
      <c r="B26" s="208"/>
      <c r="C26" s="122"/>
      <c r="D26" s="122"/>
      <c r="E26" s="164"/>
      <c r="F26" s="138"/>
      <c r="G26" s="138" t="s">
        <v>38</v>
      </c>
      <c r="H26" s="138"/>
      <c r="I26" s="122"/>
      <c r="J26" s="122"/>
      <c r="K26" s="122"/>
      <c r="L26" s="122"/>
      <c r="M26" s="122"/>
      <c r="N26" s="135"/>
      <c r="O26" s="138" t="s">
        <v>38</v>
      </c>
      <c r="P26" s="122"/>
      <c r="Q26" s="122"/>
      <c r="R26" s="122"/>
      <c r="S26" s="122"/>
    </row>
    <row r="27" spans="1:19" s="169" customFormat="1" ht="20.9" customHeight="1">
      <c r="A27" s="208"/>
      <c r="B27" s="208"/>
      <c r="C27" s="122"/>
      <c r="D27" s="122"/>
      <c r="E27" s="164"/>
      <c r="F27" s="138"/>
      <c r="G27" s="138" t="s">
        <v>39</v>
      </c>
      <c r="H27" s="138"/>
      <c r="I27" s="122"/>
      <c r="J27" s="122"/>
      <c r="K27" s="122"/>
      <c r="L27" s="122"/>
      <c r="M27" s="122"/>
      <c r="N27" s="135"/>
      <c r="O27" s="101" t="s">
        <v>40</v>
      </c>
      <c r="P27" s="122"/>
      <c r="Q27" s="122"/>
      <c r="R27" s="122"/>
      <c r="S27" s="122"/>
    </row>
    <row r="28" spans="1:19" s="169" customFormat="1" ht="20.9" customHeight="1">
      <c r="A28" s="122"/>
      <c r="B28" s="122"/>
      <c r="C28" s="122"/>
      <c r="D28" s="122"/>
      <c r="E28" s="164"/>
      <c r="F28" s="138"/>
      <c r="G28" s="138" t="s">
        <v>41</v>
      </c>
      <c r="H28" s="138"/>
      <c r="I28" s="122"/>
      <c r="J28" s="122"/>
      <c r="K28" s="122"/>
      <c r="L28" s="122"/>
      <c r="M28" s="122"/>
      <c r="N28" s="135"/>
      <c r="O28" s="138" t="s">
        <v>41</v>
      </c>
      <c r="P28" s="122"/>
      <c r="Q28" s="122"/>
      <c r="R28" s="122"/>
      <c r="S28" s="122"/>
    </row>
  </sheetData>
  <mergeCells count="14">
    <mergeCell ref="S9:S11"/>
    <mergeCell ref="I10:I11"/>
    <mergeCell ref="K10:K11"/>
    <mergeCell ref="I8:M8"/>
    <mergeCell ref="E9:E11"/>
    <mergeCell ref="G9:G11"/>
    <mergeCell ref="I9:K9"/>
    <mergeCell ref="Q9:Q11"/>
    <mergeCell ref="E6:S6"/>
    <mergeCell ref="A1:R1"/>
    <mergeCell ref="A2:R2"/>
    <mergeCell ref="A3:R3"/>
    <mergeCell ref="E4:S4"/>
    <mergeCell ref="E5:S5"/>
  </mergeCells>
  <pageMargins left="0.23622047244094499" right="0.23622047244094499" top="0.98425196850393704" bottom="0.39370078740157499" header="0.39370078740157499" footer="0.196850393700787"/>
  <pageSetup paperSize="9" scale="84" firstPageNumber="1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L122"/>
  <sheetViews>
    <sheetView topLeftCell="A79" zoomScale="80" zoomScaleNormal="80" zoomScaleSheetLayoutView="80" workbookViewId="0">
      <selection activeCell="Q92" sqref="Q92"/>
    </sheetView>
  </sheetViews>
  <sheetFormatPr defaultColWidth="9.09765625" defaultRowHeight="20.9" customHeight="1"/>
  <cols>
    <col min="1" max="2" width="1.59765625" style="122" customWidth="1"/>
    <col min="3" max="3" width="1.3984375" style="122" customWidth="1"/>
    <col min="4" max="4" width="38.09765625" style="122" customWidth="1"/>
    <col min="5" max="5" width="8.8984375" style="198" customWidth="1"/>
    <col min="6" max="6" width="13.69921875" style="204" customWidth="1"/>
    <col min="7" max="7" width="0.796875" style="204" customWidth="1"/>
    <col min="8" max="8" width="13.69921875" style="200" customWidth="1"/>
    <col min="9" max="9" width="0.796875" style="122" customWidth="1"/>
    <col min="10" max="10" width="13.69921875" style="122" customWidth="1"/>
    <col min="11" max="11" width="0.796875" style="122" customWidth="1"/>
    <col min="12" max="12" width="13.69921875" style="122" customWidth="1"/>
    <col min="13" max="13" width="0.796875" style="122" customWidth="1"/>
    <col min="14" max="16384" width="9.09765625" style="122"/>
  </cols>
  <sheetData>
    <row r="1" spans="1:12" ht="20.9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0.9" customHeight="1">
      <c r="A2" s="214" t="s">
        <v>159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0.9" customHeight="1">
      <c r="A3" s="214" t="s">
        <v>128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2" ht="20.9" customHeight="1">
      <c r="A4" s="7"/>
      <c r="B4" s="7"/>
      <c r="C4" s="7"/>
      <c r="D4" s="7"/>
      <c r="E4" s="170"/>
      <c r="F4" s="209" t="s">
        <v>3</v>
      </c>
      <c r="G4" s="209"/>
      <c r="H4" s="209"/>
      <c r="I4" s="209"/>
      <c r="J4" s="209"/>
      <c r="K4" s="209"/>
      <c r="L4" s="209"/>
    </row>
    <row r="5" spans="1:12" ht="19.5" customHeight="1">
      <c r="A5" s="4"/>
      <c r="B5" s="4"/>
      <c r="C5" s="4"/>
      <c r="D5" s="4"/>
      <c r="E5" s="70"/>
      <c r="F5" s="251" t="s">
        <v>94</v>
      </c>
      <c r="G5" s="251"/>
      <c r="H5" s="251"/>
      <c r="I5" s="251"/>
      <c r="J5" s="251"/>
      <c r="K5" s="251"/>
      <c r="L5" s="251"/>
    </row>
    <row r="6" spans="1:12" ht="20.9" customHeight="1">
      <c r="A6" s="4"/>
      <c r="B6" s="4"/>
      <c r="C6" s="4"/>
      <c r="D6" s="4"/>
      <c r="E6" s="70" t="s">
        <v>69</v>
      </c>
      <c r="F6" s="252" t="s">
        <v>4</v>
      </c>
      <c r="G6" s="252"/>
      <c r="H6" s="252"/>
      <c r="I6" s="171"/>
      <c r="J6" s="252" t="s">
        <v>5</v>
      </c>
      <c r="K6" s="252"/>
      <c r="L6" s="252"/>
    </row>
    <row r="7" spans="1:12" ht="20.9" customHeight="1">
      <c r="A7" s="4"/>
      <c r="B7" s="4"/>
      <c r="C7" s="4"/>
      <c r="D7" s="4"/>
      <c r="E7" s="70"/>
      <c r="F7" s="172">
        <v>2025</v>
      </c>
      <c r="G7" s="173"/>
      <c r="H7" s="172">
        <v>2024</v>
      </c>
      <c r="I7" s="173"/>
      <c r="J7" s="172">
        <v>2025</v>
      </c>
      <c r="K7" s="174"/>
      <c r="L7" s="175">
        <v>2024</v>
      </c>
    </row>
    <row r="8" spans="1:12" ht="20.9" customHeight="1">
      <c r="A8" s="1" t="s">
        <v>160</v>
      </c>
      <c r="B8" s="4"/>
      <c r="C8" s="4"/>
      <c r="D8" s="4"/>
      <c r="E8" s="70"/>
      <c r="F8" s="5"/>
      <c r="G8" s="176"/>
      <c r="H8" s="177"/>
      <c r="I8" s="176"/>
      <c r="J8" s="5"/>
      <c r="K8" s="176"/>
      <c r="L8" s="5"/>
    </row>
    <row r="9" spans="1:12" ht="20.9" customHeight="1">
      <c r="A9" s="4"/>
      <c r="B9" s="4" t="s">
        <v>110</v>
      </c>
      <c r="C9" s="4"/>
      <c r="D9" s="4"/>
      <c r="E9" s="70"/>
      <c r="F9" s="53">
        <v>65677238</v>
      </c>
      <c r="G9" s="53"/>
      <c r="H9" s="178">
        <v>-1450133</v>
      </c>
      <c r="I9" s="53"/>
      <c r="J9" s="53">
        <v>74688087</v>
      </c>
      <c r="K9" s="53"/>
      <c r="L9" s="178">
        <v>3962191</v>
      </c>
    </row>
    <row r="10" spans="1:12" ht="20.9" customHeight="1">
      <c r="A10" s="4"/>
      <c r="B10" s="179" t="s">
        <v>161</v>
      </c>
      <c r="C10" s="4"/>
      <c r="D10" s="4"/>
      <c r="E10" s="70"/>
      <c r="F10" s="53"/>
      <c r="G10" s="53"/>
      <c r="H10" s="53"/>
      <c r="I10" s="180"/>
      <c r="J10" s="53"/>
      <c r="K10" s="180"/>
      <c r="L10" s="53"/>
    </row>
    <row r="11" spans="1:12" ht="20.9" customHeight="1">
      <c r="A11" s="4"/>
      <c r="B11" s="4"/>
      <c r="C11" s="4"/>
      <c r="D11" s="179" t="s">
        <v>162</v>
      </c>
      <c r="E11" s="70"/>
      <c r="F11" s="53"/>
      <c r="G11" s="53"/>
      <c r="H11" s="53"/>
      <c r="I11" s="53"/>
      <c r="J11" s="53"/>
      <c r="K11" s="53"/>
      <c r="L11" s="53"/>
    </row>
    <row r="12" spans="1:12" ht="20.9" customHeight="1">
      <c r="A12" s="4"/>
      <c r="B12" s="4"/>
      <c r="C12" s="4" t="s">
        <v>163</v>
      </c>
      <c r="D12" s="4"/>
      <c r="E12" s="70"/>
      <c r="F12" s="53">
        <v>27923587</v>
      </c>
      <c r="G12" s="53"/>
      <c r="H12" s="53">
        <v>22041342</v>
      </c>
      <c r="I12" s="53"/>
      <c r="J12" s="53">
        <v>23213353</v>
      </c>
      <c r="K12" s="53"/>
      <c r="L12" s="53">
        <v>22039454</v>
      </c>
    </row>
    <row r="13" spans="1:12" ht="20.9" customHeight="1">
      <c r="A13" s="4"/>
      <c r="B13" s="4"/>
      <c r="C13" s="4" t="s">
        <v>164</v>
      </c>
      <c r="D13" s="4"/>
      <c r="E13" s="70"/>
      <c r="F13" s="53">
        <v>-13308546</v>
      </c>
      <c r="G13" s="53"/>
      <c r="H13" s="53">
        <v>36397398</v>
      </c>
      <c r="I13" s="53"/>
      <c r="J13" s="53">
        <v>-11603182</v>
      </c>
      <c r="K13" s="53"/>
      <c r="L13" s="53">
        <v>36412869</v>
      </c>
    </row>
    <row r="14" spans="1:12" ht="20.9" customHeight="1">
      <c r="A14" s="4"/>
      <c r="B14" s="4"/>
      <c r="C14" s="4" t="s">
        <v>165</v>
      </c>
      <c r="D14" s="4"/>
      <c r="E14" s="70"/>
      <c r="F14" s="53">
        <v>0</v>
      </c>
      <c r="G14" s="53"/>
      <c r="H14" s="53">
        <v>1563240</v>
      </c>
      <c r="I14" s="53"/>
      <c r="J14" s="53">
        <v>0</v>
      </c>
      <c r="K14" s="53"/>
      <c r="L14" s="53">
        <v>1563240</v>
      </c>
    </row>
    <row r="15" spans="1:12" ht="20.9" customHeight="1">
      <c r="A15" s="4"/>
      <c r="B15" s="4"/>
      <c r="C15" s="4" t="s">
        <v>166</v>
      </c>
      <c r="D15" s="4"/>
      <c r="E15" s="70"/>
      <c r="F15" s="53">
        <v>-3791933</v>
      </c>
      <c r="G15" s="53"/>
      <c r="H15" s="53">
        <v>56861834</v>
      </c>
      <c r="I15" s="53"/>
      <c r="J15" s="53">
        <v>-3791933</v>
      </c>
      <c r="K15" s="53"/>
      <c r="L15" s="53">
        <v>56861834</v>
      </c>
    </row>
    <row r="16" spans="1:12" ht="20.9" customHeight="1">
      <c r="A16" s="4"/>
      <c r="B16" s="4"/>
      <c r="C16" s="4" t="s">
        <v>167</v>
      </c>
      <c r="D16" s="4"/>
      <c r="E16" s="70"/>
      <c r="F16" s="53">
        <v>12000000</v>
      </c>
      <c r="G16" s="53"/>
      <c r="H16" s="53">
        <v>0</v>
      </c>
      <c r="I16" s="53"/>
      <c r="J16" s="53">
        <v>12000000</v>
      </c>
      <c r="K16" s="53"/>
      <c r="L16" s="53">
        <v>0</v>
      </c>
    </row>
    <row r="17" spans="1:12" ht="20.9" customHeight="1">
      <c r="A17" s="4"/>
      <c r="B17" s="4"/>
      <c r="C17" s="4" t="s">
        <v>168</v>
      </c>
      <c r="D17" s="4"/>
      <c r="E17" s="70"/>
      <c r="F17" s="53">
        <v>0</v>
      </c>
      <c r="G17" s="53"/>
      <c r="H17" s="53">
        <v>0</v>
      </c>
      <c r="I17" s="53"/>
      <c r="J17" s="53">
        <v>0</v>
      </c>
      <c r="K17" s="53"/>
      <c r="L17" s="53">
        <v>-10830716</v>
      </c>
    </row>
    <row r="18" spans="1:12" ht="20.9" customHeight="1">
      <c r="A18" s="4"/>
      <c r="B18" s="4"/>
      <c r="C18" s="4" t="s">
        <v>169</v>
      </c>
      <c r="D18" s="4"/>
      <c r="E18" s="70"/>
      <c r="F18" s="53">
        <v>-61811</v>
      </c>
      <c r="G18" s="53"/>
      <c r="H18" s="53">
        <v>85047</v>
      </c>
      <c r="I18" s="53"/>
      <c r="J18" s="53">
        <v>0</v>
      </c>
      <c r="K18" s="53"/>
      <c r="L18" s="53">
        <v>0</v>
      </c>
    </row>
    <row r="19" spans="1:12" ht="20.9" customHeight="1">
      <c r="A19" s="4"/>
      <c r="B19" s="4"/>
      <c r="C19" s="4" t="s">
        <v>170</v>
      </c>
      <c r="D19" s="4"/>
      <c r="E19" s="70"/>
      <c r="F19" s="53"/>
      <c r="G19" s="53"/>
      <c r="H19" s="53"/>
      <c r="I19" s="53"/>
      <c r="J19" s="53"/>
      <c r="K19" s="53"/>
      <c r="L19" s="53"/>
    </row>
    <row r="20" spans="1:12" ht="20.9" customHeight="1">
      <c r="A20" s="4"/>
      <c r="B20" s="4"/>
      <c r="C20" s="4" t="s">
        <v>171</v>
      </c>
      <c r="D20" s="4"/>
      <c r="E20" s="70"/>
      <c r="F20" s="53">
        <v>0</v>
      </c>
      <c r="G20" s="53"/>
      <c r="H20" s="53">
        <v>-18491733</v>
      </c>
      <c r="I20" s="53"/>
      <c r="J20" s="53">
        <v>0</v>
      </c>
      <c r="K20" s="53"/>
      <c r="L20" s="53">
        <v>0</v>
      </c>
    </row>
    <row r="21" spans="1:12" ht="20.9" customHeight="1">
      <c r="A21" s="4"/>
      <c r="B21" s="4"/>
      <c r="C21" s="4" t="s">
        <v>172</v>
      </c>
      <c r="D21" s="4"/>
      <c r="E21" s="70"/>
      <c r="F21" s="53">
        <v>10885026</v>
      </c>
      <c r="G21" s="53"/>
      <c r="H21" s="53">
        <v>7450578</v>
      </c>
      <c r="I21" s="53"/>
      <c r="J21" s="53">
        <v>10885026</v>
      </c>
      <c r="K21" s="53"/>
      <c r="L21" s="53">
        <v>7450578</v>
      </c>
    </row>
    <row r="22" spans="1:12" ht="20.9" customHeight="1">
      <c r="A22" s="4"/>
      <c r="B22" s="4"/>
      <c r="C22" s="4" t="s">
        <v>173</v>
      </c>
      <c r="D22" s="4"/>
      <c r="E22" s="70"/>
      <c r="F22" s="53">
        <v>-519963</v>
      </c>
      <c r="G22" s="53"/>
      <c r="H22" s="53">
        <v>-697968</v>
      </c>
      <c r="I22" s="53"/>
      <c r="J22" s="53">
        <v>-156448</v>
      </c>
      <c r="K22" s="53"/>
      <c r="L22" s="53">
        <v>-697968</v>
      </c>
    </row>
    <row r="23" spans="1:12" ht="20.9" customHeight="1">
      <c r="A23" s="4"/>
      <c r="B23" s="4"/>
      <c r="C23" s="4" t="s">
        <v>174</v>
      </c>
      <c r="D23" s="4"/>
      <c r="E23" s="70"/>
      <c r="F23" s="53">
        <v>-15599</v>
      </c>
      <c r="G23" s="53"/>
      <c r="H23" s="53">
        <v>-1583</v>
      </c>
      <c r="I23" s="53"/>
      <c r="J23" s="53">
        <v>-15599</v>
      </c>
      <c r="K23" s="53"/>
      <c r="L23" s="53">
        <v>-1583</v>
      </c>
    </row>
    <row r="24" spans="1:12" ht="20.9" customHeight="1">
      <c r="A24" s="4"/>
      <c r="B24" s="4"/>
      <c r="C24" s="4" t="s">
        <v>175</v>
      </c>
      <c r="D24" s="4"/>
      <c r="E24" s="70"/>
      <c r="F24" s="53"/>
      <c r="G24" s="53"/>
      <c r="H24" s="53"/>
      <c r="I24" s="53"/>
      <c r="J24" s="53"/>
      <c r="K24" s="53"/>
      <c r="L24" s="53"/>
    </row>
    <row r="25" spans="1:12" ht="20.9" customHeight="1">
      <c r="A25" s="4"/>
      <c r="B25" s="4"/>
      <c r="C25" s="4"/>
      <c r="D25" s="70" t="s">
        <v>176</v>
      </c>
      <c r="E25" s="4"/>
      <c r="F25" s="53">
        <v>1731679</v>
      </c>
      <c r="G25" s="53"/>
      <c r="H25" s="53">
        <v>-2557593</v>
      </c>
      <c r="I25" s="53"/>
      <c r="J25" s="53">
        <v>0</v>
      </c>
      <c r="K25" s="53"/>
      <c r="L25" s="53">
        <v>0</v>
      </c>
    </row>
    <row r="26" spans="1:12" ht="20.9" customHeight="1">
      <c r="A26" s="4"/>
      <c r="B26" s="4"/>
      <c r="C26" s="70" t="s">
        <v>64</v>
      </c>
      <c r="D26" s="4"/>
      <c r="E26" s="4"/>
      <c r="F26" s="53">
        <v>5853363</v>
      </c>
      <c r="G26" s="53"/>
      <c r="H26" s="53">
        <v>5256595</v>
      </c>
      <c r="I26" s="53"/>
      <c r="J26" s="53">
        <v>5853363</v>
      </c>
      <c r="K26" s="53"/>
      <c r="L26" s="53">
        <v>5256595</v>
      </c>
    </row>
    <row r="27" spans="1:12" ht="20.9" customHeight="1">
      <c r="A27" s="4"/>
      <c r="B27" s="4"/>
      <c r="C27" s="70" t="s">
        <v>177</v>
      </c>
      <c r="D27" s="4"/>
      <c r="E27" s="4"/>
      <c r="F27" s="53">
        <v>-31793</v>
      </c>
      <c r="G27" s="53"/>
      <c r="H27" s="53">
        <v>-82521</v>
      </c>
      <c r="I27" s="53"/>
      <c r="J27" s="53">
        <v>-31793</v>
      </c>
      <c r="K27" s="53"/>
      <c r="L27" s="53">
        <v>-82521</v>
      </c>
    </row>
    <row r="28" spans="1:12" ht="20.9" customHeight="1">
      <c r="A28" s="4"/>
      <c r="B28" s="4"/>
      <c r="C28" s="70" t="s">
        <v>178</v>
      </c>
      <c r="D28" s="4"/>
      <c r="E28" s="4"/>
      <c r="F28" s="53">
        <v>0</v>
      </c>
      <c r="G28" s="53"/>
      <c r="H28" s="53">
        <v>0</v>
      </c>
      <c r="I28" s="53"/>
      <c r="J28" s="53">
        <v>-3073657</v>
      </c>
      <c r="K28" s="53"/>
      <c r="L28" s="53">
        <v>-7250000</v>
      </c>
    </row>
    <row r="29" spans="1:12" ht="20.9" customHeight="1">
      <c r="A29" s="4"/>
      <c r="B29" s="4"/>
      <c r="C29" s="4" t="s">
        <v>179</v>
      </c>
      <c r="D29" s="4"/>
      <c r="E29" s="4"/>
      <c r="F29" s="53">
        <v>-6898537</v>
      </c>
      <c r="G29" s="53"/>
      <c r="H29" s="53">
        <v>-7863871</v>
      </c>
      <c r="I29" s="53"/>
      <c r="J29" s="53">
        <v>-6693289</v>
      </c>
      <c r="K29" s="53"/>
      <c r="L29" s="53">
        <v>-8038407</v>
      </c>
    </row>
    <row r="30" spans="1:12" ht="20.9" customHeight="1">
      <c r="A30" s="4"/>
      <c r="B30" s="4"/>
      <c r="C30" s="4" t="s">
        <v>180</v>
      </c>
      <c r="D30" s="4"/>
      <c r="E30" s="4"/>
      <c r="F30" s="53">
        <v>8915129</v>
      </c>
      <c r="G30" s="53"/>
      <c r="H30" s="53">
        <v>10924402</v>
      </c>
      <c r="I30" s="53"/>
      <c r="J30" s="53">
        <v>7351988</v>
      </c>
      <c r="K30" s="53"/>
      <c r="L30" s="53">
        <v>10788741</v>
      </c>
    </row>
    <row r="31" spans="1:12" ht="20.9" customHeight="1">
      <c r="A31" s="4"/>
      <c r="B31" s="4"/>
      <c r="C31" s="4" t="s">
        <v>181</v>
      </c>
      <c r="D31" s="4"/>
      <c r="E31" s="4"/>
      <c r="F31" s="181">
        <v>19114867</v>
      </c>
      <c r="G31" s="53"/>
      <c r="H31" s="181">
        <v>-3814001</v>
      </c>
      <c r="I31" s="53"/>
      <c r="J31" s="181">
        <v>18842378</v>
      </c>
      <c r="K31" s="53"/>
      <c r="L31" s="181">
        <v>-3814001</v>
      </c>
    </row>
    <row r="32" spans="1:12" ht="20.9" customHeight="1">
      <c r="A32" s="4"/>
      <c r="B32" s="4" t="s">
        <v>182</v>
      </c>
      <c r="C32" s="4"/>
      <c r="D32" s="4"/>
      <c r="E32" s="70"/>
      <c r="F32" s="53"/>
      <c r="G32" s="53"/>
      <c r="H32" s="53"/>
      <c r="I32" s="53"/>
      <c r="J32" s="53"/>
      <c r="K32" s="53"/>
      <c r="L32" s="53"/>
    </row>
    <row r="33" spans="1:12" ht="20.9" customHeight="1">
      <c r="A33" s="4"/>
      <c r="B33" s="4"/>
      <c r="C33" s="4" t="s">
        <v>183</v>
      </c>
      <c r="D33" s="4"/>
      <c r="E33" s="70"/>
      <c r="F33" s="53">
        <v>127472707</v>
      </c>
      <c r="G33" s="53"/>
      <c r="H33" s="53">
        <v>105621033</v>
      </c>
      <c r="I33" s="53"/>
      <c r="J33" s="53">
        <v>127468294</v>
      </c>
      <c r="K33" s="53"/>
      <c r="L33" s="53">
        <v>113620306</v>
      </c>
    </row>
    <row r="34" spans="1:12" ht="20.9" customHeight="1">
      <c r="A34" s="4"/>
      <c r="B34" s="4" t="s">
        <v>184</v>
      </c>
      <c r="C34" s="4"/>
      <c r="D34" s="4"/>
      <c r="E34" s="70"/>
      <c r="F34" s="53"/>
      <c r="G34" s="53"/>
      <c r="H34" s="53"/>
      <c r="I34" s="53"/>
      <c r="J34" s="53"/>
      <c r="K34" s="53"/>
      <c r="L34" s="53"/>
    </row>
    <row r="35" spans="1:12" ht="20.9" customHeight="1">
      <c r="A35" s="4"/>
      <c r="B35" s="4"/>
      <c r="C35" s="4" t="s">
        <v>185</v>
      </c>
      <c r="D35" s="4"/>
      <c r="E35" s="70"/>
      <c r="F35" s="53">
        <v>49913435</v>
      </c>
      <c r="G35" s="53"/>
      <c r="H35" s="53">
        <v>166832258</v>
      </c>
      <c r="I35" s="53"/>
      <c r="J35" s="53">
        <v>21654133</v>
      </c>
      <c r="K35" s="53"/>
      <c r="L35" s="53">
        <v>144179253</v>
      </c>
    </row>
    <row r="36" spans="1:12" ht="20.9" customHeight="1">
      <c r="A36" s="4"/>
      <c r="B36" s="4"/>
      <c r="C36" s="27" t="s">
        <v>186</v>
      </c>
      <c r="D36" s="4"/>
      <c r="E36" s="70"/>
      <c r="F36" s="53">
        <v>-74220724</v>
      </c>
      <c r="G36" s="53"/>
      <c r="H36" s="53">
        <v>87650544</v>
      </c>
      <c r="I36" s="53"/>
      <c r="J36" s="53">
        <v>-70960724</v>
      </c>
      <c r="K36" s="53"/>
      <c r="L36" s="53">
        <v>90259912</v>
      </c>
    </row>
    <row r="37" spans="1:12" ht="20.9" customHeight="1">
      <c r="A37" s="4"/>
      <c r="B37" s="4"/>
      <c r="C37" s="27" t="s">
        <v>187</v>
      </c>
      <c r="D37" s="4"/>
      <c r="E37" s="70"/>
      <c r="F37" s="53">
        <v>0</v>
      </c>
      <c r="G37" s="53"/>
      <c r="H37" s="53">
        <v>17004077</v>
      </c>
      <c r="I37" s="53"/>
      <c r="J37" s="53">
        <v>0</v>
      </c>
      <c r="K37" s="53"/>
      <c r="L37" s="53">
        <v>0</v>
      </c>
    </row>
    <row r="38" spans="1:12" ht="20.9" customHeight="1">
      <c r="A38" s="4"/>
      <c r="B38" s="4"/>
      <c r="C38" s="4" t="s">
        <v>188</v>
      </c>
      <c r="D38" s="4"/>
      <c r="E38" s="70"/>
      <c r="F38" s="53">
        <v>-24131744</v>
      </c>
      <c r="G38" s="53"/>
      <c r="H38" s="53">
        <v>-60006115</v>
      </c>
      <c r="I38" s="53"/>
      <c r="J38" s="53">
        <v>884580</v>
      </c>
      <c r="K38" s="53"/>
      <c r="L38" s="53">
        <v>-60006115</v>
      </c>
    </row>
    <row r="39" spans="1:12" ht="20.9" customHeight="1">
      <c r="A39" s="4"/>
      <c r="B39" s="4"/>
      <c r="C39" s="27" t="s">
        <v>189</v>
      </c>
      <c r="D39" s="4"/>
      <c r="E39" s="70"/>
      <c r="F39" s="53">
        <v>0</v>
      </c>
      <c r="G39" s="53"/>
      <c r="H39" s="53">
        <v>-3365677</v>
      </c>
      <c r="I39" s="53"/>
      <c r="J39" s="53">
        <v>0</v>
      </c>
      <c r="K39" s="53"/>
      <c r="L39" s="53">
        <v>-3365677</v>
      </c>
    </row>
    <row r="40" spans="1:12" ht="20.9" customHeight="1">
      <c r="A40" s="4"/>
      <c r="B40" s="4"/>
      <c r="C40" s="27" t="s">
        <v>24</v>
      </c>
      <c r="D40" s="4"/>
      <c r="E40" s="70"/>
      <c r="F40" s="53">
        <v>12101823</v>
      </c>
      <c r="G40" s="53"/>
      <c r="H40" s="53">
        <v>-11597426</v>
      </c>
      <c r="I40" s="53"/>
      <c r="J40" s="53">
        <v>12101823</v>
      </c>
      <c r="K40" s="53"/>
      <c r="L40" s="53">
        <v>-11597426</v>
      </c>
    </row>
    <row r="41" spans="1:12" ht="20.9" customHeight="1">
      <c r="A41" s="4"/>
      <c r="B41" s="4"/>
      <c r="C41" s="4" t="s">
        <v>190</v>
      </c>
      <c r="D41" s="4"/>
      <c r="E41" s="70"/>
      <c r="F41" s="53">
        <v>4096894</v>
      </c>
      <c r="G41" s="53"/>
      <c r="H41" s="53">
        <v>-4652926</v>
      </c>
      <c r="I41" s="53"/>
      <c r="J41" s="53">
        <v>4731456</v>
      </c>
      <c r="K41" s="53"/>
      <c r="L41" s="53">
        <v>-4652926</v>
      </c>
    </row>
    <row r="42" spans="1:12" ht="20">
      <c r="A42" s="4"/>
      <c r="B42" s="4"/>
      <c r="C42" s="4"/>
      <c r="D42" s="4"/>
      <c r="E42" s="70"/>
      <c r="F42" s="53"/>
      <c r="G42" s="53"/>
      <c r="H42" s="53"/>
      <c r="I42" s="53"/>
      <c r="J42" s="53"/>
      <c r="K42" s="53"/>
      <c r="L42" s="53"/>
    </row>
    <row r="43" spans="1:12" ht="18" customHeight="1">
      <c r="A43" s="253" t="s">
        <v>191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</row>
    <row r="44" spans="1:12" ht="18" customHeight="1">
      <c r="A44" s="4" t="s">
        <v>44</v>
      </c>
      <c r="B44" s="4"/>
      <c r="C44" s="4"/>
      <c r="D44" s="182" t="s">
        <v>45</v>
      </c>
      <c r="E44" s="45"/>
      <c r="F44" s="4"/>
      <c r="G44" s="4"/>
      <c r="H44" s="183" t="s">
        <v>192</v>
      </c>
      <c r="I44" s="3"/>
      <c r="J44" s="47"/>
      <c r="K44" s="47"/>
      <c r="L44" s="47"/>
    </row>
    <row r="45" spans="1:12" ht="18" customHeight="1">
      <c r="A45" s="253" t="s">
        <v>193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</row>
    <row r="46" spans="1:12" ht="20.9" customHeight="1">
      <c r="A46" s="1" t="s">
        <v>194</v>
      </c>
      <c r="B46" s="4"/>
      <c r="C46" s="27"/>
      <c r="D46" s="4"/>
      <c r="E46" s="70"/>
      <c r="F46" s="53"/>
      <c r="G46" s="53"/>
      <c r="H46" s="53"/>
      <c r="I46" s="53"/>
      <c r="J46" s="53"/>
      <c r="K46" s="53"/>
      <c r="L46" s="53"/>
    </row>
    <row r="47" spans="1:12" ht="20.9" customHeight="1">
      <c r="A47" s="4"/>
      <c r="B47" s="4" t="s">
        <v>195</v>
      </c>
      <c r="C47" s="4"/>
      <c r="D47" s="4"/>
      <c r="E47" s="70"/>
      <c r="F47" s="53"/>
      <c r="G47" s="53"/>
      <c r="H47" s="53"/>
      <c r="I47" s="53"/>
      <c r="J47" s="53"/>
      <c r="K47" s="53"/>
      <c r="L47" s="53"/>
    </row>
    <row r="48" spans="1:12" ht="20.9" customHeight="1">
      <c r="A48" s="4"/>
      <c r="B48" s="4"/>
      <c r="C48" s="4" t="s">
        <v>53</v>
      </c>
      <c r="D48" s="4"/>
      <c r="E48" s="70"/>
      <c r="F48" s="53">
        <v>-86683920</v>
      </c>
      <c r="G48" s="53"/>
      <c r="H48" s="53">
        <v>-73992689</v>
      </c>
      <c r="I48" s="53"/>
      <c r="J48" s="53">
        <v>-81339118</v>
      </c>
      <c r="K48" s="53"/>
      <c r="L48" s="53">
        <v>-74050140</v>
      </c>
    </row>
    <row r="49" spans="1:12" ht="20.9" customHeight="1">
      <c r="A49" s="4"/>
      <c r="B49" s="4"/>
      <c r="C49" s="4" t="s">
        <v>196</v>
      </c>
      <c r="D49" s="4"/>
      <c r="E49" s="70"/>
      <c r="F49" s="53">
        <v>-19341346</v>
      </c>
      <c r="G49" s="53"/>
      <c r="H49" s="53">
        <v>37577943</v>
      </c>
      <c r="I49" s="53"/>
      <c r="J49" s="53">
        <v>-19587346</v>
      </c>
      <c r="K49" s="53"/>
      <c r="L49" s="53">
        <v>37577943</v>
      </c>
    </row>
    <row r="50" spans="1:12" ht="20.9" customHeight="1">
      <c r="A50" s="4"/>
      <c r="B50" s="4"/>
      <c r="C50" s="4" t="s">
        <v>63</v>
      </c>
      <c r="D50" s="4"/>
      <c r="E50" s="70"/>
      <c r="F50" s="53">
        <v>2079643</v>
      </c>
      <c r="G50" s="53"/>
      <c r="H50" s="53">
        <v>5489734</v>
      </c>
      <c r="I50" s="53"/>
      <c r="J50" s="53">
        <v>2079643</v>
      </c>
      <c r="K50" s="53"/>
      <c r="L50" s="53">
        <v>5489734</v>
      </c>
    </row>
    <row r="51" spans="1:12" ht="20.9" customHeight="1">
      <c r="A51" s="4"/>
      <c r="B51" s="4"/>
      <c r="C51" s="4" t="s">
        <v>197</v>
      </c>
      <c r="D51" s="4"/>
      <c r="E51" s="70"/>
      <c r="F51" s="181">
        <v>60000</v>
      </c>
      <c r="G51" s="53"/>
      <c r="H51" s="181">
        <v>-2000</v>
      </c>
      <c r="I51" s="53"/>
      <c r="J51" s="181">
        <v>60000</v>
      </c>
      <c r="K51" s="53"/>
      <c r="L51" s="181">
        <v>322480</v>
      </c>
    </row>
    <row r="52" spans="1:12" ht="20.9" customHeight="1">
      <c r="A52" s="4"/>
      <c r="B52" s="4" t="s">
        <v>198</v>
      </c>
      <c r="C52" s="27"/>
      <c r="D52" s="4"/>
      <c r="E52" s="70"/>
      <c r="F52" s="184">
        <v>-8653232</v>
      </c>
      <c r="G52" s="53"/>
      <c r="H52" s="184">
        <v>266558756</v>
      </c>
      <c r="I52" s="53"/>
      <c r="J52" s="184">
        <v>-2907259</v>
      </c>
      <c r="K52" s="53"/>
      <c r="L52" s="184">
        <v>237777344</v>
      </c>
    </row>
    <row r="53" spans="1:12" ht="20.9" customHeight="1">
      <c r="A53" s="4"/>
      <c r="B53" s="4"/>
      <c r="C53" s="4" t="s">
        <v>199</v>
      </c>
      <c r="D53" s="4"/>
      <c r="E53" s="70"/>
      <c r="F53" s="53">
        <v>-610080</v>
      </c>
      <c r="G53" s="53"/>
      <c r="H53" s="53">
        <v>-1284745</v>
      </c>
      <c r="I53" s="53"/>
      <c r="J53" s="53">
        <v>-610080</v>
      </c>
      <c r="K53" s="53"/>
      <c r="L53" s="53">
        <v>-1284745</v>
      </c>
    </row>
    <row r="54" spans="1:12" ht="20.9" customHeight="1">
      <c r="A54" s="1"/>
      <c r="B54" s="4"/>
      <c r="C54" s="27" t="s">
        <v>179</v>
      </c>
      <c r="D54" s="4"/>
      <c r="E54" s="70"/>
      <c r="F54" s="53">
        <v>3765751</v>
      </c>
      <c r="G54" s="53"/>
      <c r="H54" s="53">
        <v>9770686</v>
      </c>
      <c r="I54" s="53"/>
      <c r="J54" s="53">
        <v>3560503</v>
      </c>
      <c r="K54" s="53"/>
      <c r="L54" s="53">
        <v>9931283</v>
      </c>
    </row>
    <row r="55" spans="1:12" ht="20.9" customHeight="1">
      <c r="A55" s="1"/>
      <c r="B55" s="4"/>
      <c r="C55" s="27" t="s">
        <v>200</v>
      </c>
      <c r="D55" s="4"/>
      <c r="E55" s="70"/>
      <c r="F55" s="53">
        <v>-8914048</v>
      </c>
      <c r="G55" s="53"/>
      <c r="H55" s="53">
        <v>-10977731</v>
      </c>
      <c r="I55" s="53"/>
      <c r="J55" s="53">
        <v>-7342169</v>
      </c>
      <c r="K55" s="53"/>
      <c r="L55" s="53">
        <v>-10863246</v>
      </c>
    </row>
    <row r="56" spans="1:12" ht="20.9" customHeight="1">
      <c r="A56" s="1"/>
      <c r="B56" s="4"/>
      <c r="C56" s="27" t="s">
        <v>201</v>
      </c>
      <c r="D56" s="4"/>
      <c r="E56" s="70"/>
      <c r="F56" s="53">
        <v>42976</v>
      </c>
      <c r="G56" s="53"/>
      <c r="H56" s="53">
        <v>0</v>
      </c>
      <c r="I56" s="53"/>
      <c r="J56" s="53">
        <v>0</v>
      </c>
      <c r="K56" s="53"/>
      <c r="L56" s="53">
        <v>0</v>
      </c>
    </row>
    <row r="57" spans="1:12" ht="20.9" customHeight="1">
      <c r="A57" s="4"/>
      <c r="B57" s="4"/>
      <c r="C57" s="27" t="s">
        <v>202</v>
      </c>
      <c r="D57" s="4"/>
      <c r="E57" s="70"/>
      <c r="F57" s="53">
        <v>-31315695</v>
      </c>
      <c r="G57" s="53"/>
      <c r="H57" s="53">
        <v>-31402092</v>
      </c>
      <c r="I57" s="53"/>
      <c r="J57" s="53">
        <v>-31094077</v>
      </c>
      <c r="K57" s="53"/>
      <c r="L57" s="53">
        <v>-30285645</v>
      </c>
    </row>
    <row r="58" spans="1:12" ht="20.9" customHeight="1">
      <c r="A58" s="79" t="s">
        <v>203</v>
      </c>
      <c r="B58" s="79"/>
      <c r="C58" s="4"/>
      <c r="D58" s="4"/>
      <c r="E58" s="70"/>
      <c r="F58" s="185">
        <v>-45684328</v>
      </c>
      <c r="G58" s="186"/>
      <c r="H58" s="185">
        <v>232664874</v>
      </c>
      <c r="I58" s="186"/>
      <c r="J58" s="185">
        <v>-38393082</v>
      </c>
      <c r="K58" s="186"/>
      <c r="L58" s="185">
        <v>205274991</v>
      </c>
    </row>
    <row r="59" spans="1:12" ht="20.9" customHeight="1">
      <c r="A59" s="1" t="s">
        <v>204</v>
      </c>
      <c r="B59" s="4"/>
      <c r="C59" s="4"/>
      <c r="D59" s="4"/>
      <c r="E59" s="70"/>
      <c r="F59" s="187" t="s">
        <v>69</v>
      </c>
      <c r="G59" s="187"/>
      <c r="H59" s="177"/>
      <c r="I59" s="4"/>
      <c r="J59" s="187"/>
      <c r="K59" s="4"/>
      <c r="L59" s="187"/>
    </row>
    <row r="60" spans="1:12" ht="20">
      <c r="A60" s="4"/>
      <c r="B60" s="179" t="s">
        <v>205</v>
      </c>
      <c r="C60" s="4"/>
      <c r="D60" s="4"/>
      <c r="E60" s="70"/>
      <c r="F60" s="177">
        <v>-66581</v>
      </c>
      <c r="G60" s="177"/>
      <c r="H60" s="177">
        <v>-73990</v>
      </c>
      <c r="I60" s="177"/>
      <c r="J60" s="177">
        <v>-66581</v>
      </c>
      <c r="K60" s="177"/>
      <c r="L60" s="177">
        <v>-73990</v>
      </c>
    </row>
    <row r="61" spans="1:12" ht="20">
      <c r="A61" s="4"/>
      <c r="B61" s="42" t="s">
        <v>206</v>
      </c>
      <c r="C61" s="4"/>
      <c r="D61" s="4"/>
      <c r="E61" s="70"/>
      <c r="F61" s="177">
        <v>0</v>
      </c>
      <c r="G61" s="177"/>
      <c r="H61" s="177">
        <v>0</v>
      </c>
      <c r="I61" s="177"/>
      <c r="J61" s="177">
        <v>0</v>
      </c>
      <c r="K61" s="177"/>
      <c r="L61" s="177">
        <v>2713797</v>
      </c>
    </row>
    <row r="62" spans="1:12" ht="20">
      <c r="A62" s="4"/>
      <c r="B62" s="42" t="s">
        <v>207</v>
      </c>
      <c r="C62" s="4"/>
      <c r="D62" s="4"/>
      <c r="E62" s="70"/>
      <c r="F62" s="177">
        <v>9875751</v>
      </c>
      <c r="G62" s="177"/>
      <c r="H62" s="177">
        <v>9279885</v>
      </c>
      <c r="I62" s="177"/>
      <c r="J62" s="177">
        <v>9875751</v>
      </c>
      <c r="K62" s="177"/>
      <c r="L62" s="177">
        <v>9279885</v>
      </c>
    </row>
    <row r="63" spans="1:12" ht="20.9" customHeight="1">
      <c r="A63" s="4"/>
      <c r="B63" s="42" t="s">
        <v>208</v>
      </c>
      <c r="C63" s="4"/>
      <c r="D63" s="4"/>
      <c r="E63" s="70"/>
      <c r="F63" s="177">
        <v>-24580000</v>
      </c>
      <c r="G63" s="177"/>
      <c r="H63" s="177">
        <v>-16500000</v>
      </c>
      <c r="I63" s="177"/>
      <c r="J63" s="177">
        <v>-24580000</v>
      </c>
      <c r="K63" s="177"/>
      <c r="L63" s="177">
        <v>-16500000</v>
      </c>
    </row>
    <row r="64" spans="1:12" ht="20.9" customHeight="1">
      <c r="A64" s="1"/>
      <c r="B64" s="81" t="s">
        <v>209</v>
      </c>
      <c r="C64" s="4"/>
      <c r="D64" s="4"/>
      <c r="E64" s="70"/>
      <c r="F64" s="177">
        <v>8948336</v>
      </c>
      <c r="G64" s="177"/>
      <c r="H64" s="177">
        <v>26940163</v>
      </c>
      <c r="I64" s="177"/>
      <c r="J64" s="177">
        <v>8948336</v>
      </c>
      <c r="K64" s="177"/>
      <c r="L64" s="177">
        <v>26940163</v>
      </c>
    </row>
    <row r="65" spans="1:12" ht="20.9" customHeight="1">
      <c r="A65" s="1"/>
      <c r="B65" s="81" t="s">
        <v>210</v>
      </c>
      <c r="C65" s="4"/>
      <c r="D65" s="4"/>
      <c r="E65" s="70"/>
      <c r="F65" s="177">
        <v>-10920363</v>
      </c>
      <c r="G65" s="177"/>
      <c r="H65" s="177">
        <v>-27969218</v>
      </c>
      <c r="I65" s="177"/>
      <c r="J65" s="177">
        <v>-10920363</v>
      </c>
      <c r="K65" s="177"/>
      <c r="L65" s="177">
        <v>-27969218</v>
      </c>
    </row>
    <row r="66" spans="1:12" ht="20.9" customHeight="1">
      <c r="A66" s="1"/>
      <c r="B66" s="4" t="s">
        <v>211</v>
      </c>
      <c r="C66" s="4"/>
      <c r="D66" s="4"/>
      <c r="E66" s="70"/>
      <c r="F66" s="177">
        <v>0</v>
      </c>
      <c r="G66" s="177"/>
      <c r="H66" s="177">
        <v>-45900000</v>
      </c>
      <c r="I66" s="177"/>
      <c r="J66" s="177">
        <v>0</v>
      </c>
      <c r="K66" s="177"/>
      <c r="L66" s="177">
        <v>-45900000</v>
      </c>
    </row>
    <row r="67" spans="1:12" ht="20.9" customHeight="1">
      <c r="A67" s="1"/>
      <c r="B67" s="4" t="s">
        <v>212</v>
      </c>
      <c r="C67" s="4"/>
      <c r="D67" s="4"/>
      <c r="E67" s="70"/>
      <c r="F67" s="177">
        <v>0</v>
      </c>
      <c r="G67" s="177"/>
      <c r="H67" s="177">
        <v>0</v>
      </c>
      <c r="I67" s="177"/>
      <c r="J67" s="177">
        <v>973657</v>
      </c>
      <c r="K67" s="177"/>
      <c r="L67" s="177">
        <v>0</v>
      </c>
    </row>
    <row r="68" spans="1:12" ht="20.9" customHeight="1">
      <c r="A68" s="1"/>
      <c r="B68" s="4" t="s">
        <v>213</v>
      </c>
      <c r="C68" s="4"/>
      <c r="D68" s="4"/>
      <c r="E68" s="70"/>
      <c r="F68" s="177">
        <v>0</v>
      </c>
      <c r="G68" s="177"/>
      <c r="H68" s="177">
        <v>0</v>
      </c>
      <c r="I68" s="177"/>
      <c r="J68" s="177">
        <v>500000</v>
      </c>
      <c r="K68" s="177"/>
      <c r="L68" s="177">
        <v>0</v>
      </c>
    </row>
    <row r="69" spans="1:12" ht="20.9" customHeight="1">
      <c r="A69" s="1"/>
      <c r="B69" s="4" t="s">
        <v>214</v>
      </c>
      <c r="C69" s="4"/>
      <c r="D69" s="4"/>
      <c r="E69" s="70"/>
      <c r="F69" s="177">
        <v>0</v>
      </c>
      <c r="G69" s="177"/>
      <c r="H69" s="177">
        <v>-39401202</v>
      </c>
      <c r="I69" s="177"/>
      <c r="J69" s="177">
        <v>0</v>
      </c>
      <c r="K69" s="177"/>
      <c r="L69" s="177">
        <v>0</v>
      </c>
    </row>
    <row r="70" spans="1:12" ht="20.9" customHeight="1">
      <c r="A70" s="1"/>
      <c r="B70" s="4" t="s">
        <v>215</v>
      </c>
      <c r="C70" s="4"/>
      <c r="D70" s="4"/>
      <c r="E70" s="70"/>
      <c r="F70" s="177">
        <v>529338</v>
      </c>
      <c r="G70" s="177"/>
      <c r="H70" s="177">
        <v>2252690</v>
      </c>
      <c r="I70" s="177"/>
      <c r="J70" s="177">
        <v>529338</v>
      </c>
      <c r="K70" s="177"/>
      <c r="L70" s="177">
        <v>2252690</v>
      </c>
    </row>
    <row r="71" spans="1:12" ht="20.9" customHeight="1">
      <c r="A71" s="1"/>
      <c r="B71" s="27" t="s">
        <v>216</v>
      </c>
      <c r="C71" s="4"/>
      <c r="D71" s="4"/>
      <c r="E71" s="70"/>
      <c r="F71" s="177">
        <v>-89702657</v>
      </c>
      <c r="G71" s="177"/>
      <c r="H71" s="177">
        <v>-96311534</v>
      </c>
      <c r="I71" s="177"/>
      <c r="J71" s="177">
        <v>-88103874</v>
      </c>
      <c r="K71" s="177"/>
      <c r="L71" s="177">
        <v>-91682617</v>
      </c>
    </row>
    <row r="72" spans="1:12" ht="20.9" customHeight="1">
      <c r="A72" s="4"/>
      <c r="B72" s="27" t="s">
        <v>217</v>
      </c>
      <c r="C72" s="4"/>
      <c r="D72" s="4"/>
      <c r="E72" s="70"/>
      <c r="F72" s="177">
        <v>15600</v>
      </c>
      <c r="G72" s="177"/>
      <c r="H72" s="177">
        <v>1630</v>
      </c>
      <c r="I72" s="177"/>
      <c r="J72" s="177">
        <v>15600</v>
      </c>
      <c r="K72" s="177"/>
      <c r="L72" s="177">
        <v>1630</v>
      </c>
    </row>
    <row r="73" spans="1:12" ht="20.9" customHeight="1">
      <c r="A73" s="4"/>
      <c r="B73" s="81" t="s">
        <v>218</v>
      </c>
      <c r="C73" s="4"/>
      <c r="D73" s="4"/>
      <c r="E73" s="70"/>
      <c r="F73" s="177">
        <v>-7707540</v>
      </c>
      <c r="G73" s="177"/>
      <c r="H73" s="177">
        <v>-510560</v>
      </c>
      <c r="I73" s="177"/>
      <c r="J73" s="177">
        <v>-110590</v>
      </c>
      <c r="K73" s="177"/>
      <c r="L73" s="177">
        <v>-486700</v>
      </c>
    </row>
    <row r="74" spans="1:12" ht="20.9" customHeight="1">
      <c r="A74" s="4"/>
      <c r="B74" s="81" t="s">
        <v>219</v>
      </c>
      <c r="C74" s="4"/>
      <c r="D74" s="4"/>
      <c r="E74" s="70"/>
      <c r="F74" s="177">
        <v>-23664314</v>
      </c>
      <c r="G74" s="177"/>
      <c r="H74" s="177">
        <v>-13900058</v>
      </c>
      <c r="I74" s="177"/>
      <c r="J74" s="177">
        <v>-21663653</v>
      </c>
      <c r="K74" s="177"/>
      <c r="L74" s="177">
        <v>-13900058</v>
      </c>
    </row>
    <row r="75" spans="1:12" ht="20.9" customHeight="1">
      <c r="A75" s="4"/>
      <c r="B75" s="81" t="s">
        <v>220</v>
      </c>
      <c r="C75" s="4"/>
      <c r="D75" s="4"/>
      <c r="E75" s="70"/>
      <c r="F75" s="177">
        <v>2100000</v>
      </c>
      <c r="G75" s="177"/>
      <c r="H75" s="177">
        <v>4250000</v>
      </c>
      <c r="I75" s="177"/>
      <c r="J75" s="177">
        <v>2100000</v>
      </c>
      <c r="K75" s="177"/>
      <c r="L75" s="177">
        <v>7250000</v>
      </c>
    </row>
    <row r="76" spans="1:12" ht="20.9" customHeight="1">
      <c r="A76" s="1" t="s">
        <v>221</v>
      </c>
      <c r="B76" s="4"/>
      <c r="C76" s="4"/>
      <c r="D76" s="4"/>
      <c r="E76" s="70"/>
      <c r="F76" s="188">
        <v>-135172430</v>
      </c>
      <c r="G76" s="189"/>
      <c r="H76" s="188">
        <v>-197842194</v>
      </c>
      <c r="I76" s="189"/>
      <c r="J76" s="188">
        <v>-122502379</v>
      </c>
      <c r="K76" s="189"/>
      <c r="L76" s="188">
        <v>-148074418</v>
      </c>
    </row>
    <row r="77" spans="1:12" ht="20.9" customHeight="1">
      <c r="A77" s="1"/>
      <c r="B77" s="4"/>
      <c r="C77" s="4"/>
      <c r="D77" s="4"/>
      <c r="E77" s="70"/>
      <c r="F77" s="189"/>
      <c r="G77" s="189"/>
      <c r="H77" s="189"/>
      <c r="I77" s="189"/>
      <c r="J77" s="189"/>
      <c r="K77" s="189"/>
      <c r="L77" s="189"/>
    </row>
    <row r="78" spans="1:12" ht="20.9" customHeight="1">
      <c r="A78" s="1"/>
      <c r="B78" s="4"/>
      <c r="C78" s="4"/>
      <c r="D78" s="4"/>
      <c r="E78" s="70"/>
      <c r="F78" s="189"/>
      <c r="G78" s="189"/>
      <c r="H78" s="189"/>
      <c r="I78" s="189"/>
      <c r="J78" s="189"/>
      <c r="K78" s="189"/>
      <c r="L78" s="189"/>
    </row>
    <row r="79" spans="1:12" ht="20.9" customHeight="1">
      <c r="A79" s="1"/>
      <c r="B79" s="4"/>
      <c r="C79" s="4"/>
      <c r="D79" s="4"/>
      <c r="E79" s="70"/>
      <c r="F79" s="189"/>
      <c r="G79" s="189"/>
      <c r="H79" s="189"/>
      <c r="I79" s="189"/>
      <c r="J79" s="189"/>
      <c r="K79" s="189"/>
      <c r="L79" s="189"/>
    </row>
    <row r="80" spans="1:12" ht="20.9" customHeight="1">
      <c r="A80" s="253" t="s">
        <v>191</v>
      </c>
      <c r="B80" s="253"/>
      <c r="C80" s="253"/>
      <c r="D80" s="253"/>
      <c r="E80" s="253"/>
      <c r="F80" s="253"/>
      <c r="G80" s="253"/>
      <c r="H80" s="253"/>
      <c r="I80" s="253"/>
      <c r="J80" s="253"/>
      <c r="K80" s="253"/>
      <c r="L80" s="253"/>
    </row>
    <row r="81" spans="1:12" s="158" customFormat="1" ht="20.9" customHeight="1">
      <c r="A81" s="4" t="s">
        <v>44</v>
      </c>
      <c r="B81" s="4"/>
      <c r="C81" s="4"/>
      <c r="D81" s="182" t="s">
        <v>45</v>
      </c>
      <c r="E81" s="45"/>
      <c r="F81" s="4"/>
      <c r="G81" s="4"/>
      <c r="H81" s="183" t="s">
        <v>192</v>
      </c>
      <c r="I81" s="3"/>
      <c r="J81" s="47"/>
      <c r="K81" s="47"/>
      <c r="L81" s="47"/>
    </row>
    <row r="82" spans="1:12" ht="20.9" customHeight="1">
      <c r="A82" s="253" t="s">
        <v>193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  <c r="L82" s="253"/>
    </row>
    <row r="83" spans="1:12" ht="20.9" customHeight="1">
      <c r="A83" s="1" t="s">
        <v>222</v>
      </c>
      <c r="B83" s="27"/>
      <c r="C83" s="4"/>
      <c r="D83" s="4"/>
      <c r="E83" s="70"/>
      <c r="F83" s="53"/>
      <c r="G83" s="177"/>
      <c r="H83" s="53"/>
      <c r="I83" s="177"/>
      <c r="J83" s="53"/>
      <c r="K83" s="177"/>
      <c r="L83" s="53"/>
    </row>
    <row r="84" spans="1:12" ht="20.9" customHeight="1">
      <c r="A84" s="4"/>
      <c r="B84" s="179" t="s">
        <v>223</v>
      </c>
      <c r="C84" s="179"/>
      <c r="D84" s="4"/>
      <c r="E84" s="70"/>
      <c r="F84" s="4"/>
      <c r="G84" s="4"/>
      <c r="H84" s="53"/>
      <c r="I84" s="4"/>
      <c r="J84" s="4"/>
      <c r="K84" s="4"/>
      <c r="L84" s="4"/>
    </row>
    <row r="85" spans="1:12" ht="20.9" customHeight="1">
      <c r="A85" s="4"/>
      <c r="B85" s="179"/>
      <c r="C85" s="179" t="s">
        <v>52</v>
      </c>
      <c r="D85" s="4"/>
      <c r="E85" s="70"/>
      <c r="F85" s="53">
        <v>48706396</v>
      </c>
      <c r="G85" s="177"/>
      <c r="H85" s="53">
        <v>-11611644</v>
      </c>
      <c r="I85" s="53"/>
      <c r="J85" s="53">
        <v>38706396</v>
      </c>
      <c r="K85" s="53"/>
      <c r="L85" s="53">
        <v>-11611644</v>
      </c>
    </row>
    <row r="86" spans="1:12" ht="20">
      <c r="A86" s="4"/>
      <c r="B86" s="179" t="s">
        <v>224</v>
      </c>
      <c r="C86" s="179"/>
      <c r="D86" s="4"/>
      <c r="E86" s="70"/>
      <c r="F86" s="53">
        <v>164593291</v>
      </c>
      <c r="G86" s="177"/>
      <c r="H86" s="53">
        <v>62803878</v>
      </c>
      <c r="I86" s="53"/>
      <c r="J86" s="53">
        <v>160362969</v>
      </c>
      <c r="K86" s="53"/>
      <c r="L86" s="53">
        <v>0</v>
      </c>
    </row>
    <row r="87" spans="1:12" ht="20.5">
      <c r="A87" s="1"/>
      <c r="B87" s="4" t="s">
        <v>225</v>
      </c>
      <c r="C87" s="4"/>
      <c r="D87" s="4"/>
      <c r="E87" s="70"/>
      <c r="F87" s="53">
        <v>-18411000</v>
      </c>
      <c r="G87" s="177"/>
      <c r="H87" s="53">
        <v>-6180000</v>
      </c>
      <c r="I87" s="53"/>
      <c r="J87" s="53">
        <v>-9141000</v>
      </c>
      <c r="K87" s="53"/>
      <c r="L87" s="53">
        <v>0</v>
      </c>
    </row>
    <row r="88" spans="1:12" ht="20.9" customHeight="1">
      <c r="A88" s="190"/>
      <c r="B88" s="191" t="s">
        <v>226</v>
      </c>
      <c r="C88" s="4"/>
      <c r="D88" s="4"/>
      <c r="E88" s="70"/>
      <c r="F88" s="53">
        <v>-1384997</v>
      </c>
      <c r="G88" s="177"/>
      <c r="H88" s="53">
        <v>-1331178</v>
      </c>
      <c r="I88" s="53"/>
      <c r="J88" s="53">
        <v>-1384997</v>
      </c>
      <c r="K88" s="53"/>
      <c r="L88" s="53">
        <v>-1331178</v>
      </c>
    </row>
    <row r="89" spans="1:12" ht="20.9" customHeight="1">
      <c r="A89" s="190"/>
      <c r="B89" s="192" t="s">
        <v>149</v>
      </c>
      <c r="C89" s="190"/>
      <c r="D89" s="4"/>
      <c r="E89" s="70"/>
      <c r="F89" s="53">
        <v>-73779958</v>
      </c>
      <c r="G89" s="177"/>
      <c r="H89" s="53">
        <v>-100690177</v>
      </c>
      <c r="I89" s="53"/>
      <c r="J89" s="53">
        <v>-73779958</v>
      </c>
      <c r="K89" s="53"/>
      <c r="L89" s="53">
        <v>-100690177</v>
      </c>
    </row>
    <row r="90" spans="1:12" ht="20">
      <c r="A90" s="190"/>
      <c r="B90" s="192" t="s">
        <v>227</v>
      </c>
      <c r="C90" s="190"/>
      <c r="D90" s="4"/>
      <c r="E90" s="70"/>
      <c r="F90" s="53">
        <v>-24303086</v>
      </c>
      <c r="G90" s="177"/>
      <c r="H90" s="53">
        <v>0</v>
      </c>
      <c r="I90" s="53"/>
      <c r="J90" s="53">
        <v>-24303086</v>
      </c>
      <c r="K90" s="53"/>
      <c r="L90" s="53">
        <v>0</v>
      </c>
    </row>
    <row r="91" spans="1:12" ht="20">
      <c r="A91" s="190"/>
      <c r="B91" s="192" t="s">
        <v>228</v>
      </c>
      <c r="C91" s="190"/>
      <c r="D91" s="4"/>
      <c r="E91" s="70"/>
      <c r="F91" s="53"/>
      <c r="G91" s="177"/>
      <c r="H91" s="53"/>
      <c r="I91" s="53"/>
      <c r="J91" s="53"/>
      <c r="K91" s="53"/>
      <c r="L91" s="53"/>
    </row>
    <row r="92" spans="1:12" ht="20">
      <c r="A92" s="190"/>
      <c r="B92" s="4"/>
      <c r="C92" s="190" t="s">
        <v>229</v>
      </c>
      <c r="D92" s="4"/>
      <c r="E92" s="70"/>
      <c r="F92" s="53">
        <v>-500000</v>
      </c>
      <c r="G92" s="177"/>
      <c r="H92" s="53">
        <v>0</v>
      </c>
      <c r="I92" s="53"/>
      <c r="J92" s="53">
        <v>0</v>
      </c>
      <c r="K92" s="53"/>
      <c r="L92" s="53">
        <v>0</v>
      </c>
    </row>
    <row r="93" spans="1:12" ht="20.9" customHeight="1">
      <c r="A93" s="190"/>
      <c r="B93" s="192" t="s">
        <v>230</v>
      </c>
      <c r="C93" s="190"/>
      <c r="D93" s="4"/>
      <c r="E93" s="70"/>
      <c r="F93" s="53">
        <v>-973657</v>
      </c>
      <c r="G93" s="177"/>
      <c r="H93" s="53">
        <v>-3000000</v>
      </c>
      <c r="I93" s="53"/>
      <c r="J93" s="53">
        <v>0</v>
      </c>
      <c r="K93" s="53"/>
      <c r="L93" s="53">
        <v>0</v>
      </c>
    </row>
    <row r="94" spans="1:12" ht="20.9" customHeight="1">
      <c r="A94" s="79" t="s">
        <v>231</v>
      </c>
      <c r="B94" s="81"/>
      <c r="C94" s="79"/>
      <c r="D94" s="79"/>
      <c r="E94" s="81"/>
      <c r="F94" s="188">
        <v>93946989</v>
      </c>
      <c r="G94" s="53"/>
      <c r="H94" s="188">
        <v>-60009121</v>
      </c>
      <c r="I94" s="53"/>
      <c r="J94" s="188">
        <v>90460324</v>
      </c>
      <c r="K94" s="53"/>
      <c r="L94" s="188">
        <v>-113632999</v>
      </c>
    </row>
    <row r="95" spans="1:12" ht="20.9" customHeight="1">
      <c r="A95" s="1" t="s">
        <v>232</v>
      </c>
      <c r="B95" s="4"/>
      <c r="C95" s="4"/>
      <c r="D95" s="4"/>
      <c r="E95" s="70"/>
      <c r="F95" s="53">
        <v>-86909769</v>
      </c>
      <c r="G95" s="53"/>
      <c r="H95" s="53">
        <v>-25186441</v>
      </c>
      <c r="I95" s="53"/>
      <c r="J95" s="53">
        <v>-70435137</v>
      </c>
      <c r="K95" s="53"/>
      <c r="L95" s="53">
        <v>-56432426</v>
      </c>
    </row>
    <row r="96" spans="1:12" ht="20.9" customHeight="1">
      <c r="A96" s="1" t="s">
        <v>233</v>
      </c>
      <c r="B96" s="4"/>
      <c r="C96" s="4"/>
      <c r="D96" s="4"/>
      <c r="E96" s="70"/>
      <c r="F96" s="181">
        <v>272128953</v>
      </c>
      <c r="G96" s="53"/>
      <c r="H96" s="181">
        <v>247296072</v>
      </c>
      <c r="I96" s="53"/>
      <c r="J96" s="181">
        <v>152484210</v>
      </c>
      <c r="K96" s="53"/>
      <c r="L96" s="181">
        <v>135241223</v>
      </c>
    </row>
    <row r="97" spans="1:12" ht="20.9" customHeight="1" thickBot="1">
      <c r="A97" s="1" t="s">
        <v>234</v>
      </c>
      <c r="B97" s="4"/>
      <c r="C97" s="4"/>
      <c r="D97" s="4"/>
      <c r="E97" s="70"/>
      <c r="F97" s="193">
        <v>185219184</v>
      </c>
      <c r="G97" s="53"/>
      <c r="H97" s="193">
        <v>222109631</v>
      </c>
      <c r="I97" s="53"/>
      <c r="J97" s="193">
        <v>82049073</v>
      </c>
      <c r="K97" s="53"/>
      <c r="L97" s="193">
        <v>78808797</v>
      </c>
    </row>
    <row r="98" spans="1:12" ht="20.9" customHeight="1" thickTop="1">
      <c r="A98" s="4"/>
      <c r="B98" s="4"/>
      <c r="C98" s="4"/>
      <c r="D98" s="4"/>
      <c r="E98" s="70"/>
      <c r="F98" s="53"/>
      <c r="G98" s="53"/>
      <c r="H98" s="53"/>
      <c r="I98" s="53"/>
      <c r="J98" s="53"/>
      <c r="K98" s="53"/>
      <c r="L98" s="53"/>
    </row>
    <row r="99" spans="1:12" ht="20.9" customHeight="1">
      <c r="A99" s="194" t="s">
        <v>235</v>
      </c>
      <c r="B99" s="4"/>
      <c r="C99" s="4"/>
      <c r="D99" s="4"/>
      <c r="E99" s="4"/>
      <c r="F99" s="53"/>
      <c r="G99" s="53"/>
      <c r="H99" s="53"/>
      <c r="I99" s="53"/>
      <c r="J99" s="53"/>
      <c r="K99" s="53"/>
      <c r="L99" s="53"/>
    </row>
    <row r="100" spans="1:12" ht="20.9" customHeight="1">
      <c r="A100" s="194" t="s">
        <v>236</v>
      </c>
      <c r="B100" s="4"/>
      <c r="C100" s="4"/>
      <c r="D100" s="4"/>
      <c r="E100" s="4"/>
      <c r="F100" s="53"/>
      <c r="G100" s="53"/>
      <c r="H100" s="53"/>
      <c r="I100" s="53"/>
      <c r="J100" s="53"/>
      <c r="K100" s="53"/>
      <c r="L100" s="53"/>
    </row>
    <row r="101" spans="1:12" ht="20">
      <c r="A101" s="4"/>
      <c r="B101" s="4" t="s">
        <v>237</v>
      </c>
      <c r="C101" s="4"/>
      <c r="D101" s="4"/>
      <c r="E101" s="4"/>
      <c r="F101" s="53">
        <v>0</v>
      </c>
      <c r="G101" s="53"/>
      <c r="H101" s="53">
        <v>0</v>
      </c>
      <c r="I101" s="53"/>
      <c r="J101" s="53">
        <v>0</v>
      </c>
      <c r="K101" s="53"/>
      <c r="L101" s="53">
        <v>24472960</v>
      </c>
    </row>
    <row r="102" spans="1:12" ht="20">
      <c r="A102" s="4"/>
      <c r="B102" s="4" t="s">
        <v>238</v>
      </c>
      <c r="C102" s="4"/>
      <c r="D102" s="4"/>
      <c r="E102" s="4"/>
      <c r="F102" s="53">
        <v>0</v>
      </c>
      <c r="G102" s="53"/>
      <c r="H102" s="53">
        <v>85890858</v>
      </c>
      <c r="I102" s="53"/>
      <c r="J102" s="53">
        <v>0</v>
      </c>
      <c r="K102" s="53"/>
      <c r="L102" s="53">
        <v>0</v>
      </c>
    </row>
    <row r="103" spans="1:12" ht="20">
      <c r="A103" s="4"/>
      <c r="B103" s="4" t="s">
        <v>239</v>
      </c>
      <c r="C103" s="4"/>
      <c r="D103" s="4"/>
      <c r="E103" s="4"/>
      <c r="F103" s="53">
        <v>0</v>
      </c>
      <c r="G103" s="53"/>
      <c r="H103" s="53">
        <v>0</v>
      </c>
      <c r="I103" s="53"/>
      <c r="J103" s="53">
        <v>10436552</v>
      </c>
      <c r="K103" s="53"/>
      <c r="L103" s="53">
        <v>0</v>
      </c>
    </row>
    <row r="104" spans="1:12" ht="20">
      <c r="A104" s="4"/>
      <c r="B104" s="4" t="s">
        <v>240</v>
      </c>
      <c r="C104" s="4"/>
      <c r="D104" s="4"/>
      <c r="E104" s="4"/>
      <c r="F104" s="53">
        <v>12808357</v>
      </c>
      <c r="G104" s="53"/>
      <c r="H104" s="53">
        <v>0</v>
      </c>
      <c r="I104" s="53"/>
      <c r="J104" s="53">
        <v>12808357</v>
      </c>
      <c r="K104" s="53"/>
      <c r="L104" s="53">
        <v>0</v>
      </c>
    </row>
    <row r="105" spans="1:12" ht="20">
      <c r="A105" s="4"/>
      <c r="B105" s="4" t="s">
        <v>241</v>
      </c>
      <c r="C105" s="4"/>
      <c r="D105" s="4"/>
      <c r="E105" s="4"/>
      <c r="F105" s="53">
        <v>26270500</v>
      </c>
      <c r="G105" s="53"/>
      <c r="H105" s="53">
        <v>0</v>
      </c>
      <c r="I105" s="53"/>
      <c r="J105" s="53">
        <v>0</v>
      </c>
      <c r="K105" s="53"/>
      <c r="L105" s="53">
        <v>0</v>
      </c>
    </row>
    <row r="106" spans="1:12" ht="20.9" customHeight="1">
      <c r="A106" s="194"/>
      <c r="B106" s="4" t="s">
        <v>242</v>
      </c>
      <c r="C106" s="4"/>
      <c r="D106" s="4"/>
      <c r="E106" s="4"/>
      <c r="F106" s="53">
        <v>26564827</v>
      </c>
      <c r="G106" s="53"/>
      <c r="H106" s="53">
        <v>25042286</v>
      </c>
      <c r="I106" s="53"/>
      <c r="J106" s="53">
        <v>27787745</v>
      </c>
      <c r="K106" s="53"/>
      <c r="L106" s="53">
        <v>19652418</v>
      </c>
    </row>
    <row r="107" spans="1:12" ht="20.9" customHeight="1">
      <c r="A107" s="4"/>
      <c r="B107" s="4"/>
      <c r="C107" s="4"/>
      <c r="D107" s="4"/>
      <c r="E107" s="70"/>
      <c r="F107" s="195"/>
      <c r="G107" s="195"/>
      <c r="H107" s="53"/>
      <c r="I107" s="4"/>
      <c r="J107" s="4"/>
      <c r="K107" s="4"/>
      <c r="L107" s="4"/>
    </row>
    <row r="108" spans="1:12" ht="20.9" customHeight="1">
      <c r="A108" s="4"/>
      <c r="B108" s="4"/>
      <c r="C108" s="4"/>
      <c r="D108" s="4"/>
      <c r="E108" s="70"/>
      <c r="F108" s="195"/>
      <c r="G108" s="195"/>
      <c r="H108" s="53"/>
      <c r="I108" s="4"/>
      <c r="J108" s="4"/>
      <c r="K108" s="4"/>
      <c r="L108" s="4"/>
    </row>
    <row r="109" spans="1:12" ht="20.9" customHeight="1">
      <c r="A109" s="4"/>
      <c r="B109" s="4"/>
      <c r="C109" s="4"/>
      <c r="D109" s="4"/>
      <c r="E109" s="70"/>
      <c r="F109" s="195"/>
      <c r="G109" s="195"/>
      <c r="H109" s="53"/>
      <c r="I109" s="4"/>
      <c r="J109" s="4"/>
      <c r="K109" s="4"/>
      <c r="L109" s="4"/>
    </row>
    <row r="110" spans="1:12" ht="20">
      <c r="A110" s="4"/>
      <c r="B110" s="4"/>
      <c r="C110" s="4"/>
      <c r="D110" s="4"/>
      <c r="E110" s="4"/>
      <c r="F110" s="53"/>
      <c r="G110" s="53"/>
      <c r="H110" s="53"/>
      <c r="I110" s="53"/>
      <c r="J110" s="53"/>
      <c r="K110" s="53"/>
      <c r="L110" s="53"/>
    </row>
    <row r="111" spans="1:12" ht="20">
      <c r="A111" s="4"/>
      <c r="B111" s="4"/>
      <c r="C111" s="4"/>
      <c r="D111" s="4"/>
      <c r="E111" s="4"/>
      <c r="F111" s="53"/>
      <c r="G111" s="53"/>
      <c r="H111" s="53"/>
      <c r="I111" s="53"/>
      <c r="J111" s="53"/>
      <c r="K111" s="53"/>
      <c r="L111" s="53"/>
    </row>
    <row r="112" spans="1:12" ht="20">
      <c r="A112" s="4"/>
      <c r="B112" s="4"/>
      <c r="C112" s="4"/>
      <c r="D112" s="4"/>
      <c r="E112" s="4"/>
      <c r="F112" s="53"/>
      <c r="G112" s="53"/>
      <c r="H112" s="53"/>
      <c r="I112" s="53"/>
      <c r="J112" s="53"/>
      <c r="K112" s="53"/>
      <c r="L112" s="53"/>
    </row>
    <row r="113" spans="1:12" ht="20">
      <c r="A113" s="4"/>
      <c r="B113" s="4"/>
      <c r="C113" s="4"/>
      <c r="D113" s="4"/>
      <c r="E113" s="4"/>
      <c r="F113" s="53"/>
      <c r="G113" s="53"/>
      <c r="H113" s="53"/>
      <c r="I113" s="53"/>
      <c r="J113" s="53"/>
      <c r="K113" s="53"/>
      <c r="L113" s="53"/>
    </row>
    <row r="114" spans="1:12" ht="20">
      <c r="A114" s="4"/>
      <c r="B114" s="4"/>
      <c r="C114" s="4"/>
      <c r="D114" s="4"/>
      <c r="E114" s="4"/>
      <c r="F114" s="53"/>
      <c r="G114" s="53"/>
      <c r="H114" s="53"/>
      <c r="I114" s="53"/>
      <c r="J114" s="53"/>
      <c r="K114" s="53"/>
      <c r="L114" s="53"/>
    </row>
    <row r="115" spans="1:12" ht="20">
      <c r="A115" s="4"/>
      <c r="B115" s="4"/>
      <c r="C115" s="4"/>
      <c r="D115" s="4"/>
      <c r="E115" s="4"/>
      <c r="F115" s="53"/>
      <c r="G115" s="53"/>
      <c r="H115" s="53"/>
      <c r="I115" s="53"/>
      <c r="J115" s="53"/>
      <c r="K115" s="53"/>
      <c r="L115" s="53"/>
    </row>
    <row r="116" spans="1:12" ht="20.9" customHeight="1">
      <c r="A116" s="253" t="s">
        <v>191</v>
      </c>
      <c r="B116" s="253"/>
      <c r="C116" s="253"/>
      <c r="D116" s="253"/>
      <c r="E116" s="253"/>
      <c r="F116" s="253"/>
      <c r="G116" s="253"/>
      <c r="H116" s="253"/>
      <c r="I116" s="253"/>
      <c r="J116" s="253"/>
      <c r="K116" s="253"/>
      <c r="L116" s="253"/>
    </row>
    <row r="117" spans="1:12" s="158" customFormat="1" ht="20.9" customHeight="1">
      <c r="A117" s="4" t="s">
        <v>44</v>
      </c>
      <c r="B117" s="4"/>
      <c r="C117" s="4"/>
      <c r="D117" s="182" t="s">
        <v>45</v>
      </c>
      <c r="E117" s="45"/>
      <c r="F117" s="4"/>
      <c r="G117" s="4"/>
      <c r="H117" s="183" t="s">
        <v>192</v>
      </c>
      <c r="I117" s="3"/>
      <c r="J117" s="47"/>
      <c r="K117" s="47"/>
      <c r="L117" s="47"/>
    </row>
    <row r="118" spans="1:12" ht="20.9" customHeight="1">
      <c r="A118" s="250" t="s">
        <v>193</v>
      </c>
      <c r="B118" s="250"/>
      <c r="C118" s="250"/>
      <c r="D118" s="250"/>
      <c r="E118" s="250"/>
      <c r="F118" s="250"/>
      <c r="G118" s="250"/>
      <c r="H118" s="250"/>
      <c r="I118" s="250"/>
      <c r="J118" s="250"/>
      <c r="K118" s="250"/>
      <c r="L118" s="250"/>
    </row>
    <row r="119" spans="1:12" ht="20.9" customHeight="1">
      <c r="B119" s="196"/>
      <c r="D119" s="197"/>
      <c r="F119" s="199"/>
      <c r="G119" s="199"/>
      <c r="I119" s="199"/>
      <c r="J119" s="199"/>
      <c r="K119" s="199"/>
      <c r="L119" s="199"/>
    </row>
    <row r="120" spans="1:12" ht="20.9" customHeight="1">
      <c r="B120" s="197"/>
      <c r="F120" s="199"/>
      <c r="G120" s="199"/>
      <c r="I120" s="199"/>
      <c r="J120" s="199"/>
      <c r="K120" s="199"/>
      <c r="L120" s="199"/>
    </row>
    <row r="121" spans="1:12" ht="20.9" customHeight="1">
      <c r="F121" s="201"/>
      <c r="G121" s="201"/>
      <c r="H121" s="202"/>
      <c r="I121" s="203"/>
      <c r="J121" s="203"/>
      <c r="K121" s="203"/>
      <c r="L121" s="203"/>
    </row>
    <row r="122" spans="1:12" ht="20.9" customHeight="1">
      <c r="J122" s="158"/>
    </row>
  </sheetData>
  <mergeCells count="13">
    <mergeCell ref="A118:L118"/>
    <mergeCell ref="A1:L1"/>
    <mergeCell ref="A2:L2"/>
    <mergeCell ref="A3:L3"/>
    <mergeCell ref="F4:L4"/>
    <mergeCell ref="F5:L5"/>
    <mergeCell ref="F6:H6"/>
    <mergeCell ref="J6:L6"/>
    <mergeCell ref="A43:L43"/>
    <mergeCell ref="A45:L45"/>
    <mergeCell ref="A80:L80"/>
    <mergeCell ref="A82:L82"/>
    <mergeCell ref="A116:L116"/>
  </mergeCells>
  <pageMargins left="0.98425196850393704" right="0.39370078740157499" top="0.78740157480314998" bottom="0.39370078740157499" header="0.39370078740157499" footer="0.196850393700787"/>
  <pageSetup paperSize="9" scale="84" firstPageNumber="11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5" max="11" man="1"/>
    <brk id="8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Ailada Nontanakorn</dc:creator>
  <cp:lastModifiedBy>Ailada Nontanakorn</cp:lastModifiedBy>
  <cp:lastPrinted>2025-08-14T02:39:54Z</cp:lastPrinted>
  <dcterms:created xsi:type="dcterms:W3CDTF">2025-08-13T02:32:26Z</dcterms:created>
  <dcterms:modified xsi:type="dcterms:W3CDTF">2025-08-14T02:40:37Z</dcterms:modified>
</cp:coreProperties>
</file>