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mata VN Public Company Limited\Amata VN Public Co., Ltd._June2025 (Q2)\"/>
    </mc:Choice>
  </mc:AlternateContent>
  <xr:revisionPtr revIDLastSave="0" documentId="13_ncr:1_{BB72DDEF-DBB3-4785-8155-2C979E706892}" xr6:coauthVersionLast="47" xr6:coauthVersionMax="47" xr10:uidLastSave="{00000000-0000-0000-0000-000000000000}"/>
  <bookViews>
    <workbookView xWindow="-120" yWindow="-120" windowWidth="21840" windowHeight="13020" tabRatio="501" activeTab="1" xr2:uid="{EA402835-937C-4E83-AC7A-954789E5CABB}"/>
  </bookViews>
  <sheets>
    <sheet name="2-4" sheetId="8" r:id="rId1"/>
    <sheet name="5-6 3m" sheetId="10" r:id="rId2"/>
    <sheet name="7-8 6m " sheetId="12" r:id="rId3"/>
    <sheet name="9" sheetId="3" r:id="rId4"/>
    <sheet name="10" sheetId="4" r:id="rId5"/>
    <sheet name="11-13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7" i="10" l="1"/>
  <c r="L77" i="10"/>
  <c r="H77" i="10"/>
  <c r="F77" i="10"/>
  <c r="G78" i="8" l="1"/>
  <c r="I41" i="8"/>
  <c r="G91" i="8" l="1"/>
  <c r="F66" i="6" l="1"/>
  <c r="X33" i="3"/>
  <c r="Z33" i="3"/>
  <c r="AD33" i="3" s="1"/>
  <c r="L34" i="6" l="1"/>
  <c r="J34" i="6"/>
  <c r="H34" i="6"/>
  <c r="T35" i="3" l="1"/>
  <c r="X29" i="3"/>
  <c r="F29" i="12"/>
  <c r="J26" i="4" l="1"/>
  <c r="H26" i="4"/>
  <c r="F26" i="4"/>
  <c r="L26" i="4"/>
  <c r="K125" i="8" s="1"/>
  <c r="N21" i="4"/>
  <c r="N23" i="4"/>
  <c r="N24" i="4"/>
  <c r="N16" i="4"/>
  <c r="N14" i="4"/>
  <c r="N15" i="4"/>
  <c r="X18" i="3"/>
  <c r="Z18" i="3" s="1"/>
  <c r="AD18" i="3" s="1"/>
  <c r="X15" i="3"/>
  <c r="T27" i="3"/>
  <c r="L60" i="12"/>
  <c r="J60" i="12"/>
  <c r="H60" i="12"/>
  <c r="F60" i="12"/>
  <c r="L29" i="12"/>
  <c r="J29" i="12"/>
  <c r="H29" i="12"/>
  <c r="L18" i="12"/>
  <c r="J18" i="12"/>
  <c r="H18" i="12"/>
  <c r="F18" i="12"/>
  <c r="N26" i="4" l="1"/>
  <c r="F31" i="12"/>
  <c r="F34" i="12" s="1"/>
  <c r="F37" i="12" s="1"/>
  <c r="L31" i="12"/>
  <c r="L34" i="12" s="1"/>
  <c r="L37" i="12" s="1"/>
  <c r="L40" i="12" s="1"/>
  <c r="L65" i="12" s="1"/>
  <c r="H31" i="12"/>
  <c r="H34" i="12" s="1"/>
  <c r="H37" i="12" s="1"/>
  <c r="H40" i="12" s="1"/>
  <c r="H65" i="12" s="1"/>
  <c r="H68" i="12" s="1"/>
  <c r="J31" i="12"/>
  <c r="J34" i="12" s="1"/>
  <c r="J37" i="12" s="1"/>
  <c r="J40" i="12" s="1"/>
  <c r="J62" i="12" s="1"/>
  <c r="J71" i="12" s="1"/>
  <c r="M91" i="8"/>
  <c r="K91" i="8"/>
  <c r="I91" i="8"/>
  <c r="H28" i="10"/>
  <c r="L28" i="10"/>
  <c r="J28" i="10"/>
  <c r="F28" i="10"/>
  <c r="L17" i="10"/>
  <c r="J17" i="10"/>
  <c r="H17" i="10"/>
  <c r="F17" i="10"/>
  <c r="X25" i="3"/>
  <c r="AB27" i="3"/>
  <c r="V27" i="3"/>
  <c r="F27" i="3"/>
  <c r="H27" i="3"/>
  <c r="AD25" i="3"/>
  <c r="R27" i="3"/>
  <c r="N27" i="3"/>
  <c r="L27" i="3"/>
  <c r="J27" i="3"/>
  <c r="F40" i="12" l="1"/>
  <c r="F34" i="6"/>
  <c r="L62" i="12"/>
  <c r="L71" i="12" s="1"/>
  <c r="L74" i="12" s="1"/>
  <c r="L68" i="12"/>
  <c r="H62" i="12"/>
  <c r="H71" i="12" s="1"/>
  <c r="H74" i="12" s="1"/>
  <c r="J65" i="12"/>
  <c r="J74" i="12"/>
  <c r="X27" i="3"/>
  <c r="F77" i="6"/>
  <c r="F65" i="12" l="1"/>
  <c r="F68" i="12" s="1"/>
  <c r="F62" i="12"/>
  <c r="J68" i="12"/>
  <c r="J77" i="6"/>
  <c r="F71" i="12" l="1"/>
  <c r="N35" i="3"/>
  <c r="R35" i="3"/>
  <c r="K78" i="8"/>
  <c r="K93" i="8" s="1"/>
  <c r="L35" i="3"/>
  <c r="V35" i="3" l="1"/>
  <c r="F74" i="12"/>
  <c r="P27" i="3"/>
  <c r="Z15" i="3"/>
  <c r="AD15" i="3" s="1"/>
  <c r="J35" i="3"/>
  <c r="P35" i="3"/>
  <c r="X32" i="3" l="1"/>
  <c r="Z32" i="3" s="1"/>
  <c r="AD32" i="3" s="1"/>
  <c r="AD27" i="3"/>
  <c r="Z27" i="3"/>
  <c r="L33" i="10"/>
  <c r="L36" i="10" s="1"/>
  <c r="J33" i="10"/>
  <c r="J36" i="10" s="1"/>
  <c r="F33" i="10"/>
  <c r="H33" i="10"/>
  <c r="H36" i="10" s="1"/>
  <c r="J60" i="10"/>
  <c r="H60" i="10"/>
  <c r="F60" i="10"/>
  <c r="L77" i="6"/>
  <c r="H77" i="6"/>
  <c r="F36" i="10" l="1"/>
  <c r="F39" i="10" s="1"/>
  <c r="F62" i="10" s="1"/>
  <c r="F71" i="10" s="1"/>
  <c r="L60" i="10"/>
  <c r="J39" i="10" l="1"/>
  <c r="J62" i="10" s="1"/>
  <c r="J66" i="6"/>
  <c r="L66" i="6"/>
  <c r="H66" i="6"/>
  <c r="J68" i="10" l="1"/>
  <c r="J71" i="10"/>
  <c r="J74" i="10" s="1"/>
  <c r="J37" i="6"/>
  <c r="N17" i="4"/>
  <c r="N12" i="4"/>
  <c r="F37" i="6" l="1"/>
  <c r="F79" i="6" s="1"/>
  <c r="I24" i="8"/>
  <c r="M125" i="8"/>
  <c r="M128" i="8" s="1"/>
  <c r="I125" i="8"/>
  <c r="I128" i="8" s="1"/>
  <c r="M41" i="8"/>
  <c r="M24" i="8"/>
  <c r="K41" i="8"/>
  <c r="G41" i="8"/>
  <c r="K24" i="8"/>
  <c r="G24" i="8"/>
  <c r="F68" i="10" l="1"/>
  <c r="I43" i="8"/>
  <c r="I93" i="8"/>
  <c r="I130" i="8" s="1"/>
  <c r="M43" i="8"/>
  <c r="M93" i="8"/>
  <c r="M130" i="8" s="1"/>
  <c r="K43" i="8"/>
  <c r="G93" i="8"/>
  <c r="G43" i="8"/>
  <c r="F74" i="10" l="1"/>
  <c r="A46" i="6"/>
  <c r="H35" i="3" l="1"/>
  <c r="F35" i="3"/>
  <c r="F19" i="4" l="1"/>
  <c r="H19" i="4"/>
  <c r="J19" i="4"/>
  <c r="L19" i="4"/>
  <c r="L37" i="6" l="1"/>
  <c r="L79" i="6" s="1"/>
  <c r="H37" i="6"/>
  <c r="X35" i="3"/>
  <c r="N19" i="4"/>
  <c r="L85" i="6" l="1"/>
  <c r="H79" i="6"/>
  <c r="H85" i="6" s="1"/>
  <c r="Z35" i="3"/>
  <c r="G125" i="8"/>
  <c r="F85" i="6" l="1"/>
  <c r="J79" i="6" l="1"/>
  <c r="J85" i="6" l="1"/>
  <c r="K128" i="8" l="1"/>
  <c r="K130" i="8" s="1"/>
  <c r="AB35" i="3" l="1"/>
  <c r="AD35" i="3"/>
  <c r="L39" i="10"/>
  <c r="H39" i="10"/>
  <c r="G128" i="8" l="1"/>
  <c r="G130" i="8" s="1"/>
  <c r="H62" i="10"/>
  <c r="L62" i="10"/>
  <c r="H71" i="10" l="1"/>
  <c r="H74" i="10" s="1"/>
  <c r="L71" i="10"/>
  <c r="H68" i="10"/>
  <c r="L68" i="10"/>
  <c r="L74" i="10" l="1"/>
</calcChain>
</file>

<file path=xl/sharedStrings.xml><?xml version="1.0" encoding="utf-8"?>
<sst xmlns="http://schemas.openxmlformats.org/spreadsheetml/2006/main" count="504" uniqueCount="242">
  <si>
    <t>บริษัท อมตะ วีเอ็น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</si>
  <si>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</si>
  <si>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</si>
  <si>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</si>
  <si>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</si>
  <si>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</si>
  <si>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</si>
  <si>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</si>
  <si>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</si>
  <si>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</si>
  <si>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</si>
  <si>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</si>
  <si>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</si>
  <si>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</si>
  <si>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เงินฝากประจำที่ครบกำหนดเกินกว่าสามเดือน</t>
  </si>
  <si>
    <t>ลูกหนี้การค้าและลูกหนี้หมุนเวียนอื่น สุทธิ</t>
  </si>
  <si>
    <t>ส่วนของลูกหนี้ตามสัญญาเช่าเงินทุน</t>
  </si>
  <si>
    <t>ที่ถึงกำหนดชำระภายในหนึ่งปี</t>
  </si>
  <si>
    <t>เงินให้กู้ระยะสั้นแก่กิจการที่เกี่ยวข้องกัน</t>
  </si>
  <si>
    <t>ต้นทุนการพัฒนาโครงการอสังหาริมทรัพย์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</si>
  <si>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</si>
  <si>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</si>
  <si>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</si>
  <si>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</t>
  </si>
  <si>
    <t>ลูกหนี้จากการจำหน่ายเงินลงทุนในบริษัทย่อย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</si>
  <si>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</si>
  <si>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</si>
  <si>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</si>
  <si>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อาคารและอุปกรณ์</t>
  </si>
  <si>
    <t>สินทรัพย์สิทธิการใช้</t>
  </si>
  <si>
    <t>เงินจ่ายล่วงหน้าค่าสิทธิในการใช้ที่ดิน</t>
  </si>
  <si>
    <t>เงินจ่ายล่วงหน้าให้แก่หน่วยงานราชการเวียดนาม</t>
  </si>
  <si>
    <t>เงินประกันการพัฒนาโครงการ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</si>
  <si>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</si>
  <si>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</si>
  <si>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</si>
  <si>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                  กรรมการ 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</si>
  <si>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</si>
  <si>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</si>
  <si>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</si>
  <si>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</si>
  <si>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</si>
  <si>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</si>
  <si>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</si>
  <si>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>รายได้รับล่วงหน้าที่ถึงกำหนดรับรู้เป็นรายได้ภายในหนึ่งปี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</si>
  <si>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</si>
  <si>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</si>
  <si>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</si>
  <si>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</si>
  <si>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</si>
  <si>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</si>
  <si>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</si>
  <si>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รายได้รับล่วงหน้า</t>
  </si>
  <si>
    <t>ประมาณการหนี้สินค่ารื้อถอน</t>
  </si>
  <si>
    <t>เงินมัดจำและเงินรับล่วงหน้ารับจากลูกค้าระยะยาว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</si>
  <si>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</si>
  <si>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</si>
  <si>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</si>
  <si>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</si>
  <si>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</si>
  <si>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</si>
  <si>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</si>
  <si>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1,065,900,000 หุ้น</t>
  </si>
  <si>
    <t>มูลค่าที่ตราไว้หุ้นละ 0.5 บาท</t>
  </si>
  <si>
    <t>ทุนที่ออกและชำระแล้ว</t>
  </si>
  <si>
    <t>หุ้นสามัญ 1,065,898,265 หุ้น</t>
  </si>
  <si>
    <t>มูลค่าที่ได้รับชำระแล้วหุ้นละ 0.5 บาท</t>
  </si>
  <si>
    <t>ส่วนเกินมูลค่าหุ้น</t>
  </si>
  <si>
    <t>ส่วนเกินทุนอื่น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</si>
  <si>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</si>
  <si>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</si>
  <si>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</si>
  <si>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</si>
  <si>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</si>
  <si>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</si>
  <si>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</si>
  <si>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</si>
  <si>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</si>
  <si>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</si>
  <si>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รายได้จากการขายอสังหาริมทรัพย์</t>
  </si>
  <si>
    <t>รายได้ค่าสาธารณูปโภค</t>
  </si>
  <si>
    <t>รายได้จากการให้เช่า</t>
  </si>
  <si>
    <t>รายได้เงินปันผล</t>
  </si>
  <si>
    <t>รายได้ทางการเงิน</t>
  </si>
  <si>
    <t>รายได้อื่น</t>
  </si>
  <si>
    <t>รวมรายได้</t>
  </si>
  <si>
    <t>ค่าใช้จ่าย</t>
  </si>
  <si>
    <t>ต้นทุนบริการสาธารณูปโภค</t>
  </si>
  <si>
    <t>ต้นทุนจากการให้เช่า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</si>
  <si>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</si>
  <si>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</si>
  <si>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</si>
  <si>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</si>
  <si>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</si>
  <si>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</si>
  <si>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</si>
  <si>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</si>
  <si>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กำไร (ขาดทุน) เบ็ดเสร็จอื่น</t>
  </si>
  <si>
    <t>รายการที่จะจัดประเภทรายการใหม่เข้าไปไว้ยัง</t>
  </si>
  <si>
    <t>กำไรหรือขาดทุนในภายหลัง</t>
  </si>
  <si>
    <t xml:space="preserve">   ผลต่างของอัตราแลกเปลี่ยนจาก</t>
  </si>
  <si>
    <t xml:space="preserve">      การแปลงค่าข้อมูลทางการเงิน</t>
  </si>
  <si>
    <t>(ขาดทุน) กำไรเบ็ดเสร็จอื่นสำหรับรอบระยะเวลา</t>
  </si>
  <si>
    <t>(ขาดทุน) กำไรเบ็ดเสร็จรวมสำหรับรอบระยะเวลา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</si>
  <si>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</si>
  <si>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</si>
  <si>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</si>
  <si>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 (ขาดทุน) กำไรเบ็ดเสร็จรวม</t>
  </si>
  <si>
    <t>กำไรต่อหุ้น</t>
  </si>
  <si>
    <t>กำไร (ขาดทุน) ต่อหุ้นขั้นพื้นฐาน (บาท)</t>
  </si>
  <si>
    <t>งบการเปลี่ยนแปลงส่วนของเจ้าของ (ยังไม่ได้ตรวจสอบ)</t>
  </si>
  <si>
    <t>กำไรขาดทุนเบ็ดเสร็จอื่น</t>
  </si>
  <si>
    <t>ส่วนเกินทุนจาก</t>
  </si>
  <si>
    <t>ส่วนเกินทุน</t>
  </si>
  <si>
    <t>รวมองค์</t>
  </si>
  <si>
    <t>รวมส่วน</t>
  </si>
  <si>
    <t>การรวมกิจการ</t>
  </si>
  <si>
    <t>จากการเปลี่ยนแปลง</t>
  </si>
  <si>
    <t>จัดสรรแล้ว -</t>
  </si>
  <si>
    <t>ประกอบอื่น</t>
  </si>
  <si>
    <t>ของผู้เป็น</t>
  </si>
  <si>
    <t>ส่วนได้เสียที่</t>
  </si>
  <si>
    <t>ทุนที่ออก</t>
  </si>
  <si>
    <t>ส่วนเกิน</t>
  </si>
  <si>
    <t>การจ่ายโดย</t>
  </si>
  <si>
    <t>ภายใต้การควบคุม</t>
  </si>
  <si>
    <t>สัดส่วนเงินลงทุน</t>
  </si>
  <si>
    <t>รวม</t>
  </si>
  <si>
    <t>ทุนสำรองตาม</t>
  </si>
  <si>
    <t>การแปลงค่า</t>
  </si>
  <si>
    <t>ของส่วน</t>
  </si>
  <si>
    <t>เจ้าของของ</t>
  </si>
  <si>
    <t>ไม่มีอำนาจ</t>
  </si>
  <si>
    <t>รวมส่วนของ</t>
  </si>
  <si>
    <t>และชำระแล้ว</t>
  </si>
  <si>
    <t>มูลค่าหุ้น</t>
  </si>
  <si>
    <t>ใช้หุ้นเป็นเกณฑ์</t>
  </si>
  <si>
    <t>เดียวกัน</t>
  </si>
  <si>
    <t>ในบริษัทย่อย</t>
  </si>
  <si>
    <t>กฎหมาย</t>
  </si>
  <si>
    <t>ข้อมูลทางการเงิน</t>
  </si>
  <si>
    <t>ของเจ้าของ</t>
  </si>
  <si>
    <t>บริษัทใหญ่</t>
  </si>
  <si>
    <t>ควบคุม</t>
  </si>
  <si>
    <t>เจ้าของ</t>
  </si>
  <si>
    <t>ยอดคงเหลือ ณ วันที่ 1 มกราคม พ.ศ. 2567</t>
  </si>
  <si>
    <t>การเปลี่ยนแปลงในส่วนของเจ้าของ</t>
  </si>
  <si>
    <t>สำหรับรอบระยะเวลา</t>
  </si>
  <si>
    <t>กำไรเบ็ดเสร็จรวมสำหรับรอบระยะเวลา</t>
  </si>
  <si>
    <t>เงินปันผลจ่ายให้กับผู้มีส่วนได้เสีย</t>
  </si>
  <si>
    <t>ที่ไม่มีอำนาจควบคุมของบริษัทย่อย</t>
  </si>
  <si>
    <t>ยอดคงเหลือ ณ วันที่ 1 มกราคม พ.ศ. 2568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</si>
  <si>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</si>
  <si>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</si>
  <si>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</si>
  <si>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</si>
  <si>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</si>
  <si>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ขาดทุนจากการตัดจำหน่ายอาคารและอุปกรณ์</t>
  </si>
  <si>
    <t>เงินปันผลรับ</t>
  </si>
  <si>
    <t>ค่าใช้จ่ายภาระผูกพันผลประโยชน์พนักงาน</t>
  </si>
  <si>
    <t>ส่วนแบ่งกำไรของบริษัทร่วม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</si>
  <si>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</si>
  <si>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</si>
  <si>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</si>
  <si>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</si>
  <si>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</si>
  <si>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</si>
  <si>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</si>
  <si>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</si>
  <si>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</si>
  <si>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</si>
  <si>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</si>
  <si>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</si>
  <si>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</si>
  <si>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เงินสดและรายการเทียบเท่าเงินสดต้นรอบระยะเวลา</t>
  </si>
  <si>
    <t>ผลกระทบจากอัตราแลกเปลี่ยนของเงินสด</t>
  </si>
  <si>
    <t>และรายการเทียบเท่าเงินสดที่ยังไม่เกิดขึ้น</t>
  </si>
  <si>
    <t>เงินสดและรายการเทียบเท่าเงินสดสิ้นรอบระยะเวลา</t>
  </si>
  <si>
    <t>รายการที่มิใช่เงินสด</t>
  </si>
  <si>
    <t>การซื้ออาคารและอุปกรณ์เป็นเงินเชื่อ</t>
  </si>
  <si>
    <t>เงินปันผลค้างรับ</t>
  </si>
  <si>
    <r>
      <t xml:space="preserve">หนี้สินและส่วนของเจ้าของ </t>
    </r>
    <r>
      <rPr>
        <sz val="12"/>
        <color indexed="8"/>
        <rFont val="Browallia New"/>
        <family val="2"/>
      </rPr>
      <t>(ต่อ)</t>
    </r>
  </si>
  <si>
    <t>เงินรับล่วงหน้าจากการจำหน่ายเงินลงทุนในบริษัทย่อย</t>
  </si>
  <si>
    <t>กำไรจากการดำเนินงาน</t>
  </si>
  <si>
    <t>เงินสดจ่ายคืนเงินต้นตามสัญญาเช่า</t>
  </si>
  <si>
    <t>กระแสเงินสดจากการดำเนินงาน</t>
  </si>
  <si>
    <t>ต้นทุนการขายอสังหาริมทรัพย์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</si>
  <si>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</si>
  <si>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</si>
  <si>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กำไรจากให้เช่าช่วงสินทรัพย์สิทธิการใช้ภายใต้สัญญาเช่าเงินทุน</t>
  </si>
  <si>
    <r>
      <t>งบการเปลี่ยนแปลงส่วนของเจ้าของ</t>
    </r>
    <r>
      <rPr>
        <b/>
        <sz val="13"/>
        <color indexed="8"/>
        <rFont val="Browallia New"/>
        <family val="2"/>
      </rPr>
      <t xml:space="preserve">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</si>
  <si>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</si>
  <si>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สำหรับรอบระยะเวลาหกเดือนสิ้นสุดวันที่ 30 มิถุนายน พ.ศ. 2568</t>
  </si>
  <si>
    <t>ยอดคงเหลือ ณ วันที่ 30 มิถุนายน พ.ศ. 2568</t>
  </si>
  <si>
    <t>ยอดคงเหลือ ณ วันที่ 30 มิถุนายน พ.ศ. 2567</t>
  </si>
  <si>
    <t>สำหรับรอบระยะเวลาสามเดือนสิ้นสุดวันที่ 30 มิถุนายน พ.ศ. 2568</t>
  </si>
  <si>
    <t>ณ วันที่ 30 มิถุนายน พ.ศ. 2568</t>
  </si>
  <si>
    <t>30 มิถุนายน</t>
  </si>
  <si>
    <t>กำไรจากการจำหน่ายเงินลงทุนในบริษัทย่อย</t>
  </si>
  <si>
    <t>จัดสรรทุนสำรองตามกฏหมาย</t>
  </si>
  <si>
    <t>จำหน่ายเงินลงทุนในบริษัทย่อย</t>
  </si>
  <si>
    <t>เงินสดจ่ายเพื่อซื้ออสังหาริมทรัพย์เพื่อการลงทุน</t>
  </si>
  <si>
    <t>เงินสดรับจากการจำหน่ายเงินลงทุนในบริษัทย่อย</t>
  </si>
  <si>
    <t>12, 14</t>
  </si>
  <si>
    <t>เงินปันผลจ่าย</t>
  </si>
  <si>
    <t>หุ้นปันผลจ่าย</t>
  </si>
  <si>
    <t>ขาดทุนที่ยังไม่เกิดขึ้นจากอัตราแลกเปลี่ยน</t>
  </si>
  <si>
    <t>สินทรัพย์ไม่มีตัวตน</t>
  </si>
  <si>
    <t>ขาดทุนจากการตัดจำหน่ายอสังหาริมทรัพย์เพื่อการลงทุน</t>
  </si>
  <si>
    <t>เงินสดจ่ายเพื่อซื้อสินทรัพย์ไม่มีตัวตน</t>
  </si>
  <si>
    <t xml:space="preserve">ส่วนของหนี้สินตามสัญญาเช่า
  </t>
  </si>
  <si>
    <t xml:space="preserve"> ที่ถึงกำหนดชำระภายในหนึ่งปี</t>
  </si>
  <si>
    <t>ขาดทุนเบ็ดเสร็จอื่นสำหรับรอบระยะเวลา</t>
  </si>
  <si>
    <t>-</t>
  </si>
  <si>
    <t>เงินฝากประจำที่อายุเกินกว่าสามเดือนลดลง</t>
  </si>
  <si>
    <t>เงินสดจ่ายเพื่อลงทุนในบริษัทร่วม</t>
  </si>
  <si>
    <t>เงินสดคืนจากเงินให้กู้ระยะสั้นแก่กิจการที่เกี่ยวข้องกัน</t>
  </si>
  <si>
    <t>เงินสดจ่ายเงินให้กู้ระยะสั้นแก่กิจการที่เกี่ยวข้องกัน</t>
  </si>
  <si>
    <t>เงินสดรับจากดอกเบี้ย</t>
  </si>
  <si>
    <t>เงินสดรับจากเงินปันผล</t>
  </si>
  <si>
    <t>เงินสดสุทธิ (ใช้ใปใน) ได้มาจากกิจกรรมลงทุน</t>
  </si>
  <si>
    <t>การเพิ่มขึ้นของสินทรัพย์สิทธิการใช้และหนี้สินตามสัญญาเช่า</t>
  </si>
  <si>
    <t>ค่าใช้จ่ายในการขายและต้นทุนในการจัดจำหน่าย</t>
  </si>
  <si>
    <t>ค่าเสื่อมราคาและค่าตัดจำหน่าย</t>
  </si>
  <si>
    <t>กำไรจากการเปลี่ยนแปลงเงื่อนไขสัญญาเช่า</t>
  </si>
  <si>
    <t>หมายเหตุประกอบข้อมูลทางการเงินเป็นส่วนหนึ่งของข้อมูลทางการเงินระหว่างกาล</t>
  </si>
  <si>
    <t>เงินสดจ่ายเพื่อลงทุนในบริษัทย่อย</t>
  </si>
  <si>
    <t>กำไร (ขาดทุน) เบ็ดเสร็จรวมสำหรับรอบระยะเวลา</t>
  </si>
  <si>
    <t>งบกำไรขาดทุนเบ็ดเสร็จ (ยังไม่ได้ตรวจสอบ) (ต่อ)</t>
  </si>
  <si>
    <t>เงินสดสุทธิ (ใช้ไปใน) ได้มาจากกิจกรรมดำเนินงาน</t>
  </si>
  <si>
    <t>ขาดทุนจากอัตราแลกเปลี่ยน สุทธิ</t>
  </si>
  <si>
    <t>เงินปันผลจ่ายแก่ผู้ถือหุ้นของบริษัท</t>
  </si>
  <si>
    <t>กำไรหรือขาดทุนในภายหลัง:</t>
  </si>
  <si>
    <t>โดยไม่เสียอำนาจควบคุม</t>
  </si>
  <si>
    <t>เงินสดจ่ายต้นทุนทางการเงิน</t>
  </si>
  <si>
    <t>ผลกระทบจากอัตราแลกเปลี่ยนจากการแปลงค่าข้อมูลทางการเงิน</t>
  </si>
  <si>
    <t>การโอนประเภทสินทรัพย์จากต้นทุนการพัฒนาโครงการอสังหาริมทรัพย์</t>
  </si>
  <si>
    <t>ไปเป็นต้นทุนการพัฒนาโครงการอสังหาริมทรัพย์</t>
  </si>
  <si>
    <t>ไปเป็นอาคารและอุปกรณ์</t>
  </si>
  <si>
    <t>การเพิ่มขึ้นของลูกหนี้ตามสัญญาเช่าเงินทุนจากการ</t>
  </si>
  <si>
    <t>ให้เช่าช่วงสินทรัพย์สิทธิการใช้</t>
  </si>
  <si>
    <t>การโอนประเภทสินทรัพย์จากเงินจ่ายล่วงหน้าค่าสิทธิในการใช้ที่ดิน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</si>
</sst>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#,;\(#,###,\)"/>
    <numFmt numFmtId="167" formatCode="_(* #,##0_);_(* \(#,##0\);_(* &quot;-&quot;_)\ \ \ \ \ ;_(@_)"/>
    <numFmt numFmtId="168" formatCode="#,##0;\(#,##0\)"/>
    <numFmt numFmtId="169" formatCode="#,##0;\(#,##0\);\-"/>
    <numFmt numFmtId="170" formatCode=";;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#,##0.000;\(#,##0.000\);&quot;-&quot;;@"/>
    <numFmt numFmtId="174" formatCode="_-* #,##0_-;\-* #,##0_-;_-* &quot;-&quot;??_-;_-@_-"/>
    <numFmt numFmtId="175" formatCode="#,##0.00;\(#,##0.00\);&quot;-&quot;;@"/>
  </numFmts>
  <fonts count="32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u/>
      <sz val="13"/>
      <name val="Browallia New"/>
      <family val="2"/>
    </font>
    <font>
      <b/>
      <sz val="13"/>
      <color indexed="8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Tahoma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sz val="12"/>
      <color rgb="FFC00000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b/>
      <u/>
      <sz val="13"/>
      <color theme="1"/>
      <name val="Browallia New"/>
      <family val="2"/>
    </font>
    <font>
      <u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0">
    <xf numFmtId="0" fontId="0" fillId="0" borderId="0"/>
    <xf numFmtId="9" fontId="9" fillId="0" borderId="0" applyFont="0" applyFill="0" applyBorder="0" applyAlignment="0" applyProtection="0"/>
    <xf numFmtId="0" fontId="10" fillId="0" borderId="0"/>
    <xf numFmtId="0" fontId="11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170" fontId="9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0" applyNumberFormat="0" applyFill="0" applyBorder="0" applyAlignment="0">
      <alignment wrapText="1"/>
      <protection locked="0"/>
    </xf>
    <xf numFmtId="0" fontId="15" fillId="0" borderId="0">
      <protection locked="0"/>
    </xf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0" fontId="22" fillId="0" borderId="0"/>
    <xf numFmtId="0" fontId="23" fillId="0" borderId="0"/>
    <xf numFmtId="0" fontId="11" fillId="0" borderId="0"/>
    <xf numFmtId="0" fontId="17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27">
    <xf numFmtId="0" fontId="0" fillId="0" borderId="0" xfId="0"/>
    <xf numFmtId="9" fontId="1" fillId="0" borderId="0" xfId="1" applyFont="1" applyFill="1" applyBorder="1" applyAlignment="1">
      <alignment horizontal="right" vertical="center"/>
    </xf>
    <xf numFmtId="9" fontId="1" fillId="0" borderId="0" xfId="1" applyFont="1" applyFill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37" fontId="3" fillId="0" borderId="4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0" fontId="4" fillId="0" borderId="0" xfId="0" applyFont="1"/>
    <xf numFmtId="164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37" fontId="2" fillId="0" borderId="4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/>
    </xf>
    <xf numFmtId="169" fontId="1" fillId="0" borderId="4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4" fontId="1" fillId="0" borderId="5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165" fontId="24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4" fontId="24" fillId="0" borderId="0" xfId="0" applyNumberFormat="1" applyFont="1" applyAlignment="1">
      <alignment horizontal="right" vertical="center"/>
    </xf>
    <xf numFmtId="165" fontId="24" fillId="0" borderId="0" xfId="0" applyNumberFormat="1" applyFont="1" applyAlignment="1">
      <alignment horizontal="right" vertical="center"/>
    </xf>
    <xf numFmtId="0" fontId="25" fillId="0" borderId="0" xfId="0" applyFont="1"/>
    <xf numFmtId="164" fontId="26" fillId="0" borderId="0" xfId="0" applyNumberFormat="1" applyFont="1" applyAlignment="1">
      <alignment horizontal="right" vertical="center"/>
    </xf>
    <xf numFmtId="164" fontId="24" fillId="0" borderId="0" xfId="0" quotePrefix="1" applyNumberFormat="1" applyFont="1" applyAlignment="1">
      <alignment horizontal="right" vertical="center"/>
    </xf>
    <xf numFmtId="164" fontId="24" fillId="0" borderId="2" xfId="0" applyNumberFormat="1" applyFont="1" applyBorder="1" applyAlignment="1">
      <alignment horizontal="right" vertical="center"/>
    </xf>
    <xf numFmtId="164" fontId="25" fillId="0" borderId="0" xfId="0" applyNumberFormat="1" applyFont="1" applyAlignment="1">
      <alignment vertical="center"/>
    </xf>
    <xf numFmtId="164" fontId="25" fillId="0" borderId="4" xfId="0" applyNumberFormat="1" applyFont="1" applyBorder="1" applyAlignment="1">
      <alignment horizontal="right" vertical="center"/>
    </xf>
    <xf numFmtId="164" fontId="25" fillId="0" borderId="5" xfId="0" applyNumberFormat="1" applyFont="1" applyBorder="1" applyAlignment="1">
      <alignment horizontal="right" vertical="center"/>
    </xf>
    <xf numFmtId="164" fontId="25" fillId="0" borderId="0" xfId="0" applyNumberFormat="1" applyFont="1"/>
    <xf numFmtId="0" fontId="1" fillId="0" borderId="4" xfId="0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37" fontId="2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8" fontId="2" fillId="0" borderId="2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7" fontId="1" fillId="0" borderId="0" xfId="0" quotePrefix="1" applyNumberFormat="1" applyFont="1" applyAlignment="1">
      <alignment horizontal="center" vertical="center"/>
    </xf>
    <xf numFmtId="37" fontId="1" fillId="0" borderId="4" xfId="0" applyNumberFormat="1" applyFont="1" applyBorder="1" applyAlignment="1">
      <alignment vertical="center"/>
    </xf>
    <xf numFmtId="37" fontId="2" fillId="0" borderId="4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73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37" fontId="1" fillId="0" borderId="4" xfId="0" applyNumberFormat="1" applyFont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4" fontId="25" fillId="0" borderId="2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165" fontId="27" fillId="0" borderId="0" xfId="0" applyNumberFormat="1" applyFont="1" applyAlignment="1">
      <alignment horizontal="center" vertical="center"/>
    </xf>
    <xf numFmtId="165" fontId="26" fillId="0" borderId="0" xfId="0" quotePrefix="1" applyNumberFormat="1" applyFont="1" applyAlignment="1">
      <alignment horizontal="right" vertical="center"/>
    </xf>
    <xf numFmtId="164" fontId="26" fillId="0" borderId="0" xfId="0" quotePrefix="1" applyNumberFormat="1" applyFont="1" applyAlignment="1">
      <alignment horizontal="right" vertical="center"/>
    </xf>
    <xf numFmtId="165" fontId="26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168" fontId="25" fillId="0" borderId="0" xfId="0" applyNumberFormat="1" applyFont="1" applyAlignment="1">
      <alignment vertical="center"/>
    </xf>
    <xf numFmtId="168" fontId="24" fillId="0" borderId="2" xfId="0" applyNumberFormat="1" applyFont="1" applyBorder="1" applyAlignment="1">
      <alignment horizontal="center" vertical="center"/>
    </xf>
    <xf numFmtId="166" fontId="24" fillId="0" borderId="0" xfId="0" applyNumberFormat="1" applyFont="1" applyAlignment="1">
      <alignment horizontal="left" vertical="center"/>
    </xf>
    <xf numFmtId="166" fontId="24" fillId="0" borderId="0" xfId="0" applyNumberFormat="1" applyFont="1" applyAlignment="1">
      <alignment horizontal="justify" vertical="center"/>
    </xf>
    <xf numFmtId="166" fontId="25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49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vertical="center"/>
    </xf>
    <xf numFmtId="164" fontId="28" fillId="0" borderId="0" xfId="0" quotePrefix="1" applyNumberFormat="1" applyFont="1" applyAlignment="1">
      <alignment horizontal="right" vertical="center"/>
    </xf>
    <xf numFmtId="0" fontId="25" fillId="0" borderId="0" xfId="0" quotePrefix="1" applyFont="1" applyAlignment="1">
      <alignment horizontal="center" vertical="center"/>
    </xf>
    <xf numFmtId="164" fontId="28" fillId="0" borderId="4" xfId="0" quotePrefix="1" applyNumberFormat="1" applyFont="1" applyBorder="1" applyAlignment="1">
      <alignment horizontal="right" vertical="center"/>
    </xf>
    <xf numFmtId="164" fontId="25" fillId="0" borderId="2" xfId="0" applyNumberFormat="1" applyFont="1" applyBorder="1" applyAlignment="1">
      <alignment horizontal="right" vertical="center"/>
    </xf>
    <xf numFmtId="164" fontId="25" fillId="0" borderId="3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166" fontId="24" fillId="0" borderId="2" xfId="0" applyNumberFormat="1" applyFont="1" applyBorder="1" applyAlignment="1">
      <alignment horizontal="center" vertical="center"/>
    </xf>
    <xf numFmtId="166" fontId="25" fillId="0" borderId="0" xfId="0" applyNumberFormat="1" applyFont="1" applyAlignment="1">
      <alignment horizontal="left" vertical="center"/>
    </xf>
    <xf numFmtId="166" fontId="25" fillId="0" borderId="0" xfId="0" applyNumberFormat="1" applyFont="1" applyAlignment="1">
      <alignment vertical="center" wrapText="1"/>
    </xf>
    <xf numFmtId="164" fontId="25" fillId="0" borderId="4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24" fillId="0" borderId="0" xfId="0" applyNumberFormat="1" applyFont="1" applyAlignment="1">
      <alignment horizontal="center" vertical="center"/>
    </xf>
    <xf numFmtId="164" fontId="25" fillId="0" borderId="3" xfId="0" applyNumberFormat="1" applyFont="1" applyBorder="1" applyAlignment="1">
      <alignment vertical="center"/>
    </xf>
    <xf numFmtId="43" fontId="1" fillId="0" borderId="0" xfId="39" applyFont="1" applyAlignment="1">
      <alignment vertical="center"/>
    </xf>
    <xf numFmtId="174" fontId="1" fillId="0" borderId="0" xfId="39" applyNumberFormat="1" applyFont="1" applyAlignment="1">
      <alignment horizontal="right" vertical="center"/>
    </xf>
    <xf numFmtId="174" fontId="1" fillId="0" borderId="0" xfId="39" applyNumberFormat="1" applyFont="1" applyAlignment="1">
      <alignment vertical="center"/>
    </xf>
    <xf numFmtId="174" fontId="4" fillId="0" borderId="0" xfId="39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/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5" fontId="2" fillId="0" borderId="0" xfId="0" applyNumberFormat="1" applyFont="1"/>
    <xf numFmtId="165" fontId="2" fillId="0" borderId="1" xfId="0" applyNumberFormat="1" applyFont="1" applyBorder="1"/>
    <xf numFmtId="165" fontId="1" fillId="0" borderId="4" xfId="0" applyNumberFormat="1" applyFont="1" applyBorder="1"/>
    <xf numFmtId="165" fontId="25" fillId="0" borderId="0" xfId="0" applyNumberFormat="1" applyFont="1"/>
    <xf numFmtId="165" fontId="24" fillId="0" borderId="0" xfId="0" applyNumberFormat="1" applyFont="1"/>
    <xf numFmtId="0" fontId="25" fillId="0" borderId="0" xfId="0" applyFont="1" applyAlignment="1">
      <alignment horizontal="center"/>
    </xf>
    <xf numFmtId="165" fontId="24" fillId="0" borderId="4" xfId="0" applyNumberFormat="1" applyFont="1" applyBorder="1" applyAlignment="1">
      <alignment horizontal="center" vertical="center"/>
    </xf>
    <xf numFmtId="164" fontId="28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9" fontId="4" fillId="0" borderId="0" xfId="1" applyFont="1" applyFill="1" applyBorder="1" applyAlignment="1">
      <alignment horizontal="right" vertical="center"/>
    </xf>
    <xf numFmtId="9" fontId="4" fillId="0" borderId="0" xfId="1" applyFont="1" applyFill="1" applyAlignment="1">
      <alignment horizontal="right" vertical="center"/>
    </xf>
    <xf numFmtId="37" fontId="4" fillId="0" borderId="4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173" fontId="4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37" fontId="4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5" fillId="0" borderId="0" xfId="0" applyFont="1" applyAlignment="1">
      <alignment horizontal="right"/>
    </xf>
    <xf numFmtId="0" fontId="24" fillId="0" borderId="4" xfId="0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168" fontId="3" fillId="0" borderId="4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75" fontId="4" fillId="0" borderId="6" xfId="0" applyNumberFormat="1" applyFont="1" applyBorder="1" applyAlignment="1">
      <alignment horizontal="right" vertical="center"/>
    </xf>
    <xf numFmtId="175" fontId="4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4" fontId="30" fillId="0" borderId="0" xfId="0" applyNumberFormat="1" applyFont="1" applyAlignment="1">
      <alignment horizontal="center" vertical="center"/>
    </xf>
    <xf numFmtId="166" fontId="2" fillId="0" borderId="7" xfId="0" applyNumberFormat="1" applyFont="1" applyBorder="1" applyAlignment="1">
      <alignment horizontal="left" vertical="center"/>
    </xf>
    <xf numFmtId="166" fontId="1" fillId="0" borderId="7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vertical="center"/>
    </xf>
    <xf numFmtId="0" fontId="3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65" fontId="26" fillId="0" borderId="4" xfId="0" quotePrefix="1" applyNumberFormat="1" applyFont="1" applyBorder="1" applyAlignment="1">
      <alignment horizontal="center" vertical="center"/>
    </xf>
    <xf numFmtId="167" fontId="26" fillId="0" borderId="4" xfId="0" applyNumberFormat="1" applyFont="1" applyBorder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2" fillId="0" borderId="4" xfId="0" quotePrefix="1" applyNumberFormat="1" applyFont="1" applyBorder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4" fillId="0" borderId="2" xfId="0" applyNumberFormat="1" applyFont="1" applyBorder="1" applyAlignment="1">
      <alignment horizontal="center" vertical="center"/>
    </xf>
    <xf numFmtId="165" fontId="24" fillId="0" borderId="9" xfId="0" applyNumberFormat="1" applyFont="1" applyBorder="1" applyAlignment="1">
      <alignment horizontal="center" vertical="center"/>
    </xf>
    <xf numFmtId="165" fontId="24" fillId="0" borderId="4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38" fontId="3" fillId="0" borderId="4" xfId="0" applyNumberFormat="1" applyFont="1" applyBorder="1" applyAlignment="1">
      <alignment horizontal="center" vertical="top"/>
    </xf>
    <xf numFmtId="169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</cellXfs>
  <cellStyles count="40">
    <cellStyle name="Comma" xfId="39" builtinId="3"/>
    <cellStyle name="Comma 10 2 2" xfId="28" xr:uid="{30F27EA3-8B86-40B5-9EB0-72F06929CE31}"/>
    <cellStyle name="Comma 10 2 2 2" xfId="35" xr:uid="{5086CB9B-B3B5-4FCB-8A6E-9306BECC12A2}"/>
    <cellStyle name="Comma 16" xfId="24" xr:uid="{3AF3C3D6-9660-4729-86BA-EDBD4EF077BF}"/>
    <cellStyle name="Comma 16 2" xfId="33" xr:uid="{BC3C55BC-4C5F-44B2-AFC7-B3786100ACA1}"/>
    <cellStyle name="Comma 16 3" xfId="37" xr:uid="{2522A2E2-699C-4993-9B7C-F2D2F851918B}"/>
    <cellStyle name="Comma 2" xfId="4" xr:uid="{D1345D1F-9AC4-4998-AC85-9FE3C9750E8D}"/>
    <cellStyle name="Comma 2 2" xfId="15" xr:uid="{8539BB3A-278D-41C1-8D0B-BE06BC6DAB17}"/>
    <cellStyle name="Comma 3" xfId="14" xr:uid="{BA2C0FB0-3B30-4BF7-A57D-35D4524FCA19}"/>
    <cellStyle name="Comma 3 4" xfId="25" xr:uid="{1B852243-0A61-4C90-A8DD-8C016104DEDE}"/>
    <cellStyle name="Comma 3 4 2" xfId="34" xr:uid="{C3A1C215-3784-4F9C-9229-B9F995A94BF1}"/>
    <cellStyle name="Comma 84" xfId="38" xr:uid="{21A5E283-CED1-4E2C-80F8-253541A8719A}"/>
    <cellStyle name="Currency 2" xfId="16" xr:uid="{91CD24FA-AB0D-4D91-8AA5-EEDD6E35DCA6}"/>
    <cellStyle name="Followed Hyperlink" xfId="19" xr:uid="{B5123DC8-4DA1-4F3C-9890-1DBBA18895D9}"/>
    <cellStyle name="Hyperlink" xfId="21" xr:uid="{B6B32AE9-99E0-459C-A998-8DFD7F0D7B4A}"/>
    <cellStyle name="Hyperlink 2" xfId="20" xr:uid="{AE4E452A-EC8C-48D8-9F5E-6D73853E3FD4}"/>
    <cellStyle name="Normal" xfId="0" builtinId="0"/>
    <cellStyle name="Normal 11 11" xfId="6" xr:uid="{112288F8-3D81-4DA9-B2D0-66A26EC7FF6B}"/>
    <cellStyle name="Normal 11 2" xfId="7" xr:uid="{5FE3CF54-4B1B-460F-A71C-5204B33396FF}"/>
    <cellStyle name="Normal 11 2 2" xfId="5" xr:uid="{018949E6-6E05-4B7C-9F22-AC2080C038CB}"/>
    <cellStyle name="Normal 163" xfId="8" xr:uid="{6D3FCF43-71AD-4731-95FF-18751875419A}"/>
    <cellStyle name="Normal 2" xfId="11" xr:uid="{C43C67AA-06FC-48B9-B6C4-AECBB9AF74D6}"/>
    <cellStyle name="Normal 2 12" xfId="27" xr:uid="{9F73C4D4-0A88-425D-8A51-BF1964EFAA7D}"/>
    <cellStyle name="Normal 2 2" xfId="17" xr:uid="{ED828828-1955-491C-BAA3-36511BFEE229}"/>
    <cellStyle name="Normal 2 4 27" xfId="31" xr:uid="{2A1FE432-D3A3-4359-9449-475358A96648}"/>
    <cellStyle name="Normal 21 2 4 2" xfId="2" xr:uid="{41D2891B-2DC8-4A6D-B89F-285BBED86954}"/>
    <cellStyle name="Normal 3" xfId="9" xr:uid="{37D5BACF-9722-4952-A353-6B88C59BCE14}"/>
    <cellStyle name="Normal 3 11" xfId="3" xr:uid="{403B015E-C8DF-4FDE-BADD-BEF48962F828}"/>
    <cellStyle name="Normal 3 2" xfId="13" xr:uid="{CBACCD85-3FE7-4B53-84F6-D496AA618E2C}"/>
    <cellStyle name="Normal 3 2 20" xfId="32" xr:uid="{1B58B2B3-E02A-48A3-8E52-16C5E8C4448E}"/>
    <cellStyle name="Normal 3 2 7" xfId="30" xr:uid="{C5AD36DE-EFDC-41F2-98C7-616DF69F824C}"/>
    <cellStyle name="Normal 3 3" xfId="36" xr:uid="{F3610A9D-7E8A-48A0-80E8-C1AADD81C20A}"/>
    <cellStyle name="Normal 3 3 2 2" xfId="29" xr:uid="{332AC69D-A1DF-4C5C-B3A4-D4CE56A03F6E}"/>
    <cellStyle name="Normal 3 4" xfId="12" xr:uid="{3255482F-3689-41B8-91DF-A8D373350A34}"/>
    <cellStyle name="Normal 34" xfId="10" xr:uid="{5E417C13-2452-4F1F-8A50-1278A4EFB8EF}"/>
    <cellStyle name="Normal 4" xfId="23" xr:uid="{49F3F2EB-E1B0-4F9C-9EDA-8A8A43955B9A}"/>
    <cellStyle name="Normal 5" xfId="22" xr:uid="{64FCCA4E-7CFC-4024-A2B4-69760302A557}"/>
    <cellStyle name="Percent" xfId="1" builtinId="5"/>
    <cellStyle name="Percent 2" xfId="18" xr:uid="{EFEF63FC-C67B-4A9D-8541-EDC2F9D9B605}"/>
    <cellStyle name="Percent 3" xfId="26" xr:uid="{7650AF7B-54AE-4CB1-84DC-E16376AB5C18}"/>
  </cellStyles>
  <dxfs count="0"/>
  <tableStyles count="0" defaultTableStyle="TableStyleMedium2" defaultPivotStyle="PivotStyleLight16"/>
  <colors>
    <mruColors>
      <color rgb="FFD3F6F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F160-D6A4-4153-A5B6-45BFE4AD7BC8}">
  <dimension ref="A1:M140"/>
  <sheetViews>
    <sheetView zoomScale="85" zoomScaleNormal="85" zoomScaleSheetLayoutView="70" workbookViewId="0">
      <selection activeCell="Q22" sqref="Q21:Q22"/>
    </sheetView>
  </sheetViews>
  <sheetFormatPr defaultColWidth="7.5703125" defaultRowHeight="17.100000000000001" customHeight="1"/>
  <cols>
    <col min="1" max="3" width="1.42578125" style="25" customWidth="1"/>
    <col min="4" max="4" width="29.140625" style="25" customWidth="1"/>
    <col min="5" max="5" width="7.5703125" style="25" customWidth="1"/>
    <col min="6" max="6" width="0.85546875" style="25" customWidth="1"/>
    <col min="7" max="7" width="13.28515625" style="140" customWidth="1"/>
    <col min="8" max="8" width="0.85546875" style="141" customWidth="1"/>
    <col min="9" max="9" width="11.7109375" style="140" customWidth="1"/>
    <col min="10" max="10" width="0.85546875" style="141" customWidth="1"/>
    <col min="11" max="11" width="13.28515625" style="140" customWidth="1"/>
    <col min="12" max="12" width="0.85546875" style="141" customWidth="1"/>
    <col min="13" max="13" width="11.7109375" style="140" customWidth="1"/>
    <col min="14" max="16384" width="7.5703125" style="25"/>
  </cols>
  <sheetData>
    <row r="1" spans="1:13" ht="19.350000000000001" customHeight="1">
      <c r="A1" s="3" t="s">
        <v>0</v>
      </c>
      <c r="B1" s="32"/>
      <c r="C1" s="32"/>
      <c r="D1" s="32"/>
      <c r="E1" s="89"/>
      <c r="F1" s="89"/>
      <c r="H1" s="77"/>
      <c r="J1" s="77"/>
      <c r="L1" s="183"/>
      <c r="M1" s="41"/>
    </row>
    <row r="2" spans="1:13" ht="19.350000000000001" customHeight="1">
      <c r="A2" s="32" t="s">
        <v>1</v>
      </c>
      <c r="B2" s="32"/>
      <c r="C2" s="32"/>
      <c r="D2" s="32"/>
      <c r="E2" s="89"/>
      <c r="F2" s="89"/>
      <c r="G2" s="184"/>
      <c r="H2" s="183"/>
      <c r="I2" s="184"/>
      <c r="J2" s="183"/>
      <c r="K2" s="184"/>
      <c r="L2" s="183"/>
      <c r="M2" s="184"/>
    </row>
    <row r="3" spans="1:13" ht="19.350000000000001" customHeight="1">
      <c r="A3" s="12" t="s">
        <v>196</v>
      </c>
      <c r="B3" s="104"/>
      <c r="C3" s="104"/>
      <c r="D3" s="104"/>
      <c r="E3" s="185"/>
      <c r="F3" s="185"/>
      <c r="G3" s="186"/>
      <c r="H3" s="187"/>
      <c r="I3" s="186"/>
      <c r="J3" s="188"/>
      <c r="K3" s="189"/>
      <c r="L3" s="188"/>
      <c r="M3" s="186"/>
    </row>
    <row r="4" spans="1:13" ht="19.350000000000001" customHeight="1">
      <c r="A4" s="190"/>
      <c r="B4" s="190"/>
      <c r="C4" s="190"/>
      <c r="D4" s="190"/>
      <c r="E4" s="191"/>
      <c r="F4" s="191"/>
      <c r="G4" s="192"/>
      <c r="H4" s="193"/>
      <c r="I4" s="192"/>
      <c r="J4" s="193"/>
      <c r="K4" s="192"/>
      <c r="L4" s="193"/>
      <c r="M4" s="192"/>
    </row>
    <row r="5" spans="1:13" ht="19.350000000000001" customHeight="1">
      <c r="A5" s="106"/>
      <c r="B5" s="106"/>
      <c r="C5" s="106"/>
      <c r="D5" s="106"/>
      <c r="E5" s="103"/>
      <c r="F5" s="103"/>
      <c r="G5" s="211" t="s">
        <v>2</v>
      </c>
      <c r="H5" s="211"/>
      <c r="I5" s="211"/>
      <c r="J5" s="107"/>
      <c r="K5" s="212" t="s">
        <v>3</v>
      </c>
      <c r="L5" s="212"/>
      <c r="M5" s="212"/>
    </row>
    <row r="6" spans="1:13" ht="19.350000000000001" customHeight="1">
      <c r="A6" s="106"/>
      <c r="B6" s="106"/>
      <c r="C6" s="106"/>
      <c r="D6" s="106"/>
      <c r="E6" s="103"/>
      <c r="F6" s="103"/>
      <c r="G6" s="68" t="s">
        <v>4</v>
      </c>
      <c r="H6" s="108"/>
      <c r="I6" s="68" t="s">
        <v>5</v>
      </c>
      <c r="J6" s="109"/>
      <c r="K6" s="68" t="s">
        <v>4</v>
      </c>
      <c r="L6" s="108"/>
      <c r="M6" s="68" t="s">
        <v>5</v>
      </c>
    </row>
    <row r="7" spans="1:13" ht="19.350000000000001" customHeight="1">
      <c r="A7" s="106"/>
      <c r="B7" s="106"/>
      <c r="C7" s="106"/>
      <c r="D7" s="106"/>
      <c r="E7" s="103"/>
      <c r="F7" s="103"/>
      <c r="G7" s="67" t="s">
        <v>197</v>
      </c>
      <c r="H7" s="110"/>
      <c r="I7" s="67" t="s">
        <v>6</v>
      </c>
      <c r="J7" s="111"/>
      <c r="K7" s="67" t="s">
        <v>197</v>
      </c>
      <c r="L7" s="110"/>
      <c r="M7" s="67" t="s">
        <v>6</v>
      </c>
    </row>
    <row r="8" spans="1:13" ht="19.350000000000001" customHeight="1">
      <c r="A8" s="112"/>
      <c r="B8" s="112"/>
      <c r="C8" s="112"/>
      <c r="D8" s="112"/>
      <c r="E8" s="112"/>
      <c r="F8" s="112"/>
      <c r="G8" s="67" t="s">
        <v>7</v>
      </c>
      <c r="H8" s="65"/>
      <c r="I8" s="67" t="s">
        <v>8</v>
      </c>
      <c r="J8" s="67"/>
      <c r="K8" s="67" t="s">
        <v>7</v>
      </c>
      <c r="L8" s="65"/>
      <c r="M8" s="67" t="s">
        <v>8</v>
      </c>
    </row>
    <row r="9" spans="1:13" ht="19.350000000000001" customHeight="1">
      <c r="A9" s="112"/>
      <c r="B9" s="112"/>
      <c r="C9" s="112"/>
      <c r="D9" s="112"/>
      <c r="E9" s="113" t="s">
        <v>9</v>
      </c>
      <c r="F9" s="112"/>
      <c r="G9" s="69" t="s">
        <v>10</v>
      </c>
      <c r="H9" s="65"/>
      <c r="I9" s="69" t="s">
        <v>10</v>
      </c>
      <c r="J9" s="65"/>
      <c r="K9" s="69" t="s">
        <v>10</v>
      </c>
      <c r="L9" s="59"/>
      <c r="M9" s="69" t="s">
        <v>10</v>
      </c>
    </row>
    <row r="10" spans="1:13" ht="3.95" customHeight="1">
      <c r="A10" s="114"/>
      <c r="B10" s="115"/>
      <c r="C10" s="115"/>
      <c r="D10" s="115"/>
      <c r="E10" s="116"/>
      <c r="F10" s="116"/>
      <c r="G10" s="70"/>
      <c r="H10" s="60"/>
      <c r="I10" s="70"/>
      <c r="J10" s="60"/>
      <c r="K10" s="70"/>
      <c r="L10" s="60"/>
      <c r="M10" s="70"/>
    </row>
    <row r="11" spans="1:13" ht="19.350000000000001" customHeight="1">
      <c r="A11" s="114" t="s">
        <v>11</v>
      </c>
      <c r="B11" s="115"/>
      <c r="C11" s="115"/>
      <c r="D11" s="115"/>
      <c r="E11" s="116"/>
      <c r="F11" s="116"/>
      <c r="G11" s="70"/>
      <c r="H11" s="60"/>
      <c r="I11" s="70"/>
      <c r="J11" s="60"/>
      <c r="K11" s="70"/>
      <c r="L11" s="60"/>
      <c r="M11" s="70"/>
    </row>
    <row r="12" spans="1:13" ht="3.95" customHeight="1">
      <c r="A12" s="114"/>
      <c r="B12" s="115"/>
      <c r="C12" s="115"/>
      <c r="D12" s="115"/>
      <c r="E12" s="116"/>
      <c r="F12" s="116"/>
      <c r="G12" s="70"/>
      <c r="H12" s="60"/>
      <c r="I12" s="70"/>
      <c r="J12" s="60"/>
      <c r="K12" s="70"/>
      <c r="L12" s="60"/>
      <c r="M12" s="70"/>
    </row>
    <row r="13" spans="1:13" ht="19.350000000000001" customHeight="1">
      <c r="A13" s="117" t="s">
        <v>12</v>
      </c>
      <c r="B13" s="117"/>
      <c r="C13" s="117"/>
      <c r="D13" s="117"/>
      <c r="E13" s="118"/>
      <c r="F13" s="116"/>
      <c r="G13" s="70"/>
      <c r="H13" s="60"/>
      <c r="I13" s="70"/>
      <c r="J13" s="60"/>
      <c r="K13" s="70"/>
      <c r="L13" s="60"/>
      <c r="M13" s="70"/>
    </row>
    <row r="14" spans="1:13" ht="3.95" customHeight="1">
      <c r="A14" s="114"/>
      <c r="B14" s="115"/>
      <c r="C14" s="115"/>
      <c r="D14" s="115"/>
      <c r="E14" s="118"/>
      <c r="F14" s="116"/>
      <c r="G14" s="70"/>
      <c r="H14" s="60"/>
      <c r="I14" s="70"/>
      <c r="J14" s="60"/>
      <c r="K14" s="70"/>
      <c r="L14" s="60"/>
      <c r="M14" s="70"/>
    </row>
    <row r="15" spans="1:13" ht="18.75" customHeight="1">
      <c r="A15" s="119" t="s">
        <v>13</v>
      </c>
      <c r="B15" s="119"/>
      <c r="C15" s="119"/>
      <c r="D15" s="119"/>
      <c r="E15" s="103"/>
      <c r="F15" s="116"/>
      <c r="G15" s="120">
        <v>466310</v>
      </c>
      <c r="H15" s="59"/>
      <c r="I15" s="70">
        <v>527669</v>
      </c>
      <c r="J15" s="59"/>
      <c r="K15" s="120">
        <v>10212</v>
      </c>
      <c r="L15" s="66"/>
      <c r="M15" s="70">
        <v>64146</v>
      </c>
    </row>
    <row r="16" spans="1:13" ht="19.350000000000001" customHeight="1">
      <c r="A16" s="119" t="s">
        <v>14</v>
      </c>
      <c r="B16" s="119"/>
      <c r="C16" s="119"/>
      <c r="D16" s="119"/>
      <c r="E16" s="118"/>
      <c r="F16" s="116"/>
      <c r="G16" s="120">
        <v>13313</v>
      </c>
      <c r="H16" s="59"/>
      <c r="I16" s="70">
        <v>32298</v>
      </c>
      <c r="J16" s="59"/>
      <c r="K16" s="120">
        <v>0</v>
      </c>
      <c r="L16" s="66"/>
      <c r="M16" s="70">
        <v>0</v>
      </c>
    </row>
    <row r="17" spans="1:13" ht="18.75" customHeight="1">
      <c r="A17" s="119" t="s">
        <v>15</v>
      </c>
      <c r="B17" s="119"/>
      <c r="C17" s="119"/>
      <c r="D17" s="119"/>
      <c r="E17" s="121">
        <v>6</v>
      </c>
      <c r="F17" s="116"/>
      <c r="G17" s="154">
        <v>276838</v>
      </c>
      <c r="H17" s="59"/>
      <c r="I17" s="70">
        <v>529465</v>
      </c>
      <c r="J17" s="59"/>
      <c r="K17" s="120">
        <v>34098</v>
      </c>
      <c r="L17" s="66"/>
      <c r="M17" s="70">
        <v>23988</v>
      </c>
    </row>
    <row r="18" spans="1:13" ht="19.350000000000001" customHeight="1">
      <c r="A18" s="119" t="s">
        <v>16</v>
      </c>
      <c r="B18" s="119"/>
      <c r="C18" s="119"/>
      <c r="D18" s="119"/>
      <c r="E18" s="118"/>
      <c r="F18" s="116"/>
      <c r="G18" s="70"/>
      <c r="H18" s="59"/>
      <c r="I18" s="70"/>
      <c r="J18" s="59"/>
      <c r="K18" s="70"/>
      <c r="L18" s="66"/>
      <c r="M18" s="70"/>
    </row>
    <row r="19" spans="1:13" ht="19.350000000000001" customHeight="1">
      <c r="A19" s="119"/>
      <c r="B19" s="119" t="s">
        <v>17</v>
      </c>
      <c r="C19" s="119"/>
      <c r="D19" s="119"/>
      <c r="E19" s="103">
        <v>8</v>
      </c>
      <c r="F19" s="116"/>
      <c r="G19" s="120">
        <v>5687</v>
      </c>
      <c r="H19" s="59"/>
      <c r="I19" s="70">
        <v>3910</v>
      </c>
      <c r="J19" s="59"/>
      <c r="K19" s="120">
        <v>0</v>
      </c>
      <c r="L19" s="66"/>
      <c r="M19" s="70">
        <v>0</v>
      </c>
    </row>
    <row r="20" spans="1:13" ht="19.350000000000001" customHeight="1">
      <c r="A20" s="119" t="s">
        <v>18</v>
      </c>
      <c r="B20" s="63"/>
      <c r="C20" s="63"/>
      <c r="D20" s="63"/>
      <c r="E20" s="121">
        <v>14</v>
      </c>
      <c r="F20" s="116"/>
      <c r="G20" s="70">
        <v>0</v>
      </c>
      <c r="H20" s="59"/>
      <c r="I20" s="70">
        <v>0</v>
      </c>
      <c r="J20" s="59"/>
      <c r="K20" s="120">
        <v>1075140</v>
      </c>
      <c r="L20" s="66"/>
      <c r="M20" s="70">
        <v>1015140</v>
      </c>
    </row>
    <row r="21" spans="1:13" ht="19.350000000000001" customHeight="1">
      <c r="A21" s="119" t="s">
        <v>19</v>
      </c>
      <c r="B21" s="119"/>
      <c r="C21" s="119"/>
      <c r="D21" s="119"/>
      <c r="E21" s="103">
        <v>7</v>
      </c>
      <c r="F21" s="116"/>
      <c r="G21" s="120">
        <v>3204927</v>
      </c>
      <c r="H21" s="59"/>
      <c r="I21" s="70">
        <v>3215038</v>
      </c>
      <c r="J21" s="59"/>
      <c r="K21" s="70">
        <v>0</v>
      </c>
      <c r="L21" s="66"/>
      <c r="M21" s="70">
        <v>0</v>
      </c>
    </row>
    <row r="22" spans="1:13" ht="19.350000000000001" customHeight="1">
      <c r="A22" s="119" t="s">
        <v>20</v>
      </c>
      <c r="B22" s="119"/>
      <c r="C22" s="119"/>
      <c r="D22" s="119"/>
      <c r="E22" s="118"/>
      <c r="F22" s="116"/>
      <c r="G22" s="122">
        <v>646564</v>
      </c>
      <c r="H22" s="59"/>
      <c r="I22" s="123">
        <v>804051</v>
      </c>
      <c r="J22" s="59"/>
      <c r="K22" s="122">
        <v>246</v>
      </c>
      <c r="L22" s="59"/>
      <c r="M22" s="123">
        <v>216</v>
      </c>
    </row>
    <row r="23" spans="1:13" ht="3.95" customHeight="1">
      <c r="A23" s="114"/>
      <c r="B23" s="115"/>
      <c r="C23" s="115"/>
      <c r="D23" s="115"/>
      <c r="E23" s="118"/>
      <c r="F23" s="116"/>
      <c r="G23" s="70"/>
      <c r="H23" s="60"/>
      <c r="I23" s="70"/>
      <c r="J23" s="60"/>
      <c r="K23" s="70"/>
      <c r="L23" s="60"/>
      <c r="M23" s="70"/>
    </row>
    <row r="24" spans="1:13" ht="19.350000000000001" customHeight="1">
      <c r="A24" s="117" t="s">
        <v>21</v>
      </c>
      <c r="B24" s="119"/>
      <c r="C24" s="119"/>
      <c r="D24" s="119"/>
      <c r="E24" s="118"/>
      <c r="F24" s="116"/>
      <c r="G24" s="123">
        <f>SUM(G15:G22)</f>
        <v>4613639</v>
      </c>
      <c r="H24" s="59"/>
      <c r="I24" s="123">
        <f>SUM(I15:I22)</f>
        <v>5112431</v>
      </c>
      <c r="J24" s="59"/>
      <c r="K24" s="123">
        <f>SUM(K15:K22)</f>
        <v>1119696</v>
      </c>
      <c r="L24" s="59"/>
      <c r="M24" s="123">
        <f>SUM(M15:M22)</f>
        <v>1103490</v>
      </c>
    </row>
    <row r="25" spans="1:13" ht="19.350000000000001" customHeight="1">
      <c r="A25" s="117"/>
      <c r="B25" s="117"/>
      <c r="C25" s="117"/>
      <c r="D25" s="117"/>
      <c r="E25" s="118"/>
      <c r="F25" s="116"/>
      <c r="G25" s="58"/>
      <c r="H25" s="59"/>
      <c r="I25" s="58"/>
      <c r="J25" s="59"/>
      <c r="K25" s="58"/>
      <c r="L25" s="59"/>
      <c r="M25" s="58"/>
    </row>
    <row r="26" spans="1:13" ht="19.350000000000001" customHeight="1">
      <c r="A26" s="117" t="s">
        <v>22</v>
      </c>
      <c r="B26" s="117"/>
      <c r="C26" s="117"/>
      <c r="D26" s="117"/>
      <c r="E26" s="118"/>
      <c r="F26" s="116"/>
      <c r="G26" s="58"/>
      <c r="H26" s="59"/>
      <c r="I26" s="58"/>
      <c r="J26" s="59"/>
      <c r="K26" s="58"/>
      <c r="L26" s="59"/>
      <c r="M26" s="58"/>
    </row>
    <row r="27" spans="1:13" ht="3.95" customHeight="1">
      <c r="A27" s="114"/>
      <c r="B27" s="115"/>
      <c r="C27" s="115"/>
      <c r="D27" s="115"/>
      <c r="E27" s="118"/>
      <c r="F27" s="116"/>
      <c r="G27" s="70"/>
      <c r="H27" s="60"/>
      <c r="I27" s="70"/>
      <c r="J27" s="60"/>
      <c r="K27" s="70"/>
      <c r="L27" s="60"/>
      <c r="M27" s="70"/>
    </row>
    <row r="28" spans="1:13" ht="19.350000000000001" customHeight="1">
      <c r="A28" s="119" t="s">
        <v>23</v>
      </c>
      <c r="B28" s="119"/>
      <c r="C28" s="119"/>
      <c r="D28" s="119"/>
      <c r="E28" s="103">
        <v>8</v>
      </c>
      <c r="F28" s="116"/>
      <c r="G28" s="70">
        <v>445767</v>
      </c>
      <c r="H28" s="66"/>
      <c r="I28" s="70">
        <v>438863</v>
      </c>
      <c r="J28" s="66"/>
      <c r="K28" s="70">
        <v>0</v>
      </c>
      <c r="L28" s="66"/>
      <c r="M28" s="70">
        <v>0</v>
      </c>
    </row>
    <row r="29" spans="1:13" ht="19.350000000000001" customHeight="1">
      <c r="A29" s="119" t="s">
        <v>24</v>
      </c>
      <c r="B29" s="119"/>
      <c r="C29" s="119"/>
      <c r="D29" s="119"/>
      <c r="E29" s="103"/>
      <c r="F29" s="116"/>
      <c r="G29" s="70">
        <v>93852</v>
      </c>
      <c r="H29" s="66"/>
      <c r="I29" s="70">
        <v>100434</v>
      </c>
      <c r="J29" s="66"/>
      <c r="K29" s="70">
        <v>0</v>
      </c>
      <c r="L29" s="66"/>
      <c r="M29" s="70">
        <v>0</v>
      </c>
    </row>
    <row r="30" spans="1:13" ht="19.350000000000001" customHeight="1">
      <c r="A30" s="119" t="s">
        <v>25</v>
      </c>
      <c r="B30" s="119"/>
      <c r="C30" s="119"/>
      <c r="D30" s="119"/>
      <c r="E30" s="103"/>
      <c r="F30" s="116"/>
      <c r="G30" s="70">
        <v>0</v>
      </c>
      <c r="H30" s="66"/>
      <c r="I30" s="70">
        <v>0</v>
      </c>
      <c r="J30" s="66"/>
      <c r="K30" s="70">
        <v>2877691</v>
      </c>
      <c r="L30" s="66"/>
      <c r="M30" s="70">
        <v>2877691</v>
      </c>
    </row>
    <row r="31" spans="1:13" ht="19.350000000000001" customHeight="1">
      <c r="A31" s="119" t="s">
        <v>26</v>
      </c>
      <c r="B31" s="119"/>
      <c r="C31" s="119"/>
      <c r="D31" s="119"/>
      <c r="E31" s="103">
        <v>9</v>
      </c>
      <c r="F31" s="116"/>
      <c r="G31" s="70">
        <v>205393</v>
      </c>
      <c r="H31" s="66"/>
      <c r="I31" s="70">
        <v>175456</v>
      </c>
      <c r="J31" s="66"/>
      <c r="K31" s="70">
        <v>35230</v>
      </c>
      <c r="L31" s="66"/>
      <c r="M31" s="70">
        <v>0</v>
      </c>
    </row>
    <row r="32" spans="1:13" ht="19.350000000000001" customHeight="1">
      <c r="A32" s="119" t="s">
        <v>27</v>
      </c>
      <c r="B32" s="119"/>
      <c r="C32" s="119"/>
      <c r="D32" s="119"/>
      <c r="E32" s="103">
        <v>10</v>
      </c>
      <c r="F32" s="116"/>
      <c r="G32" s="70">
        <v>195605</v>
      </c>
      <c r="H32" s="66"/>
      <c r="I32" s="70">
        <v>211349</v>
      </c>
      <c r="J32" s="66"/>
      <c r="K32" s="70">
        <v>0</v>
      </c>
      <c r="L32" s="66"/>
      <c r="M32" s="70">
        <v>0</v>
      </c>
    </row>
    <row r="33" spans="1:13" ht="19.350000000000001" customHeight="1">
      <c r="A33" s="119" t="s">
        <v>28</v>
      </c>
      <c r="B33" s="119"/>
      <c r="C33" s="119"/>
      <c r="D33" s="119"/>
      <c r="E33" s="103">
        <v>10</v>
      </c>
      <c r="F33" s="116"/>
      <c r="G33" s="70">
        <v>1382859</v>
      </c>
      <c r="H33" s="66"/>
      <c r="I33" s="70">
        <v>1441519</v>
      </c>
      <c r="J33" s="66"/>
      <c r="K33" s="70">
        <v>195</v>
      </c>
      <c r="L33" s="66"/>
      <c r="M33" s="70">
        <v>423</v>
      </c>
    </row>
    <row r="34" spans="1:13" ht="19.350000000000001" customHeight="1">
      <c r="A34" s="119" t="s">
        <v>29</v>
      </c>
      <c r="B34" s="119"/>
      <c r="C34" s="119"/>
      <c r="D34" s="119"/>
      <c r="E34" s="103">
        <v>10</v>
      </c>
      <c r="F34" s="116"/>
      <c r="G34" s="70">
        <v>145114</v>
      </c>
      <c r="H34" s="66"/>
      <c r="I34" s="70">
        <v>140187</v>
      </c>
      <c r="J34" s="66"/>
      <c r="K34" s="70">
        <v>294</v>
      </c>
      <c r="L34" s="66"/>
      <c r="M34" s="70">
        <v>523</v>
      </c>
    </row>
    <row r="35" spans="1:13" ht="19.350000000000001" customHeight="1">
      <c r="A35" s="119" t="s">
        <v>207</v>
      </c>
      <c r="B35" s="119"/>
      <c r="C35" s="119"/>
      <c r="D35" s="119"/>
      <c r="E35" s="103"/>
      <c r="F35" s="116"/>
      <c r="G35" s="70">
        <v>808</v>
      </c>
      <c r="H35" s="66"/>
      <c r="I35" s="70">
        <v>0</v>
      </c>
      <c r="J35" s="66"/>
      <c r="K35" s="70">
        <v>0</v>
      </c>
      <c r="L35" s="66"/>
      <c r="M35" s="70">
        <v>0</v>
      </c>
    </row>
    <row r="36" spans="1:13" ht="19.350000000000001" customHeight="1">
      <c r="A36" s="119" t="s">
        <v>30</v>
      </c>
      <c r="B36" s="119"/>
      <c r="C36" s="119"/>
      <c r="D36" s="119"/>
      <c r="E36" s="103"/>
      <c r="F36" s="116"/>
      <c r="G36" s="70">
        <v>6161326</v>
      </c>
      <c r="H36" s="66"/>
      <c r="I36" s="70">
        <v>6815347</v>
      </c>
      <c r="J36" s="66"/>
      <c r="K36" s="70">
        <v>0</v>
      </c>
      <c r="L36" s="66"/>
      <c r="M36" s="70">
        <v>0</v>
      </c>
    </row>
    <row r="37" spans="1:13" ht="19.350000000000001" customHeight="1">
      <c r="A37" s="119" t="s">
        <v>31</v>
      </c>
      <c r="B37" s="119"/>
      <c r="C37" s="119"/>
      <c r="D37" s="119"/>
      <c r="E37" s="103"/>
      <c r="F37" s="116"/>
      <c r="G37" s="70">
        <v>162031</v>
      </c>
      <c r="H37" s="66"/>
      <c r="I37" s="70">
        <v>173396</v>
      </c>
      <c r="J37" s="66"/>
      <c r="K37" s="70">
        <v>0</v>
      </c>
      <c r="L37" s="66"/>
      <c r="M37" s="70">
        <v>0</v>
      </c>
    </row>
    <row r="38" spans="1:13" ht="19.350000000000001" customHeight="1">
      <c r="A38" s="119" t="s">
        <v>32</v>
      </c>
      <c r="B38" s="119"/>
      <c r="C38" s="119"/>
      <c r="D38" s="119"/>
      <c r="E38" s="103"/>
      <c r="F38" s="116"/>
      <c r="G38" s="70">
        <v>131247</v>
      </c>
      <c r="H38" s="66"/>
      <c r="I38" s="70">
        <v>140453</v>
      </c>
      <c r="J38" s="66"/>
      <c r="K38" s="70">
        <v>0</v>
      </c>
      <c r="L38" s="66"/>
      <c r="M38" s="70">
        <v>0</v>
      </c>
    </row>
    <row r="39" spans="1:13" ht="19.350000000000001" customHeight="1">
      <c r="A39" s="119" t="s">
        <v>33</v>
      </c>
      <c r="B39" s="119"/>
      <c r="C39" s="119"/>
      <c r="D39" s="119"/>
      <c r="E39" s="103"/>
      <c r="F39" s="116"/>
      <c r="G39" s="123">
        <v>26794</v>
      </c>
      <c r="H39" s="59"/>
      <c r="I39" s="123">
        <v>44409</v>
      </c>
      <c r="J39" s="59"/>
      <c r="K39" s="123">
        <v>16365</v>
      </c>
      <c r="L39" s="59"/>
      <c r="M39" s="123">
        <v>15644</v>
      </c>
    </row>
    <row r="40" spans="1:13" ht="3.95" customHeight="1">
      <c r="A40" s="114"/>
      <c r="B40" s="115"/>
      <c r="C40" s="115"/>
      <c r="D40" s="115"/>
      <c r="E40" s="118"/>
      <c r="F40" s="116"/>
      <c r="G40" s="58"/>
      <c r="H40" s="60"/>
      <c r="I40" s="58"/>
      <c r="J40" s="60"/>
      <c r="K40" s="58"/>
      <c r="L40" s="60"/>
      <c r="M40" s="58"/>
    </row>
    <row r="41" spans="1:13" ht="19.350000000000001" customHeight="1">
      <c r="A41" s="117" t="s">
        <v>34</v>
      </c>
      <c r="B41" s="119"/>
      <c r="C41" s="119"/>
      <c r="D41" s="119"/>
      <c r="E41" s="118"/>
      <c r="F41" s="116"/>
      <c r="G41" s="123">
        <f>SUM(G28:G39)</f>
        <v>8950796</v>
      </c>
      <c r="H41" s="59"/>
      <c r="I41" s="123">
        <f>SUM(I28:I39)</f>
        <v>9681413</v>
      </c>
      <c r="J41" s="59"/>
      <c r="K41" s="123">
        <f>SUM(K28:K39)</f>
        <v>2929775</v>
      </c>
      <c r="L41" s="59"/>
      <c r="M41" s="123">
        <f>SUM(M28:M39)</f>
        <v>2894281</v>
      </c>
    </row>
    <row r="42" spans="1:13" ht="3.95" customHeight="1">
      <c r="A42" s="114"/>
      <c r="B42" s="115"/>
      <c r="C42" s="115"/>
      <c r="D42" s="115"/>
      <c r="E42" s="118"/>
      <c r="F42" s="116"/>
      <c r="G42" s="58"/>
      <c r="H42" s="60"/>
      <c r="I42" s="58"/>
      <c r="J42" s="60"/>
      <c r="K42" s="58"/>
      <c r="L42" s="60"/>
      <c r="M42" s="58"/>
    </row>
    <row r="43" spans="1:13" ht="19.350000000000001" customHeight="1" thickBot="1">
      <c r="A43" s="117" t="s">
        <v>35</v>
      </c>
      <c r="B43" s="117"/>
      <c r="C43" s="117"/>
      <c r="D43" s="117"/>
      <c r="E43" s="118"/>
      <c r="F43" s="116"/>
      <c r="G43" s="124">
        <f>G24+G41</f>
        <v>13564435</v>
      </c>
      <c r="H43" s="59"/>
      <c r="I43" s="124">
        <f>I24+I41</f>
        <v>14793844</v>
      </c>
      <c r="J43" s="59"/>
      <c r="K43" s="124">
        <f>K24+K41</f>
        <v>4049471</v>
      </c>
      <c r="L43" s="59"/>
      <c r="M43" s="124">
        <f>M24+M41</f>
        <v>3997771</v>
      </c>
    </row>
    <row r="44" spans="1:13" ht="20.85" customHeight="1" thickTop="1">
      <c r="A44" s="117"/>
      <c r="B44" s="117"/>
      <c r="C44" s="117"/>
      <c r="D44" s="117"/>
      <c r="E44" s="118"/>
      <c r="F44" s="116"/>
      <c r="G44" s="58"/>
      <c r="H44" s="58"/>
      <c r="I44" s="58"/>
      <c r="J44" s="58"/>
      <c r="K44" s="58"/>
      <c r="L44" s="58"/>
      <c r="M44" s="58"/>
    </row>
    <row r="45" spans="1:13" ht="18.75">
      <c r="A45" s="117"/>
      <c r="B45" s="117"/>
      <c r="C45" s="117"/>
      <c r="D45" s="117"/>
      <c r="E45" s="118"/>
      <c r="F45" s="116"/>
      <c r="G45" s="58"/>
      <c r="H45" s="59"/>
      <c r="I45" s="58"/>
      <c r="J45" s="59"/>
      <c r="K45" s="58"/>
      <c r="L45" s="59"/>
      <c r="M45" s="58"/>
    </row>
    <row r="46" spans="1:13" ht="15.75" customHeight="1">
      <c r="A46" s="117"/>
      <c r="B46" s="117"/>
      <c r="C46" s="117"/>
      <c r="D46" s="117"/>
      <c r="E46" s="118"/>
      <c r="F46" s="116"/>
      <c r="G46" s="58"/>
      <c r="H46" s="59"/>
      <c r="I46" s="58"/>
      <c r="J46" s="59"/>
      <c r="K46" s="58"/>
      <c r="L46" s="59"/>
      <c r="M46" s="58"/>
    </row>
    <row r="47" spans="1:13" ht="20.85" customHeight="1">
      <c r="A47" s="213" t="s">
        <v>36</v>
      </c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</row>
    <row r="48" spans="1:13" ht="18.75">
      <c r="A48" s="195"/>
      <c r="B48" s="195"/>
      <c r="C48" s="195"/>
      <c r="D48" s="195"/>
      <c r="E48" s="196"/>
      <c r="F48" s="194"/>
      <c r="G48" s="41"/>
      <c r="H48" s="77"/>
      <c r="I48" s="41"/>
      <c r="J48" s="77"/>
      <c r="K48" s="41"/>
      <c r="L48" s="77"/>
      <c r="M48" s="41"/>
    </row>
    <row r="49" spans="1:13" ht="22.35" customHeight="1">
      <c r="A49" s="125" t="s">
        <v>225</v>
      </c>
      <c r="B49" s="126"/>
      <c r="C49" s="126"/>
      <c r="D49" s="126"/>
      <c r="E49" s="199"/>
      <c r="F49" s="199"/>
      <c r="G49" s="198"/>
      <c r="H49" s="200"/>
      <c r="I49" s="198"/>
      <c r="J49" s="200"/>
      <c r="K49" s="198"/>
      <c r="L49" s="200"/>
      <c r="M49" s="198"/>
    </row>
    <row r="50" spans="1:13" ht="19.350000000000001" customHeight="1">
      <c r="A50" s="3" t="s">
        <v>0</v>
      </c>
      <c r="B50" s="127"/>
      <c r="C50" s="127"/>
      <c r="D50" s="127"/>
      <c r="E50" s="194"/>
      <c r="F50" s="194"/>
      <c r="G50" s="201"/>
      <c r="H50" s="183"/>
      <c r="I50" s="201"/>
      <c r="J50" s="183"/>
      <c r="K50" s="201"/>
      <c r="L50" s="183"/>
      <c r="M50" s="184"/>
    </row>
    <row r="51" spans="1:13" ht="19.350000000000001" customHeight="1">
      <c r="A51" s="127" t="s">
        <v>188</v>
      </c>
      <c r="B51" s="127"/>
      <c r="C51" s="127"/>
      <c r="D51" s="127"/>
      <c r="E51" s="194"/>
      <c r="F51" s="194"/>
      <c r="G51" s="184"/>
      <c r="H51" s="183"/>
      <c r="I51" s="184"/>
      <c r="J51" s="183"/>
      <c r="K51" s="184"/>
      <c r="L51" s="183"/>
      <c r="M51" s="184"/>
    </row>
    <row r="52" spans="1:13" ht="19.350000000000001" customHeight="1">
      <c r="A52" s="12" t="s">
        <v>196</v>
      </c>
      <c r="B52" s="128"/>
      <c r="C52" s="128"/>
      <c r="D52" s="128"/>
      <c r="E52" s="199"/>
      <c r="F52" s="199"/>
      <c r="G52" s="189"/>
      <c r="H52" s="188"/>
      <c r="I52" s="189"/>
      <c r="J52" s="188"/>
      <c r="K52" s="189"/>
      <c r="L52" s="188"/>
      <c r="M52" s="189"/>
    </row>
    <row r="53" spans="1:13" ht="20.85" customHeight="1">
      <c r="A53" s="202"/>
      <c r="B53" s="202"/>
      <c r="C53" s="202"/>
      <c r="D53" s="202"/>
      <c r="E53" s="203"/>
      <c r="F53" s="203"/>
      <c r="G53" s="192"/>
      <c r="H53" s="193"/>
      <c r="I53" s="192"/>
      <c r="J53" s="193"/>
      <c r="K53" s="192"/>
      <c r="L53" s="193"/>
      <c r="M53" s="192"/>
    </row>
    <row r="54" spans="1:13" ht="20.85" customHeight="1">
      <c r="A54" s="114"/>
      <c r="B54" s="114"/>
      <c r="C54" s="114"/>
      <c r="D54" s="114"/>
      <c r="E54" s="116"/>
      <c r="F54" s="116"/>
      <c r="G54" s="211" t="s">
        <v>2</v>
      </c>
      <c r="H54" s="211"/>
      <c r="I54" s="211"/>
      <c r="J54" s="107"/>
      <c r="K54" s="212" t="s">
        <v>3</v>
      </c>
      <c r="L54" s="212"/>
      <c r="M54" s="212"/>
    </row>
    <row r="55" spans="1:13" ht="20.85" customHeight="1">
      <c r="A55" s="114"/>
      <c r="B55" s="114"/>
      <c r="C55" s="114"/>
      <c r="D55" s="114"/>
      <c r="E55" s="116"/>
      <c r="F55" s="116"/>
      <c r="G55" s="68" t="s">
        <v>4</v>
      </c>
      <c r="H55" s="108"/>
      <c r="I55" s="68" t="s">
        <v>5</v>
      </c>
      <c r="J55" s="109"/>
      <c r="K55" s="68" t="s">
        <v>4</v>
      </c>
      <c r="L55" s="108"/>
      <c r="M55" s="68" t="s">
        <v>5</v>
      </c>
    </row>
    <row r="56" spans="1:13" ht="20.85" customHeight="1">
      <c r="A56" s="114"/>
      <c r="B56" s="114"/>
      <c r="C56" s="114"/>
      <c r="D56" s="114"/>
      <c r="E56" s="116"/>
      <c r="F56" s="116"/>
      <c r="G56" s="67" t="s">
        <v>197</v>
      </c>
      <c r="H56" s="110"/>
      <c r="I56" s="67" t="s">
        <v>6</v>
      </c>
      <c r="J56" s="111"/>
      <c r="K56" s="67" t="s">
        <v>197</v>
      </c>
      <c r="L56" s="110"/>
      <c r="M56" s="67" t="s">
        <v>6</v>
      </c>
    </row>
    <row r="57" spans="1:13" ht="20.85" customHeight="1">
      <c r="A57" s="119"/>
      <c r="B57" s="119"/>
      <c r="C57" s="119"/>
      <c r="D57" s="119"/>
      <c r="E57" s="119"/>
      <c r="F57" s="119"/>
      <c r="G57" s="67" t="s">
        <v>7</v>
      </c>
      <c r="H57" s="65"/>
      <c r="I57" s="67" t="s">
        <v>8</v>
      </c>
      <c r="J57" s="67"/>
      <c r="K57" s="67" t="s">
        <v>7</v>
      </c>
      <c r="L57" s="65"/>
      <c r="M57" s="67" t="s">
        <v>8</v>
      </c>
    </row>
    <row r="58" spans="1:13" ht="20.85" customHeight="1">
      <c r="A58" s="119"/>
      <c r="B58" s="119"/>
      <c r="C58" s="119"/>
      <c r="D58" s="119"/>
      <c r="E58" s="129" t="s">
        <v>9</v>
      </c>
      <c r="F58" s="119"/>
      <c r="G58" s="69" t="s">
        <v>10</v>
      </c>
      <c r="H58" s="65"/>
      <c r="I58" s="69" t="s">
        <v>10</v>
      </c>
      <c r="J58" s="65"/>
      <c r="K58" s="69" t="s">
        <v>10</v>
      </c>
      <c r="L58" s="65"/>
      <c r="M58" s="69" t="s">
        <v>10</v>
      </c>
    </row>
    <row r="59" spans="1:13" ht="3.95" customHeight="1">
      <c r="A59" s="114"/>
      <c r="B59" s="115"/>
      <c r="C59" s="115"/>
      <c r="D59" s="115"/>
      <c r="E59" s="118"/>
      <c r="F59" s="116"/>
      <c r="G59" s="70"/>
      <c r="H59" s="60"/>
      <c r="I59" s="70"/>
      <c r="J59" s="60"/>
      <c r="K59" s="70"/>
      <c r="L59" s="60"/>
      <c r="M59" s="70"/>
    </row>
    <row r="60" spans="1:13" ht="20.85" customHeight="1">
      <c r="A60" s="117" t="s">
        <v>37</v>
      </c>
      <c r="B60" s="130"/>
      <c r="C60" s="130"/>
      <c r="D60" s="130"/>
      <c r="E60" s="130"/>
      <c r="F60" s="116"/>
      <c r="G60" s="70"/>
      <c r="H60" s="60"/>
      <c r="I60" s="70"/>
      <c r="J60" s="60"/>
      <c r="K60" s="70"/>
      <c r="L60" s="60"/>
      <c r="M60" s="70"/>
    </row>
    <row r="61" spans="1:13" ht="3.95" customHeight="1">
      <c r="A61" s="114"/>
      <c r="B61" s="115"/>
      <c r="C61" s="115"/>
      <c r="D61" s="115"/>
      <c r="E61" s="115"/>
      <c r="F61" s="116"/>
      <c r="G61" s="70"/>
      <c r="H61" s="60"/>
      <c r="I61" s="70"/>
      <c r="J61" s="60"/>
      <c r="K61" s="70"/>
      <c r="L61" s="60"/>
      <c r="M61" s="70"/>
    </row>
    <row r="62" spans="1:13" ht="20.85" customHeight="1">
      <c r="A62" s="117" t="s">
        <v>38</v>
      </c>
      <c r="B62" s="119"/>
      <c r="C62" s="119"/>
      <c r="D62" s="119"/>
      <c r="E62" s="119"/>
      <c r="F62" s="116"/>
      <c r="G62" s="70"/>
      <c r="H62" s="60"/>
      <c r="I62" s="70"/>
      <c r="J62" s="60"/>
      <c r="K62" s="70"/>
      <c r="L62" s="60"/>
      <c r="M62" s="70"/>
    </row>
    <row r="63" spans="1:13" ht="3.95" customHeight="1">
      <c r="A63" s="114"/>
      <c r="B63" s="115"/>
      <c r="C63" s="115"/>
      <c r="D63" s="115"/>
      <c r="E63" s="115"/>
      <c r="F63" s="116"/>
      <c r="G63" s="70"/>
      <c r="H63" s="60"/>
      <c r="I63" s="70"/>
      <c r="J63" s="60"/>
      <c r="K63" s="70"/>
      <c r="L63" s="60"/>
      <c r="M63" s="70"/>
    </row>
    <row r="64" spans="1:13" ht="20.85" customHeight="1">
      <c r="A64" s="119" t="s">
        <v>39</v>
      </c>
      <c r="B64" s="119"/>
      <c r="C64" s="119"/>
      <c r="D64" s="119"/>
      <c r="E64" s="103">
        <v>12</v>
      </c>
      <c r="F64" s="116"/>
      <c r="G64" s="70">
        <v>533000</v>
      </c>
      <c r="H64" s="60"/>
      <c r="I64" s="70">
        <v>488724</v>
      </c>
      <c r="J64" s="66"/>
      <c r="K64" s="70">
        <v>533000</v>
      </c>
      <c r="L64" s="66"/>
      <c r="M64" s="70">
        <v>423000</v>
      </c>
    </row>
    <row r="65" spans="1:13" ht="20.85" customHeight="1">
      <c r="A65" s="119" t="s">
        <v>40</v>
      </c>
      <c r="B65" s="119"/>
      <c r="C65" s="119"/>
      <c r="D65" s="119"/>
      <c r="E65" s="121" t="s">
        <v>203</v>
      </c>
      <c r="F65" s="116"/>
      <c r="G65" s="70">
        <v>0</v>
      </c>
      <c r="H65" s="66"/>
      <c r="I65" s="70">
        <v>0</v>
      </c>
      <c r="J65" s="66"/>
      <c r="K65" s="70">
        <v>15533</v>
      </c>
      <c r="L65" s="66"/>
      <c r="M65" s="70">
        <v>14751</v>
      </c>
    </row>
    <row r="66" spans="1:13" ht="20.45" customHeight="1">
      <c r="A66" s="119" t="s">
        <v>41</v>
      </c>
      <c r="B66" s="119"/>
      <c r="C66" s="119"/>
      <c r="D66" s="119"/>
      <c r="E66" s="103">
        <v>11</v>
      </c>
      <c r="F66" s="116"/>
      <c r="G66" s="70">
        <v>1716935</v>
      </c>
      <c r="H66" s="60"/>
      <c r="I66" s="70">
        <v>1977688</v>
      </c>
      <c r="J66" s="66"/>
      <c r="K66" s="70">
        <v>25925</v>
      </c>
      <c r="L66" s="66"/>
      <c r="M66" s="70">
        <v>20831</v>
      </c>
    </row>
    <row r="67" spans="1:13" ht="20.85" customHeight="1">
      <c r="A67" s="119" t="s">
        <v>42</v>
      </c>
      <c r="B67" s="119"/>
      <c r="C67" s="119"/>
      <c r="D67" s="119"/>
      <c r="E67" s="103"/>
      <c r="F67" s="116"/>
      <c r="G67" s="70"/>
      <c r="H67" s="66"/>
      <c r="I67" s="70"/>
      <c r="J67" s="66"/>
      <c r="K67" s="70"/>
      <c r="L67" s="66"/>
      <c r="M67" s="70"/>
    </row>
    <row r="68" spans="1:13" ht="20.85" customHeight="1">
      <c r="A68" s="119"/>
      <c r="B68" s="119" t="s">
        <v>17</v>
      </c>
      <c r="C68" s="119"/>
      <c r="D68" s="119"/>
      <c r="E68" s="103">
        <v>12</v>
      </c>
      <c r="F68" s="116"/>
      <c r="G68" s="70">
        <v>622378</v>
      </c>
      <c r="H68" s="66"/>
      <c r="I68" s="70">
        <v>792314</v>
      </c>
      <c r="J68" s="66"/>
      <c r="K68" s="70">
        <v>0</v>
      </c>
      <c r="L68" s="66"/>
      <c r="M68" s="70">
        <v>0</v>
      </c>
    </row>
    <row r="69" spans="1:13" ht="20.85" customHeight="1">
      <c r="A69" s="119" t="s">
        <v>43</v>
      </c>
      <c r="B69" s="119"/>
      <c r="C69" s="119"/>
      <c r="D69" s="119"/>
      <c r="E69" s="103"/>
      <c r="F69" s="116"/>
      <c r="G69" s="70"/>
      <c r="H69" s="66"/>
      <c r="I69" s="63"/>
      <c r="J69" s="63"/>
      <c r="K69" s="70"/>
      <c r="L69" s="63"/>
      <c r="M69" s="63"/>
    </row>
    <row r="70" spans="1:13" ht="20.85" customHeight="1">
      <c r="A70" s="119"/>
      <c r="B70" s="119" t="s">
        <v>17</v>
      </c>
      <c r="C70" s="119"/>
      <c r="D70" s="119"/>
      <c r="E70" s="121" t="s">
        <v>203</v>
      </c>
      <c r="F70" s="116"/>
      <c r="G70" s="70">
        <v>110000</v>
      </c>
      <c r="H70" s="66"/>
      <c r="I70" s="70">
        <v>110000</v>
      </c>
      <c r="J70" s="66"/>
      <c r="K70" s="70">
        <v>110000</v>
      </c>
      <c r="L70" s="66"/>
      <c r="M70" s="70">
        <v>110000</v>
      </c>
    </row>
    <row r="71" spans="1:13" ht="20.85" customHeight="1">
      <c r="A71" s="119" t="s">
        <v>210</v>
      </c>
      <c r="B71" s="119"/>
      <c r="C71" s="119"/>
      <c r="D71" s="119"/>
      <c r="E71" s="103"/>
      <c r="F71" s="116"/>
      <c r="G71" s="70"/>
      <c r="H71" s="60"/>
      <c r="I71" s="70"/>
      <c r="J71" s="59"/>
      <c r="K71" s="70"/>
      <c r="L71" s="66"/>
      <c r="M71" s="70"/>
    </row>
    <row r="72" spans="1:13" ht="20.85" customHeight="1">
      <c r="A72" s="131"/>
      <c r="B72" s="119" t="s">
        <v>211</v>
      </c>
      <c r="C72" s="119"/>
      <c r="D72" s="119"/>
      <c r="E72" s="103">
        <v>13</v>
      </c>
      <c r="F72" s="116"/>
      <c r="G72" s="70">
        <v>5151</v>
      </c>
      <c r="H72" s="59"/>
      <c r="I72" s="70">
        <v>5666</v>
      </c>
      <c r="J72" s="66"/>
      <c r="K72" s="70">
        <v>184</v>
      </c>
      <c r="L72" s="66"/>
      <c r="M72" s="70">
        <v>358</v>
      </c>
    </row>
    <row r="73" spans="1:13" ht="20.85" customHeight="1">
      <c r="A73" s="119" t="s">
        <v>44</v>
      </c>
      <c r="B73" s="119"/>
      <c r="C73" s="119"/>
      <c r="D73" s="119"/>
      <c r="E73" s="103"/>
      <c r="F73" s="116"/>
      <c r="G73" s="70">
        <v>21369</v>
      </c>
      <c r="H73" s="59"/>
      <c r="I73" s="70">
        <v>1680</v>
      </c>
      <c r="J73" s="66"/>
      <c r="K73" s="70">
        <v>0</v>
      </c>
      <c r="L73" s="66"/>
      <c r="M73" s="70">
        <v>0</v>
      </c>
    </row>
    <row r="74" spans="1:13" ht="20.85" customHeight="1">
      <c r="A74" s="63" t="s">
        <v>45</v>
      </c>
      <c r="B74" s="119"/>
      <c r="C74" s="63"/>
      <c r="D74" s="119"/>
      <c r="E74" s="103"/>
      <c r="F74" s="116"/>
      <c r="G74" s="70">
        <v>193302</v>
      </c>
      <c r="H74" s="59"/>
      <c r="I74" s="70">
        <v>244356</v>
      </c>
      <c r="J74" s="66"/>
      <c r="K74" s="70">
        <v>0</v>
      </c>
      <c r="L74" s="66"/>
      <c r="M74" s="70">
        <v>0</v>
      </c>
    </row>
    <row r="75" spans="1:13" ht="20.85" customHeight="1">
      <c r="A75" s="63" t="s">
        <v>182</v>
      </c>
      <c r="B75" s="119"/>
      <c r="C75" s="63"/>
      <c r="D75" s="119"/>
      <c r="E75" s="103"/>
      <c r="F75" s="116"/>
      <c r="G75" s="70">
        <v>343191</v>
      </c>
      <c r="H75" s="59"/>
      <c r="I75" s="70">
        <v>367263</v>
      </c>
      <c r="J75" s="66"/>
      <c r="K75" s="70">
        <v>0</v>
      </c>
      <c r="L75" s="66"/>
      <c r="M75" s="70">
        <v>0</v>
      </c>
    </row>
    <row r="76" spans="1:13" ht="20.85" customHeight="1">
      <c r="A76" s="119" t="s">
        <v>46</v>
      </c>
      <c r="B76" s="119"/>
      <c r="C76" s="119"/>
      <c r="D76" s="119"/>
      <c r="E76" s="119"/>
      <c r="F76" s="116"/>
      <c r="G76" s="105">
        <v>15196</v>
      </c>
      <c r="H76" s="60"/>
      <c r="I76" s="105">
        <v>9853</v>
      </c>
      <c r="J76" s="60"/>
      <c r="K76" s="105">
        <v>0</v>
      </c>
      <c r="L76" s="60"/>
      <c r="M76" s="105">
        <v>0</v>
      </c>
    </row>
    <row r="77" spans="1:13" ht="3.95" customHeight="1">
      <c r="A77" s="114"/>
      <c r="B77" s="115"/>
      <c r="C77" s="115"/>
      <c r="D77" s="115"/>
      <c r="E77" s="119"/>
      <c r="F77" s="116"/>
      <c r="G77" s="70"/>
      <c r="H77" s="60"/>
      <c r="I77" s="70"/>
      <c r="J77" s="60"/>
      <c r="K77" s="70"/>
      <c r="L77" s="60"/>
      <c r="M77" s="70"/>
    </row>
    <row r="78" spans="1:13" ht="20.85" customHeight="1">
      <c r="A78" s="117" t="s">
        <v>47</v>
      </c>
      <c r="B78" s="119"/>
      <c r="C78" s="119"/>
      <c r="D78" s="119"/>
      <c r="E78" s="117"/>
      <c r="F78" s="116"/>
      <c r="G78" s="105">
        <f>SUM(G64:G76)</f>
        <v>3560522</v>
      </c>
      <c r="H78" s="60"/>
      <c r="I78" s="105">
        <v>3997544</v>
      </c>
      <c r="J78" s="60"/>
      <c r="K78" s="105">
        <f>SUM(K64:K76)</f>
        <v>684642</v>
      </c>
      <c r="L78" s="60"/>
      <c r="M78" s="105">
        <v>568940</v>
      </c>
    </row>
    <row r="79" spans="1:13" ht="20.85" customHeight="1">
      <c r="A79" s="119"/>
      <c r="B79" s="119"/>
      <c r="C79" s="119"/>
      <c r="D79" s="119"/>
      <c r="E79" s="119"/>
      <c r="F79" s="116"/>
      <c r="G79" s="70"/>
      <c r="H79" s="60"/>
      <c r="I79" s="70"/>
      <c r="J79" s="60"/>
      <c r="K79" s="70"/>
      <c r="L79" s="60"/>
      <c r="M79" s="70"/>
    </row>
    <row r="80" spans="1:13" ht="20.85" customHeight="1">
      <c r="A80" s="117" t="s">
        <v>48</v>
      </c>
      <c r="B80" s="119"/>
      <c r="C80" s="119"/>
      <c r="D80" s="119"/>
      <c r="E80" s="119"/>
      <c r="F80" s="116"/>
      <c r="G80" s="70"/>
      <c r="H80" s="60"/>
      <c r="I80" s="70"/>
      <c r="J80" s="60"/>
      <c r="K80" s="70"/>
      <c r="L80" s="60"/>
      <c r="M80" s="70"/>
    </row>
    <row r="81" spans="1:13" ht="3.95" customHeight="1">
      <c r="A81" s="114"/>
      <c r="B81" s="115"/>
      <c r="C81" s="115"/>
      <c r="D81" s="115"/>
      <c r="E81" s="115"/>
      <c r="F81" s="116"/>
      <c r="G81" s="70"/>
      <c r="H81" s="60"/>
      <c r="I81" s="70"/>
      <c r="J81" s="60"/>
      <c r="K81" s="70"/>
      <c r="L81" s="60"/>
      <c r="M81" s="70"/>
    </row>
    <row r="82" spans="1:13" ht="20.85" customHeight="1">
      <c r="A82" s="119" t="s">
        <v>49</v>
      </c>
      <c r="B82" s="119"/>
      <c r="C82" s="119"/>
      <c r="D82" s="119"/>
      <c r="E82" s="103">
        <v>12</v>
      </c>
      <c r="F82" s="116"/>
      <c r="G82" s="58">
        <v>2301276</v>
      </c>
      <c r="H82" s="66"/>
      <c r="I82" s="70">
        <v>2682045</v>
      </c>
      <c r="J82" s="66"/>
      <c r="K82" s="70">
        <v>0</v>
      </c>
      <c r="L82" s="66"/>
      <c r="M82" s="70">
        <v>0</v>
      </c>
    </row>
    <row r="83" spans="1:13" ht="20.85" customHeight="1">
      <c r="A83" s="119" t="s">
        <v>50</v>
      </c>
      <c r="B83" s="119"/>
      <c r="C83" s="119"/>
      <c r="D83" s="119"/>
      <c r="E83" s="103" t="s">
        <v>203</v>
      </c>
      <c r="F83" s="116"/>
      <c r="G83" s="58">
        <v>450000</v>
      </c>
      <c r="H83" s="66"/>
      <c r="I83" s="70">
        <v>450000</v>
      </c>
      <c r="J83" s="66"/>
      <c r="K83" s="70">
        <v>450000</v>
      </c>
      <c r="L83" s="66"/>
      <c r="M83" s="70">
        <v>450000</v>
      </c>
    </row>
    <row r="84" spans="1:13" ht="20.85" customHeight="1">
      <c r="A84" s="119" t="s">
        <v>51</v>
      </c>
      <c r="B84" s="119"/>
      <c r="C84" s="119"/>
      <c r="D84" s="119"/>
      <c r="E84" s="103">
        <v>13</v>
      </c>
      <c r="F84" s="116"/>
      <c r="G84" s="58">
        <v>592152</v>
      </c>
      <c r="H84" s="66"/>
      <c r="I84" s="70">
        <v>582853</v>
      </c>
      <c r="J84" s="66"/>
      <c r="K84" s="70">
        <v>117</v>
      </c>
      <c r="L84" s="66"/>
      <c r="M84" s="70">
        <v>180</v>
      </c>
    </row>
    <row r="85" spans="1:13" ht="20.85" customHeight="1">
      <c r="A85" s="119" t="s">
        <v>52</v>
      </c>
      <c r="B85" s="119"/>
      <c r="C85" s="119"/>
      <c r="D85" s="119"/>
      <c r="E85" s="103"/>
      <c r="F85" s="116"/>
      <c r="G85" s="58">
        <v>18353</v>
      </c>
      <c r="H85" s="66"/>
      <c r="I85" s="70">
        <v>19957</v>
      </c>
      <c r="J85" s="66"/>
      <c r="K85" s="70">
        <v>0</v>
      </c>
      <c r="L85" s="66"/>
      <c r="M85" s="70">
        <v>0</v>
      </c>
    </row>
    <row r="86" spans="1:13" ht="20.85" customHeight="1">
      <c r="A86" s="119" t="s">
        <v>54</v>
      </c>
      <c r="B86" s="119"/>
      <c r="C86" s="119"/>
      <c r="D86" s="119"/>
      <c r="E86" s="103"/>
      <c r="F86" s="116"/>
      <c r="G86" s="58">
        <v>178793</v>
      </c>
      <c r="H86" s="66"/>
      <c r="I86" s="70">
        <v>189547</v>
      </c>
      <c r="J86" s="66"/>
      <c r="K86" s="58" t="s">
        <v>213</v>
      </c>
      <c r="L86" s="176"/>
      <c r="M86" s="58">
        <v>0</v>
      </c>
    </row>
    <row r="87" spans="1:13" ht="20.85" customHeight="1">
      <c r="A87" s="119" t="s">
        <v>53</v>
      </c>
      <c r="B87" s="119"/>
      <c r="C87" s="119"/>
      <c r="D87" s="119"/>
      <c r="E87" s="103"/>
      <c r="F87" s="116"/>
      <c r="G87" s="58">
        <v>229884</v>
      </c>
      <c r="H87" s="66"/>
      <c r="I87" s="70">
        <v>246008</v>
      </c>
      <c r="J87" s="66"/>
      <c r="K87" s="58" t="s">
        <v>213</v>
      </c>
      <c r="L87" s="176"/>
      <c r="M87" s="58">
        <v>0</v>
      </c>
    </row>
    <row r="88" spans="1:13" ht="20.85" customHeight="1">
      <c r="A88" s="119" t="s">
        <v>55</v>
      </c>
      <c r="B88" s="119"/>
      <c r="C88" s="119"/>
      <c r="D88" s="119"/>
      <c r="E88" s="119"/>
      <c r="F88" s="116"/>
      <c r="G88" s="58">
        <v>346400</v>
      </c>
      <c r="H88" s="66"/>
      <c r="I88" s="70">
        <v>381221</v>
      </c>
      <c r="J88" s="66"/>
      <c r="K88" s="58">
        <v>0</v>
      </c>
      <c r="L88" s="176"/>
      <c r="M88" s="58">
        <v>0</v>
      </c>
    </row>
    <row r="89" spans="1:13" ht="20.85" customHeight="1">
      <c r="A89" s="119" t="s">
        <v>56</v>
      </c>
      <c r="B89" s="119"/>
      <c r="C89" s="119"/>
      <c r="D89" s="119"/>
      <c r="E89" s="119"/>
      <c r="F89" s="116"/>
      <c r="G89" s="132">
        <v>15711</v>
      </c>
      <c r="H89" s="66"/>
      <c r="I89" s="105">
        <v>15489</v>
      </c>
      <c r="J89" s="60"/>
      <c r="K89" s="105">
        <v>9930</v>
      </c>
      <c r="L89" s="60"/>
      <c r="M89" s="105">
        <v>9470</v>
      </c>
    </row>
    <row r="90" spans="1:13" ht="3.95" customHeight="1">
      <c r="A90" s="114"/>
      <c r="B90" s="115"/>
      <c r="C90" s="115"/>
      <c r="D90" s="115"/>
      <c r="E90" s="115"/>
      <c r="F90" s="116"/>
      <c r="G90" s="70"/>
      <c r="H90" s="60"/>
      <c r="I90" s="70"/>
      <c r="J90" s="60"/>
      <c r="K90" s="70"/>
      <c r="L90" s="60"/>
      <c r="M90" s="70"/>
    </row>
    <row r="91" spans="1:13" ht="20.85" customHeight="1">
      <c r="A91" s="117" t="s">
        <v>57</v>
      </c>
      <c r="B91" s="119"/>
      <c r="C91" s="119"/>
      <c r="D91" s="119"/>
      <c r="E91" s="117"/>
      <c r="F91" s="116"/>
      <c r="G91" s="105">
        <f>SUM(G82:G89)</f>
        <v>4132569</v>
      </c>
      <c r="H91" s="60"/>
      <c r="I91" s="105">
        <f>SUM(I82:I89)</f>
        <v>4567120</v>
      </c>
      <c r="J91" s="60"/>
      <c r="K91" s="105">
        <f>SUM(K82:K89)</f>
        <v>460047</v>
      </c>
      <c r="L91" s="60"/>
      <c r="M91" s="105">
        <f>SUM(M82:M89)</f>
        <v>459650</v>
      </c>
    </row>
    <row r="92" spans="1:13" ht="3.95" customHeight="1">
      <c r="A92" s="114"/>
      <c r="B92" s="115"/>
      <c r="C92" s="115"/>
      <c r="D92" s="115"/>
      <c r="E92" s="115"/>
      <c r="F92" s="116"/>
      <c r="G92" s="70"/>
      <c r="H92" s="60"/>
      <c r="I92" s="70"/>
      <c r="J92" s="60"/>
      <c r="K92" s="70"/>
      <c r="L92" s="60"/>
      <c r="M92" s="70"/>
    </row>
    <row r="93" spans="1:13" ht="20.85" customHeight="1">
      <c r="A93" s="117" t="s">
        <v>58</v>
      </c>
      <c r="B93" s="119"/>
      <c r="C93" s="119"/>
      <c r="D93" s="119"/>
      <c r="E93" s="119"/>
      <c r="F93" s="116"/>
      <c r="G93" s="105">
        <f>G78+G91</f>
        <v>7693091</v>
      </c>
      <c r="H93" s="60"/>
      <c r="I93" s="105">
        <f>I78+I91</f>
        <v>8564664</v>
      </c>
      <c r="J93" s="60"/>
      <c r="K93" s="105">
        <f>K78+K91</f>
        <v>1144689</v>
      </c>
      <c r="L93" s="60"/>
      <c r="M93" s="105">
        <f>M78+M91</f>
        <v>1028590</v>
      </c>
    </row>
    <row r="94" spans="1:13" ht="24.75" customHeight="1">
      <c r="A94" s="195"/>
      <c r="B94" s="197"/>
      <c r="C94" s="197"/>
      <c r="D94" s="197"/>
      <c r="E94" s="196"/>
      <c r="F94" s="194"/>
    </row>
    <row r="95" spans="1:13" ht="22.35" customHeight="1">
      <c r="A95" s="133" t="s">
        <v>225</v>
      </c>
      <c r="B95" s="133"/>
      <c r="C95" s="133"/>
      <c r="D95" s="133"/>
      <c r="E95" s="205"/>
      <c r="F95" s="205"/>
      <c r="G95" s="204"/>
      <c r="H95" s="206"/>
      <c r="I95" s="204"/>
      <c r="J95" s="206"/>
      <c r="K95" s="204"/>
      <c r="L95" s="206"/>
      <c r="M95" s="204"/>
    </row>
    <row r="96" spans="1:13" ht="19.350000000000001" customHeight="1">
      <c r="A96" s="3" t="s">
        <v>0</v>
      </c>
      <c r="B96" s="127"/>
      <c r="C96" s="127"/>
      <c r="D96" s="127"/>
      <c r="E96" s="194"/>
      <c r="F96" s="194"/>
      <c r="G96" s="201"/>
      <c r="H96" s="183"/>
      <c r="I96" s="201"/>
      <c r="J96" s="183"/>
      <c r="K96" s="201"/>
      <c r="L96" s="183"/>
      <c r="M96" s="184"/>
    </row>
    <row r="97" spans="1:13" ht="19.350000000000001" customHeight="1">
      <c r="A97" s="127" t="s">
        <v>188</v>
      </c>
      <c r="B97" s="127"/>
      <c r="C97" s="127"/>
      <c r="D97" s="127"/>
      <c r="E97" s="194"/>
      <c r="F97" s="194"/>
      <c r="G97" s="184"/>
      <c r="H97" s="183"/>
      <c r="I97" s="184"/>
      <c r="J97" s="183"/>
      <c r="K97" s="184"/>
      <c r="L97" s="183"/>
      <c r="M97" s="184"/>
    </row>
    <row r="98" spans="1:13" ht="19.350000000000001" customHeight="1">
      <c r="A98" s="12" t="s">
        <v>196</v>
      </c>
      <c r="B98" s="128"/>
      <c r="C98" s="128"/>
      <c r="D98" s="128"/>
      <c r="E98" s="199"/>
      <c r="F98" s="199"/>
      <c r="G98" s="189"/>
      <c r="H98" s="188"/>
      <c r="I98" s="189"/>
      <c r="J98" s="188"/>
      <c r="K98" s="189"/>
      <c r="L98" s="188"/>
      <c r="M98" s="189"/>
    </row>
    <row r="99" spans="1:13" ht="20.85" customHeight="1">
      <c r="A99" s="202"/>
      <c r="B99" s="202"/>
      <c r="C99" s="202"/>
      <c r="D99" s="202"/>
      <c r="E99" s="203"/>
      <c r="F99" s="203"/>
      <c r="G99" s="192"/>
      <c r="H99" s="193"/>
      <c r="I99" s="192"/>
      <c r="J99" s="193"/>
      <c r="K99" s="192"/>
      <c r="L99" s="193"/>
      <c r="M99" s="192"/>
    </row>
    <row r="100" spans="1:13" ht="20.85" customHeight="1">
      <c r="A100" s="114"/>
      <c r="B100" s="114"/>
      <c r="C100" s="114"/>
      <c r="D100" s="114"/>
      <c r="E100" s="116"/>
      <c r="F100" s="116"/>
      <c r="G100" s="211" t="s">
        <v>2</v>
      </c>
      <c r="H100" s="211"/>
      <c r="I100" s="211"/>
      <c r="J100" s="107"/>
      <c r="K100" s="212" t="s">
        <v>3</v>
      </c>
      <c r="L100" s="212"/>
      <c r="M100" s="212"/>
    </row>
    <row r="101" spans="1:13" ht="20.85" customHeight="1">
      <c r="A101" s="114"/>
      <c r="B101" s="114"/>
      <c r="C101" s="114"/>
      <c r="D101" s="114"/>
      <c r="E101" s="116"/>
      <c r="F101" s="116"/>
      <c r="G101" s="68" t="s">
        <v>4</v>
      </c>
      <c r="H101" s="108"/>
      <c r="I101" s="68" t="s">
        <v>5</v>
      </c>
      <c r="J101" s="109"/>
      <c r="K101" s="68" t="s">
        <v>4</v>
      </c>
      <c r="L101" s="108"/>
      <c r="M101" s="68" t="s">
        <v>5</v>
      </c>
    </row>
    <row r="102" spans="1:13" ht="20.85" customHeight="1">
      <c r="A102" s="114"/>
      <c r="B102" s="114"/>
      <c r="C102" s="114"/>
      <c r="D102" s="114"/>
      <c r="E102" s="116"/>
      <c r="F102" s="116"/>
      <c r="G102" s="67" t="s">
        <v>197</v>
      </c>
      <c r="H102" s="110"/>
      <c r="I102" s="67" t="s">
        <v>6</v>
      </c>
      <c r="J102" s="111"/>
      <c r="K102" s="67" t="s">
        <v>197</v>
      </c>
      <c r="L102" s="110"/>
      <c r="M102" s="67" t="s">
        <v>6</v>
      </c>
    </row>
    <row r="103" spans="1:13" ht="20.85" customHeight="1">
      <c r="A103" s="119"/>
      <c r="B103" s="119"/>
      <c r="C103" s="119"/>
      <c r="D103" s="119"/>
      <c r="E103" s="119"/>
      <c r="F103" s="119"/>
      <c r="G103" s="67" t="s">
        <v>7</v>
      </c>
      <c r="H103" s="65"/>
      <c r="I103" s="67" t="s">
        <v>8</v>
      </c>
      <c r="J103" s="67"/>
      <c r="K103" s="67" t="s">
        <v>7</v>
      </c>
      <c r="L103" s="65"/>
      <c r="M103" s="67" t="s">
        <v>8</v>
      </c>
    </row>
    <row r="104" spans="1:13" ht="20.85" customHeight="1">
      <c r="A104" s="119"/>
      <c r="B104" s="119"/>
      <c r="C104" s="119"/>
      <c r="D104" s="119"/>
      <c r="E104" s="134"/>
      <c r="F104" s="119"/>
      <c r="G104" s="69" t="s">
        <v>10</v>
      </c>
      <c r="H104" s="65"/>
      <c r="I104" s="69" t="s">
        <v>10</v>
      </c>
      <c r="J104" s="65"/>
      <c r="K104" s="69" t="s">
        <v>10</v>
      </c>
      <c r="L104" s="65"/>
      <c r="M104" s="69" t="s">
        <v>10</v>
      </c>
    </row>
    <row r="105" spans="1:13" ht="20.85" customHeight="1">
      <c r="A105" s="114"/>
      <c r="B105" s="115"/>
      <c r="C105" s="115"/>
      <c r="D105" s="115"/>
      <c r="E105" s="119"/>
      <c r="F105" s="116"/>
      <c r="G105" s="70"/>
      <c r="H105" s="60"/>
      <c r="I105" s="70"/>
      <c r="J105" s="60"/>
      <c r="K105" s="70"/>
      <c r="L105" s="60"/>
      <c r="M105" s="70"/>
    </row>
    <row r="106" spans="1:13" ht="20.85" customHeight="1">
      <c r="A106" s="117" t="s">
        <v>181</v>
      </c>
      <c r="B106" s="119"/>
      <c r="C106" s="119"/>
      <c r="D106" s="119"/>
      <c r="E106" s="119"/>
      <c r="F106" s="116"/>
      <c r="G106" s="64"/>
      <c r="H106" s="65"/>
      <c r="I106" s="64"/>
      <c r="J106" s="65"/>
      <c r="K106" s="64"/>
      <c r="L106" s="65"/>
      <c r="M106" s="64"/>
    </row>
    <row r="107" spans="1:13" ht="6" customHeight="1">
      <c r="A107" s="114"/>
      <c r="B107" s="115"/>
      <c r="C107" s="115"/>
      <c r="D107" s="115"/>
      <c r="E107" s="115"/>
      <c r="F107" s="116"/>
      <c r="G107" s="70"/>
      <c r="H107" s="60"/>
      <c r="I107" s="70"/>
      <c r="J107" s="60"/>
      <c r="K107" s="70"/>
      <c r="L107" s="60"/>
      <c r="M107" s="70"/>
    </row>
    <row r="108" spans="1:13" ht="20.85" customHeight="1">
      <c r="A108" s="117" t="s">
        <v>59</v>
      </c>
      <c r="B108" s="119"/>
      <c r="C108" s="119"/>
      <c r="D108" s="119"/>
      <c r="E108" s="119"/>
      <c r="F108" s="116"/>
      <c r="G108" s="70"/>
      <c r="H108" s="60"/>
      <c r="I108" s="70"/>
      <c r="J108" s="60"/>
      <c r="K108" s="70"/>
      <c r="L108" s="60"/>
      <c r="M108" s="70"/>
    </row>
    <row r="109" spans="1:13" ht="6" customHeight="1">
      <c r="A109" s="114"/>
      <c r="B109" s="115"/>
      <c r="C109" s="115"/>
      <c r="D109" s="115"/>
      <c r="E109" s="115"/>
      <c r="F109" s="116"/>
      <c r="G109" s="70"/>
      <c r="H109" s="60"/>
      <c r="I109" s="70"/>
      <c r="J109" s="60"/>
      <c r="K109" s="70"/>
      <c r="L109" s="60"/>
      <c r="M109" s="70"/>
    </row>
    <row r="110" spans="1:13" ht="20.85" customHeight="1">
      <c r="A110" s="119" t="s">
        <v>60</v>
      </c>
      <c r="B110" s="119"/>
      <c r="C110" s="119"/>
      <c r="D110" s="119"/>
      <c r="E110" s="119"/>
      <c r="F110" s="116"/>
      <c r="G110" s="70"/>
      <c r="H110" s="60"/>
      <c r="I110" s="70"/>
      <c r="J110" s="60"/>
      <c r="K110" s="70"/>
      <c r="L110" s="60"/>
      <c r="M110" s="70"/>
    </row>
    <row r="111" spans="1:13" ht="20.85" customHeight="1">
      <c r="A111" s="119"/>
      <c r="B111" s="119" t="s">
        <v>61</v>
      </c>
      <c r="C111" s="119"/>
      <c r="D111" s="119"/>
      <c r="E111" s="119"/>
      <c r="F111" s="116"/>
      <c r="G111" s="70"/>
      <c r="H111" s="60"/>
      <c r="I111" s="70"/>
      <c r="J111" s="60"/>
      <c r="K111" s="70"/>
      <c r="L111" s="60"/>
      <c r="M111" s="70"/>
    </row>
    <row r="112" spans="1:13" ht="20.85" customHeight="1">
      <c r="A112" s="119"/>
      <c r="B112" s="119"/>
      <c r="C112" s="119" t="s">
        <v>62</v>
      </c>
      <c r="D112" s="119"/>
      <c r="E112" s="119"/>
      <c r="F112" s="116"/>
      <c r="G112" s="70"/>
      <c r="H112" s="60"/>
      <c r="I112" s="70"/>
      <c r="J112" s="60"/>
      <c r="K112" s="70"/>
      <c r="L112" s="60"/>
      <c r="M112" s="70"/>
    </row>
    <row r="113" spans="1:13" ht="20.85" customHeight="1" thickBot="1">
      <c r="A113" s="119"/>
      <c r="B113" s="119"/>
      <c r="C113" s="119"/>
      <c r="D113" s="119" t="s">
        <v>63</v>
      </c>
      <c r="E113" s="119"/>
      <c r="F113" s="116"/>
      <c r="G113" s="72">
        <v>532950</v>
      </c>
      <c r="H113" s="60"/>
      <c r="I113" s="72">
        <v>532950</v>
      </c>
      <c r="J113" s="60"/>
      <c r="K113" s="72">
        <v>532950</v>
      </c>
      <c r="L113" s="60"/>
      <c r="M113" s="72">
        <v>532950</v>
      </c>
    </row>
    <row r="114" spans="1:13" ht="6" customHeight="1" thickTop="1">
      <c r="A114" s="114"/>
      <c r="B114" s="115"/>
      <c r="C114" s="115"/>
      <c r="D114" s="115"/>
      <c r="E114" s="63"/>
      <c r="F114" s="116"/>
      <c r="G114" s="64"/>
      <c r="H114" s="60"/>
      <c r="I114" s="64"/>
      <c r="J114" s="60"/>
      <c r="K114" s="64"/>
      <c r="L114" s="60"/>
      <c r="M114" s="64"/>
    </row>
    <row r="115" spans="1:13" ht="20.85" customHeight="1">
      <c r="A115" s="119"/>
      <c r="B115" s="119" t="s">
        <v>64</v>
      </c>
      <c r="C115" s="119"/>
      <c r="D115" s="119"/>
      <c r="E115" s="119"/>
      <c r="F115" s="116"/>
      <c r="G115" s="58"/>
      <c r="H115" s="60"/>
      <c r="I115" s="58"/>
      <c r="J115" s="60"/>
      <c r="K115" s="58"/>
      <c r="L115" s="60"/>
      <c r="M115" s="58"/>
    </row>
    <row r="116" spans="1:13" ht="20.85" customHeight="1">
      <c r="A116" s="119"/>
      <c r="B116" s="119"/>
      <c r="C116" s="119" t="s">
        <v>65</v>
      </c>
      <c r="D116" s="63"/>
      <c r="E116" s="119"/>
      <c r="F116" s="116"/>
      <c r="G116" s="58"/>
      <c r="H116" s="60"/>
      <c r="I116" s="58"/>
      <c r="J116" s="60"/>
      <c r="K116" s="58"/>
      <c r="L116" s="59"/>
      <c r="M116" s="58"/>
    </row>
    <row r="117" spans="1:13" ht="20.85" customHeight="1">
      <c r="A117" s="119"/>
      <c r="B117" s="119"/>
      <c r="C117" s="119"/>
      <c r="D117" s="119" t="s">
        <v>66</v>
      </c>
      <c r="E117" s="119"/>
      <c r="F117" s="116"/>
      <c r="G117" s="70">
        <v>532949</v>
      </c>
      <c r="H117" s="66"/>
      <c r="I117" s="70">
        <v>532949</v>
      </c>
      <c r="J117" s="66"/>
      <c r="K117" s="70">
        <v>532949</v>
      </c>
      <c r="L117" s="66"/>
      <c r="M117" s="70">
        <v>532949</v>
      </c>
    </row>
    <row r="118" spans="1:13" ht="20.85" customHeight="1">
      <c r="A118" s="119" t="s">
        <v>67</v>
      </c>
      <c r="B118" s="119"/>
      <c r="C118" s="119"/>
      <c r="D118" s="119"/>
      <c r="E118" s="119"/>
      <c r="F118" s="116"/>
      <c r="G118" s="70">
        <v>1117735</v>
      </c>
      <c r="H118" s="66"/>
      <c r="I118" s="70">
        <v>1117735</v>
      </c>
      <c r="J118" s="66"/>
      <c r="K118" s="70">
        <v>1117735</v>
      </c>
      <c r="L118" s="66"/>
      <c r="M118" s="70">
        <v>1117735</v>
      </c>
    </row>
    <row r="119" spans="1:13" ht="20.85" customHeight="1">
      <c r="A119" s="119" t="s">
        <v>68</v>
      </c>
      <c r="B119" s="119"/>
      <c r="C119" s="119"/>
      <c r="D119" s="119"/>
      <c r="E119" s="119"/>
      <c r="F119" s="116"/>
      <c r="G119" s="70">
        <v>1544828</v>
      </c>
      <c r="H119" s="66"/>
      <c r="I119" s="70">
        <v>1544828</v>
      </c>
      <c r="J119" s="66"/>
      <c r="K119" s="70">
        <v>0</v>
      </c>
      <c r="L119" s="66"/>
      <c r="M119" s="70">
        <v>0</v>
      </c>
    </row>
    <row r="120" spans="1:13" ht="20.85" customHeight="1">
      <c r="A120" s="119" t="s">
        <v>69</v>
      </c>
      <c r="B120" s="119"/>
      <c r="C120" s="119"/>
      <c r="D120" s="119"/>
      <c r="E120" s="119"/>
      <c r="F120" s="116"/>
      <c r="G120" s="70"/>
      <c r="H120" s="66"/>
      <c r="I120" s="70"/>
      <c r="J120" s="66"/>
      <c r="K120" s="70"/>
      <c r="L120" s="66"/>
      <c r="M120" s="70"/>
    </row>
    <row r="121" spans="1:13" ht="20.85" customHeight="1">
      <c r="A121" s="119"/>
      <c r="B121" s="119" t="s">
        <v>70</v>
      </c>
      <c r="C121" s="119"/>
      <c r="D121" s="119"/>
      <c r="E121" s="119"/>
      <c r="F121" s="116"/>
      <c r="G121" s="70">
        <v>53295</v>
      </c>
      <c r="H121" s="66"/>
      <c r="I121" s="70">
        <v>53295</v>
      </c>
      <c r="J121" s="66"/>
      <c r="K121" s="70">
        <v>53295</v>
      </c>
      <c r="L121" s="66"/>
      <c r="M121" s="70">
        <v>53295</v>
      </c>
    </row>
    <row r="122" spans="1:13" ht="20.85" customHeight="1">
      <c r="A122" s="119"/>
      <c r="B122" s="119" t="s">
        <v>71</v>
      </c>
      <c r="C122" s="119"/>
      <c r="D122" s="119"/>
      <c r="E122" s="119"/>
      <c r="F122" s="116"/>
      <c r="G122" s="70">
        <v>2618823</v>
      </c>
      <c r="H122" s="66"/>
      <c r="I122" s="70">
        <v>2591673</v>
      </c>
      <c r="J122" s="66"/>
      <c r="K122" s="70">
        <v>1200803</v>
      </c>
      <c r="L122" s="66"/>
      <c r="M122" s="70">
        <v>1265202</v>
      </c>
    </row>
    <row r="123" spans="1:13" ht="20.85" customHeight="1">
      <c r="A123" s="119" t="s">
        <v>72</v>
      </c>
      <c r="B123" s="119"/>
      <c r="C123" s="119"/>
      <c r="D123" s="119"/>
      <c r="E123" s="119"/>
      <c r="F123" s="116"/>
      <c r="G123" s="132">
        <v>-972798</v>
      </c>
      <c r="H123" s="66"/>
      <c r="I123" s="132">
        <v>-611140</v>
      </c>
      <c r="J123" s="60"/>
      <c r="K123" s="132">
        <v>0</v>
      </c>
      <c r="L123" s="60"/>
      <c r="M123" s="132">
        <v>0</v>
      </c>
    </row>
    <row r="124" spans="1:13" ht="6" customHeight="1">
      <c r="A124" s="114"/>
      <c r="B124" s="115"/>
      <c r="C124" s="115"/>
      <c r="D124" s="115"/>
      <c r="E124" s="115"/>
      <c r="F124" s="116"/>
      <c r="G124" s="70"/>
      <c r="H124" s="60"/>
      <c r="I124" s="70"/>
      <c r="J124" s="60"/>
      <c r="K124" s="70"/>
      <c r="L124" s="60"/>
      <c r="M124" s="70"/>
    </row>
    <row r="125" spans="1:13" ht="20.85" customHeight="1">
      <c r="A125" s="117" t="s">
        <v>73</v>
      </c>
      <c r="B125" s="119"/>
      <c r="C125" s="119"/>
      <c r="D125" s="119"/>
      <c r="E125" s="119"/>
      <c r="F125" s="116"/>
      <c r="G125" s="70">
        <f>SUM(G117:G123)</f>
        <v>4894832</v>
      </c>
      <c r="H125" s="60"/>
      <c r="I125" s="70">
        <f>SUM(I117:I123)</f>
        <v>5229340</v>
      </c>
      <c r="J125" s="60"/>
      <c r="K125" s="70">
        <f>SUM(K117:K123)</f>
        <v>2904782</v>
      </c>
      <c r="L125" s="60"/>
      <c r="M125" s="70">
        <f>SUM(M117:M123)</f>
        <v>2969181</v>
      </c>
    </row>
    <row r="126" spans="1:13" ht="20.85" customHeight="1">
      <c r="A126" s="119" t="s">
        <v>74</v>
      </c>
      <c r="B126" s="63"/>
      <c r="C126" s="63"/>
      <c r="D126" s="63"/>
      <c r="E126" s="119"/>
      <c r="F126" s="116"/>
      <c r="G126" s="132">
        <v>976512</v>
      </c>
      <c r="H126" s="66"/>
      <c r="I126" s="132">
        <v>999840</v>
      </c>
      <c r="J126" s="60"/>
      <c r="K126" s="132">
        <v>0</v>
      </c>
      <c r="L126" s="60"/>
      <c r="M126" s="132">
        <v>0</v>
      </c>
    </row>
    <row r="127" spans="1:13" ht="6" customHeight="1">
      <c r="A127" s="119"/>
      <c r="B127" s="119"/>
      <c r="C127" s="119"/>
      <c r="D127" s="119"/>
      <c r="E127" s="119"/>
      <c r="F127" s="116"/>
      <c r="G127" s="70"/>
      <c r="H127" s="60"/>
      <c r="I127" s="70"/>
      <c r="J127" s="60"/>
      <c r="K127" s="70"/>
      <c r="L127" s="60"/>
      <c r="M127" s="70"/>
    </row>
    <row r="128" spans="1:13" ht="20.85" customHeight="1">
      <c r="A128" s="117" t="s">
        <v>75</v>
      </c>
      <c r="B128" s="119"/>
      <c r="C128" s="119"/>
      <c r="D128" s="119"/>
      <c r="E128" s="119"/>
      <c r="F128" s="116"/>
      <c r="G128" s="132">
        <f>SUM(G125:G126)</f>
        <v>5871344</v>
      </c>
      <c r="H128" s="60"/>
      <c r="I128" s="132">
        <f>SUM(I125:I126)</f>
        <v>6229180</v>
      </c>
      <c r="J128" s="60"/>
      <c r="K128" s="132">
        <f>SUM(K125:K126)</f>
        <v>2904782</v>
      </c>
      <c r="L128" s="60"/>
      <c r="M128" s="132">
        <f>SUM(M125:M126)</f>
        <v>2969181</v>
      </c>
    </row>
    <row r="129" spans="1:13" ht="6" customHeight="1">
      <c r="A129" s="117"/>
      <c r="B129" s="119"/>
      <c r="C129" s="119"/>
      <c r="D129" s="119"/>
      <c r="E129" s="119"/>
      <c r="F129" s="116"/>
      <c r="G129" s="70"/>
      <c r="H129" s="60"/>
      <c r="I129" s="70"/>
      <c r="J129" s="60"/>
      <c r="K129" s="70"/>
      <c r="L129" s="60"/>
      <c r="M129" s="70"/>
    </row>
    <row r="130" spans="1:13" ht="20.85" customHeight="1" thickBot="1">
      <c r="A130" s="117" t="s">
        <v>76</v>
      </c>
      <c r="B130" s="119"/>
      <c r="C130" s="119"/>
      <c r="D130" s="119"/>
      <c r="E130" s="119"/>
      <c r="F130" s="116"/>
      <c r="G130" s="135">
        <f>G128+G93</f>
        <v>13564435</v>
      </c>
      <c r="H130" s="60"/>
      <c r="I130" s="135">
        <f>I128+I93</f>
        <v>14793844</v>
      </c>
      <c r="J130" s="60"/>
      <c r="K130" s="135">
        <f>K128+K93</f>
        <v>4049471</v>
      </c>
      <c r="L130" s="60"/>
      <c r="M130" s="135">
        <f>M128+M93</f>
        <v>3997771</v>
      </c>
    </row>
    <row r="131" spans="1:13" ht="20.85" customHeight="1" thickTop="1">
      <c r="A131" s="117"/>
      <c r="B131" s="119"/>
      <c r="C131" s="119"/>
      <c r="D131" s="119"/>
      <c r="E131" s="118"/>
      <c r="F131" s="116"/>
      <c r="G131" s="70"/>
      <c r="H131" s="70"/>
      <c r="I131" s="70"/>
      <c r="J131" s="70"/>
      <c r="K131" s="70"/>
      <c r="L131" s="70"/>
      <c r="M131" s="70"/>
    </row>
    <row r="132" spans="1:13" ht="20.85" customHeight="1">
      <c r="A132" s="197"/>
      <c r="B132" s="197"/>
      <c r="C132" s="197"/>
      <c r="D132" s="197"/>
      <c r="E132" s="196"/>
      <c r="F132" s="194"/>
      <c r="L132" s="25"/>
      <c r="M132" s="25"/>
    </row>
    <row r="133" spans="1:13" ht="20.85" customHeight="1">
      <c r="A133" s="197"/>
      <c r="B133" s="197"/>
      <c r="C133" s="197"/>
      <c r="D133" s="197"/>
      <c r="E133" s="196"/>
      <c r="F133" s="194"/>
    </row>
    <row r="134" spans="1:13" ht="20.85" customHeight="1">
      <c r="A134" s="195"/>
      <c r="B134" s="197"/>
      <c r="C134" s="197"/>
      <c r="D134" s="197"/>
      <c r="E134" s="196"/>
      <c r="F134" s="194"/>
    </row>
    <row r="135" spans="1:13" ht="20.85" customHeight="1">
      <c r="A135" s="195"/>
      <c r="B135" s="197"/>
      <c r="C135" s="197"/>
      <c r="D135" s="197"/>
      <c r="E135" s="196"/>
      <c r="F135" s="194"/>
    </row>
    <row r="136" spans="1:13" ht="20.85" customHeight="1">
      <c r="A136" s="195"/>
      <c r="B136" s="197"/>
      <c r="C136" s="197"/>
      <c r="D136" s="197"/>
      <c r="E136" s="196"/>
      <c r="F136" s="194"/>
    </row>
    <row r="137" spans="1:13" ht="20.85" customHeight="1">
      <c r="A137" s="195"/>
      <c r="B137" s="197"/>
      <c r="C137" s="197"/>
      <c r="D137" s="197"/>
      <c r="E137" s="196"/>
      <c r="F137" s="194"/>
    </row>
    <row r="138" spans="1:13" ht="20.85" customHeight="1">
      <c r="A138" s="195"/>
      <c r="B138" s="197"/>
      <c r="C138" s="197"/>
      <c r="D138" s="197"/>
      <c r="E138" s="196"/>
      <c r="F138" s="194"/>
    </row>
    <row r="139" spans="1:13" ht="15.75" customHeight="1">
      <c r="A139" s="195"/>
      <c r="B139" s="197"/>
      <c r="C139" s="197"/>
      <c r="D139" s="197"/>
      <c r="E139" s="196"/>
      <c r="F139" s="194"/>
    </row>
    <row r="140" spans="1:13" ht="22.35" customHeight="1">
      <c r="A140" s="125" t="s">
        <v>225</v>
      </c>
      <c r="B140" s="207"/>
      <c r="C140" s="207"/>
      <c r="D140" s="207"/>
      <c r="E140" s="208"/>
      <c r="F140" s="208"/>
      <c r="G140" s="143"/>
      <c r="H140" s="144"/>
      <c r="I140" s="143"/>
      <c r="J140" s="209"/>
      <c r="K140" s="143"/>
      <c r="L140" s="144"/>
      <c r="M140" s="143"/>
    </row>
  </sheetData>
  <mergeCells count="7">
    <mergeCell ref="G100:I100"/>
    <mergeCell ref="K100:M100"/>
    <mergeCell ref="G5:I5"/>
    <mergeCell ref="K5:M5"/>
    <mergeCell ref="A47:M47"/>
    <mergeCell ref="G54:I54"/>
    <mergeCell ref="K54:M5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11BF-2DC7-4EF6-B9C8-099455131DA0}">
  <dimension ref="A1:L90"/>
  <sheetViews>
    <sheetView tabSelected="1" topLeftCell="A73" zoomScale="95" zoomScaleNormal="95" zoomScaleSheetLayoutView="85" workbookViewId="0">
      <selection activeCell="O78" sqref="O78"/>
    </sheetView>
  </sheetViews>
  <sheetFormatPr defaultColWidth="10.42578125" defaultRowHeight="20.100000000000001" customHeight="1"/>
  <cols>
    <col min="1" max="1" width="1.42578125" style="9" customWidth="1"/>
    <col min="2" max="2" width="11.42578125" style="9" customWidth="1"/>
    <col min="3" max="3" width="28.28515625" style="9" customWidth="1"/>
    <col min="4" max="4" width="3.42578125" style="5" customWidth="1"/>
    <col min="5" max="5" width="0.85546875" style="9" customWidth="1"/>
    <col min="6" max="6" width="11.7109375" style="10" customWidth="1"/>
    <col min="7" max="7" width="0.85546875" style="94" customWidth="1"/>
    <col min="8" max="8" width="11.28515625" style="10" customWidth="1"/>
    <col min="9" max="9" width="0.85546875" style="94" customWidth="1"/>
    <col min="10" max="10" width="11.7109375" style="20" customWidth="1"/>
    <col min="11" max="11" width="0.85546875" style="94" customWidth="1"/>
    <col min="12" max="12" width="11.7109375" style="20" customWidth="1"/>
    <col min="13" max="16384" width="10.42578125" style="9"/>
  </cols>
  <sheetData>
    <row r="1" spans="1:12" ht="20.100000000000001" customHeight="1">
      <c r="A1" s="16" t="s">
        <v>0</v>
      </c>
      <c r="B1" s="155"/>
      <c r="C1" s="155"/>
      <c r="D1" s="156"/>
      <c r="E1" s="155"/>
    </row>
    <row r="2" spans="1:12" ht="20.100000000000001" customHeight="1">
      <c r="A2" s="16" t="s">
        <v>77</v>
      </c>
      <c r="B2" s="155"/>
      <c r="C2" s="155"/>
      <c r="D2" s="156"/>
      <c r="E2" s="155"/>
    </row>
    <row r="3" spans="1:12" ht="20.100000000000001" customHeight="1">
      <c r="A3" s="30" t="s">
        <v>195</v>
      </c>
      <c r="B3" s="11"/>
      <c r="C3" s="11"/>
      <c r="D3" s="157"/>
      <c r="E3" s="11"/>
      <c r="F3" s="26"/>
      <c r="G3" s="158"/>
      <c r="H3" s="26"/>
      <c r="I3" s="158"/>
      <c r="J3" s="159"/>
      <c r="K3" s="158"/>
      <c r="L3" s="159"/>
    </row>
    <row r="4" spans="1:12" ht="20.100000000000001" customHeight="1">
      <c r="A4" s="155"/>
      <c r="B4" s="155"/>
      <c r="C4" s="155"/>
      <c r="D4" s="156"/>
      <c r="E4" s="155"/>
      <c r="F4" s="160"/>
      <c r="G4" s="161"/>
      <c r="H4" s="160"/>
      <c r="I4" s="161"/>
      <c r="J4" s="162"/>
      <c r="K4" s="161"/>
      <c r="L4" s="162"/>
    </row>
    <row r="5" spans="1:12" ht="20.100000000000001" customHeight="1">
      <c r="A5" s="163"/>
      <c r="B5" s="163"/>
      <c r="C5" s="163"/>
      <c r="D5" s="156"/>
      <c r="E5" s="164"/>
      <c r="F5" s="214" t="s">
        <v>2</v>
      </c>
      <c r="G5" s="214"/>
      <c r="H5" s="214"/>
      <c r="I5" s="165"/>
      <c r="J5" s="214" t="s">
        <v>3</v>
      </c>
      <c r="K5" s="214"/>
      <c r="L5" s="214"/>
    </row>
    <row r="6" spans="1:12" ht="20.100000000000001" customHeight="1">
      <c r="A6" s="163"/>
      <c r="B6" s="163"/>
      <c r="C6" s="163"/>
      <c r="D6" s="156"/>
      <c r="E6" s="164"/>
      <c r="F6" s="20" t="s">
        <v>7</v>
      </c>
      <c r="G6" s="165"/>
      <c r="H6" s="20" t="s">
        <v>8</v>
      </c>
      <c r="I6" s="165"/>
      <c r="J6" s="20" t="s">
        <v>7</v>
      </c>
      <c r="K6" s="165"/>
      <c r="L6" s="20" t="s">
        <v>8</v>
      </c>
    </row>
    <row r="7" spans="1:12" ht="20.100000000000001" customHeight="1">
      <c r="C7" s="163"/>
      <c r="D7" s="37"/>
      <c r="E7" s="164"/>
      <c r="F7" s="159" t="s">
        <v>10</v>
      </c>
      <c r="G7" s="165"/>
      <c r="H7" s="159" t="s">
        <v>10</v>
      </c>
      <c r="I7" s="165"/>
      <c r="J7" s="159" t="s">
        <v>10</v>
      </c>
      <c r="K7" s="165"/>
      <c r="L7" s="159" t="s">
        <v>10</v>
      </c>
    </row>
    <row r="8" spans="1:12" ht="20.100000000000001" customHeight="1">
      <c r="A8" s="16" t="s">
        <v>78</v>
      </c>
      <c r="C8" s="163"/>
      <c r="D8" s="156"/>
      <c r="E8" s="163"/>
    </row>
    <row r="9" spans="1:12" ht="8.1" customHeight="1">
      <c r="C9" s="163"/>
      <c r="D9" s="156"/>
      <c r="E9" s="163"/>
    </row>
    <row r="10" spans="1:12" ht="20.100000000000001" customHeight="1">
      <c r="A10" s="9" t="s">
        <v>79</v>
      </c>
      <c r="C10" s="163"/>
      <c r="D10" s="166"/>
      <c r="E10" s="163"/>
      <c r="F10" s="10">
        <v>487735</v>
      </c>
      <c r="H10" s="10">
        <v>371692</v>
      </c>
      <c r="J10" s="10">
        <v>0</v>
      </c>
      <c r="L10" s="10">
        <v>0</v>
      </c>
    </row>
    <row r="11" spans="1:12" ht="20.100000000000001" customHeight="1">
      <c r="A11" s="9" t="s">
        <v>80</v>
      </c>
      <c r="C11" s="163"/>
      <c r="D11" s="166"/>
      <c r="E11" s="163"/>
      <c r="F11" s="10">
        <v>611820</v>
      </c>
      <c r="H11" s="10">
        <v>950856</v>
      </c>
      <c r="J11" s="10">
        <v>0</v>
      </c>
      <c r="L11" s="10">
        <v>0</v>
      </c>
    </row>
    <row r="12" spans="1:12" ht="20.100000000000001" customHeight="1">
      <c r="A12" s="9" t="s">
        <v>81</v>
      </c>
      <c r="C12" s="163"/>
      <c r="D12" s="166"/>
      <c r="E12" s="163"/>
      <c r="F12" s="10">
        <v>6785</v>
      </c>
      <c r="H12" s="10">
        <v>7574</v>
      </c>
      <c r="J12" s="10">
        <v>0</v>
      </c>
      <c r="L12" s="10">
        <v>0</v>
      </c>
    </row>
    <row r="13" spans="1:12" ht="20.100000000000001" customHeight="1">
      <c r="A13" s="9" t="s">
        <v>198</v>
      </c>
      <c r="C13" s="163"/>
      <c r="D13" s="166"/>
      <c r="E13" s="163"/>
      <c r="F13" s="10">
        <v>0</v>
      </c>
      <c r="H13" s="10">
        <v>0</v>
      </c>
      <c r="J13" s="10">
        <v>0</v>
      </c>
      <c r="L13" s="10">
        <v>237950</v>
      </c>
    </row>
    <row r="14" spans="1:12" ht="20.100000000000001" customHeight="1">
      <c r="A14" s="9" t="s">
        <v>83</v>
      </c>
      <c r="C14" s="163"/>
      <c r="D14" s="166"/>
      <c r="E14" s="163"/>
      <c r="F14" s="10">
        <v>12397</v>
      </c>
      <c r="H14" s="10">
        <v>13267</v>
      </c>
      <c r="J14" s="10">
        <v>16385</v>
      </c>
      <c r="L14" s="10">
        <v>8724</v>
      </c>
    </row>
    <row r="15" spans="1:12" ht="20.100000000000001" customHeight="1">
      <c r="A15" s="9" t="s">
        <v>84</v>
      </c>
      <c r="C15" s="163"/>
      <c r="D15" s="166"/>
      <c r="E15" s="163"/>
      <c r="F15" s="26">
        <v>1639</v>
      </c>
      <c r="H15" s="26">
        <v>3570</v>
      </c>
      <c r="J15" s="26">
        <v>0</v>
      </c>
      <c r="L15" s="26">
        <v>0</v>
      </c>
    </row>
    <row r="16" spans="1:12" ht="8.1" customHeight="1">
      <c r="C16" s="163"/>
      <c r="D16" s="166"/>
      <c r="E16" s="163"/>
      <c r="J16" s="10"/>
      <c r="L16" s="10"/>
    </row>
    <row r="17" spans="1:12" ht="20.100000000000001" customHeight="1">
      <c r="A17" s="16" t="s">
        <v>85</v>
      </c>
      <c r="C17" s="163"/>
      <c r="D17" s="166"/>
      <c r="E17" s="163"/>
      <c r="F17" s="26">
        <f>SUM(F10:F15)</f>
        <v>1120376</v>
      </c>
      <c r="H17" s="26">
        <f>SUM(H10:H15)</f>
        <v>1346959</v>
      </c>
      <c r="J17" s="26">
        <f>SUM(J10:J15)</f>
        <v>16385</v>
      </c>
      <c r="L17" s="26">
        <f>SUM(L10:L15)</f>
        <v>246674</v>
      </c>
    </row>
    <row r="18" spans="1:12" ht="20.100000000000001" customHeight="1">
      <c r="C18" s="163"/>
      <c r="D18" s="166"/>
      <c r="E18" s="163"/>
      <c r="J18" s="10"/>
      <c r="L18" s="10"/>
    </row>
    <row r="19" spans="1:12" ht="20.100000000000001" customHeight="1">
      <c r="A19" s="16" t="s">
        <v>86</v>
      </c>
      <c r="C19" s="163"/>
      <c r="D19" s="166"/>
      <c r="E19" s="163"/>
      <c r="J19" s="10"/>
      <c r="L19" s="10"/>
    </row>
    <row r="20" spans="1:12" ht="8.1" customHeight="1">
      <c r="C20" s="163"/>
      <c r="D20" s="166"/>
      <c r="E20" s="163"/>
      <c r="J20" s="10"/>
      <c r="L20" s="10"/>
    </row>
    <row r="21" spans="1:12" ht="20.100000000000001" customHeight="1">
      <c r="A21" s="9" t="s">
        <v>186</v>
      </c>
      <c r="C21" s="163"/>
      <c r="D21" s="166"/>
      <c r="E21" s="163"/>
      <c r="F21" s="10">
        <v>-259603</v>
      </c>
      <c r="H21" s="10">
        <v>-197861</v>
      </c>
      <c r="J21" s="10">
        <v>0</v>
      </c>
      <c r="L21" s="10">
        <v>0</v>
      </c>
    </row>
    <row r="22" spans="1:12" ht="20.100000000000001" customHeight="1">
      <c r="A22" s="9" t="s">
        <v>87</v>
      </c>
      <c r="C22" s="163"/>
      <c r="D22" s="166"/>
      <c r="E22" s="163"/>
      <c r="F22" s="10">
        <v>-553633</v>
      </c>
      <c r="H22" s="10">
        <v>-870378</v>
      </c>
      <c r="J22" s="10">
        <v>0</v>
      </c>
      <c r="L22" s="10">
        <v>0</v>
      </c>
    </row>
    <row r="23" spans="1:12" ht="20.100000000000001" customHeight="1">
      <c r="A23" s="9" t="s">
        <v>88</v>
      </c>
      <c r="C23" s="163"/>
      <c r="D23" s="166"/>
      <c r="E23" s="163"/>
      <c r="F23" s="10">
        <v>-2824</v>
      </c>
      <c r="H23" s="10">
        <v>-3596</v>
      </c>
      <c r="J23" s="10">
        <v>0</v>
      </c>
      <c r="L23" s="10">
        <v>0</v>
      </c>
    </row>
    <row r="24" spans="1:12" ht="20.100000000000001" customHeight="1">
      <c r="A24" s="9" t="s">
        <v>222</v>
      </c>
      <c r="C24" s="163"/>
      <c r="D24" s="166"/>
      <c r="E24" s="163"/>
      <c r="F24" s="10">
        <v>-11875</v>
      </c>
      <c r="H24" s="10">
        <v>-6404</v>
      </c>
      <c r="J24" s="10">
        <v>0</v>
      </c>
      <c r="L24" s="10">
        <v>0</v>
      </c>
    </row>
    <row r="25" spans="1:12" ht="20.100000000000001" customHeight="1">
      <c r="A25" s="9" t="s">
        <v>89</v>
      </c>
      <c r="C25" s="163"/>
      <c r="D25" s="166"/>
      <c r="E25" s="163"/>
      <c r="F25" s="10">
        <v>-49652</v>
      </c>
      <c r="H25" s="10">
        <v>-40985</v>
      </c>
      <c r="J25" s="10">
        <v>-12188</v>
      </c>
      <c r="L25" s="10">
        <v>-11682</v>
      </c>
    </row>
    <row r="26" spans="1:12" ht="20.100000000000001" customHeight="1">
      <c r="A26" s="9" t="s">
        <v>230</v>
      </c>
      <c r="C26" s="163"/>
      <c r="D26" s="166"/>
      <c r="E26" s="163"/>
      <c r="F26" s="26">
        <v>-92268</v>
      </c>
      <c r="H26" s="26">
        <v>-50362</v>
      </c>
      <c r="J26" s="26">
        <v>-3</v>
      </c>
      <c r="L26" s="26">
        <v>-3974</v>
      </c>
    </row>
    <row r="27" spans="1:12" ht="8.1" customHeight="1">
      <c r="C27" s="163"/>
      <c r="D27" s="166"/>
      <c r="E27" s="163"/>
      <c r="J27" s="10"/>
      <c r="L27" s="10"/>
    </row>
    <row r="28" spans="1:12" ht="20.100000000000001" customHeight="1">
      <c r="A28" s="16" t="s">
        <v>90</v>
      </c>
      <c r="C28" s="163"/>
      <c r="D28" s="166"/>
      <c r="E28" s="163"/>
      <c r="F28" s="26">
        <f>SUM(F21:F27)</f>
        <v>-969855</v>
      </c>
      <c r="H28" s="26">
        <f>SUM(H21:H27)</f>
        <v>-1169586</v>
      </c>
      <c r="J28" s="26">
        <f>SUM(J21:J27)</f>
        <v>-12191</v>
      </c>
      <c r="L28" s="26">
        <f>SUM(L21:L27)</f>
        <v>-15656</v>
      </c>
    </row>
    <row r="29" spans="1:12" ht="20.100000000000001" customHeight="1">
      <c r="C29" s="163"/>
      <c r="D29" s="166"/>
      <c r="E29" s="163"/>
      <c r="J29" s="10"/>
      <c r="L29" s="10"/>
    </row>
    <row r="30" spans="1:12" ht="20.100000000000001" customHeight="1">
      <c r="A30" s="16" t="s">
        <v>183</v>
      </c>
      <c r="C30" s="164"/>
      <c r="D30" s="156"/>
      <c r="E30" s="164"/>
      <c r="F30" s="10">
        <v>150521</v>
      </c>
      <c r="H30" s="10">
        <v>177373</v>
      </c>
      <c r="J30" s="10">
        <v>4194</v>
      </c>
      <c r="L30" s="10">
        <v>231018</v>
      </c>
    </row>
    <row r="31" spans="1:12" ht="20.100000000000001" customHeight="1">
      <c r="A31" s="9" t="s">
        <v>91</v>
      </c>
      <c r="C31" s="163"/>
      <c r="D31" s="166"/>
      <c r="E31" s="163"/>
      <c r="F31" s="26">
        <v>3173</v>
      </c>
      <c r="H31" s="26">
        <v>2018</v>
      </c>
      <c r="J31" s="26">
        <v>0</v>
      </c>
      <c r="L31" s="26">
        <v>0</v>
      </c>
    </row>
    <row r="32" spans="1:12" ht="8.1" customHeight="1">
      <c r="C32" s="163"/>
      <c r="D32" s="166"/>
      <c r="E32" s="163"/>
      <c r="J32" s="10"/>
      <c r="L32" s="10"/>
    </row>
    <row r="33" spans="1:12" ht="20.100000000000001" customHeight="1">
      <c r="A33" s="16" t="s">
        <v>92</v>
      </c>
      <c r="C33" s="163"/>
      <c r="D33" s="166"/>
      <c r="E33" s="163"/>
      <c r="F33" s="10">
        <f>SUM(F30:F31)</f>
        <v>153694</v>
      </c>
      <c r="H33" s="10">
        <f>SUM(H30:H31)</f>
        <v>179391</v>
      </c>
      <c r="J33" s="10">
        <f>SUM(J30:J31)</f>
        <v>4194</v>
      </c>
      <c r="L33" s="10">
        <f>SUM(L30:L31)</f>
        <v>231018</v>
      </c>
    </row>
    <row r="34" spans="1:12" ht="20.100000000000001" customHeight="1">
      <c r="A34" s="9" t="s">
        <v>93</v>
      </c>
      <c r="C34" s="163"/>
      <c r="D34" s="166"/>
      <c r="E34" s="163"/>
      <c r="F34" s="26">
        <v>-35451</v>
      </c>
      <c r="H34" s="26">
        <v>-43425</v>
      </c>
      <c r="J34" s="26">
        <v>-10444</v>
      </c>
      <c r="L34" s="26">
        <v>-10018</v>
      </c>
    </row>
    <row r="35" spans="1:12" ht="8.1" customHeight="1"/>
    <row r="36" spans="1:12" ht="20.100000000000001" customHeight="1">
      <c r="A36" s="16" t="s">
        <v>94</v>
      </c>
      <c r="C36" s="163"/>
      <c r="D36" s="166"/>
      <c r="E36" s="163"/>
      <c r="F36" s="10">
        <f>SUM(F33:F34)</f>
        <v>118243</v>
      </c>
      <c r="H36" s="10">
        <f>SUM(H33:H34)</f>
        <v>135966</v>
      </c>
      <c r="J36" s="10">
        <f>SUM(J33:J34)</f>
        <v>-6250</v>
      </c>
      <c r="L36" s="10">
        <f>SUM(L33:L34)</f>
        <v>221000</v>
      </c>
    </row>
    <row r="37" spans="1:12" ht="20.100000000000001" customHeight="1">
      <c r="A37" s="9" t="s">
        <v>95</v>
      </c>
      <c r="C37" s="163"/>
      <c r="D37" s="167"/>
      <c r="E37" s="163"/>
      <c r="F37" s="26">
        <v>-29989</v>
      </c>
      <c r="H37" s="26">
        <v>-71624</v>
      </c>
      <c r="J37" s="26">
        <v>0</v>
      </c>
      <c r="L37" s="26">
        <v>-61637</v>
      </c>
    </row>
    <row r="38" spans="1:12" ht="8.1" customHeight="1">
      <c r="C38" s="163"/>
      <c r="D38" s="166"/>
      <c r="E38" s="163"/>
      <c r="J38" s="10"/>
      <c r="L38" s="10"/>
    </row>
    <row r="39" spans="1:12" ht="20.100000000000001" customHeight="1">
      <c r="A39" s="16" t="s">
        <v>96</v>
      </c>
      <c r="C39" s="164"/>
      <c r="D39" s="156"/>
      <c r="E39" s="164"/>
      <c r="F39" s="26">
        <f>SUM(F36:F37)</f>
        <v>88254</v>
      </c>
      <c r="H39" s="26">
        <f>SUM(H36:H37)</f>
        <v>64342</v>
      </c>
      <c r="J39" s="26">
        <f>SUM(J36:J37)</f>
        <v>-6250</v>
      </c>
      <c r="L39" s="26">
        <f>SUM(L36:L37)</f>
        <v>159363</v>
      </c>
    </row>
    <row r="40" spans="1:12" ht="20.100000000000001" customHeight="1">
      <c r="A40" s="164"/>
      <c r="B40" s="164"/>
      <c r="C40" s="164"/>
      <c r="D40" s="156"/>
      <c r="E40" s="164"/>
      <c r="F40" s="168"/>
      <c r="G40" s="169"/>
      <c r="H40" s="168"/>
      <c r="J40" s="10"/>
      <c r="L40" s="10"/>
    </row>
    <row r="41" spans="1:12" ht="20.100000000000001" customHeight="1">
      <c r="A41" s="164"/>
      <c r="B41" s="164"/>
      <c r="C41" s="164"/>
      <c r="D41" s="156"/>
      <c r="E41" s="164"/>
      <c r="F41" s="168"/>
      <c r="G41" s="169"/>
      <c r="H41" s="168"/>
      <c r="J41" s="10"/>
      <c r="L41" s="10"/>
    </row>
    <row r="42" spans="1:12" ht="20.100000000000001" customHeight="1">
      <c r="A42" s="164"/>
      <c r="B42" s="164"/>
      <c r="C42" s="164"/>
      <c r="D42" s="156"/>
      <c r="E42" s="164"/>
      <c r="F42" s="168"/>
      <c r="G42" s="169"/>
      <c r="H42" s="168"/>
      <c r="J42" s="10"/>
      <c r="L42" s="10"/>
    </row>
    <row r="43" spans="1:12" ht="20.100000000000001" customHeight="1">
      <c r="A43" s="164"/>
      <c r="B43" s="164"/>
      <c r="C43" s="164"/>
      <c r="D43" s="156"/>
      <c r="E43" s="164"/>
      <c r="F43" s="168"/>
      <c r="G43" s="169"/>
      <c r="H43" s="168"/>
      <c r="J43" s="10"/>
      <c r="L43" s="10"/>
    </row>
    <row r="44" spans="1:12" ht="20.100000000000001" customHeight="1">
      <c r="A44" s="164"/>
      <c r="B44" s="164"/>
      <c r="C44" s="164"/>
      <c r="D44" s="156"/>
      <c r="E44" s="164"/>
      <c r="F44" s="168"/>
      <c r="G44" s="169"/>
      <c r="H44" s="168"/>
      <c r="J44" s="10"/>
      <c r="L44" s="10"/>
    </row>
    <row r="45" spans="1:12" ht="15.75" customHeight="1">
      <c r="A45" s="164"/>
      <c r="B45" s="164"/>
      <c r="C45" s="164"/>
      <c r="D45" s="156"/>
      <c r="E45" s="164"/>
      <c r="F45" s="168"/>
      <c r="G45" s="169"/>
      <c r="H45" s="168"/>
      <c r="J45" s="10"/>
      <c r="L45" s="10"/>
    </row>
    <row r="46" spans="1:12" ht="21.95" customHeight="1">
      <c r="A46" s="170" t="s">
        <v>225</v>
      </c>
      <c r="B46" s="171"/>
      <c r="C46" s="171"/>
      <c r="D46" s="157"/>
      <c r="E46" s="171"/>
      <c r="F46" s="26"/>
      <c r="G46" s="158"/>
      <c r="H46" s="26"/>
      <c r="I46" s="158"/>
      <c r="J46" s="26"/>
      <c r="K46" s="158"/>
      <c r="L46" s="26"/>
    </row>
    <row r="47" spans="1:12" ht="20.100000000000001" customHeight="1">
      <c r="A47" s="16" t="s">
        <v>0</v>
      </c>
      <c r="B47" s="155"/>
      <c r="C47" s="155"/>
      <c r="D47" s="156"/>
      <c r="E47" s="155"/>
      <c r="J47" s="10"/>
      <c r="L47" s="10"/>
    </row>
    <row r="48" spans="1:12" ht="20.100000000000001" customHeight="1">
      <c r="A48" s="16" t="s">
        <v>228</v>
      </c>
      <c r="B48" s="155"/>
      <c r="C48" s="155"/>
      <c r="D48" s="156"/>
      <c r="E48" s="155"/>
      <c r="J48" s="10"/>
      <c r="L48" s="10"/>
    </row>
    <row r="49" spans="1:12" ht="20.100000000000001" customHeight="1">
      <c r="A49" s="30" t="s">
        <v>195</v>
      </c>
      <c r="B49" s="11"/>
      <c r="C49" s="11"/>
      <c r="D49" s="157"/>
      <c r="E49" s="11"/>
      <c r="F49" s="26"/>
      <c r="G49" s="158"/>
      <c r="H49" s="26"/>
      <c r="I49" s="158"/>
      <c r="J49" s="26"/>
      <c r="K49" s="158"/>
      <c r="L49" s="26"/>
    </row>
    <row r="50" spans="1:12" ht="20.100000000000001" customHeight="1">
      <c r="A50" s="155"/>
      <c r="B50" s="155"/>
      <c r="C50" s="155"/>
      <c r="D50" s="156"/>
      <c r="E50" s="155"/>
      <c r="F50" s="160"/>
      <c r="G50" s="161"/>
      <c r="H50" s="160"/>
      <c r="I50" s="161"/>
      <c r="J50" s="160"/>
      <c r="K50" s="161"/>
      <c r="L50" s="160"/>
    </row>
    <row r="51" spans="1:12" ht="20.100000000000001" customHeight="1">
      <c r="A51" s="163"/>
      <c r="B51" s="163"/>
      <c r="C51" s="163"/>
      <c r="D51" s="156"/>
      <c r="E51" s="164"/>
      <c r="F51" s="215" t="s">
        <v>2</v>
      </c>
      <c r="G51" s="215"/>
      <c r="H51" s="215"/>
      <c r="I51" s="165"/>
      <c r="J51" s="215" t="s">
        <v>3</v>
      </c>
      <c r="K51" s="215"/>
      <c r="L51" s="215"/>
    </row>
    <row r="52" spans="1:12" ht="20.100000000000001" customHeight="1">
      <c r="A52" s="163"/>
      <c r="B52" s="163"/>
      <c r="C52" s="163"/>
      <c r="D52" s="156"/>
      <c r="E52" s="164"/>
      <c r="F52" s="20" t="s">
        <v>7</v>
      </c>
      <c r="G52" s="165"/>
      <c r="H52" s="20" t="s">
        <v>8</v>
      </c>
      <c r="I52" s="165"/>
      <c r="J52" s="20" t="s">
        <v>7</v>
      </c>
      <c r="K52" s="165"/>
      <c r="L52" s="20" t="s">
        <v>8</v>
      </c>
    </row>
    <row r="53" spans="1:12" ht="20.100000000000001" customHeight="1">
      <c r="A53" s="163"/>
      <c r="B53" s="163"/>
      <c r="C53" s="163"/>
      <c r="D53" s="156"/>
      <c r="E53" s="164"/>
      <c r="F53" s="159" t="s">
        <v>10</v>
      </c>
      <c r="G53" s="165"/>
      <c r="H53" s="159" t="s">
        <v>10</v>
      </c>
      <c r="I53" s="165"/>
      <c r="J53" s="159" t="s">
        <v>10</v>
      </c>
      <c r="K53" s="165"/>
      <c r="L53" s="159" t="s">
        <v>10</v>
      </c>
    </row>
    <row r="54" spans="1:12" ht="20.100000000000001" customHeight="1">
      <c r="A54" s="16" t="s">
        <v>97</v>
      </c>
      <c r="D54" s="156"/>
      <c r="E54" s="5"/>
      <c r="J54" s="10"/>
      <c r="L54" s="10"/>
    </row>
    <row r="55" spans="1:12" ht="20.100000000000001" customHeight="1">
      <c r="A55" s="9" t="s">
        <v>98</v>
      </c>
      <c r="E55" s="5"/>
      <c r="J55" s="10"/>
      <c r="L55" s="10"/>
    </row>
    <row r="56" spans="1:12" ht="20.100000000000001" customHeight="1">
      <c r="B56" s="9" t="s">
        <v>99</v>
      </c>
      <c r="E56" s="5"/>
      <c r="J56" s="10"/>
      <c r="L56" s="10"/>
    </row>
    <row r="57" spans="1:12" ht="20.100000000000001" customHeight="1">
      <c r="B57" s="9" t="s">
        <v>100</v>
      </c>
      <c r="E57" s="5"/>
      <c r="J57" s="10"/>
      <c r="L57" s="10"/>
    </row>
    <row r="58" spans="1:12" ht="20.100000000000001" customHeight="1">
      <c r="B58" s="9" t="s">
        <v>101</v>
      </c>
      <c r="E58" s="5"/>
      <c r="F58" s="26">
        <v>-359466</v>
      </c>
      <c r="H58" s="96">
        <v>-96039</v>
      </c>
      <c r="J58" s="96">
        <v>0</v>
      </c>
      <c r="L58" s="96">
        <v>0</v>
      </c>
    </row>
    <row r="59" spans="1:12" ht="8.1" customHeight="1">
      <c r="E59" s="5"/>
      <c r="J59" s="10"/>
      <c r="L59" s="10"/>
    </row>
    <row r="60" spans="1:12" ht="20.100000000000001" customHeight="1">
      <c r="A60" s="16" t="s">
        <v>212</v>
      </c>
      <c r="E60" s="5"/>
      <c r="F60" s="96">
        <f>SUM(F55:F58)</f>
        <v>-359466</v>
      </c>
      <c r="H60" s="96">
        <f>SUM(H55:H58)</f>
        <v>-96039</v>
      </c>
      <c r="J60" s="96">
        <f>SUM(J55:J58)</f>
        <v>0</v>
      </c>
      <c r="L60" s="96">
        <f>SUM(L55:L58)</f>
        <v>0</v>
      </c>
    </row>
    <row r="61" spans="1:12" ht="8.1" customHeight="1">
      <c r="E61" s="5"/>
      <c r="J61" s="10"/>
      <c r="L61" s="10"/>
    </row>
    <row r="62" spans="1:12" ht="20.100000000000001" customHeight="1" thickBot="1">
      <c r="A62" s="16" t="s">
        <v>103</v>
      </c>
      <c r="E62" s="5"/>
      <c r="F62" s="97">
        <f>F60+F39</f>
        <v>-271212</v>
      </c>
      <c r="H62" s="97">
        <f>H60+H39</f>
        <v>-31697</v>
      </c>
      <c r="J62" s="97">
        <f>J60+J39</f>
        <v>-6250</v>
      </c>
      <c r="L62" s="97">
        <f>L60+L39</f>
        <v>159363</v>
      </c>
    </row>
    <row r="63" spans="1:12" ht="20.100000000000001" customHeight="1" thickTop="1">
      <c r="E63" s="5"/>
      <c r="J63" s="10"/>
      <c r="L63" s="10"/>
    </row>
    <row r="64" spans="1:12" ht="20.100000000000001" customHeight="1">
      <c r="A64" s="16" t="s">
        <v>104</v>
      </c>
      <c r="E64" s="5"/>
      <c r="J64" s="10"/>
      <c r="L64" s="10"/>
    </row>
    <row r="65" spans="1:12" ht="20.100000000000001" customHeight="1">
      <c r="A65" s="9" t="s">
        <v>105</v>
      </c>
      <c r="E65" s="5"/>
      <c r="F65" s="10">
        <v>75267</v>
      </c>
      <c r="H65" s="10">
        <v>52419</v>
      </c>
      <c r="J65" s="10">
        <v>-6250</v>
      </c>
      <c r="L65" s="10">
        <v>159363</v>
      </c>
    </row>
    <row r="66" spans="1:12" ht="20.100000000000001" customHeight="1">
      <c r="A66" s="9" t="s">
        <v>106</v>
      </c>
      <c r="E66" s="5"/>
      <c r="F66" s="15">
        <v>12987</v>
      </c>
      <c r="H66" s="96">
        <v>11923</v>
      </c>
      <c r="J66" s="96">
        <v>0</v>
      </c>
      <c r="L66" s="96">
        <v>0</v>
      </c>
    </row>
    <row r="67" spans="1:12" ht="8.1" customHeight="1">
      <c r="E67" s="5"/>
      <c r="J67" s="10"/>
      <c r="L67" s="10"/>
    </row>
    <row r="68" spans="1:12" ht="20.100000000000001" customHeight="1" thickBot="1">
      <c r="E68" s="5"/>
      <c r="F68" s="98">
        <f>SUM(F65:F66)</f>
        <v>88254</v>
      </c>
      <c r="H68" s="98">
        <f>SUM(H65:H66)</f>
        <v>64342</v>
      </c>
      <c r="J68" s="98">
        <f>SUM(J65:J66)</f>
        <v>-6250</v>
      </c>
      <c r="L68" s="98">
        <f>SUM(L65:L66)</f>
        <v>159363</v>
      </c>
    </row>
    <row r="69" spans="1:12" ht="20.100000000000001" customHeight="1" thickTop="1">
      <c r="E69" s="5"/>
      <c r="J69" s="10"/>
      <c r="L69" s="10"/>
    </row>
    <row r="70" spans="1:12" ht="20.100000000000001" customHeight="1">
      <c r="A70" s="16" t="s">
        <v>107</v>
      </c>
      <c r="E70" s="5"/>
      <c r="J70" s="10"/>
      <c r="L70" s="10"/>
    </row>
    <row r="71" spans="1:12" ht="20.100000000000001" customHeight="1">
      <c r="A71" s="9" t="s">
        <v>105</v>
      </c>
      <c r="E71" s="5"/>
      <c r="F71" s="10">
        <f>F62-F72</f>
        <v>-251427</v>
      </c>
      <c r="H71" s="10">
        <f>H62-H72</f>
        <v>-38775</v>
      </c>
      <c r="J71" s="10">
        <f>J62</f>
        <v>-6250</v>
      </c>
      <c r="L71" s="10">
        <f>L62-L72</f>
        <v>159363</v>
      </c>
    </row>
    <row r="72" spans="1:12" ht="20.100000000000001" customHeight="1">
      <c r="A72" s="9" t="s">
        <v>106</v>
      </c>
      <c r="E72" s="5"/>
      <c r="F72" s="26">
        <v>-19785</v>
      </c>
      <c r="H72" s="96">
        <v>7078</v>
      </c>
      <c r="J72" s="96">
        <v>0</v>
      </c>
      <c r="L72" s="96">
        <v>0</v>
      </c>
    </row>
    <row r="73" spans="1:12" ht="20.100000000000001" customHeight="1">
      <c r="E73" s="5"/>
      <c r="J73" s="10"/>
      <c r="L73" s="10"/>
    </row>
    <row r="74" spans="1:12" ht="20.100000000000001" customHeight="1" thickBot="1">
      <c r="E74" s="5"/>
      <c r="F74" s="38">
        <f>SUM(F71:F72)</f>
        <v>-271212</v>
      </c>
      <c r="H74" s="38">
        <f>SUM(H71:H72)</f>
        <v>-31697</v>
      </c>
      <c r="J74" s="38">
        <f>SUM(J71:J72)</f>
        <v>-6250</v>
      </c>
      <c r="L74" s="38">
        <f>SUM(L71:L72)</f>
        <v>159363</v>
      </c>
    </row>
    <row r="75" spans="1:12" ht="20.100000000000001" customHeight="1" thickTop="1">
      <c r="E75" s="5"/>
      <c r="J75" s="10"/>
      <c r="L75" s="10"/>
    </row>
    <row r="76" spans="1:12" ht="20.100000000000001" customHeight="1">
      <c r="A76" s="16" t="s">
        <v>108</v>
      </c>
      <c r="E76" s="5"/>
      <c r="J76" s="10"/>
      <c r="L76" s="10"/>
    </row>
    <row r="77" spans="1:12" ht="20.100000000000001" customHeight="1" thickBot="1">
      <c r="A77" s="9" t="s">
        <v>109</v>
      </c>
      <c r="D77" s="99"/>
      <c r="E77" s="5"/>
      <c r="F77" s="181">
        <f>F65/1065898265*1000</f>
        <v>7.0613680940741566E-2</v>
      </c>
      <c r="G77" s="182"/>
      <c r="H77" s="181">
        <f>H65/1065898265*1000</f>
        <v>4.9178239351013488E-2</v>
      </c>
      <c r="I77" s="182"/>
      <c r="J77" s="181">
        <f>J65/1065898265*1000</f>
        <v>-5.8635989992909879E-3</v>
      </c>
      <c r="K77" s="182"/>
      <c r="L77" s="181">
        <f>L65/1065898265*1000</f>
        <v>0.14951051637184154</v>
      </c>
    </row>
    <row r="78" spans="1:12" ht="20.100000000000001" customHeight="1" thickTop="1">
      <c r="D78" s="166"/>
      <c r="E78" s="163"/>
      <c r="F78" s="172"/>
      <c r="H78" s="173"/>
      <c r="J78" s="172"/>
      <c r="L78" s="10"/>
    </row>
    <row r="79" spans="1:12" ht="20.100000000000001" customHeight="1">
      <c r="D79" s="166"/>
      <c r="E79" s="163"/>
      <c r="F79" s="173"/>
      <c r="H79" s="173"/>
      <c r="J79" s="10"/>
      <c r="L79" s="10"/>
    </row>
    <row r="80" spans="1:12" ht="20.100000000000001" customHeight="1">
      <c r="A80" s="163"/>
      <c r="B80" s="163"/>
      <c r="C80" s="163"/>
      <c r="D80" s="166"/>
      <c r="E80" s="163"/>
      <c r="F80" s="173"/>
      <c r="H80" s="173"/>
      <c r="J80" s="10"/>
      <c r="L80" s="10"/>
    </row>
    <row r="81" spans="1:12" ht="20.100000000000001" customHeight="1">
      <c r="A81" s="163"/>
      <c r="B81" s="163"/>
      <c r="C81" s="163"/>
      <c r="D81" s="166"/>
      <c r="E81" s="163"/>
      <c r="F81" s="173"/>
      <c r="H81" s="173"/>
      <c r="J81" s="10"/>
      <c r="L81" s="10"/>
    </row>
    <row r="82" spans="1:12" ht="20.100000000000001" customHeight="1">
      <c r="A82" s="163"/>
      <c r="B82" s="163"/>
      <c r="C82" s="163"/>
      <c r="D82" s="166"/>
      <c r="E82" s="163"/>
      <c r="F82" s="173"/>
      <c r="H82" s="173"/>
      <c r="J82" s="10"/>
      <c r="L82" s="10"/>
    </row>
    <row r="83" spans="1:12" ht="20.100000000000001" customHeight="1">
      <c r="A83" s="163"/>
      <c r="B83" s="163"/>
      <c r="C83" s="163"/>
      <c r="D83" s="166"/>
      <c r="E83" s="163"/>
      <c r="F83" s="173"/>
      <c r="H83" s="173"/>
      <c r="J83" s="10"/>
      <c r="L83" s="10"/>
    </row>
    <row r="84" spans="1:12" ht="20.100000000000001" customHeight="1">
      <c r="A84" s="163"/>
      <c r="B84" s="163"/>
      <c r="C84" s="163"/>
      <c r="D84" s="166"/>
      <c r="E84" s="163"/>
      <c r="F84" s="173"/>
      <c r="H84" s="173"/>
      <c r="J84" s="10"/>
      <c r="L84" s="10"/>
    </row>
    <row r="85" spans="1:12" ht="20.100000000000001" customHeight="1">
      <c r="A85" s="163"/>
      <c r="B85" s="163"/>
      <c r="C85" s="163"/>
      <c r="D85" s="166"/>
      <c r="E85" s="163"/>
      <c r="F85" s="173"/>
      <c r="H85" s="173"/>
      <c r="J85" s="10"/>
      <c r="L85" s="10"/>
    </row>
    <row r="86" spans="1:12" ht="20.100000000000001" customHeight="1">
      <c r="A86" s="163"/>
      <c r="B86" s="163"/>
      <c r="C86" s="163"/>
      <c r="D86" s="166"/>
      <c r="E86" s="163"/>
      <c r="F86" s="173"/>
      <c r="H86" s="173"/>
      <c r="J86" s="10"/>
      <c r="L86" s="10"/>
    </row>
    <row r="87" spans="1:12" ht="20.100000000000001" customHeight="1">
      <c r="A87" s="163"/>
      <c r="B87" s="163"/>
      <c r="C87" s="163"/>
      <c r="D87" s="166"/>
      <c r="E87" s="163"/>
      <c r="F87" s="173"/>
      <c r="H87" s="173"/>
      <c r="J87" s="10"/>
      <c r="L87" s="10"/>
    </row>
    <row r="88" spans="1:12" ht="20.100000000000001" customHeight="1">
      <c r="A88" s="163"/>
      <c r="B88" s="163"/>
      <c r="C88" s="163"/>
      <c r="D88" s="166"/>
      <c r="E88" s="163"/>
      <c r="F88" s="173"/>
      <c r="H88" s="173"/>
      <c r="J88" s="10"/>
      <c r="L88" s="10"/>
    </row>
    <row r="89" spans="1:12" ht="8.25" customHeight="1">
      <c r="A89" s="163"/>
      <c r="B89" s="163"/>
      <c r="C89" s="163"/>
      <c r="D89" s="166"/>
      <c r="E89" s="163"/>
      <c r="F89" s="173"/>
      <c r="H89" s="173"/>
      <c r="J89" s="10"/>
      <c r="L89" s="10"/>
    </row>
    <row r="90" spans="1:12" ht="21.95" customHeight="1">
      <c r="A90" s="174" t="s">
        <v>225</v>
      </c>
      <c r="B90" s="175"/>
      <c r="C90" s="170"/>
      <c r="D90" s="170"/>
      <c r="E90" s="170"/>
      <c r="F90" s="26"/>
      <c r="G90" s="158"/>
      <c r="H90" s="26"/>
      <c r="I90" s="158"/>
      <c r="J90" s="159"/>
      <c r="K90" s="158"/>
      <c r="L90" s="159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170DC-19AA-4C06-AE9E-B03CC876E9E6}">
  <dimension ref="A1:L89"/>
  <sheetViews>
    <sheetView topLeftCell="A30" zoomScaleNormal="100" zoomScaleSheetLayoutView="70" workbookViewId="0">
      <selection activeCell="O41" sqref="O41"/>
    </sheetView>
  </sheetViews>
  <sheetFormatPr defaultColWidth="10.42578125" defaultRowHeight="20.100000000000001" customHeight="1"/>
  <cols>
    <col min="1" max="1" width="1.42578125" style="25" customWidth="1"/>
    <col min="2" max="2" width="11.42578125" style="25" customWidth="1"/>
    <col min="3" max="3" width="24.28515625" style="25" customWidth="1"/>
    <col min="4" max="4" width="7.42578125" style="89" customWidth="1"/>
    <col min="5" max="5" width="0.85546875" style="25" customWidth="1"/>
    <col min="6" max="6" width="11.7109375" style="41" customWidth="1"/>
    <col min="7" max="7" width="0.85546875" style="77" customWidth="1"/>
    <col min="8" max="8" width="11.28515625" style="41" customWidth="1"/>
    <col min="9" max="9" width="0.85546875" style="77" customWidth="1"/>
    <col min="10" max="10" width="11.7109375" style="49" customWidth="1"/>
    <col min="11" max="11" width="0.85546875" style="77" customWidth="1"/>
    <col min="12" max="12" width="11.7109375" style="49" customWidth="1"/>
    <col min="13" max="16384" width="10.42578125" style="25"/>
  </cols>
  <sheetData>
    <row r="1" spans="1:12" ht="20.100000000000001" customHeight="1">
      <c r="A1" s="3" t="s">
        <v>0</v>
      </c>
      <c r="B1" s="75"/>
      <c r="C1" s="75"/>
      <c r="D1" s="76"/>
      <c r="E1" s="75"/>
    </row>
    <row r="2" spans="1:12" ht="20.100000000000001" customHeight="1">
      <c r="A2" s="75" t="s">
        <v>77</v>
      </c>
      <c r="B2" s="75"/>
      <c r="C2" s="75"/>
      <c r="D2" s="76"/>
      <c r="E2" s="75"/>
    </row>
    <row r="3" spans="1:12" ht="20.100000000000001" customHeight="1">
      <c r="A3" s="43" t="s">
        <v>192</v>
      </c>
      <c r="B3" s="43"/>
      <c r="C3" s="43"/>
      <c r="D3" s="78"/>
      <c r="E3" s="43"/>
      <c r="F3" s="45"/>
      <c r="G3" s="79"/>
      <c r="H3" s="45"/>
      <c r="I3" s="79"/>
      <c r="J3" s="80"/>
      <c r="K3" s="79"/>
      <c r="L3" s="80"/>
    </row>
    <row r="4" spans="1:12" ht="20.100000000000001" customHeight="1">
      <c r="A4" s="75"/>
      <c r="B4" s="75"/>
      <c r="C4" s="75"/>
      <c r="D4" s="76"/>
      <c r="E4" s="75"/>
      <c r="F4" s="81"/>
      <c r="G4" s="82"/>
      <c r="H4" s="81"/>
      <c r="I4" s="82"/>
      <c r="J4" s="83"/>
      <c r="K4" s="82"/>
      <c r="L4" s="83"/>
    </row>
    <row r="5" spans="1:12" ht="20.100000000000001" customHeight="1">
      <c r="A5" s="84"/>
      <c r="B5" s="84"/>
      <c r="C5" s="84"/>
      <c r="D5" s="76"/>
      <c r="E5" s="85"/>
      <c r="F5" s="216" t="s">
        <v>2</v>
      </c>
      <c r="G5" s="216"/>
      <c r="H5" s="216"/>
      <c r="I5" s="86"/>
      <c r="J5" s="217" t="s">
        <v>3</v>
      </c>
      <c r="K5" s="217"/>
      <c r="L5" s="217"/>
    </row>
    <row r="6" spans="1:12" ht="20.100000000000001" customHeight="1">
      <c r="A6" s="84"/>
      <c r="B6" s="84"/>
      <c r="C6" s="84"/>
      <c r="D6" s="76"/>
      <c r="E6" s="85"/>
      <c r="F6" s="49" t="s">
        <v>7</v>
      </c>
      <c r="G6" s="86"/>
      <c r="H6" s="49" t="s">
        <v>8</v>
      </c>
      <c r="I6" s="86"/>
      <c r="J6" s="49" t="s">
        <v>7</v>
      </c>
      <c r="K6" s="86"/>
      <c r="L6" s="49" t="s">
        <v>8</v>
      </c>
    </row>
    <row r="7" spans="1:12" ht="20.100000000000001" customHeight="1">
      <c r="A7" s="84"/>
      <c r="B7" s="84"/>
      <c r="C7" s="84"/>
      <c r="D7" s="87" t="s">
        <v>9</v>
      </c>
      <c r="E7" s="85"/>
      <c r="F7" s="80" t="s">
        <v>10</v>
      </c>
      <c r="G7" s="86"/>
      <c r="H7" s="80" t="s">
        <v>10</v>
      </c>
      <c r="I7" s="86"/>
      <c r="J7" s="80" t="s">
        <v>10</v>
      </c>
      <c r="K7" s="86"/>
      <c r="L7" s="80" t="s">
        <v>10</v>
      </c>
    </row>
    <row r="8" spans="1:12" ht="20.100000000000001" customHeight="1">
      <c r="A8" s="85" t="s">
        <v>78</v>
      </c>
      <c r="B8" s="85"/>
      <c r="C8" s="84"/>
      <c r="D8" s="76"/>
      <c r="E8" s="84"/>
    </row>
    <row r="9" spans="1:12" ht="8.1" customHeight="1">
      <c r="A9" s="85"/>
      <c r="B9" s="85"/>
      <c r="C9" s="84"/>
      <c r="D9" s="76"/>
      <c r="E9" s="84"/>
    </row>
    <row r="10" spans="1:12" ht="20.100000000000001" customHeight="1">
      <c r="A10" s="84" t="s">
        <v>79</v>
      </c>
      <c r="B10" s="84"/>
      <c r="C10" s="84"/>
      <c r="D10" s="88"/>
      <c r="E10" s="84"/>
      <c r="F10" s="41">
        <v>627594</v>
      </c>
      <c r="H10" s="41">
        <v>481206</v>
      </c>
      <c r="J10" s="10">
        <v>0</v>
      </c>
      <c r="L10" s="41">
        <v>0</v>
      </c>
    </row>
    <row r="11" spans="1:12" ht="20.100000000000001" customHeight="1">
      <c r="A11" s="84" t="s">
        <v>80</v>
      </c>
      <c r="B11" s="84"/>
      <c r="C11" s="84"/>
      <c r="D11" s="88"/>
      <c r="E11" s="84"/>
      <c r="F11" s="41">
        <v>1310631</v>
      </c>
      <c r="H11" s="41">
        <v>1896474</v>
      </c>
      <c r="J11" s="10">
        <v>0</v>
      </c>
      <c r="L11" s="41">
        <v>0</v>
      </c>
    </row>
    <row r="12" spans="1:12" ht="20.100000000000001" customHeight="1">
      <c r="A12" s="84" t="s">
        <v>81</v>
      </c>
      <c r="B12" s="84"/>
      <c r="C12" s="84"/>
      <c r="D12" s="88"/>
      <c r="E12" s="84"/>
      <c r="F12" s="41">
        <v>13644</v>
      </c>
      <c r="H12" s="41">
        <v>13433</v>
      </c>
      <c r="J12" s="10">
        <v>0</v>
      </c>
      <c r="L12" s="41">
        <v>0</v>
      </c>
    </row>
    <row r="13" spans="1:12" ht="20.100000000000001" customHeight="1">
      <c r="A13" s="84" t="s">
        <v>82</v>
      </c>
      <c r="B13" s="84"/>
      <c r="C13" s="84"/>
      <c r="D13" s="88">
        <v>14</v>
      </c>
      <c r="E13" s="84"/>
      <c r="F13" s="41">
        <v>0</v>
      </c>
      <c r="H13" s="41">
        <v>0</v>
      </c>
      <c r="J13" s="10">
        <v>0</v>
      </c>
      <c r="L13" s="41">
        <v>319569</v>
      </c>
    </row>
    <row r="14" spans="1:12" ht="20.100000000000001" customHeight="1">
      <c r="A14" s="84" t="s">
        <v>198</v>
      </c>
      <c r="B14" s="85"/>
      <c r="C14" s="84"/>
      <c r="D14" s="88"/>
      <c r="E14" s="84"/>
      <c r="F14" s="41">
        <v>0</v>
      </c>
      <c r="H14" s="41">
        <v>0</v>
      </c>
      <c r="J14" s="10">
        <v>0</v>
      </c>
      <c r="L14" s="41">
        <v>237950</v>
      </c>
    </row>
    <row r="15" spans="1:12" ht="20.100000000000001" customHeight="1">
      <c r="A15" s="25" t="s">
        <v>83</v>
      </c>
      <c r="B15" s="85"/>
      <c r="C15" s="84"/>
      <c r="D15" s="88"/>
      <c r="E15" s="84"/>
      <c r="F15" s="41">
        <v>24653</v>
      </c>
      <c r="H15" s="41">
        <v>27183</v>
      </c>
      <c r="J15" s="10">
        <v>30385</v>
      </c>
      <c r="L15" s="41">
        <v>16230</v>
      </c>
    </row>
    <row r="16" spans="1:12" ht="20.100000000000001" customHeight="1">
      <c r="A16" s="84" t="s">
        <v>84</v>
      </c>
      <c r="B16" s="85"/>
      <c r="C16" s="84"/>
      <c r="D16" s="88"/>
      <c r="E16" s="84"/>
      <c r="F16" s="45">
        <v>6360</v>
      </c>
      <c r="H16" s="45">
        <v>7547</v>
      </c>
      <c r="J16" s="45">
        <v>0</v>
      </c>
      <c r="L16" s="45">
        <v>0</v>
      </c>
    </row>
    <row r="17" spans="1:12" ht="8.1" customHeight="1">
      <c r="A17" s="85"/>
      <c r="B17" s="85"/>
      <c r="C17" s="84"/>
      <c r="D17" s="88"/>
      <c r="E17" s="84"/>
      <c r="J17" s="41"/>
      <c r="L17" s="41"/>
    </row>
    <row r="18" spans="1:12" ht="20.100000000000001" customHeight="1">
      <c r="A18" s="85" t="s">
        <v>85</v>
      </c>
      <c r="B18" s="85"/>
      <c r="C18" s="84"/>
      <c r="D18" s="88"/>
      <c r="E18" s="84"/>
      <c r="F18" s="45">
        <f>SUM(F10:F16)</f>
        <v>1982882</v>
      </c>
      <c r="H18" s="45">
        <f>SUM(H10:H16)</f>
        <v>2425843</v>
      </c>
      <c r="J18" s="45">
        <f>SUM(J10:J16)</f>
        <v>30385</v>
      </c>
      <c r="L18" s="45">
        <f>SUM(L10:L16)</f>
        <v>573749</v>
      </c>
    </row>
    <row r="19" spans="1:12" ht="20.100000000000001" customHeight="1">
      <c r="A19" s="85"/>
      <c r="B19" s="85"/>
      <c r="C19" s="84"/>
      <c r="D19" s="88"/>
      <c r="E19" s="84"/>
      <c r="J19" s="41"/>
      <c r="L19" s="41"/>
    </row>
    <row r="20" spans="1:12" ht="20.100000000000001" customHeight="1">
      <c r="A20" s="85" t="s">
        <v>86</v>
      </c>
      <c r="B20" s="85"/>
      <c r="C20" s="84"/>
      <c r="D20" s="88"/>
      <c r="E20" s="84"/>
      <c r="J20" s="41"/>
      <c r="L20" s="41"/>
    </row>
    <row r="21" spans="1:12" ht="8.1" customHeight="1">
      <c r="A21" s="85"/>
      <c r="B21" s="85"/>
      <c r="C21" s="84"/>
      <c r="D21" s="88"/>
      <c r="E21" s="84"/>
      <c r="J21" s="41"/>
      <c r="L21" s="41"/>
    </row>
    <row r="22" spans="1:12" ht="20.100000000000001" customHeight="1">
      <c r="A22" s="84" t="s">
        <v>186</v>
      </c>
      <c r="B22" s="84"/>
      <c r="C22" s="84"/>
      <c r="D22" s="88"/>
      <c r="E22" s="84"/>
      <c r="F22" s="41">
        <v>-334288</v>
      </c>
      <c r="H22" s="41">
        <v>-279746</v>
      </c>
      <c r="J22" s="10">
        <v>0</v>
      </c>
      <c r="L22" s="41">
        <v>0</v>
      </c>
    </row>
    <row r="23" spans="1:12" ht="20.100000000000001" customHeight="1">
      <c r="A23" s="84" t="s">
        <v>87</v>
      </c>
      <c r="B23" s="84"/>
      <c r="C23" s="84"/>
      <c r="D23" s="88"/>
      <c r="E23" s="84"/>
      <c r="F23" s="41">
        <v>-1201447</v>
      </c>
      <c r="H23" s="41">
        <v>-1733176</v>
      </c>
      <c r="J23" s="10">
        <v>0</v>
      </c>
      <c r="L23" s="41">
        <v>0</v>
      </c>
    </row>
    <row r="24" spans="1:12" ht="20.100000000000001" customHeight="1">
      <c r="A24" s="84" t="s">
        <v>88</v>
      </c>
      <c r="B24" s="84"/>
      <c r="C24" s="84"/>
      <c r="D24" s="88"/>
      <c r="E24" s="84"/>
      <c r="F24" s="41">
        <v>-6529</v>
      </c>
      <c r="H24" s="41">
        <v>-6423</v>
      </c>
      <c r="J24" s="10">
        <v>0</v>
      </c>
      <c r="L24" s="41">
        <v>0</v>
      </c>
    </row>
    <row r="25" spans="1:12" ht="20.100000000000001" customHeight="1">
      <c r="A25" s="84" t="s">
        <v>222</v>
      </c>
      <c r="B25" s="85"/>
      <c r="C25" s="84"/>
      <c r="D25" s="88"/>
      <c r="E25" s="84"/>
      <c r="F25" s="41">
        <v>-30762</v>
      </c>
      <c r="H25" s="41">
        <v>-13409</v>
      </c>
      <c r="J25" s="10">
        <v>0</v>
      </c>
      <c r="L25" s="41">
        <v>0</v>
      </c>
    </row>
    <row r="26" spans="1:12" ht="20.100000000000001" customHeight="1">
      <c r="A26" s="84" t="s">
        <v>89</v>
      </c>
      <c r="B26" s="85"/>
      <c r="C26" s="84"/>
      <c r="D26" s="88"/>
      <c r="E26" s="84"/>
      <c r="F26" s="41">
        <v>-98037</v>
      </c>
      <c r="H26" s="41">
        <v>-102810</v>
      </c>
      <c r="J26" s="41">
        <v>-20393</v>
      </c>
      <c r="L26" s="41">
        <v>-17767</v>
      </c>
    </row>
    <row r="27" spans="1:12" ht="20.100000000000001" customHeight="1">
      <c r="A27" s="84" t="s">
        <v>230</v>
      </c>
      <c r="B27" s="85"/>
      <c r="C27" s="84"/>
      <c r="D27" s="88"/>
      <c r="E27" s="84"/>
      <c r="F27" s="45">
        <v>-107511</v>
      </c>
      <c r="H27" s="45">
        <v>-25779</v>
      </c>
      <c r="J27" s="45">
        <v>-3</v>
      </c>
      <c r="L27" s="45">
        <v>-3013</v>
      </c>
    </row>
    <row r="28" spans="1:12" ht="8.1" customHeight="1">
      <c r="A28" s="85"/>
      <c r="B28" s="85"/>
      <c r="C28" s="84"/>
      <c r="D28" s="88"/>
      <c r="E28" s="84"/>
      <c r="J28" s="41"/>
      <c r="L28" s="41"/>
    </row>
    <row r="29" spans="1:12" ht="20.100000000000001" customHeight="1">
      <c r="A29" s="85" t="s">
        <v>90</v>
      </c>
      <c r="B29" s="85"/>
      <c r="C29" s="84"/>
      <c r="D29" s="88"/>
      <c r="E29" s="84"/>
      <c r="F29" s="45">
        <f>SUM(F22:F28)</f>
        <v>-1778574</v>
      </c>
      <c r="H29" s="45">
        <f>SUM(H22:H28)</f>
        <v>-2161343</v>
      </c>
      <c r="J29" s="45">
        <f>SUM(J22:J28)</f>
        <v>-20396</v>
      </c>
      <c r="L29" s="45">
        <f>SUM(L22:L28)</f>
        <v>-20780</v>
      </c>
    </row>
    <row r="30" spans="1:12" ht="20.100000000000001" customHeight="1">
      <c r="A30" s="85"/>
      <c r="B30" s="85"/>
      <c r="C30" s="84"/>
      <c r="D30" s="88"/>
      <c r="E30" s="84"/>
      <c r="J30" s="41"/>
      <c r="L30" s="41"/>
    </row>
    <row r="31" spans="1:12" ht="20.100000000000001" customHeight="1">
      <c r="A31" s="85" t="s">
        <v>183</v>
      </c>
      <c r="B31" s="85"/>
      <c r="C31" s="85"/>
      <c r="D31" s="76"/>
      <c r="E31" s="85"/>
      <c r="F31" s="41">
        <f>SUM(F18,F29)</f>
        <v>204308</v>
      </c>
      <c r="H31" s="41">
        <f>SUM(H18,H29)</f>
        <v>264500</v>
      </c>
      <c r="J31" s="41">
        <f>SUM(J18,J29)</f>
        <v>9989</v>
      </c>
      <c r="L31" s="41">
        <f>SUM(L18,L29)</f>
        <v>552969</v>
      </c>
    </row>
    <row r="32" spans="1:12" ht="20.100000000000001" customHeight="1">
      <c r="A32" s="84" t="s">
        <v>91</v>
      </c>
      <c r="B32" s="85"/>
      <c r="C32" s="84"/>
      <c r="D32" s="88">
        <v>9</v>
      </c>
      <c r="E32" s="84"/>
      <c r="F32" s="45">
        <v>4823</v>
      </c>
      <c r="H32" s="45">
        <v>3644</v>
      </c>
      <c r="J32" s="45">
        <v>0</v>
      </c>
      <c r="L32" s="45">
        <v>0</v>
      </c>
    </row>
    <row r="33" spans="1:12" ht="8.1" customHeight="1">
      <c r="A33" s="84"/>
      <c r="B33" s="85"/>
      <c r="C33" s="84"/>
      <c r="D33" s="88"/>
      <c r="E33" s="84"/>
      <c r="J33" s="41"/>
      <c r="L33" s="41"/>
    </row>
    <row r="34" spans="1:12" ht="20.100000000000001" customHeight="1">
      <c r="A34" s="85" t="s">
        <v>92</v>
      </c>
      <c r="B34" s="85"/>
      <c r="C34" s="84"/>
      <c r="D34" s="88"/>
      <c r="E34" s="84"/>
      <c r="F34" s="41">
        <f>SUM(F31:F32)</f>
        <v>209131</v>
      </c>
      <c r="H34" s="41">
        <f>SUM(H31:H32)</f>
        <v>268144</v>
      </c>
      <c r="J34" s="41">
        <f>SUM(J31:J32)</f>
        <v>9989</v>
      </c>
      <c r="L34" s="41">
        <f>SUM(L31:L32)</f>
        <v>552969</v>
      </c>
    </row>
    <row r="35" spans="1:12" ht="20.100000000000001" customHeight="1">
      <c r="A35" s="25" t="s">
        <v>93</v>
      </c>
      <c r="B35" s="84"/>
      <c r="C35" s="84"/>
      <c r="D35" s="88"/>
      <c r="E35" s="84"/>
      <c r="F35" s="45">
        <v>-76167</v>
      </c>
      <c r="H35" s="45">
        <v>-92012</v>
      </c>
      <c r="J35" s="45">
        <v>-21094</v>
      </c>
      <c r="L35" s="45">
        <v>-18551</v>
      </c>
    </row>
    <row r="36" spans="1:12" ht="8.1" customHeight="1"/>
    <row r="37" spans="1:12" ht="20.100000000000001" customHeight="1">
      <c r="A37" s="85" t="s">
        <v>94</v>
      </c>
      <c r="B37" s="85"/>
      <c r="C37" s="84"/>
      <c r="D37" s="88"/>
      <c r="E37" s="84"/>
      <c r="F37" s="41">
        <f>SUM(F34:F35)</f>
        <v>132964</v>
      </c>
      <c r="H37" s="41">
        <f>SUM(H34:H35)</f>
        <v>176132</v>
      </c>
      <c r="J37" s="41">
        <f>SUM(J34:J35)</f>
        <v>-11105</v>
      </c>
      <c r="L37" s="41">
        <f>SUM(L34:L35)</f>
        <v>534418</v>
      </c>
    </row>
    <row r="38" spans="1:12" ht="20.100000000000001" customHeight="1">
      <c r="A38" s="84" t="s">
        <v>95</v>
      </c>
      <c r="B38" s="84"/>
      <c r="C38" s="84"/>
      <c r="D38" s="90"/>
      <c r="E38" s="84"/>
      <c r="F38" s="45">
        <v>-39615</v>
      </c>
      <c r="H38" s="45">
        <v>-77037</v>
      </c>
      <c r="J38" s="45">
        <v>0</v>
      </c>
      <c r="L38" s="45">
        <v>-61637</v>
      </c>
    </row>
    <row r="39" spans="1:12" ht="8.1" customHeight="1">
      <c r="A39" s="84"/>
      <c r="B39" s="84"/>
      <c r="C39" s="84"/>
      <c r="D39" s="88"/>
      <c r="E39" s="84"/>
      <c r="J39" s="41"/>
      <c r="L39" s="41"/>
    </row>
    <row r="40" spans="1:12" ht="20.100000000000001" customHeight="1">
      <c r="A40" s="85" t="s">
        <v>96</v>
      </c>
      <c r="B40" s="85"/>
      <c r="C40" s="85"/>
      <c r="D40" s="76"/>
      <c r="E40" s="85"/>
      <c r="F40" s="45">
        <f>SUM(F37:F38)</f>
        <v>93349</v>
      </c>
      <c r="H40" s="45">
        <f>SUM(H37:H38)</f>
        <v>99095</v>
      </c>
      <c r="J40" s="45">
        <f>SUM(J37:J38)</f>
        <v>-11105</v>
      </c>
      <c r="L40" s="45">
        <f>SUM(L37:L38)</f>
        <v>472781</v>
      </c>
    </row>
    <row r="41" spans="1:12" ht="20.100000000000001" customHeight="1">
      <c r="A41" s="85"/>
      <c r="B41" s="85"/>
      <c r="C41" s="85"/>
      <c r="D41" s="76"/>
      <c r="E41" s="85"/>
      <c r="F41" s="1"/>
      <c r="G41" s="2"/>
      <c r="H41" s="1"/>
      <c r="J41" s="41"/>
      <c r="L41" s="41"/>
    </row>
    <row r="42" spans="1:12" ht="20.100000000000001" customHeight="1">
      <c r="A42" s="85"/>
      <c r="B42" s="85"/>
      <c r="C42" s="85"/>
      <c r="D42" s="76"/>
      <c r="E42" s="85"/>
      <c r="F42" s="1"/>
      <c r="G42" s="2"/>
      <c r="H42" s="1"/>
      <c r="J42" s="41"/>
      <c r="L42" s="41"/>
    </row>
    <row r="43" spans="1:12" ht="20.100000000000001" customHeight="1">
      <c r="A43" s="85"/>
      <c r="B43" s="85"/>
      <c r="C43" s="85"/>
      <c r="D43" s="76"/>
      <c r="E43" s="85"/>
      <c r="F43" s="1"/>
      <c r="G43" s="2"/>
      <c r="H43" s="1"/>
      <c r="J43" s="41"/>
      <c r="L43" s="41"/>
    </row>
    <row r="44" spans="1:12" ht="20.100000000000001" customHeight="1">
      <c r="A44" s="85"/>
      <c r="B44" s="85"/>
      <c r="C44" s="85"/>
      <c r="D44" s="76"/>
      <c r="E44" s="85"/>
      <c r="F44" s="1"/>
      <c r="G44" s="2"/>
      <c r="H44" s="1"/>
      <c r="J44" s="41"/>
      <c r="L44" s="41"/>
    </row>
    <row r="45" spans="1:12" ht="15.75" customHeight="1">
      <c r="A45" s="85"/>
      <c r="B45" s="85"/>
      <c r="C45" s="85"/>
      <c r="D45" s="76"/>
      <c r="E45" s="85"/>
      <c r="F45" s="1"/>
      <c r="G45" s="2"/>
      <c r="H45" s="1"/>
      <c r="J45" s="41"/>
      <c r="L45" s="41"/>
    </row>
    <row r="46" spans="1:12" ht="21.95" customHeight="1">
      <c r="A46" s="91" t="s">
        <v>225</v>
      </c>
      <c r="B46" s="92"/>
      <c r="C46" s="92"/>
      <c r="D46" s="78"/>
      <c r="E46" s="92"/>
      <c r="F46" s="45"/>
      <c r="G46" s="79"/>
      <c r="H46" s="45"/>
      <c r="I46" s="79"/>
      <c r="J46" s="45"/>
      <c r="K46" s="79"/>
      <c r="L46" s="45"/>
    </row>
    <row r="47" spans="1:12" ht="20.100000000000001" customHeight="1">
      <c r="A47" s="3" t="s">
        <v>0</v>
      </c>
      <c r="B47" s="75"/>
      <c r="C47" s="75"/>
      <c r="D47" s="76"/>
      <c r="E47" s="75"/>
      <c r="J47" s="41"/>
      <c r="L47" s="41"/>
    </row>
    <row r="48" spans="1:12" ht="20.100000000000001" customHeight="1">
      <c r="A48" s="75" t="s">
        <v>187</v>
      </c>
      <c r="B48" s="75"/>
      <c r="C48" s="75"/>
      <c r="D48" s="76"/>
      <c r="E48" s="75"/>
      <c r="J48" s="41"/>
      <c r="L48" s="41"/>
    </row>
    <row r="49" spans="1:12" ht="20.100000000000001" customHeight="1">
      <c r="A49" s="43" t="s">
        <v>192</v>
      </c>
      <c r="B49" s="43"/>
      <c r="C49" s="43"/>
      <c r="D49" s="78"/>
      <c r="E49" s="43"/>
      <c r="F49" s="45"/>
      <c r="G49" s="79"/>
      <c r="H49" s="45"/>
      <c r="I49" s="79"/>
      <c r="J49" s="45"/>
      <c r="K49" s="79"/>
      <c r="L49" s="45"/>
    </row>
    <row r="50" spans="1:12" ht="20.100000000000001" customHeight="1">
      <c r="A50" s="75"/>
      <c r="B50" s="75"/>
      <c r="C50" s="75"/>
      <c r="D50" s="76"/>
      <c r="E50" s="75"/>
      <c r="F50" s="81"/>
      <c r="G50" s="82"/>
      <c r="H50" s="81"/>
      <c r="I50" s="82"/>
      <c r="J50" s="81"/>
      <c r="K50" s="82"/>
      <c r="L50" s="81"/>
    </row>
    <row r="51" spans="1:12" ht="20.100000000000001" customHeight="1">
      <c r="A51" s="84"/>
      <c r="B51" s="84"/>
      <c r="C51" s="84"/>
      <c r="D51" s="76"/>
      <c r="E51" s="85"/>
      <c r="F51" s="215" t="s">
        <v>2</v>
      </c>
      <c r="G51" s="215"/>
      <c r="H51" s="215"/>
      <c r="I51" s="86"/>
      <c r="J51" s="218" t="s">
        <v>3</v>
      </c>
      <c r="K51" s="218"/>
      <c r="L51" s="218"/>
    </row>
    <row r="52" spans="1:12" ht="20.100000000000001" customHeight="1">
      <c r="A52" s="84"/>
      <c r="B52" s="84"/>
      <c r="C52" s="84"/>
      <c r="D52" s="76"/>
      <c r="E52" s="85"/>
      <c r="F52" s="49" t="s">
        <v>7</v>
      </c>
      <c r="G52" s="86"/>
      <c r="H52" s="49" t="s">
        <v>8</v>
      </c>
      <c r="I52" s="86"/>
      <c r="J52" s="49" t="s">
        <v>7</v>
      </c>
      <c r="K52" s="86"/>
      <c r="L52" s="49" t="s">
        <v>8</v>
      </c>
    </row>
    <row r="53" spans="1:12" ht="20.100000000000001" customHeight="1">
      <c r="A53" s="84"/>
      <c r="B53" s="84"/>
      <c r="C53" s="84"/>
      <c r="D53" s="76"/>
      <c r="E53" s="85"/>
      <c r="F53" s="80" t="s">
        <v>10</v>
      </c>
      <c r="G53" s="86"/>
      <c r="H53" s="80" t="s">
        <v>10</v>
      </c>
      <c r="I53" s="86"/>
      <c r="J53" s="80" t="s">
        <v>10</v>
      </c>
      <c r="K53" s="86"/>
      <c r="L53" s="80" t="s">
        <v>10</v>
      </c>
    </row>
    <row r="54" spans="1:12" s="9" customFormat="1" ht="20.100000000000001" customHeight="1">
      <c r="A54" s="16" t="s">
        <v>97</v>
      </c>
      <c r="B54" s="93"/>
      <c r="C54" s="93"/>
      <c r="D54" s="76"/>
      <c r="E54" s="5"/>
      <c r="F54" s="10"/>
      <c r="G54" s="94"/>
      <c r="H54" s="10"/>
      <c r="I54" s="94"/>
      <c r="J54" s="10"/>
      <c r="K54" s="94"/>
      <c r="L54" s="10"/>
    </row>
    <row r="55" spans="1:12" s="9" customFormat="1" ht="20.100000000000001" customHeight="1">
      <c r="A55" s="9" t="s">
        <v>98</v>
      </c>
      <c r="B55" s="93"/>
      <c r="C55" s="95"/>
      <c r="D55" s="5"/>
      <c r="E55" s="5"/>
      <c r="F55" s="10"/>
      <c r="G55" s="94"/>
      <c r="H55" s="10"/>
      <c r="I55" s="94"/>
      <c r="J55" s="41"/>
      <c r="K55" s="94"/>
      <c r="L55" s="41"/>
    </row>
    <row r="56" spans="1:12" s="9" customFormat="1" ht="20.100000000000001" customHeight="1">
      <c r="B56" s="9" t="s">
        <v>232</v>
      </c>
      <c r="C56" s="95"/>
      <c r="D56" s="5"/>
      <c r="E56" s="5"/>
      <c r="F56" s="10"/>
      <c r="G56" s="94"/>
      <c r="H56" s="10"/>
      <c r="I56" s="94"/>
      <c r="J56" s="41"/>
      <c r="K56" s="94"/>
      <c r="L56" s="41"/>
    </row>
    <row r="57" spans="1:12" s="9" customFormat="1" ht="20.100000000000001" customHeight="1">
      <c r="B57" s="9" t="s">
        <v>100</v>
      </c>
      <c r="D57" s="5"/>
      <c r="E57" s="5"/>
      <c r="F57" s="10"/>
      <c r="G57" s="94"/>
      <c r="H57" s="10"/>
      <c r="I57" s="94"/>
      <c r="J57" s="41"/>
      <c r="K57" s="94"/>
      <c r="L57" s="41"/>
    </row>
    <row r="58" spans="1:12" s="9" customFormat="1" ht="20.100000000000001" customHeight="1">
      <c r="B58" s="9" t="s">
        <v>101</v>
      </c>
      <c r="D58" s="5"/>
      <c r="E58" s="5"/>
      <c r="F58" s="45">
        <v>-397891</v>
      </c>
      <c r="G58" s="94"/>
      <c r="H58" s="96">
        <v>188766</v>
      </c>
      <c r="I58" s="94"/>
      <c r="J58" s="96">
        <v>0</v>
      </c>
      <c r="K58" s="94"/>
      <c r="L58" s="96">
        <v>0</v>
      </c>
    </row>
    <row r="59" spans="1:12" s="9" customFormat="1" ht="8.1" customHeight="1">
      <c r="D59" s="5"/>
      <c r="E59" s="5"/>
      <c r="F59" s="10"/>
      <c r="G59" s="94"/>
      <c r="H59" s="10"/>
      <c r="I59" s="94"/>
      <c r="J59" s="10"/>
      <c r="K59" s="94"/>
      <c r="L59" s="10"/>
    </row>
    <row r="60" spans="1:12" s="9" customFormat="1" ht="20.100000000000001" customHeight="1">
      <c r="A60" s="9" t="s">
        <v>102</v>
      </c>
      <c r="C60" s="93"/>
      <c r="D60" s="5"/>
      <c r="E60" s="5"/>
      <c r="F60" s="96">
        <f>SUM(F55:F58)</f>
        <v>-397891</v>
      </c>
      <c r="G60" s="94"/>
      <c r="H60" s="96">
        <f>SUM(H55:H58)</f>
        <v>188766</v>
      </c>
      <c r="I60" s="94"/>
      <c r="J60" s="96">
        <f>SUM(J55:J58)</f>
        <v>0</v>
      </c>
      <c r="K60" s="94"/>
      <c r="L60" s="96">
        <f>SUM(L55:L58)</f>
        <v>0</v>
      </c>
    </row>
    <row r="61" spans="1:12" s="9" customFormat="1" ht="8.1" customHeight="1">
      <c r="D61" s="5"/>
      <c r="E61" s="5"/>
      <c r="F61" s="10"/>
      <c r="G61" s="94"/>
      <c r="H61" s="10"/>
      <c r="I61" s="94"/>
      <c r="J61" s="10"/>
      <c r="K61" s="94"/>
      <c r="L61" s="10"/>
    </row>
    <row r="62" spans="1:12" s="9" customFormat="1" ht="20.100000000000001" customHeight="1" thickBot="1">
      <c r="A62" s="9" t="s">
        <v>103</v>
      </c>
      <c r="C62" s="93"/>
      <c r="D62" s="5"/>
      <c r="E62" s="5"/>
      <c r="F62" s="97">
        <f>F60+F40</f>
        <v>-304542</v>
      </c>
      <c r="G62" s="94"/>
      <c r="H62" s="97">
        <f>H60+H40</f>
        <v>287861</v>
      </c>
      <c r="I62" s="94"/>
      <c r="J62" s="97">
        <f>J60+J40</f>
        <v>-11105</v>
      </c>
      <c r="K62" s="94"/>
      <c r="L62" s="97">
        <f>L60+L40</f>
        <v>472781</v>
      </c>
    </row>
    <row r="63" spans="1:12" s="9" customFormat="1" ht="20.100000000000001" customHeight="1" thickTop="1">
      <c r="A63" s="16"/>
      <c r="C63" s="93"/>
      <c r="D63" s="5"/>
      <c r="E63" s="5"/>
      <c r="F63" s="10"/>
      <c r="G63" s="94"/>
      <c r="H63" s="10"/>
      <c r="I63" s="94"/>
      <c r="J63" s="10"/>
      <c r="K63" s="94"/>
      <c r="L63" s="10"/>
    </row>
    <row r="64" spans="1:12" s="9" customFormat="1" ht="20.100000000000001" customHeight="1">
      <c r="A64" s="16" t="s">
        <v>104</v>
      </c>
      <c r="D64" s="5"/>
      <c r="E64" s="5"/>
      <c r="F64" s="10"/>
      <c r="G64" s="94"/>
      <c r="H64" s="10"/>
      <c r="I64" s="94"/>
      <c r="J64" s="10"/>
      <c r="K64" s="94"/>
      <c r="L64" s="10"/>
    </row>
    <row r="65" spans="1:12" s="9" customFormat="1" ht="20.100000000000001" customHeight="1">
      <c r="A65" s="9" t="s">
        <v>105</v>
      </c>
      <c r="C65" s="93"/>
      <c r="D65" s="5"/>
      <c r="E65" s="5"/>
      <c r="F65" s="10">
        <f>F40-F66</f>
        <v>80444</v>
      </c>
      <c r="G65" s="94"/>
      <c r="H65" s="10">
        <f>H40-H66</f>
        <v>84955</v>
      </c>
      <c r="I65" s="94"/>
      <c r="J65" s="10">
        <f>J62</f>
        <v>-11105</v>
      </c>
      <c r="K65" s="94"/>
      <c r="L65" s="10">
        <f>L40-L66</f>
        <v>472781</v>
      </c>
    </row>
    <row r="66" spans="1:12" s="9" customFormat="1" ht="20.100000000000001" customHeight="1">
      <c r="A66" s="9" t="s">
        <v>106</v>
      </c>
      <c r="C66" s="93"/>
      <c r="D66" s="5"/>
      <c r="E66" s="5"/>
      <c r="F66" s="15">
        <v>12905</v>
      </c>
      <c r="G66" s="94"/>
      <c r="H66" s="96">
        <v>14140</v>
      </c>
      <c r="I66" s="94"/>
      <c r="J66" s="96">
        <v>0</v>
      </c>
      <c r="K66" s="94"/>
      <c r="L66" s="96">
        <v>0</v>
      </c>
    </row>
    <row r="67" spans="1:12" s="9" customFormat="1" ht="8.1" customHeight="1">
      <c r="C67" s="93"/>
      <c r="D67" s="5"/>
      <c r="E67" s="5"/>
      <c r="F67" s="10"/>
      <c r="G67" s="94"/>
      <c r="H67" s="10"/>
      <c r="I67" s="94"/>
      <c r="J67" s="10"/>
      <c r="K67" s="94"/>
      <c r="L67" s="10"/>
    </row>
    <row r="68" spans="1:12" s="9" customFormat="1" ht="20.100000000000001" customHeight="1" thickBot="1">
      <c r="C68" s="93"/>
      <c r="D68" s="5"/>
      <c r="E68" s="5"/>
      <c r="F68" s="98">
        <f>SUM(F65:F66)</f>
        <v>93349</v>
      </c>
      <c r="G68" s="94"/>
      <c r="H68" s="98">
        <f>SUM(H65:H66)</f>
        <v>99095</v>
      </c>
      <c r="I68" s="94"/>
      <c r="J68" s="98">
        <f>SUM(J65:J66)</f>
        <v>-11105</v>
      </c>
      <c r="K68" s="94"/>
      <c r="L68" s="98">
        <f>SUM(L65:L66)</f>
        <v>472781</v>
      </c>
    </row>
    <row r="69" spans="1:12" s="9" customFormat="1" ht="20.100000000000001" customHeight="1" thickTop="1">
      <c r="C69" s="93"/>
      <c r="D69" s="5"/>
      <c r="E69" s="5"/>
      <c r="F69" s="10"/>
      <c r="G69" s="94"/>
      <c r="H69" s="10"/>
      <c r="I69" s="94"/>
      <c r="J69" s="10"/>
      <c r="K69" s="94"/>
      <c r="L69" s="10"/>
    </row>
    <row r="70" spans="1:12" s="9" customFormat="1" ht="20.100000000000001" customHeight="1">
      <c r="A70" s="16" t="s">
        <v>107</v>
      </c>
      <c r="D70" s="5"/>
      <c r="E70" s="5"/>
      <c r="F70" s="10"/>
      <c r="G70" s="94"/>
      <c r="H70" s="10"/>
      <c r="I70" s="94"/>
      <c r="J70" s="10"/>
      <c r="K70" s="94"/>
      <c r="L70" s="10"/>
    </row>
    <row r="71" spans="1:12" s="9" customFormat="1" ht="20.100000000000001" customHeight="1">
      <c r="A71" s="9" t="s">
        <v>105</v>
      </c>
      <c r="C71" s="93"/>
      <c r="D71" s="5"/>
      <c r="E71" s="5"/>
      <c r="F71" s="10">
        <f>F62-F72</f>
        <v>-281214</v>
      </c>
      <c r="G71" s="94"/>
      <c r="H71" s="10">
        <f>H62-H72</f>
        <v>262011</v>
      </c>
      <c r="I71" s="94"/>
      <c r="J71" s="10">
        <f>J62</f>
        <v>-11105</v>
      </c>
      <c r="K71" s="94"/>
      <c r="L71" s="10">
        <f>L62-L72</f>
        <v>472781</v>
      </c>
    </row>
    <row r="72" spans="1:12" s="9" customFormat="1" ht="20.100000000000001" customHeight="1">
      <c r="A72" s="9" t="s">
        <v>106</v>
      </c>
      <c r="C72" s="93"/>
      <c r="D72" s="5"/>
      <c r="E72" s="5"/>
      <c r="F72" s="45">
        <v>-23328</v>
      </c>
      <c r="G72" s="94"/>
      <c r="H72" s="96">
        <v>25850</v>
      </c>
      <c r="I72" s="94"/>
      <c r="J72" s="96">
        <v>0</v>
      </c>
      <c r="K72" s="94"/>
      <c r="L72" s="96">
        <v>0</v>
      </c>
    </row>
    <row r="73" spans="1:12" s="9" customFormat="1" ht="20.100000000000001" customHeight="1">
      <c r="C73" s="93"/>
      <c r="D73" s="5"/>
      <c r="E73" s="5"/>
      <c r="F73" s="10"/>
      <c r="G73" s="94"/>
      <c r="H73" s="10"/>
      <c r="I73" s="94"/>
      <c r="J73" s="10"/>
      <c r="K73" s="94"/>
      <c r="L73" s="10"/>
    </row>
    <row r="74" spans="1:12" s="9" customFormat="1" ht="20.100000000000001" customHeight="1" thickBot="1">
      <c r="C74" s="93"/>
      <c r="D74" s="5"/>
      <c r="E74" s="5"/>
      <c r="F74" s="38">
        <f>SUM(F71:F72)</f>
        <v>-304542</v>
      </c>
      <c r="G74" s="94"/>
      <c r="H74" s="38">
        <f>SUM(H71:H72)</f>
        <v>287861</v>
      </c>
      <c r="I74" s="94"/>
      <c r="J74" s="38">
        <f>SUM(J71:J72)</f>
        <v>-11105</v>
      </c>
      <c r="K74" s="94"/>
      <c r="L74" s="38">
        <f>SUM(L71:L72)</f>
        <v>472781</v>
      </c>
    </row>
    <row r="75" spans="1:12" s="9" customFormat="1" ht="20.100000000000001" customHeight="1" thickTop="1">
      <c r="C75" s="93"/>
      <c r="D75" s="5"/>
      <c r="E75" s="5"/>
      <c r="F75" s="10"/>
      <c r="G75" s="94"/>
      <c r="H75" s="10"/>
      <c r="I75" s="94"/>
      <c r="J75" s="10"/>
      <c r="K75" s="94"/>
      <c r="L75" s="10"/>
    </row>
    <row r="76" spans="1:12" s="9" customFormat="1" ht="20.100000000000001" customHeight="1">
      <c r="A76" s="16" t="s">
        <v>108</v>
      </c>
      <c r="C76" s="93"/>
      <c r="D76" s="5"/>
      <c r="E76" s="5"/>
      <c r="F76" s="10"/>
      <c r="G76" s="94"/>
      <c r="H76" s="10"/>
      <c r="I76" s="94"/>
      <c r="J76" s="10"/>
      <c r="K76" s="94"/>
      <c r="L76" s="10"/>
    </row>
    <row r="77" spans="1:12" s="9" customFormat="1" ht="20.100000000000001" customHeight="1" thickBot="1">
      <c r="A77" s="9" t="s">
        <v>109</v>
      </c>
      <c r="C77" s="93"/>
      <c r="D77" s="99"/>
      <c r="E77" s="5"/>
      <c r="F77" s="181">
        <v>7.5470617263834278E-2</v>
      </c>
      <c r="G77" s="182"/>
      <c r="H77" s="181">
        <v>7.9702728477562532E-2</v>
      </c>
      <c r="I77" s="182"/>
      <c r="J77" s="181">
        <v>-1.0418442701940226E-2</v>
      </c>
      <c r="K77" s="182"/>
      <c r="L77" s="181">
        <v>0.44355171175740682</v>
      </c>
    </row>
    <row r="78" spans="1:12" ht="20.100000000000001" customHeight="1" thickTop="1">
      <c r="A78" s="84"/>
      <c r="B78" s="84"/>
      <c r="C78" s="84"/>
      <c r="D78" s="88"/>
      <c r="E78" s="84"/>
      <c r="F78" s="100"/>
      <c r="H78" s="101"/>
      <c r="J78" s="100"/>
      <c r="L78" s="41"/>
    </row>
    <row r="79" spans="1:12" ht="20.100000000000001" customHeight="1">
      <c r="A79" s="84"/>
      <c r="B79" s="84"/>
      <c r="C79" s="84"/>
      <c r="D79" s="88"/>
      <c r="E79" s="84"/>
      <c r="F79" s="101"/>
      <c r="H79" s="101"/>
      <c r="J79" s="41"/>
      <c r="L79" s="41"/>
    </row>
    <row r="80" spans="1:12" ht="20.100000000000001" customHeight="1">
      <c r="A80" s="84"/>
      <c r="B80" s="84"/>
      <c r="C80" s="84"/>
      <c r="D80" s="88"/>
      <c r="E80" s="84"/>
      <c r="F80" s="101"/>
      <c r="H80" s="101"/>
      <c r="J80" s="41"/>
      <c r="L80" s="41"/>
    </row>
    <row r="81" spans="1:12" ht="20.100000000000001" customHeight="1">
      <c r="A81" s="84"/>
      <c r="B81" s="84"/>
      <c r="C81" s="84"/>
      <c r="D81" s="88"/>
      <c r="E81" s="84"/>
      <c r="F81" s="101"/>
      <c r="H81" s="101"/>
      <c r="J81" s="41"/>
      <c r="L81" s="41"/>
    </row>
    <row r="82" spans="1:12" ht="20.100000000000001" customHeight="1">
      <c r="A82" s="84"/>
      <c r="B82" s="84"/>
      <c r="C82" s="84"/>
      <c r="D82" s="88"/>
      <c r="E82" s="84"/>
      <c r="F82" s="101"/>
      <c r="H82" s="101"/>
      <c r="J82" s="41"/>
      <c r="L82" s="41"/>
    </row>
    <row r="83" spans="1:12" ht="20.100000000000001" customHeight="1">
      <c r="A83" s="84"/>
      <c r="B83" s="84"/>
      <c r="C83" s="84"/>
      <c r="D83" s="88"/>
      <c r="E83" s="84"/>
      <c r="F83" s="101"/>
      <c r="H83" s="101"/>
      <c r="J83" s="41"/>
      <c r="L83" s="41"/>
    </row>
    <row r="84" spans="1:12" ht="20.100000000000001" customHeight="1">
      <c r="A84" s="84"/>
      <c r="B84" s="84"/>
      <c r="C84" s="84"/>
      <c r="D84" s="88"/>
      <c r="E84" s="84"/>
      <c r="F84" s="101"/>
      <c r="H84" s="101"/>
      <c r="J84" s="41"/>
      <c r="L84" s="41"/>
    </row>
    <row r="85" spans="1:12" ht="20.100000000000001" customHeight="1">
      <c r="A85" s="84"/>
      <c r="B85" s="84"/>
      <c r="C85" s="84"/>
      <c r="D85" s="88"/>
      <c r="E85" s="84"/>
      <c r="F85" s="101"/>
      <c r="H85" s="101"/>
      <c r="J85" s="41"/>
      <c r="L85" s="41"/>
    </row>
    <row r="86" spans="1:12" ht="20.100000000000001" customHeight="1">
      <c r="A86" s="84"/>
      <c r="B86" s="84"/>
      <c r="C86" s="84"/>
      <c r="D86" s="88"/>
      <c r="E86" s="84"/>
      <c r="F86" s="101"/>
      <c r="H86" s="101"/>
      <c r="J86" s="41"/>
      <c r="L86" s="41"/>
    </row>
    <row r="87" spans="1:12" ht="24" customHeight="1">
      <c r="A87" s="84"/>
      <c r="B87" s="84"/>
      <c r="C87" s="84"/>
      <c r="D87" s="88"/>
      <c r="E87" s="84"/>
      <c r="F87" s="101"/>
      <c r="H87" s="101"/>
      <c r="J87" s="41"/>
      <c r="L87" s="41"/>
    </row>
    <row r="88" spans="1:12" ht="24" customHeight="1">
      <c r="A88" s="84"/>
      <c r="B88" s="84"/>
      <c r="C88" s="84"/>
      <c r="D88" s="88"/>
      <c r="E88" s="84"/>
      <c r="F88" s="101"/>
      <c r="H88" s="101"/>
      <c r="J88" s="41"/>
      <c r="L88" s="41"/>
    </row>
    <row r="89" spans="1:12" ht="21.95" customHeight="1">
      <c r="A89" s="102" t="s">
        <v>225</v>
      </c>
      <c r="B89" s="55"/>
      <c r="C89" s="91"/>
      <c r="D89" s="91"/>
      <c r="E89" s="91"/>
      <c r="F89" s="45"/>
      <c r="G89" s="79"/>
      <c r="H89" s="45"/>
      <c r="I89" s="79"/>
      <c r="J89" s="80"/>
      <c r="K89" s="79"/>
      <c r="L89" s="80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3314-D02E-4745-B3F1-D1FC59AE356A}">
  <dimension ref="A1:AD40"/>
  <sheetViews>
    <sheetView topLeftCell="D1" zoomScaleNormal="100" zoomScaleSheetLayoutView="85" workbookViewId="0">
      <selection activeCell="AG11" sqref="AG11"/>
    </sheetView>
  </sheetViews>
  <sheetFormatPr defaultColWidth="7.5703125" defaultRowHeight="18.95" customHeight="1"/>
  <cols>
    <col min="1" max="2" width="1.5703125" style="142" customWidth="1"/>
    <col min="3" max="3" width="31.140625" style="142" customWidth="1"/>
    <col min="4" max="4" width="7.140625" style="142" customWidth="1"/>
    <col min="5" max="5" width="0.7109375" style="142" customWidth="1"/>
    <col min="6" max="6" width="10" style="142" customWidth="1"/>
    <col min="7" max="7" width="0.7109375" style="142" customWidth="1"/>
    <col min="8" max="8" width="9.42578125" style="142" customWidth="1"/>
    <col min="9" max="9" width="0.7109375" style="142" customWidth="1"/>
    <col min="10" max="10" width="12.28515625" style="142" customWidth="1"/>
    <col min="11" max="11" width="0.7109375" style="142" customWidth="1"/>
    <col min="12" max="12" width="14" style="142" customWidth="1"/>
    <col min="13" max="13" width="0.7109375" style="142" customWidth="1"/>
    <col min="14" max="14" width="15.28515625" style="142" customWidth="1"/>
    <col min="15" max="15" width="0.7109375" style="142" customWidth="1"/>
    <col min="16" max="16" width="11.7109375" style="142" customWidth="1"/>
    <col min="17" max="17" width="0.7109375" style="142" customWidth="1"/>
    <col min="18" max="18" width="11" style="142" customWidth="1"/>
    <col min="19" max="19" width="0.7109375" style="142" customWidth="1"/>
    <col min="20" max="20" width="11.140625" style="142" customWidth="1"/>
    <col min="21" max="21" width="0.7109375" style="142" customWidth="1"/>
    <col min="22" max="22" width="16.7109375" style="142" customWidth="1"/>
    <col min="23" max="23" width="0.7109375" style="142" customWidth="1"/>
    <col min="24" max="24" width="9.7109375" style="142" customWidth="1"/>
    <col min="25" max="25" width="0.7109375" style="142" customWidth="1"/>
    <col min="26" max="26" width="10.28515625" style="142" customWidth="1"/>
    <col min="27" max="27" width="0.7109375" style="142" customWidth="1"/>
    <col min="28" max="28" width="10.28515625" style="142" customWidth="1"/>
    <col min="29" max="29" width="0.7109375" style="142" customWidth="1"/>
    <col min="30" max="30" width="11.7109375" style="142" customWidth="1"/>
    <col min="31" max="16384" width="7.5703125" style="142"/>
  </cols>
  <sheetData>
    <row r="1" spans="1:30" s="141" customFormat="1" ht="21" customHeight="1">
      <c r="A1" s="3" t="s">
        <v>0</v>
      </c>
      <c r="B1" s="56"/>
      <c r="C1" s="56"/>
      <c r="D1" s="56"/>
      <c r="E1" s="147"/>
      <c r="F1" s="41"/>
      <c r="G1" s="77"/>
      <c r="H1" s="41"/>
      <c r="I1" s="77"/>
      <c r="J1" s="77"/>
      <c r="K1" s="77"/>
      <c r="L1" s="77"/>
      <c r="M1" s="77"/>
      <c r="N1" s="77"/>
      <c r="O1" s="77"/>
      <c r="P1" s="77"/>
      <c r="Q1" s="77"/>
      <c r="R1" s="41"/>
      <c r="S1" s="77"/>
      <c r="T1" s="41"/>
      <c r="U1" s="77"/>
      <c r="V1" s="41"/>
      <c r="W1" s="77"/>
      <c r="X1" s="41"/>
      <c r="Y1" s="77"/>
      <c r="Z1" s="41"/>
      <c r="AA1" s="77"/>
      <c r="AB1" s="41"/>
      <c r="AC1" s="77"/>
      <c r="AD1" s="41"/>
    </row>
    <row r="2" spans="1:30" s="141" customFormat="1" ht="21" customHeight="1">
      <c r="A2" s="56" t="s">
        <v>110</v>
      </c>
      <c r="B2" s="56"/>
      <c r="C2" s="56"/>
      <c r="D2" s="56"/>
      <c r="E2" s="147"/>
      <c r="F2" s="41"/>
      <c r="G2" s="77"/>
      <c r="H2" s="41"/>
      <c r="I2" s="77"/>
      <c r="J2" s="77"/>
      <c r="K2" s="77"/>
      <c r="L2" s="77"/>
      <c r="M2" s="77"/>
      <c r="N2" s="77"/>
      <c r="O2" s="77"/>
      <c r="P2" s="77"/>
      <c r="Q2" s="77"/>
      <c r="R2" s="41"/>
      <c r="S2" s="77"/>
      <c r="T2" s="41"/>
      <c r="U2" s="77"/>
      <c r="V2" s="41"/>
      <c r="W2" s="77"/>
      <c r="X2" s="41"/>
      <c r="Y2" s="77"/>
      <c r="Z2" s="41"/>
      <c r="AA2" s="77"/>
      <c r="AB2" s="41"/>
      <c r="AC2" s="77"/>
      <c r="AD2" s="41"/>
    </row>
    <row r="3" spans="1:30" s="141" customFormat="1" ht="21" customHeight="1">
      <c r="A3" s="43" t="s">
        <v>192</v>
      </c>
      <c r="B3" s="61"/>
      <c r="C3" s="61"/>
      <c r="D3" s="61"/>
      <c r="E3" s="148"/>
      <c r="F3" s="143"/>
      <c r="G3" s="144"/>
      <c r="H3" s="143"/>
      <c r="I3" s="144"/>
      <c r="J3" s="144"/>
      <c r="K3" s="144"/>
      <c r="L3" s="144"/>
      <c r="M3" s="144"/>
      <c r="N3" s="144"/>
      <c r="O3" s="144"/>
      <c r="P3" s="144"/>
      <c r="Q3" s="144"/>
      <c r="R3" s="143"/>
      <c r="S3" s="144"/>
      <c r="T3" s="143"/>
      <c r="U3" s="144"/>
      <c r="V3" s="143"/>
      <c r="W3" s="144"/>
      <c r="X3" s="143"/>
      <c r="Y3" s="144"/>
      <c r="Z3" s="143"/>
      <c r="AA3" s="144"/>
      <c r="AB3" s="143"/>
      <c r="AC3" s="144"/>
      <c r="AD3" s="143"/>
    </row>
    <row r="4" spans="1:30" s="141" customFormat="1" ht="20.100000000000001" customHeight="1">
      <c r="A4" s="62"/>
      <c r="B4" s="62"/>
      <c r="C4" s="62"/>
      <c r="D4" s="62"/>
      <c r="E4" s="151"/>
      <c r="F4" s="58"/>
      <c r="G4" s="59"/>
      <c r="H4" s="58"/>
      <c r="I4" s="59"/>
      <c r="J4" s="59"/>
      <c r="K4" s="59"/>
      <c r="L4" s="59"/>
      <c r="M4" s="59"/>
      <c r="N4" s="59"/>
      <c r="O4" s="59"/>
      <c r="P4" s="59"/>
      <c r="Q4" s="59"/>
      <c r="R4" s="58"/>
      <c r="S4" s="59"/>
      <c r="T4" s="58"/>
      <c r="U4" s="59"/>
      <c r="V4" s="58"/>
      <c r="W4" s="59"/>
      <c r="X4" s="58"/>
      <c r="Y4" s="59"/>
      <c r="Z4" s="58"/>
      <c r="AA4" s="59"/>
      <c r="AB4" s="58"/>
      <c r="AC4" s="59"/>
      <c r="AD4" s="58"/>
    </row>
    <row r="5" spans="1:30" s="60" customFormat="1" ht="20.100000000000001" customHeight="1">
      <c r="A5" s="63"/>
      <c r="B5" s="63"/>
      <c r="C5" s="63"/>
      <c r="D5" s="63"/>
      <c r="E5" s="150"/>
      <c r="F5" s="219" t="s">
        <v>2</v>
      </c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</row>
    <row r="6" spans="1:30" s="60" customFormat="1" ht="20.100000000000001" customHeight="1">
      <c r="A6" s="63"/>
      <c r="B6" s="62"/>
      <c r="C6" s="63"/>
      <c r="D6" s="63"/>
      <c r="E6" s="150"/>
      <c r="F6" s="220" t="s">
        <v>105</v>
      </c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59"/>
      <c r="AB6" s="58"/>
      <c r="AC6" s="59"/>
      <c r="AD6" s="58"/>
    </row>
    <row r="7" spans="1:30" s="60" customFormat="1" ht="20.100000000000001" customHeight="1">
      <c r="A7" s="63"/>
      <c r="B7" s="62"/>
      <c r="C7" s="63"/>
      <c r="D7" s="63"/>
      <c r="E7" s="150"/>
      <c r="F7" s="58"/>
      <c r="G7" s="59"/>
      <c r="H7" s="64"/>
      <c r="I7" s="59"/>
      <c r="J7" s="59"/>
      <c r="K7" s="59"/>
      <c r="L7" s="59"/>
      <c r="M7" s="59"/>
      <c r="N7" s="59"/>
      <c r="O7" s="59"/>
      <c r="P7" s="59"/>
      <c r="Q7" s="59"/>
      <c r="R7" s="66"/>
      <c r="S7" s="66"/>
      <c r="T7" s="66"/>
      <c r="U7" s="59"/>
      <c r="V7" s="221" t="s">
        <v>72</v>
      </c>
      <c r="W7" s="221"/>
      <c r="X7" s="221"/>
      <c r="Y7" s="59"/>
      <c r="Z7" s="58"/>
      <c r="AA7" s="59"/>
      <c r="AB7" s="58"/>
      <c r="AC7" s="59"/>
      <c r="AD7" s="58"/>
    </row>
    <row r="8" spans="1:30" s="60" customFormat="1" ht="20.100000000000001" customHeight="1">
      <c r="A8" s="63"/>
      <c r="B8" s="63"/>
      <c r="C8" s="63"/>
      <c r="D8" s="63"/>
      <c r="E8" s="150"/>
      <c r="F8" s="58"/>
      <c r="G8" s="59"/>
      <c r="H8" s="64"/>
      <c r="I8" s="59"/>
      <c r="J8" s="221" t="s">
        <v>68</v>
      </c>
      <c r="K8" s="221"/>
      <c r="L8" s="221"/>
      <c r="M8" s="221"/>
      <c r="N8" s="221"/>
      <c r="O8" s="221"/>
      <c r="P8" s="221"/>
      <c r="Q8" s="59"/>
      <c r="R8" s="222" t="s">
        <v>69</v>
      </c>
      <c r="S8" s="222"/>
      <c r="T8" s="222"/>
      <c r="U8" s="57"/>
      <c r="V8" s="153" t="s">
        <v>111</v>
      </c>
      <c r="W8" s="59"/>
      <c r="X8" s="58"/>
      <c r="Y8" s="59"/>
      <c r="Z8" s="58"/>
      <c r="AA8" s="59"/>
      <c r="AB8" s="58"/>
      <c r="AC8" s="59"/>
      <c r="AD8" s="58"/>
    </row>
    <row r="9" spans="1:30" s="60" customFormat="1" ht="20.100000000000001" customHeight="1">
      <c r="A9" s="63"/>
      <c r="B9" s="63"/>
      <c r="C9" s="63"/>
      <c r="D9" s="63"/>
      <c r="E9" s="150"/>
      <c r="F9" s="58"/>
      <c r="G9" s="59"/>
      <c r="H9" s="64"/>
      <c r="I9" s="59"/>
      <c r="J9" s="64"/>
      <c r="L9" s="64" t="s">
        <v>112</v>
      </c>
      <c r="M9" s="65"/>
      <c r="N9" s="64" t="s">
        <v>113</v>
      </c>
      <c r="P9" s="64"/>
      <c r="U9" s="65"/>
      <c r="V9" s="64"/>
      <c r="W9" s="65"/>
      <c r="X9" s="64" t="s">
        <v>114</v>
      </c>
      <c r="Y9" s="59"/>
      <c r="Z9" s="64" t="s">
        <v>115</v>
      </c>
      <c r="AA9" s="59"/>
      <c r="AB9" s="58"/>
      <c r="AC9" s="59"/>
      <c r="AD9" s="58"/>
    </row>
    <row r="10" spans="1:30" s="60" customFormat="1" ht="20.100000000000001" customHeight="1">
      <c r="A10" s="63"/>
      <c r="B10" s="63"/>
      <c r="C10" s="63"/>
      <c r="D10" s="63"/>
      <c r="E10" s="150"/>
      <c r="F10" s="64"/>
      <c r="G10" s="65"/>
      <c r="I10" s="65"/>
      <c r="J10" s="64" t="s">
        <v>112</v>
      </c>
      <c r="K10" s="65"/>
      <c r="L10" s="64" t="s">
        <v>116</v>
      </c>
      <c r="M10" s="65"/>
      <c r="N10" s="64" t="s">
        <v>117</v>
      </c>
      <c r="O10" s="65"/>
      <c r="P10" s="64"/>
      <c r="Q10" s="65"/>
      <c r="R10" s="64" t="s">
        <v>118</v>
      </c>
      <c r="S10" s="57"/>
      <c r="T10" s="58"/>
      <c r="U10" s="65"/>
      <c r="V10" s="67"/>
      <c r="W10" s="65"/>
      <c r="X10" s="64" t="s">
        <v>119</v>
      </c>
      <c r="Y10" s="57"/>
      <c r="Z10" s="64" t="s">
        <v>120</v>
      </c>
      <c r="AA10" s="57"/>
      <c r="AB10" s="64" t="s">
        <v>121</v>
      </c>
      <c r="AC10" s="57"/>
      <c r="AD10" s="64"/>
    </row>
    <row r="11" spans="1:30" s="60" customFormat="1" ht="20.100000000000001" customHeight="1">
      <c r="A11" s="63"/>
      <c r="B11" s="63"/>
      <c r="C11" s="63"/>
      <c r="D11" s="63"/>
      <c r="E11" s="150"/>
      <c r="F11" s="64" t="s">
        <v>122</v>
      </c>
      <c r="G11" s="65"/>
      <c r="H11" s="64" t="s">
        <v>123</v>
      </c>
      <c r="I11" s="65"/>
      <c r="J11" s="64" t="s">
        <v>124</v>
      </c>
      <c r="K11" s="65"/>
      <c r="L11" s="64" t="s">
        <v>125</v>
      </c>
      <c r="M11" s="65"/>
      <c r="N11" s="64" t="s">
        <v>126</v>
      </c>
      <c r="O11" s="65"/>
      <c r="P11" s="64" t="s">
        <v>127</v>
      </c>
      <c r="Q11" s="65"/>
      <c r="R11" s="68" t="s">
        <v>128</v>
      </c>
      <c r="S11" s="65"/>
      <c r="T11" s="64"/>
      <c r="U11" s="65"/>
      <c r="V11" s="64" t="s">
        <v>129</v>
      </c>
      <c r="W11" s="65"/>
      <c r="X11" s="64" t="s">
        <v>130</v>
      </c>
      <c r="Y11" s="65"/>
      <c r="Z11" s="64" t="s">
        <v>131</v>
      </c>
      <c r="AA11" s="65"/>
      <c r="AB11" s="64" t="s">
        <v>132</v>
      </c>
      <c r="AC11" s="65"/>
      <c r="AD11" s="64" t="s">
        <v>133</v>
      </c>
    </row>
    <row r="12" spans="1:30" s="60" customFormat="1" ht="20.100000000000001" customHeight="1">
      <c r="A12" s="63"/>
      <c r="B12" s="63"/>
      <c r="C12" s="63"/>
      <c r="D12" s="63"/>
      <c r="E12" s="150"/>
      <c r="F12" s="64" t="s">
        <v>134</v>
      </c>
      <c r="G12" s="65"/>
      <c r="H12" s="64" t="s">
        <v>135</v>
      </c>
      <c r="I12" s="65"/>
      <c r="J12" s="64" t="s">
        <v>136</v>
      </c>
      <c r="K12" s="65"/>
      <c r="L12" s="64" t="s">
        <v>137</v>
      </c>
      <c r="M12" s="65"/>
      <c r="N12" s="64" t="s">
        <v>138</v>
      </c>
      <c r="O12" s="65"/>
      <c r="P12" s="64" t="s">
        <v>68</v>
      </c>
      <c r="Q12" s="65"/>
      <c r="R12" s="64" t="s">
        <v>139</v>
      </c>
      <c r="S12" s="65"/>
      <c r="T12" s="64" t="s">
        <v>71</v>
      </c>
      <c r="U12" s="65"/>
      <c r="V12" s="64" t="s">
        <v>140</v>
      </c>
      <c r="W12" s="65"/>
      <c r="X12" s="64" t="s">
        <v>141</v>
      </c>
      <c r="Y12" s="65"/>
      <c r="Z12" s="64" t="s">
        <v>142</v>
      </c>
      <c r="AA12" s="65"/>
      <c r="AB12" s="64" t="s">
        <v>143</v>
      </c>
      <c r="AC12" s="65"/>
      <c r="AD12" s="64" t="s">
        <v>144</v>
      </c>
    </row>
    <row r="13" spans="1:30" s="60" customFormat="1" ht="20.100000000000001" customHeight="1">
      <c r="A13" s="63"/>
      <c r="B13" s="63"/>
      <c r="C13" s="63"/>
      <c r="D13" s="177" t="s">
        <v>9</v>
      </c>
      <c r="E13" s="151"/>
      <c r="F13" s="69" t="s">
        <v>10</v>
      </c>
      <c r="G13" s="65"/>
      <c r="H13" s="69" t="s">
        <v>10</v>
      </c>
      <c r="I13" s="65"/>
      <c r="J13" s="69" t="s">
        <v>10</v>
      </c>
      <c r="K13" s="65"/>
      <c r="L13" s="69" t="s">
        <v>10</v>
      </c>
      <c r="M13" s="64"/>
      <c r="N13" s="69" t="s">
        <v>10</v>
      </c>
      <c r="O13" s="65"/>
      <c r="P13" s="69" t="s">
        <v>10</v>
      </c>
      <c r="Q13" s="65"/>
      <c r="R13" s="69" t="s">
        <v>10</v>
      </c>
      <c r="S13" s="65"/>
      <c r="T13" s="69" t="s">
        <v>10</v>
      </c>
      <c r="U13" s="65"/>
      <c r="V13" s="69" t="s">
        <v>10</v>
      </c>
      <c r="W13" s="65"/>
      <c r="X13" s="69" t="s">
        <v>10</v>
      </c>
      <c r="Y13" s="65"/>
      <c r="Z13" s="69" t="s">
        <v>10</v>
      </c>
      <c r="AA13" s="65"/>
      <c r="AB13" s="69" t="s">
        <v>10</v>
      </c>
      <c r="AC13" s="65"/>
      <c r="AD13" s="69" t="s">
        <v>10</v>
      </c>
    </row>
    <row r="14" spans="1:30" s="60" customFormat="1" ht="18" customHeight="1">
      <c r="A14" s="62"/>
      <c r="B14" s="63"/>
      <c r="C14" s="63"/>
      <c r="D14" s="63"/>
      <c r="E14" s="151"/>
      <c r="F14" s="70"/>
      <c r="H14" s="70"/>
      <c r="R14" s="70"/>
      <c r="T14" s="70"/>
      <c r="V14" s="70"/>
      <c r="X14" s="70"/>
      <c r="Z14" s="70"/>
      <c r="AB14" s="70"/>
      <c r="AD14" s="70"/>
    </row>
    <row r="15" spans="1:30" s="60" customFormat="1" ht="20.100000000000001" customHeight="1">
      <c r="A15" s="62" t="s">
        <v>145</v>
      </c>
      <c r="B15" s="62"/>
      <c r="C15" s="63"/>
      <c r="D15" s="63"/>
      <c r="E15" s="150"/>
      <c r="F15" s="58">
        <v>467500</v>
      </c>
      <c r="G15" s="59"/>
      <c r="H15" s="58">
        <v>1117735</v>
      </c>
      <c r="I15" s="59"/>
      <c r="J15" s="59">
        <v>22442</v>
      </c>
      <c r="K15" s="59"/>
      <c r="L15" s="59">
        <v>846331</v>
      </c>
      <c r="M15" s="59"/>
      <c r="N15" s="59">
        <v>535273</v>
      </c>
      <c r="O15" s="59"/>
      <c r="P15" s="59">
        <v>1404046</v>
      </c>
      <c r="Q15" s="59"/>
      <c r="R15" s="58">
        <v>46750</v>
      </c>
      <c r="S15" s="59"/>
      <c r="T15" s="58">
        <v>2575152</v>
      </c>
      <c r="U15" s="59"/>
      <c r="V15" s="58">
        <v>-335265</v>
      </c>
      <c r="W15" s="59"/>
      <c r="X15" s="58">
        <f>SUM(V15:V15)</f>
        <v>-335265</v>
      </c>
      <c r="Y15" s="59"/>
      <c r="Z15" s="58">
        <f>SUM(F15,H15,P15,R15,T15,X15)</f>
        <v>5275918</v>
      </c>
      <c r="AA15" s="59"/>
      <c r="AB15" s="58">
        <v>815540</v>
      </c>
      <c r="AC15" s="59"/>
      <c r="AD15" s="58">
        <f>SUM(AB15,Z15)</f>
        <v>6091458</v>
      </c>
    </row>
    <row r="16" spans="1:30" s="60" customFormat="1" ht="20.100000000000001" customHeight="1">
      <c r="A16" s="62" t="s">
        <v>146</v>
      </c>
      <c r="B16" s="62"/>
      <c r="C16" s="63"/>
      <c r="D16" s="63"/>
      <c r="E16" s="150"/>
      <c r="F16" s="58"/>
      <c r="G16" s="59"/>
      <c r="H16" s="58"/>
      <c r="I16" s="59"/>
      <c r="J16" s="59"/>
      <c r="K16" s="59"/>
      <c r="L16" s="59"/>
      <c r="M16" s="59"/>
      <c r="N16" s="59"/>
      <c r="O16" s="59"/>
      <c r="P16" s="59"/>
      <c r="Q16" s="59"/>
      <c r="R16" s="58"/>
      <c r="S16" s="59"/>
      <c r="T16" s="58"/>
      <c r="U16" s="59"/>
      <c r="V16" s="58"/>
      <c r="W16" s="59"/>
      <c r="X16" s="58"/>
      <c r="Y16" s="59"/>
      <c r="Z16" s="58"/>
      <c r="AA16" s="59"/>
      <c r="AB16" s="58"/>
      <c r="AC16" s="59"/>
      <c r="AD16" s="58"/>
    </row>
    <row r="17" spans="1:30" s="60" customFormat="1" ht="20.100000000000001" customHeight="1">
      <c r="A17" s="62"/>
      <c r="B17" s="62" t="s">
        <v>147</v>
      </c>
      <c r="C17" s="63"/>
      <c r="D17" s="63"/>
      <c r="E17" s="150"/>
      <c r="F17" s="58"/>
      <c r="G17" s="59"/>
      <c r="H17" s="58"/>
      <c r="I17" s="59"/>
      <c r="J17" s="59"/>
      <c r="K17" s="59"/>
      <c r="L17" s="59"/>
      <c r="M17" s="59"/>
      <c r="N17" s="59"/>
      <c r="O17" s="59"/>
      <c r="P17" s="59"/>
      <c r="Q17" s="59"/>
      <c r="R17" s="58"/>
      <c r="S17" s="59"/>
      <c r="U17" s="59"/>
      <c r="V17" s="58"/>
      <c r="W17" s="59"/>
      <c r="X17" s="58"/>
      <c r="Y17" s="59"/>
      <c r="Z17" s="58"/>
      <c r="AA17" s="59"/>
      <c r="AB17" s="58"/>
      <c r="AC17" s="59"/>
      <c r="AD17" s="58"/>
    </row>
    <row r="18" spans="1:30" s="60" customFormat="1" ht="20.100000000000001" customHeight="1">
      <c r="A18" s="63" t="s">
        <v>148</v>
      </c>
      <c r="B18" s="63"/>
      <c r="C18" s="63"/>
      <c r="D18" s="63"/>
      <c r="E18" s="150"/>
      <c r="F18" s="58">
        <v>0</v>
      </c>
      <c r="G18" s="59"/>
      <c r="H18" s="58">
        <v>0</v>
      </c>
      <c r="I18" s="59"/>
      <c r="J18" s="58">
        <v>0</v>
      </c>
      <c r="K18" s="59"/>
      <c r="L18" s="58">
        <v>0</v>
      </c>
      <c r="M18" s="58"/>
      <c r="N18" s="58">
        <v>0</v>
      </c>
      <c r="O18" s="59"/>
      <c r="P18" s="58">
        <v>0</v>
      </c>
      <c r="Q18" s="59"/>
      <c r="R18" s="58">
        <v>0</v>
      </c>
      <c r="S18" s="59"/>
      <c r="T18" s="58">
        <v>84955</v>
      </c>
      <c r="U18" s="59"/>
      <c r="V18" s="58">
        <v>177056</v>
      </c>
      <c r="W18" s="59"/>
      <c r="X18" s="58">
        <f>SUM(V18:V18)</f>
        <v>177056</v>
      </c>
      <c r="Y18" s="59"/>
      <c r="Z18" s="58">
        <f>SUM(F18,H18,P18,R18,T18,X18)</f>
        <v>262011</v>
      </c>
      <c r="AA18" s="59"/>
      <c r="AB18" s="58">
        <v>25850</v>
      </c>
      <c r="AC18" s="59"/>
      <c r="AD18" s="58">
        <f>SUM(AB18,Z18)</f>
        <v>287861</v>
      </c>
    </row>
    <row r="19" spans="1:30" s="60" customFormat="1" ht="20.100000000000001" customHeight="1">
      <c r="A19" s="63" t="s">
        <v>199</v>
      </c>
      <c r="B19" s="63"/>
      <c r="C19" s="63"/>
      <c r="D19" s="63"/>
      <c r="E19" s="150"/>
      <c r="F19" s="58">
        <v>0</v>
      </c>
      <c r="G19" s="59"/>
      <c r="H19" s="58">
        <v>0</v>
      </c>
      <c r="I19" s="59"/>
      <c r="J19" s="58">
        <v>0</v>
      </c>
      <c r="K19" s="59"/>
      <c r="L19" s="58">
        <v>0</v>
      </c>
      <c r="M19" s="58"/>
      <c r="N19" s="58">
        <v>0</v>
      </c>
      <c r="O19" s="59"/>
      <c r="P19" s="58">
        <v>0</v>
      </c>
      <c r="Q19" s="59"/>
      <c r="R19" s="58">
        <v>6545</v>
      </c>
      <c r="S19" s="59"/>
      <c r="T19" s="58">
        <v>-6545</v>
      </c>
      <c r="U19" s="59"/>
      <c r="V19" s="58">
        <v>0</v>
      </c>
      <c r="W19" s="59"/>
      <c r="X19" s="58">
        <v>0</v>
      </c>
      <c r="Y19" s="59"/>
      <c r="Z19" s="58">
        <v>0</v>
      </c>
      <c r="AA19" s="59"/>
      <c r="AB19" s="58">
        <v>0</v>
      </c>
      <c r="AC19" s="59"/>
      <c r="AD19" s="58" t="s">
        <v>213</v>
      </c>
    </row>
    <row r="20" spans="1:30" s="60" customFormat="1" ht="20.100000000000001" customHeight="1">
      <c r="A20" s="63" t="s">
        <v>204</v>
      </c>
      <c r="B20" s="63"/>
      <c r="C20" s="63"/>
      <c r="D20" s="103">
        <v>15</v>
      </c>
      <c r="E20" s="152"/>
      <c r="F20" s="58">
        <v>0</v>
      </c>
      <c r="G20" s="59"/>
      <c r="H20" s="58">
        <v>0</v>
      </c>
      <c r="I20" s="59"/>
      <c r="J20" s="58">
        <v>0</v>
      </c>
      <c r="K20" s="59"/>
      <c r="L20" s="58">
        <v>0</v>
      </c>
      <c r="M20" s="58"/>
      <c r="N20" s="58">
        <v>0</v>
      </c>
      <c r="O20" s="59"/>
      <c r="P20" s="58">
        <v>0</v>
      </c>
      <c r="Q20" s="59"/>
      <c r="R20" s="58">
        <v>0</v>
      </c>
      <c r="S20" s="59"/>
      <c r="T20" s="58">
        <v>-11547</v>
      </c>
      <c r="U20" s="59"/>
      <c r="V20" s="58">
        <v>0</v>
      </c>
      <c r="W20" s="59"/>
      <c r="X20" s="58">
        <v>0</v>
      </c>
      <c r="Y20" s="59"/>
      <c r="Z20" s="58">
        <v>-11547</v>
      </c>
      <c r="AA20" s="59"/>
      <c r="AB20" s="58">
        <v>0</v>
      </c>
      <c r="AC20" s="59"/>
      <c r="AD20" s="58">
        <v>-11547</v>
      </c>
    </row>
    <row r="21" spans="1:30" s="60" customFormat="1" ht="20.100000000000001" customHeight="1">
      <c r="A21" s="63" t="s">
        <v>205</v>
      </c>
      <c r="B21" s="63"/>
      <c r="C21" s="63"/>
      <c r="D21" s="103">
        <v>15</v>
      </c>
      <c r="E21" s="150"/>
      <c r="F21" s="58">
        <v>65449</v>
      </c>
      <c r="G21" s="59"/>
      <c r="H21" s="58">
        <v>0</v>
      </c>
      <c r="I21" s="59"/>
      <c r="J21" s="58">
        <v>0</v>
      </c>
      <c r="K21" s="59"/>
      <c r="L21" s="58">
        <v>0</v>
      </c>
      <c r="M21" s="58"/>
      <c r="N21" s="58">
        <v>0</v>
      </c>
      <c r="O21" s="59"/>
      <c r="P21" s="58">
        <v>0</v>
      </c>
      <c r="Q21" s="59"/>
      <c r="R21" s="58">
        <v>0</v>
      </c>
      <c r="S21" s="58"/>
      <c r="T21" s="58">
        <v>-65449</v>
      </c>
      <c r="U21" s="59"/>
      <c r="V21" s="58">
        <v>0</v>
      </c>
      <c r="W21" s="59"/>
      <c r="X21" s="58">
        <v>0</v>
      </c>
      <c r="Y21" s="59"/>
      <c r="Z21" s="58">
        <v>0</v>
      </c>
      <c r="AA21" s="59"/>
      <c r="AB21" s="58">
        <v>0</v>
      </c>
      <c r="AC21" s="59"/>
      <c r="AD21" s="58">
        <v>0</v>
      </c>
    </row>
    <row r="22" spans="1:30" s="60" customFormat="1" ht="20.100000000000001" customHeight="1">
      <c r="A22" s="63" t="s">
        <v>149</v>
      </c>
      <c r="B22" s="63"/>
      <c r="C22" s="63"/>
      <c r="D22" s="63"/>
      <c r="E22" s="150"/>
      <c r="F22" s="58"/>
      <c r="G22" s="59"/>
      <c r="H22" s="58"/>
      <c r="I22" s="59"/>
      <c r="J22" s="58"/>
      <c r="K22" s="59"/>
      <c r="L22" s="58"/>
      <c r="M22" s="58"/>
      <c r="N22" s="58"/>
      <c r="O22" s="59"/>
      <c r="P22" s="58"/>
      <c r="Q22" s="59"/>
      <c r="R22" s="58"/>
      <c r="S22" s="58"/>
      <c r="T22" s="58"/>
      <c r="U22" s="59"/>
      <c r="V22" s="58"/>
      <c r="W22" s="59"/>
      <c r="X22" s="58"/>
      <c r="Y22" s="59"/>
      <c r="Z22" s="58"/>
      <c r="AA22" s="59"/>
      <c r="AB22" s="58"/>
      <c r="AC22" s="59"/>
      <c r="AD22" s="58"/>
    </row>
    <row r="23" spans="1:30" s="60" customFormat="1" ht="20.100000000000001" customHeight="1">
      <c r="A23" s="63"/>
      <c r="B23" s="63" t="s">
        <v>150</v>
      </c>
      <c r="C23" s="63"/>
      <c r="D23" s="63"/>
      <c r="E23" s="150"/>
      <c r="F23" s="58">
        <v>0</v>
      </c>
      <c r="G23" s="59"/>
      <c r="H23" s="58">
        <v>0</v>
      </c>
      <c r="I23" s="59"/>
      <c r="J23" s="58">
        <v>0</v>
      </c>
      <c r="K23" s="59"/>
      <c r="L23" s="58">
        <v>0</v>
      </c>
      <c r="M23" s="58"/>
      <c r="N23" s="58">
        <v>0</v>
      </c>
      <c r="O23" s="59"/>
      <c r="P23" s="58">
        <v>0</v>
      </c>
      <c r="Q23" s="59"/>
      <c r="R23" s="58">
        <v>0</v>
      </c>
      <c r="S23" s="59"/>
      <c r="T23" s="58">
        <v>0</v>
      </c>
      <c r="U23" s="59"/>
      <c r="V23" s="58">
        <v>0</v>
      </c>
      <c r="W23" s="59"/>
      <c r="X23" s="58">
        <v>0</v>
      </c>
      <c r="Y23" s="59"/>
      <c r="Z23" s="58">
        <v>0</v>
      </c>
      <c r="AA23" s="59"/>
      <c r="AB23" s="58">
        <v>-30863</v>
      </c>
      <c r="AC23" s="59"/>
      <c r="AD23" s="58">
        <v>-30863</v>
      </c>
    </row>
    <row r="24" spans="1:30" s="60" customFormat="1" ht="20.100000000000001" customHeight="1">
      <c r="A24" s="63" t="s">
        <v>200</v>
      </c>
      <c r="B24" s="63"/>
      <c r="C24" s="63"/>
      <c r="D24" s="63"/>
      <c r="E24" s="150"/>
      <c r="F24" s="58"/>
      <c r="G24" s="59"/>
      <c r="H24" s="58"/>
      <c r="I24" s="59"/>
      <c r="J24" s="58"/>
      <c r="K24" s="59"/>
      <c r="L24" s="58"/>
      <c r="M24" s="58"/>
      <c r="N24" s="58"/>
      <c r="O24" s="59"/>
      <c r="P24" s="59"/>
      <c r="Q24" s="59"/>
      <c r="R24" s="58"/>
      <c r="S24" s="59"/>
      <c r="T24" s="58"/>
      <c r="U24" s="59"/>
      <c r="V24" s="58"/>
      <c r="W24" s="59"/>
      <c r="X24" s="58"/>
      <c r="Y24" s="59"/>
      <c r="Z24" s="58"/>
      <c r="AA24" s="59"/>
      <c r="AB24" s="58"/>
      <c r="AC24" s="59"/>
      <c r="AD24" s="58"/>
    </row>
    <row r="25" spans="1:30" s="60" customFormat="1" ht="20.100000000000001" customHeight="1">
      <c r="A25" s="63"/>
      <c r="B25" s="63" t="s">
        <v>233</v>
      </c>
      <c r="C25" s="63"/>
      <c r="D25" s="63"/>
      <c r="E25" s="150"/>
      <c r="F25" s="71">
        <v>0</v>
      </c>
      <c r="G25" s="59"/>
      <c r="H25" s="71">
        <v>0</v>
      </c>
      <c r="I25" s="59"/>
      <c r="J25" s="71">
        <v>0</v>
      </c>
      <c r="K25" s="59"/>
      <c r="L25" s="71">
        <v>0</v>
      </c>
      <c r="M25" s="58"/>
      <c r="N25" s="71">
        <v>202584</v>
      </c>
      <c r="O25" s="59"/>
      <c r="P25" s="71">
        <v>202584</v>
      </c>
      <c r="Q25" s="59"/>
      <c r="R25" s="71">
        <v>0</v>
      </c>
      <c r="S25" s="59"/>
      <c r="T25" s="71">
        <v>0</v>
      </c>
      <c r="U25" s="59"/>
      <c r="V25" s="71">
        <v>0</v>
      </c>
      <c r="W25" s="59"/>
      <c r="X25" s="71">
        <f>V25</f>
        <v>0</v>
      </c>
      <c r="Y25" s="59"/>
      <c r="Z25" s="71">
        <v>202584</v>
      </c>
      <c r="AA25" s="59"/>
      <c r="AB25" s="71">
        <v>188153</v>
      </c>
      <c r="AC25" s="59"/>
      <c r="AD25" s="71">
        <f>SUM(AB25,Z25)</f>
        <v>390737</v>
      </c>
    </row>
    <row r="26" spans="1:30" s="60" customFormat="1" ht="8.1" customHeight="1">
      <c r="A26" s="63"/>
      <c r="B26" s="62"/>
      <c r="C26" s="63"/>
      <c r="D26" s="63"/>
      <c r="E26" s="150"/>
      <c r="F26" s="58"/>
      <c r="G26" s="59"/>
      <c r="H26" s="58"/>
      <c r="I26" s="59"/>
      <c r="J26" s="58"/>
      <c r="K26" s="59"/>
      <c r="L26" s="58"/>
      <c r="M26" s="58"/>
      <c r="N26" s="58"/>
      <c r="O26" s="59"/>
      <c r="P26" s="58"/>
      <c r="Q26" s="59"/>
      <c r="R26" s="58"/>
      <c r="S26" s="59"/>
      <c r="T26" s="58"/>
      <c r="U26" s="59"/>
      <c r="V26" s="58"/>
      <c r="W26" s="59"/>
      <c r="X26" s="58"/>
      <c r="Y26" s="59"/>
      <c r="Z26" s="58"/>
      <c r="AA26" s="59"/>
      <c r="AB26" s="58"/>
      <c r="AC26" s="59"/>
      <c r="AD26" s="58"/>
    </row>
    <row r="27" spans="1:30" s="60" customFormat="1" ht="20.100000000000001" customHeight="1" thickBot="1">
      <c r="A27" s="62" t="s">
        <v>194</v>
      </c>
      <c r="B27" s="62"/>
      <c r="C27" s="63"/>
      <c r="D27" s="63"/>
      <c r="E27" s="150"/>
      <c r="F27" s="72">
        <f>SUM(F15,F18:F25)</f>
        <v>532949</v>
      </c>
      <c r="G27" s="59"/>
      <c r="H27" s="72">
        <f>SUM(H15,H18:H25)</f>
        <v>1117735</v>
      </c>
      <c r="I27" s="59"/>
      <c r="J27" s="72">
        <f>SUM(J15,J18:J25)</f>
        <v>22442</v>
      </c>
      <c r="K27" s="59"/>
      <c r="L27" s="72">
        <f>SUM(L15,L18:L25)</f>
        <v>846331</v>
      </c>
      <c r="M27" s="58"/>
      <c r="N27" s="72">
        <f>SUM(N15,N18:N25)</f>
        <v>737857</v>
      </c>
      <c r="O27" s="59"/>
      <c r="P27" s="72">
        <f>SUM(P15,P18:P25)</f>
        <v>1606630</v>
      </c>
      <c r="Q27" s="58"/>
      <c r="R27" s="72">
        <f>SUM(R15,R18:R25)</f>
        <v>53295</v>
      </c>
      <c r="S27" s="59"/>
      <c r="T27" s="72">
        <f>SUM(T15,T18:T25)</f>
        <v>2576566</v>
      </c>
      <c r="U27" s="59"/>
      <c r="V27" s="72">
        <f>SUM(V15,V18:V25)</f>
        <v>-158209</v>
      </c>
      <c r="W27" s="59"/>
      <c r="X27" s="72">
        <f>SUM(X15,X18:X25)</f>
        <v>-158209</v>
      </c>
      <c r="Y27" s="59"/>
      <c r="Z27" s="72">
        <f>SUM(Z15,Z18:Z25)</f>
        <v>5728966</v>
      </c>
      <c r="AA27" s="59"/>
      <c r="AB27" s="72">
        <f>SUM(AB15,AB18:AB25)</f>
        <v>998680</v>
      </c>
      <c r="AC27" s="59"/>
      <c r="AD27" s="72">
        <f>SUM(AD15,AD18:AD25)</f>
        <v>6727646</v>
      </c>
    </row>
    <row r="28" spans="1:30" s="66" customFormat="1" ht="15" customHeight="1" thickTop="1">
      <c r="M28" s="58"/>
    </row>
    <row r="29" spans="1:30" s="60" customFormat="1" ht="20.100000000000001" customHeight="1">
      <c r="A29" s="62" t="s">
        <v>151</v>
      </c>
      <c r="B29" s="62"/>
      <c r="C29" s="63"/>
      <c r="D29" s="63"/>
      <c r="E29" s="150"/>
      <c r="F29" s="58">
        <v>532949</v>
      </c>
      <c r="G29" s="59"/>
      <c r="H29" s="58">
        <v>1117735</v>
      </c>
      <c r="I29" s="59"/>
      <c r="J29" s="58">
        <v>22442</v>
      </c>
      <c r="K29" s="59"/>
      <c r="L29" s="58">
        <v>846331</v>
      </c>
      <c r="M29" s="58"/>
      <c r="N29" s="58">
        <v>676055</v>
      </c>
      <c r="O29" s="59"/>
      <c r="P29" s="58">
        <v>1544828</v>
      </c>
      <c r="Q29" s="59"/>
      <c r="R29" s="58">
        <v>53295</v>
      </c>
      <c r="S29" s="59"/>
      <c r="T29" s="58">
        <v>2591673</v>
      </c>
      <c r="U29" s="59"/>
      <c r="V29" s="58">
        <v>-611140</v>
      </c>
      <c r="W29" s="58"/>
      <c r="X29" s="58">
        <f>V29</f>
        <v>-611140</v>
      </c>
      <c r="Y29" s="58"/>
      <c r="Z29" s="58">
        <v>5229340</v>
      </c>
      <c r="AA29" s="58"/>
      <c r="AB29" s="58">
        <v>999840</v>
      </c>
      <c r="AC29" s="58"/>
      <c r="AD29" s="58">
        <v>6229180</v>
      </c>
    </row>
    <row r="30" spans="1:30" s="60" customFormat="1" ht="20.100000000000001" customHeight="1">
      <c r="A30" s="62" t="s">
        <v>146</v>
      </c>
      <c r="B30" s="62"/>
      <c r="C30" s="63"/>
      <c r="D30" s="63"/>
      <c r="E30" s="150"/>
      <c r="F30" s="58"/>
      <c r="G30" s="59"/>
      <c r="H30" s="58"/>
      <c r="I30" s="59"/>
      <c r="J30" s="58"/>
      <c r="K30" s="59"/>
      <c r="L30" s="58"/>
      <c r="M30" s="58"/>
      <c r="N30" s="58"/>
      <c r="O30" s="59"/>
      <c r="P30" s="58"/>
      <c r="Q30" s="59"/>
      <c r="R30" s="58"/>
      <c r="S30" s="59"/>
      <c r="T30" s="58"/>
      <c r="U30" s="59"/>
      <c r="V30" s="58"/>
      <c r="W30" s="59"/>
      <c r="X30" s="58"/>
      <c r="Y30" s="59"/>
      <c r="Z30" s="58"/>
      <c r="AA30" s="59"/>
      <c r="AB30" s="58"/>
      <c r="AC30" s="59"/>
      <c r="AD30" s="58"/>
    </row>
    <row r="31" spans="1:30" s="60" customFormat="1" ht="20.100000000000001" customHeight="1">
      <c r="A31" s="62"/>
      <c r="B31" s="62" t="s">
        <v>147</v>
      </c>
      <c r="C31" s="63"/>
      <c r="D31" s="63"/>
      <c r="E31" s="150"/>
    </row>
    <row r="32" spans="1:30" s="60" customFormat="1" ht="20.100000000000001" customHeight="1">
      <c r="A32" s="63" t="s">
        <v>227</v>
      </c>
      <c r="B32" s="62"/>
      <c r="C32" s="63"/>
      <c r="D32" s="63"/>
      <c r="E32" s="150"/>
      <c r="F32" s="58">
        <v>0</v>
      </c>
      <c r="G32" s="59"/>
      <c r="H32" s="58">
        <v>0</v>
      </c>
      <c r="I32" s="59"/>
      <c r="J32" s="58">
        <v>0</v>
      </c>
      <c r="K32" s="59"/>
      <c r="L32" s="58">
        <v>0</v>
      </c>
      <c r="M32" s="58"/>
      <c r="N32" s="58">
        <v>0</v>
      </c>
      <c r="O32" s="59"/>
      <c r="P32" s="58">
        <v>0</v>
      </c>
      <c r="Q32" s="59"/>
      <c r="R32" s="58">
        <v>0</v>
      </c>
      <c r="S32" s="59"/>
      <c r="T32" s="58">
        <v>80444</v>
      </c>
      <c r="U32" s="59"/>
      <c r="V32" s="58">
        <v>-361658</v>
      </c>
      <c r="W32" s="59"/>
      <c r="X32" s="58">
        <f>V32</f>
        <v>-361658</v>
      </c>
      <c r="Y32" s="59"/>
      <c r="Z32" s="58">
        <f>T32+X32</f>
        <v>-281214</v>
      </c>
      <c r="AA32" s="59"/>
      <c r="AB32" s="58">
        <v>-23328</v>
      </c>
      <c r="AC32" s="59"/>
      <c r="AD32" s="58">
        <f>SUM(AB32,Z32)</f>
        <v>-304542</v>
      </c>
    </row>
    <row r="33" spans="1:30" s="60" customFormat="1" ht="20.100000000000001" customHeight="1">
      <c r="A33" s="63" t="s">
        <v>204</v>
      </c>
      <c r="B33" s="63"/>
      <c r="C33" s="63"/>
      <c r="D33" s="103">
        <v>15</v>
      </c>
      <c r="E33" s="152"/>
      <c r="F33" s="71">
        <v>0</v>
      </c>
      <c r="G33" s="59"/>
      <c r="H33" s="71">
        <v>0</v>
      </c>
      <c r="I33" s="59"/>
      <c r="J33" s="71">
        <v>0</v>
      </c>
      <c r="K33" s="59"/>
      <c r="L33" s="71">
        <v>0</v>
      </c>
      <c r="M33" s="58"/>
      <c r="N33" s="71">
        <v>0</v>
      </c>
      <c r="O33" s="59"/>
      <c r="P33" s="71">
        <v>0</v>
      </c>
      <c r="Q33" s="59"/>
      <c r="R33" s="71">
        <v>0</v>
      </c>
      <c r="S33" s="59"/>
      <c r="T33" s="71">
        <v>-53294</v>
      </c>
      <c r="U33" s="59"/>
      <c r="V33" s="71">
        <v>0</v>
      </c>
      <c r="W33" s="59"/>
      <c r="X33" s="71">
        <f>SUM(V33)</f>
        <v>0</v>
      </c>
      <c r="Y33" s="59"/>
      <c r="Z33" s="71">
        <f>SUM(F33:T33,X33)</f>
        <v>-53294</v>
      </c>
      <c r="AA33" s="59"/>
      <c r="AB33" s="71">
        <v>0</v>
      </c>
      <c r="AC33" s="59"/>
      <c r="AD33" s="71">
        <f>SUM(AB33,Z33)</f>
        <v>-53294</v>
      </c>
    </row>
    <row r="34" spans="1:30" s="60" customFormat="1" ht="8.1" customHeight="1">
      <c r="A34" s="63"/>
      <c r="B34" s="62"/>
      <c r="C34" s="63"/>
      <c r="D34" s="63"/>
      <c r="E34" s="150"/>
      <c r="F34" s="58"/>
      <c r="G34" s="59"/>
      <c r="H34" s="58"/>
      <c r="I34" s="59"/>
      <c r="J34" s="58"/>
      <c r="K34" s="59"/>
      <c r="L34" s="58"/>
      <c r="M34" s="58"/>
      <c r="N34" s="58"/>
      <c r="O34" s="59"/>
      <c r="P34" s="58"/>
      <c r="Q34" s="59"/>
      <c r="R34" s="58"/>
      <c r="S34" s="59"/>
      <c r="T34" s="58"/>
      <c r="U34" s="59"/>
      <c r="V34" s="58"/>
      <c r="W34" s="59"/>
      <c r="X34" s="58"/>
      <c r="Y34" s="59"/>
      <c r="Z34" s="58"/>
      <c r="AA34" s="59"/>
      <c r="AB34" s="58"/>
      <c r="AC34" s="59"/>
      <c r="AD34" s="58"/>
    </row>
    <row r="35" spans="1:30" s="60" customFormat="1" ht="20.100000000000001" customHeight="1" thickBot="1">
      <c r="A35" s="62" t="s">
        <v>193</v>
      </c>
      <c r="B35" s="62"/>
      <c r="C35" s="63"/>
      <c r="D35" s="63"/>
      <c r="E35" s="150"/>
      <c r="F35" s="72">
        <f>SUM(F29:F33)</f>
        <v>532949</v>
      </c>
      <c r="G35" s="59"/>
      <c r="H35" s="72">
        <f>SUM(H29:H33)</f>
        <v>1117735</v>
      </c>
      <c r="I35" s="59"/>
      <c r="J35" s="72">
        <f>SUM(J29:J33)</f>
        <v>22442</v>
      </c>
      <c r="K35" s="59"/>
      <c r="L35" s="72">
        <f>SUM(L29:L33)</f>
        <v>846331</v>
      </c>
      <c r="M35" s="58"/>
      <c r="N35" s="72">
        <f>SUM(N29:N33)</f>
        <v>676055</v>
      </c>
      <c r="O35" s="59"/>
      <c r="P35" s="72">
        <f>SUM(P29:P33)</f>
        <v>1544828</v>
      </c>
      <c r="Q35" s="59"/>
      <c r="R35" s="72">
        <f>SUM(R29:R33)</f>
        <v>53295</v>
      </c>
      <c r="S35" s="59"/>
      <c r="T35" s="72">
        <f>SUM(T29:T33)</f>
        <v>2618823</v>
      </c>
      <c r="U35" s="59"/>
      <c r="V35" s="72">
        <f>SUM(V29:V33)</f>
        <v>-972798</v>
      </c>
      <c r="W35" s="59"/>
      <c r="X35" s="72">
        <f>SUM(X29:X33)</f>
        <v>-972798</v>
      </c>
      <c r="Y35" s="59"/>
      <c r="Z35" s="72">
        <f>SUM(Z29:Z33)</f>
        <v>4894832</v>
      </c>
      <c r="AA35" s="59"/>
      <c r="AB35" s="72">
        <f>SUM(AB29:AB33)</f>
        <v>976512</v>
      </c>
      <c r="AC35" s="59"/>
      <c r="AD35" s="72">
        <f>SUM(AD29:AD33)</f>
        <v>5871344</v>
      </c>
    </row>
    <row r="36" spans="1:30" s="60" customFormat="1" ht="20.100000000000001" customHeight="1" thickTop="1">
      <c r="A36" s="62"/>
      <c r="B36" s="62"/>
      <c r="C36" s="63"/>
      <c r="D36" s="63"/>
      <c r="E36" s="150"/>
      <c r="F36" s="58"/>
      <c r="G36" s="59"/>
      <c r="H36" s="58"/>
      <c r="I36" s="59"/>
      <c r="J36" s="58"/>
      <c r="K36" s="59"/>
      <c r="L36" s="58"/>
      <c r="M36" s="58"/>
      <c r="N36" s="58"/>
      <c r="O36" s="59"/>
      <c r="P36" s="58"/>
      <c r="Q36" s="59"/>
      <c r="R36" s="58"/>
      <c r="S36" s="59"/>
      <c r="T36" s="58"/>
      <c r="U36" s="59"/>
      <c r="V36" s="58"/>
      <c r="W36" s="59"/>
      <c r="X36" s="58"/>
      <c r="Y36" s="59"/>
      <c r="Z36" s="58"/>
      <c r="AA36" s="59"/>
      <c r="AB36" s="58"/>
      <c r="AC36" s="59"/>
      <c r="AD36" s="58"/>
    </row>
    <row r="37" spans="1:30" s="60" customFormat="1" ht="21.75" customHeight="1">
      <c r="A37" s="62"/>
      <c r="B37" s="62"/>
      <c r="C37" s="63"/>
      <c r="D37" s="63"/>
      <c r="E37" s="150"/>
      <c r="F37" s="58"/>
      <c r="G37" s="59"/>
      <c r="H37" s="58"/>
      <c r="I37" s="59"/>
      <c r="J37" s="58"/>
      <c r="K37" s="59"/>
      <c r="L37" s="58"/>
      <c r="M37" s="58"/>
      <c r="N37" s="58"/>
      <c r="O37" s="59"/>
      <c r="P37" s="58"/>
      <c r="Q37" s="59"/>
      <c r="R37" s="58"/>
      <c r="S37" s="59"/>
      <c r="T37" s="58"/>
      <c r="U37" s="59"/>
      <c r="V37" s="58"/>
      <c r="W37" s="59"/>
      <c r="X37" s="58"/>
      <c r="Y37" s="59"/>
      <c r="Z37" s="58"/>
      <c r="AA37" s="59"/>
      <c r="AB37" s="58"/>
      <c r="AC37" s="59"/>
      <c r="AD37" s="58"/>
    </row>
    <row r="38" spans="1:30" s="60" customFormat="1" ht="11.25" customHeight="1">
      <c r="A38" s="62"/>
      <c r="B38" s="62"/>
      <c r="C38" s="63"/>
      <c r="D38" s="63"/>
      <c r="E38" s="150"/>
      <c r="F38" s="58"/>
      <c r="G38" s="59"/>
      <c r="H38" s="58"/>
      <c r="I38" s="59"/>
      <c r="J38" s="58"/>
      <c r="K38" s="59"/>
      <c r="L38" s="58"/>
      <c r="M38" s="58"/>
      <c r="N38" s="58"/>
      <c r="O38" s="59"/>
      <c r="P38" s="58"/>
      <c r="Q38" s="59"/>
      <c r="R38" s="58"/>
      <c r="S38" s="59"/>
      <c r="T38" s="58"/>
      <c r="U38" s="59"/>
      <c r="V38" s="58"/>
      <c r="W38" s="59"/>
      <c r="X38" s="58"/>
      <c r="Y38" s="59"/>
      <c r="Z38" s="58"/>
      <c r="AA38" s="59"/>
      <c r="AB38" s="58"/>
      <c r="AC38" s="59"/>
      <c r="AD38" s="58"/>
    </row>
    <row r="39" spans="1:30" s="66" customFormat="1" ht="18.95" customHeight="1"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</row>
    <row r="40" spans="1:30" s="146" customFormat="1" ht="21.95" customHeight="1">
      <c r="A40" s="74" t="s">
        <v>225</v>
      </c>
      <c r="B40" s="74"/>
      <c r="C40" s="74"/>
      <c r="D40" s="74"/>
      <c r="E40" s="149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  <c r="AC40" s="145"/>
      <c r="AD40" s="145"/>
    </row>
  </sheetData>
  <mergeCells count="5">
    <mergeCell ref="F5:AD5"/>
    <mergeCell ref="F6:Z6"/>
    <mergeCell ref="V7:X7"/>
    <mergeCell ref="R8:T8"/>
    <mergeCell ref="J8:P8"/>
  </mergeCells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>
    <oddFooter>&amp;R&amp;"Browallia New,Regular"&amp;13&amp;P</oddFooter>
  </headerFooter>
  <ignoredErrors>
    <ignoredError sqref="G27 W27 S27 U27 Y27 AA27 AC27 I27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8088-8F66-4D6C-85D5-56B0C2F2B0C9}">
  <dimension ref="A1:N29"/>
  <sheetViews>
    <sheetView topLeftCell="A8" zoomScaleNormal="100" zoomScaleSheetLayoutView="87" workbookViewId="0">
      <selection activeCell="R23" sqref="R23"/>
    </sheetView>
  </sheetViews>
  <sheetFormatPr defaultColWidth="7.5703125" defaultRowHeight="21" customHeight="1"/>
  <cols>
    <col min="1" max="2" width="1.5703125" style="25" customWidth="1"/>
    <col min="3" max="3" width="45.5703125" style="25" customWidth="1"/>
    <col min="4" max="4" width="6.85546875" style="25" customWidth="1"/>
    <col min="5" max="5" width="1.140625" style="42" customWidth="1"/>
    <col min="6" max="6" width="12.7109375" style="41" customWidth="1"/>
    <col min="7" max="7" width="1.140625" style="42" customWidth="1"/>
    <col min="8" max="8" width="12.7109375" style="41" customWidth="1"/>
    <col min="9" max="9" width="1.140625" style="42" customWidth="1"/>
    <col min="10" max="10" width="12.7109375" style="41" customWidth="1"/>
    <col min="11" max="11" width="1.140625" style="42" customWidth="1"/>
    <col min="12" max="12" width="12.7109375" style="41" customWidth="1"/>
    <col min="13" max="13" width="1.140625" style="42" customWidth="1"/>
    <col min="14" max="14" width="12.7109375" style="41" customWidth="1"/>
    <col min="15" max="16384" width="7.5703125" style="25"/>
  </cols>
  <sheetData>
    <row r="1" spans="1:14" ht="21" customHeight="1">
      <c r="A1" s="3" t="s">
        <v>0</v>
      </c>
      <c r="B1" s="32"/>
      <c r="C1" s="32"/>
      <c r="D1" s="32"/>
    </row>
    <row r="2" spans="1:14" ht="21" customHeight="1">
      <c r="A2" s="32" t="s">
        <v>190</v>
      </c>
      <c r="B2" s="32"/>
      <c r="C2" s="32"/>
      <c r="D2" s="32"/>
    </row>
    <row r="3" spans="1:14" ht="21" customHeight="1">
      <c r="A3" s="43" t="s">
        <v>192</v>
      </c>
      <c r="B3" s="44"/>
      <c r="C3" s="44"/>
      <c r="D3" s="44"/>
      <c r="E3" s="46"/>
      <c r="F3" s="45"/>
      <c r="G3" s="46"/>
      <c r="H3" s="45"/>
      <c r="I3" s="46"/>
      <c r="J3" s="45"/>
      <c r="K3" s="46"/>
      <c r="L3" s="45"/>
      <c r="M3" s="46"/>
      <c r="N3" s="45"/>
    </row>
    <row r="4" spans="1:14" ht="21" customHeight="1">
      <c r="A4" s="32"/>
      <c r="B4" s="32"/>
      <c r="C4" s="32"/>
      <c r="D4" s="32"/>
    </row>
    <row r="5" spans="1:14" ht="21" customHeight="1">
      <c r="A5" s="32"/>
      <c r="B5" s="32"/>
      <c r="C5" s="32"/>
      <c r="D5" s="32"/>
      <c r="E5" s="32"/>
      <c r="F5" s="223" t="s">
        <v>3</v>
      </c>
      <c r="G5" s="223"/>
      <c r="H5" s="223"/>
      <c r="I5" s="223"/>
      <c r="J5" s="223"/>
      <c r="K5" s="223"/>
      <c r="L5" s="223"/>
      <c r="M5" s="223"/>
      <c r="N5" s="223"/>
    </row>
    <row r="6" spans="1:14" s="47" customFormat="1" ht="21" customHeight="1">
      <c r="J6" s="224" t="s">
        <v>69</v>
      </c>
      <c r="K6" s="224"/>
      <c r="L6" s="224"/>
      <c r="M6" s="48"/>
    </row>
    <row r="7" spans="1:14" s="47" customFormat="1" ht="21" customHeight="1">
      <c r="E7" s="48"/>
      <c r="F7" s="49"/>
      <c r="G7" s="48"/>
      <c r="I7" s="48"/>
      <c r="J7" s="49" t="s">
        <v>118</v>
      </c>
      <c r="L7" s="41"/>
      <c r="M7" s="48"/>
    </row>
    <row r="8" spans="1:14" s="47" customFormat="1" ht="21" customHeight="1">
      <c r="E8" s="48"/>
      <c r="F8" s="49" t="s">
        <v>122</v>
      </c>
      <c r="G8" s="48"/>
      <c r="H8" s="49" t="s">
        <v>123</v>
      </c>
      <c r="I8" s="48"/>
      <c r="J8" s="50" t="s">
        <v>128</v>
      </c>
      <c r="K8" s="48"/>
      <c r="L8" s="49"/>
      <c r="M8" s="48"/>
      <c r="N8" s="49" t="s">
        <v>133</v>
      </c>
    </row>
    <row r="9" spans="1:14" s="47" customFormat="1" ht="21" customHeight="1">
      <c r="E9" s="48"/>
      <c r="F9" s="49" t="s">
        <v>134</v>
      </c>
      <c r="G9" s="48"/>
      <c r="H9" s="49" t="s">
        <v>135</v>
      </c>
      <c r="I9" s="48"/>
      <c r="J9" s="49" t="s">
        <v>139</v>
      </c>
      <c r="K9" s="48"/>
      <c r="L9" s="49" t="s">
        <v>71</v>
      </c>
      <c r="M9" s="48"/>
      <c r="N9" s="49" t="s">
        <v>144</v>
      </c>
    </row>
    <row r="10" spans="1:14" s="47" customFormat="1" ht="21" customHeight="1">
      <c r="D10" s="210" t="s">
        <v>9</v>
      </c>
      <c r="E10" s="48"/>
      <c r="F10" s="51" t="s">
        <v>10</v>
      </c>
      <c r="G10" s="48"/>
      <c r="H10" s="51" t="s">
        <v>10</v>
      </c>
      <c r="I10" s="48"/>
      <c r="J10" s="51" t="s">
        <v>10</v>
      </c>
      <c r="K10" s="48"/>
      <c r="L10" s="51" t="s">
        <v>10</v>
      </c>
      <c r="M10" s="48"/>
      <c r="N10" s="51" t="s">
        <v>10</v>
      </c>
    </row>
    <row r="11" spans="1:14" s="47" customFormat="1" ht="3.95" customHeight="1">
      <c r="D11" s="52"/>
      <c r="E11" s="42"/>
      <c r="F11" s="41"/>
      <c r="G11" s="42"/>
      <c r="H11" s="41"/>
      <c r="I11" s="42"/>
      <c r="J11" s="41"/>
      <c r="K11" s="42"/>
      <c r="L11" s="41"/>
      <c r="M11" s="42"/>
      <c r="N11" s="41"/>
    </row>
    <row r="12" spans="1:14" s="47" customFormat="1" ht="21" customHeight="1">
      <c r="A12" s="53" t="s">
        <v>145</v>
      </c>
      <c r="B12" s="53"/>
      <c r="D12" s="52"/>
      <c r="E12" s="41"/>
      <c r="F12" s="41">
        <v>467500</v>
      </c>
      <c r="G12" s="41"/>
      <c r="H12" s="41">
        <v>1117735</v>
      </c>
      <c r="I12" s="41"/>
      <c r="J12" s="41">
        <v>46750</v>
      </c>
      <c r="K12" s="41"/>
      <c r="L12" s="41">
        <v>1147119</v>
      </c>
      <c r="M12" s="41"/>
      <c r="N12" s="41">
        <f>SUM(F12:L12)</f>
        <v>2779104</v>
      </c>
    </row>
    <row r="13" spans="1:14" s="47" customFormat="1" ht="21" customHeight="1">
      <c r="A13" s="53" t="s">
        <v>152</v>
      </c>
      <c r="B13" s="53"/>
      <c r="D13" s="52"/>
      <c r="E13" s="41"/>
      <c r="F13" s="41"/>
      <c r="G13" s="41"/>
      <c r="H13" s="41"/>
      <c r="I13" s="41"/>
      <c r="J13" s="41"/>
      <c r="K13" s="41"/>
      <c r="L13" s="41"/>
      <c r="M13" s="41"/>
      <c r="N13" s="41"/>
    </row>
    <row r="14" spans="1:14" s="47" customFormat="1" ht="21" customHeight="1">
      <c r="A14" s="19" t="s">
        <v>148</v>
      </c>
      <c r="B14" s="53"/>
      <c r="D14" s="52"/>
      <c r="E14" s="41"/>
      <c r="F14" s="41">
        <v>0</v>
      </c>
      <c r="G14" s="41"/>
      <c r="H14" s="41">
        <v>0</v>
      </c>
      <c r="I14" s="41"/>
      <c r="J14" s="41">
        <v>0</v>
      </c>
      <c r="K14" s="41"/>
      <c r="L14" s="41">
        <v>472781</v>
      </c>
      <c r="M14" s="41"/>
      <c r="N14" s="41">
        <f>SUM(F14:L14)</f>
        <v>472781</v>
      </c>
    </row>
    <row r="15" spans="1:14" s="47" customFormat="1" ht="21" customHeight="1">
      <c r="A15" s="19" t="s">
        <v>199</v>
      </c>
      <c r="B15" s="53"/>
      <c r="D15" s="52"/>
      <c r="E15" s="41"/>
      <c r="F15" s="41">
        <v>0</v>
      </c>
      <c r="G15" s="41"/>
      <c r="H15" s="41">
        <v>0</v>
      </c>
      <c r="I15" s="41"/>
      <c r="J15" s="41">
        <v>6545</v>
      </c>
      <c r="K15" s="41"/>
      <c r="L15" s="41">
        <v>-6545</v>
      </c>
      <c r="M15" s="41"/>
      <c r="N15" s="41">
        <f t="shared" ref="N15:N16" si="0">SUM(F15:L15)</f>
        <v>0</v>
      </c>
    </row>
    <row r="16" spans="1:14" s="47" customFormat="1" ht="21" customHeight="1">
      <c r="A16" s="19" t="s">
        <v>204</v>
      </c>
      <c r="B16" s="53"/>
      <c r="D16" s="52">
        <v>15</v>
      </c>
      <c r="E16" s="41"/>
      <c r="F16" s="41">
        <v>0</v>
      </c>
      <c r="G16" s="41"/>
      <c r="H16" s="41">
        <v>0</v>
      </c>
      <c r="I16" s="41"/>
      <c r="J16" s="41">
        <v>0</v>
      </c>
      <c r="K16" s="41"/>
      <c r="L16" s="41">
        <v>-11547</v>
      </c>
      <c r="M16" s="41"/>
      <c r="N16" s="41">
        <f t="shared" si="0"/>
        <v>-11547</v>
      </c>
    </row>
    <row r="17" spans="1:14" s="47" customFormat="1" ht="21" customHeight="1">
      <c r="A17" s="19" t="s">
        <v>205</v>
      </c>
      <c r="D17" s="52">
        <v>15</v>
      </c>
      <c r="E17" s="10"/>
      <c r="F17" s="26">
        <v>65449</v>
      </c>
      <c r="G17" s="10"/>
      <c r="H17" s="26">
        <v>0</v>
      </c>
      <c r="I17" s="10"/>
      <c r="J17" s="26">
        <v>0</v>
      </c>
      <c r="K17" s="10"/>
      <c r="L17" s="26">
        <v>-65449</v>
      </c>
      <c r="M17" s="10"/>
      <c r="N17" s="26">
        <f>SUM(F17:L17)</f>
        <v>0</v>
      </c>
    </row>
    <row r="18" spans="1:14" s="47" customFormat="1" ht="3.95" customHeight="1">
      <c r="D18" s="52"/>
      <c r="E18" s="42"/>
      <c r="F18" s="41"/>
      <c r="G18" s="42"/>
      <c r="H18" s="41"/>
      <c r="I18" s="42"/>
      <c r="J18" s="41"/>
      <c r="K18" s="42"/>
      <c r="L18" s="41"/>
      <c r="M18" s="42"/>
      <c r="N18" s="41"/>
    </row>
    <row r="19" spans="1:14" ht="21" customHeight="1" thickBot="1">
      <c r="A19" s="53" t="s">
        <v>194</v>
      </c>
      <c r="B19" s="32"/>
      <c r="C19" s="32"/>
      <c r="D19" s="52"/>
      <c r="F19" s="54">
        <f>SUM(F12:F17)</f>
        <v>532949</v>
      </c>
      <c r="H19" s="54">
        <f>SUM(H12:H17)</f>
        <v>1117735</v>
      </c>
      <c r="J19" s="54">
        <f>SUM(J12:J17)</f>
        <v>53295</v>
      </c>
      <c r="L19" s="54">
        <f>SUM(L12:L17)</f>
        <v>1536359</v>
      </c>
      <c r="N19" s="54">
        <f>SUM(N12:N17)</f>
        <v>3240338</v>
      </c>
    </row>
    <row r="20" spans="1:14" ht="12.75" customHeight="1" thickTop="1">
      <c r="A20" s="53"/>
      <c r="B20" s="32"/>
      <c r="C20" s="32"/>
      <c r="D20" s="52"/>
      <c r="E20" s="41"/>
      <c r="G20" s="41"/>
      <c r="I20" s="41"/>
      <c r="K20" s="41"/>
      <c r="M20" s="41"/>
    </row>
    <row r="21" spans="1:14" s="47" customFormat="1" ht="21" customHeight="1">
      <c r="A21" s="53" t="s">
        <v>151</v>
      </c>
      <c r="B21" s="53"/>
      <c r="D21" s="52"/>
      <c r="E21" s="138"/>
      <c r="F21" s="137">
        <v>532949</v>
      </c>
      <c r="G21" s="138"/>
      <c r="H21" s="137">
        <v>1117735</v>
      </c>
      <c r="I21" s="137"/>
      <c r="J21" s="137">
        <v>53295</v>
      </c>
      <c r="K21" s="137"/>
      <c r="L21" s="137">
        <v>1265202</v>
      </c>
      <c r="M21" s="137"/>
      <c r="N21" s="139">
        <f>SUM(F21:L21)</f>
        <v>2969181</v>
      </c>
    </row>
    <row r="22" spans="1:14" s="47" customFormat="1" ht="21" customHeight="1">
      <c r="A22" s="53" t="s">
        <v>152</v>
      </c>
      <c r="B22" s="53"/>
      <c r="D22" s="52"/>
      <c r="E22" s="136"/>
      <c r="F22" s="136"/>
      <c r="G22" s="136"/>
      <c r="H22" s="136"/>
      <c r="I22" s="136"/>
      <c r="J22" s="136"/>
      <c r="K22" s="136"/>
      <c r="L22" s="136"/>
      <c r="M22" s="136"/>
    </row>
    <row r="23" spans="1:14" s="47" customFormat="1" ht="21" customHeight="1">
      <c r="A23" s="47" t="s">
        <v>153</v>
      </c>
      <c r="D23" s="52"/>
      <c r="E23" s="41"/>
      <c r="F23" s="41">
        <v>0</v>
      </c>
      <c r="G23" s="41"/>
      <c r="H23" s="41">
        <v>0</v>
      </c>
      <c r="I23" s="41"/>
      <c r="J23" s="41">
        <v>0</v>
      </c>
      <c r="K23" s="41"/>
      <c r="L23" s="41">
        <v>-11105</v>
      </c>
      <c r="M23" s="41"/>
      <c r="N23" s="41">
        <f>SUM(F23:L23)</f>
        <v>-11105</v>
      </c>
    </row>
    <row r="24" spans="1:14" s="47" customFormat="1" ht="21" customHeight="1">
      <c r="A24" s="19" t="s">
        <v>204</v>
      </c>
      <c r="B24" s="53"/>
      <c r="D24" s="52">
        <v>15</v>
      </c>
      <c r="E24" s="10"/>
      <c r="F24" s="26">
        <v>0</v>
      </c>
      <c r="G24" s="10"/>
      <c r="H24" s="26">
        <v>0</v>
      </c>
      <c r="I24" s="10"/>
      <c r="J24" s="26">
        <v>0</v>
      </c>
      <c r="K24" s="10"/>
      <c r="L24" s="26">
        <v>-53294</v>
      </c>
      <c r="M24" s="10"/>
      <c r="N24" s="26">
        <f t="shared" ref="N24" si="1">SUM(F24:L24)</f>
        <v>-53294</v>
      </c>
    </row>
    <row r="25" spans="1:14" s="47" customFormat="1" ht="3.95" customHeight="1">
      <c r="D25" s="52"/>
      <c r="E25" s="42"/>
      <c r="F25" s="41"/>
      <c r="G25" s="42"/>
      <c r="H25" s="41"/>
      <c r="I25" s="42"/>
      <c r="J25" s="41"/>
      <c r="K25" s="42"/>
      <c r="L25" s="41"/>
      <c r="M25" s="42"/>
      <c r="N25" s="41"/>
    </row>
    <row r="26" spans="1:14" ht="21" customHeight="1" thickBot="1">
      <c r="A26" s="53" t="s">
        <v>193</v>
      </c>
      <c r="B26" s="32"/>
      <c r="C26" s="32"/>
      <c r="D26" s="52"/>
      <c r="F26" s="54">
        <f>SUM(F21:F24)</f>
        <v>532949</v>
      </c>
      <c r="H26" s="54">
        <f>SUM(H21:H24)</f>
        <v>1117735</v>
      </c>
      <c r="J26" s="54">
        <f>SUM(J21:J24)</f>
        <v>53295</v>
      </c>
      <c r="L26" s="54">
        <f>SUM(L21:L24)</f>
        <v>1200803</v>
      </c>
      <c r="N26" s="54">
        <f>SUM(N21:N24)</f>
        <v>2904782</v>
      </c>
    </row>
    <row r="27" spans="1:14" ht="18" customHeight="1" thickTop="1"/>
    <row r="28" spans="1:14" ht="12" customHeight="1"/>
    <row r="29" spans="1:14" ht="21" customHeight="1">
      <c r="A29" s="225" t="s">
        <v>225</v>
      </c>
      <c r="B29" s="225"/>
      <c r="C29" s="225"/>
      <c r="D29" s="225"/>
      <c r="E29" s="225"/>
      <c r="F29" s="225"/>
      <c r="G29" s="225"/>
      <c r="H29" s="225"/>
      <c r="I29" s="225"/>
      <c r="J29" s="225"/>
      <c r="K29" s="46"/>
      <c r="L29" s="45"/>
      <c r="M29" s="46"/>
      <c r="N29" s="45"/>
    </row>
  </sheetData>
  <mergeCells count="3">
    <mergeCell ref="F5:N5"/>
    <mergeCell ref="J6:L6"/>
    <mergeCell ref="A29:J29"/>
  </mergeCells>
  <pageMargins left="1" right="1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280-1B76-4258-A1C2-F00F0EB909F0}">
  <dimension ref="A1:L128"/>
  <sheetViews>
    <sheetView topLeftCell="A71" zoomScale="79" zoomScaleNormal="79" zoomScaleSheetLayoutView="79" workbookViewId="0">
      <selection activeCell="T81" sqref="T80:T81"/>
    </sheetView>
  </sheetViews>
  <sheetFormatPr defaultColWidth="7.5703125" defaultRowHeight="21.75" customHeight="1"/>
  <cols>
    <col min="1" max="2" width="1.42578125" style="9" customWidth="1"/>
    <col min="3" max="3" width="40.85546875" style="9" customWidth="1"/>
    <col min="4" max="4" width="7.85546875" style="9" customWidth="1"/>
    <col min="5" max="5" width="0.5703125" style="9" customWidth="1"/>
    <col min="6" max="6" width="11.42578125" style="17" customWidth="1"/>
    <col min="7" max="7" width="0.5703125" style="17" customWidth="1"/>
    <col min="8" max="8" width="11.42578125" style="17" customWidth="1"/>
    <col min="9" max="9" width="0.5703125" style="17" customWidth="1"/>
    <col min="10" max="10" width="11.42578125" style="10" customWidth="1"/>
    <col min="11" max="11" width="0.5703125" style="17" customWidth="1"/>
    <col min="12" max="12" width="11.42578125" style="10" customWidth="1"/>
    <col min="13" max="16384" width="7.5703125" style="9"/>
  </cols>
  <sheetData>
    <row r="1" spans="1:12" ht="21.75" customHeight="1">
      <c r="A1" s="3" t="s">
        <v>0</v>
      </c>
      <c r="B1" s="4"/>
      <c r="C1" s="4"/>
      <c r="D1" s="5"/>
      <c r="E1" s="5"/>
      <c r="F1" s="6"/>
      <c r="G1" s="7"/>
      <c r="H1" s="6"/>
      <c r="I1" s="7"/>
      <c r="J1" s="8"/>
      <c r="K1" s="7"/>
      <c r="L1" s="8"/>
    </row>
    <row r="2" spans="1:12" ht="21.75" customHeight="1">
      <c r="A2" s="4" t="s">
        <v>154</v>
      </c>
      <c r="B2" s="4"/>
      <c r="C2" s="4"/>
      <c r="D2" s="5"/>
      <c r="E2" s="5"/>
      <c r="F2" s="7"/>
      <c r="G2" s="7"/>
      <c r="H2" s="7"/>
      <c r="I2" s="7"/>
      <c r="K2" s="7"/>
    </row>
    <row r="3" spans="1:12" ht="21.75" customHeight="1">
      <c r="A3" s="11" t="s">
        <v>192</v>
      </c>
      <c r="B3" s="12"/>
      <c r="C3" s="12"/>
      <c r="D3" s="13"/>
      <c r="E3" s="13"/>
      <c r="F3" s="14"/>
      <c r="G3" s="14"/>
      <c r="H3" s="14"/>
      <c r="I3" s="14"/>
      <c r="J3" s="15"/>
      <c r="K3" s="14"/>
      <c r="L3" s="15"/>
    </row>
    <row r="4" spans="1:12" ht="21.75" customHeight="1">
      <c r="A4" s="16"/>
      <c r="D4" s="5"/>
      <c r="E4" s="5"/>
      <c r="F4" s="10"/>
      <c r="H4" s="10"/>
      <c r="I4" s="10"/>
      <c r="K4" s="10"/>
    </row>
    <row r="5" spans="1:12" ht="21.75" customHeight="1">
      <c r="A5" s="4"/>
      <c r="B5" s="4"/>
      <c r="C5" s="4"/>
      <c r="D5" s="5"/>
      <c r="E5" s="5"/>
      <c r="F5" s="226" t="s">
        <v>2</v>
      </c>
      <c r="G5" s="226"/>
      <c r="H5" s="226"/>
      <c r="I5" s="18"/>
      <c r="J5" s="226" t="s">
        <v>3</v>
      </c>
      <c r="K5" s="226"/>
      <c r="L5" s="226"/>
    </row>
    <row r="6" spans="1:12" ht="21.75" customHeight="1">
      <c r="A6" s="19"/>
      <c r="B6" s="19"/>
      <c r="C6" s="19"/>
      <c r="D6" s="19"/>
      <c r="E6" s="19"/>
      <c r="F6" s="20" t="s">
        <v>7</v>
      </c>
      <c r="G6" s="20"/>
      <c r="H6" s="20" t="s">
        <v>8</v>
      </c>
      <c r="I6" s="20"/>
      <c r="J6" s="20" t="s">
        <v>7</v>
      </c>
      <c r="K6" s="20"/>
      <c r="L6" s="20" t="s">
        <v>8</v>
      </c>
    </row>
    <row r="7" spans="1:12" ht="21.75" customHeight="1">
      <c r="A7" s="19"/>
      <c r="B7" s="19"/>
      <c r="C7" s="19"/>
      <c r="D7" s="21" t="s">
        <v>9</v>
      </c>
      <c r="E7" s="19"/>
      <c r="F7" s="22" t="s">
        <v>10</v>
      </c>
      <c r="G7" s="20"/>
      <c r="H7" s="22" t="s">
        <v>10</v>
      </c>
      <c r="I7" s="20"/>
      <c r="J7" s="22" t="s">
        <v>10</v>
      </c>
      <c r="K7" s="20"/>
      <c r="L7" s="22" t="s">
        <v>10</v>
      </c>
    </row>
    <row r="8" spans="1:12" ht="21.75" customHeight="1">
      <c r="A8" s="4" t="s">
        <v>155</v>
      </c>
      <c r="B8" s="23"/>
      <c r="C8" s="23"/>
      <c r="D8" s="5"/>
      <c r="E8" s="5"/>
      <c r="J8" s="17"/>
      <c r="L8" s="17"/>
    </row>
    <row r="9" spans="1:12" ht="21.75" customHeight="1">
      <c r="A9" s="9" t="s">
        <v>94</v>
      </c>
      <c r="B9" s="16"/>
      <c r="C9" s="16"/>
      <c r="D9" s="5"/>
      <c r="E9" s="5"/>
      <c r="F9" s="17">
        <v>132964</v>
      </c>
      <c r="H9" s="17">
        <v>176132</v>
      </c>
      <c r="J9" s="17">
        <v>-11105</v>
      </c>
      <c r="L9" s="17">
        <v>534418</v>
      </c>
    </row>
    <row r="10" spans="1:12" ht="21.75" customHeight="1">
      <c r="A10" s="24" t="s">
        <v>156</v>
      </c>
      <c r="C10" s="23"/>
      <c r="D10" s="5"/>
      <c r="E10" s="5"/>
      <c r="F10" s="10"/>
      <c r="H10" s="10"/>
      <c r="J10" s="17"/>
      <c r="L10" s="17"/>
    </row>
    <row r="11" spans="1:12" ht="21.75" customHeight="1">
      <c r="B11" s="9" t="s">
        <v>223</v>
      </c>
      <c r="D11" s="5"/>
      <c r="E11" s="5"/>
      <c r="F11" s="17">
        <v>51255</v>
      </c>
      <c r="H11" s="17">
        <v>38850</v>
      </c>
      <c r="J11" s="17">
        <v>480</v>
      </c>
      <c r="L11" s="17">
        <v>644</v>
      </c>
    </row>
    <row r="12" spans="1:12" ht="21.75" customHeight="1">
      <c r="B12" s="9" t="s">
        <v>224</v>
      </c>
      <c r="D12" s="5"/>
      <c r="E12" s="5"/>
      <c r="F12" s="17">
        <v>-533</v>
      </c>
      <c r="H12" s="17">
        <v>-14360</v>
      </c>
      <c r="J12" s="10">
        <v>0</v>
      </c>
      <c r="L12" s="17">
        <v>0</v>
      </c>
    </row>
    <row r="13" spans="1:12" ht="21.75" customHeight="1">
      <c r="B13" s="9" t="s">
        <v>206</v>
      </c>
      <c r="D13" s="5"/>
      <c r="E13" s="5"/>
      <c r="F13" s="17">
        <v>27284</v>
      </c>
      <c r="H13" s="17">
        <v>22639</v>
      </c>
      <c r="J13" s="10">
        <v>3</v>
      </c>
      <c r="L13" s="17">
        <v>2650</v>
      </c>
    </row>
    <row r="14" spans="1:12" ht="21.75" customHeight="1">
      <c r="B14" s="9" t="s">
        <v>157</v>
      </c>
      <c r="D14" s="5">
        <v>10</v>
      </c>
      <c r="E14" s="5"/>
      <c r="F14" s="17">
        <v>164</v>
      </c>
      <c r="H14" s="17">
        <v>0</v>
      </c>
      <c r="J14" s="10">
        <v>0</v>
      </c>
      <c r="L14" s="17">
        <v>0</v>
      </c>
    </row>
    <row r="15" spans="1:12" ht="21.75" customHeight="1">
      <c r="B15" s="9" t="s">
        <v>208</v>
      </c>
      <c r="D15" s="5">
        <v>10</v>
      </c>
      <c r="E15" s="5"/>
      <c r="F15" s="17">
        <v>51</v>
      </c>
      <c r="H15" s="10" t="s">
        <v>213</v>
      </c>
      <c r="J15" s="10">
        <v>0</v>
      </c>
      <c r="L15" s="17"/>
    </row>
    <row r="16" spans="1:12" ht="21.75" customHeight="1">
      <c r="B16" s="9" t="s">
        <v>189</v>
      </c>
      <c r="D16" s="5"/>
      <c r="E16" s="5"/>
      <c r="F16" s="17">
        <v>-14765</v>
      </c>
      <c r="H16" s="17">
        <v>0</v>
      </c>
      <c r="J16" s="10">
        <v>0</v>
      </c>
      <c r="L16" s="17">
        <v>0</v>
      </c>
    </row>
    <row r="17" spans="1:12" ht="21.75" customHeight="1">
      <c r="B17" s="25" t="s">
        <v>198</v>
      </c>
      <c r="D17" s="5"/>
      <c r="E17" s="5"/>
      <c r="F17" s="17">
        <v>0</v>
      </c>
      <c r="H17" s="17">
        <v>0</v>
      </c>
      <c r="J17" s="10">
        <v>0</v>
      </c>
      <c r="L17" s="17">
        <v>-237950</v>
      </c>
    </row>
    <row r="18" spans="1:12" ht="21.75" customHeight="1">
      <c r="B18" s="25" t="s">
        <v>158</v>
      </c>
      <c r="D18" s="5"/>
      <c r="E18" s="5"/>
      <c r="F18" s="17">
        <v>0</v>
      </c>
      <c r="H18" s="17">
        <v>0</v>
      </c>
      <c r="J18" s="10">
        <v>0</v>
      </c>
      <c r="L18" s="17">
        <v>-319569</v>
      </c>
    </row>
    <row r="19" spans="1:12" ht="21.75" customHeight="1">
      <c r="B19" s="9" t="s">
        <v>83</v>
      </c>
      <c r="D19" s="5"/>
      <c r="E19" s="5"/>
      <c r="F19" s="17">
        <v>-24653</v>
      </c>
      <c r="H19" s="10">
        <v>-27183</v>
      </c>
      <c r="I19" s="10"/>
      <c r="J19" s="17">
        <v>-30385</v>
      </c>
      <c r="K19" s="10"/>
      <c r="L19" s="17">
        <v>-16230</v>
      </c>
    </row>
    <row r="20" spans="1:12" ht="21.75" customHeight="1">
      <c r="B20" s="9" t="s">
        <v>93</v>
      </c>
      <c r="D20" s="5"/>
      <c r="E20" s="5"/>
      <c r="F20" s="17">
        <v>76167</v>
      </c>
      <c r="H20" s="10">
        <v>92012</v>
      </c>
      <c r="I20" s="10"/>
      <c r="J20" s="17">
        <v>21094</v>
      </c>
      <c r="K20" s="10"/>
      <c r="L20" s="17">
        <v>18551</v>
      </c>
    </row>
    <row r="21" spans="1:12" ht="21.75" customHeight="1">
      <c r="B21" s="9" t="s">
        <v>159</v>
      </c>
      <c r="D21" s="5">
        <v>14</v>
      </c>
      <c r="E21" s="5"/>
      <c r="F21" s="17">
        <v>460</v>
      </c>
      <c r="H21" s="17">
        <v>436</v>
      </c>
      <c r="J21" s="17">
        <v>460</v>
      </c>
      <c r="L21" s="17">
        <v>436</v>
      </c>
    </row>
    <row r="22" spans="1:12" ht="21.75" customHeight="1">
      <c r="B22" s="25" t="s">
        <v>160</v>
      </c>
      <c r="D22" s="5">
        <v>9</v>
      </c>
      <c r="E22" s="5"/>
      <c r="F22" s="17">
        <v>-4823</v>
      </c>
      <c r="H22" s="17">
        <v>-3644</v>
      </c>
      <c r="J22" s="10">
        <v>0</v>
      </c>
      <c r="L22" s="17">
        <v>0</v>
      </c>
    </row>
    <row r="23" spans="1:12" ht="6" customHeight="1">
      <c r="C23" s="16"/>
      <c r="D23" s="5"/>
      <c r="E23" s="5"/>
      <c r="F23" s="9"/>
      <c r="J23" s="17"/>
      <c r="L23" s="17"/>
    </row>
    <row r="24" spans="1:12" ht="21.75" customHeight="1">
      <c r="A24" s="9" t="s">
        <v>161</v>
      </c>
      <c r="B24" s="16"/>
      <c r="D24" s="5"/>
      <c r="E24" s="5"/>
      <c r="J24" s="17"/>
      <c r="L24" s="17"/>
    </row>
    <row r="25" spans="1:12" ht="21.75" customHeight="1">
      <c r="A25" s="4"/>
      <c r="B25" s="9" t="s">
        <v>162</v>
      </c>
      <c r="D25" s="5"/>
      <c r="E25" s="5"/>
      <c r="F25" s="10">
        <v>252985</v>
      </c>
      <c r="H25" s="10">
        <v>82837</v>
      </c>
      <c r="J25" s="17">
        <v>-497</v>
      </c>
      <c r="L25" s="17">
        <v>8066</v>
      </c>
    </row>
    <row r="26" spans="1:12" ht="21.75" customHeight="1">
      <c r="A26" s="4"/>
      <c r="B26" s="9" t="s">
        <v>23</v>
      </c>
      <c r="D26" s="5"/>
      <c r="E26" s="5"/>
      <c r="F26" s="10">
        <v>3469</v>
      </c>
      <c r="H26" s="10">
        <v>2443</v>
      </c>
      <c r="J26" s="17">
        <v>0</v>
      </c>
      <c r="L26" s="17">
        <v>0</v>
      </c>
    </row>
    <row r="27" spans="1:12" ht="21.75" customHeight="1">
      <c r="B27" s="9" t="s">
        <v>19</v>
      </c>
      <c r="D27" s="5"/>
      <c r="E27" s="5"/>
      <c r="F27" s="10">
        <v>241215</v>
      </c>
      <c r="H27" s="10">
        <v>157735</v>
      </c>
      <c r="I27" s="10"/>
      <c r="J27" s="17">
        <v>0</v>
      </c>
      <c r="L27" s="17">
        <v>0</v>
      </c>
    </row>
    <row r="28" spans="1:12" ht="21.75" customHeight="1">
      <c r="B28" s="9" t="s">
        <v>20</v>
      </c>
      <c r="D28" s="5"/>
      <c r="E28" s="5"/>
      <c r="F28" s="10">
        <v>157487</v>
      </c>
      <c r="H28" s="10">
        <v>-276075</v>
      </c>
      <c r="I28" s="10"/>
      <c r="J28" s="17">
        <v>-30</v>
      </c>
      <c r="K28" s="10"/>
      <c r="L28" s="17">
        <v>-122</v>
      </c>
    </row>
    <row r="29" spans="1:12" ht="21.75" customHeight="1">
      <c r="B29" s="9" t="s">
        <v>163</v>
      </c>
      <c r="D29" s="5"/>
      <c r="E29" s="5"/>
      <c r="F29" s="10">
        <v>14316</v>
      </c>
      <c r="H29" s="10">
        <v>-10282</v>
      </c>
      <c r="I29" s="10"/>
      <c r="J29" s="17">
        <v>61</v>
      </c>
      <c r="K29" s="10"/>
      <c r="L29" s="17">
        <v>0</v>
      </c>
    </row>
    <row r="30" spans="1:12" ht="21.75" customHeight="1">
      <c r="A30" s="4"/>
      <c r="B30" s="9" t="s">
        <v>41</v>
      </c>
      <c r="D30" s="5"/>
      <c r="E30" s="5"/>
      <c r="F30" s="10">
        <v>-270652</v>
      </c>
      <c r="H30" s="10">
        <v>-52216</v>
      </c>
      <c r="J30" s="17">
        <v>4267</v>
      </c>
      <c r="K30" s="10"/>
      <c r="L30" s="17">
        <v>-388</v>
      </c>
    </row>
    <row r="31" spans="1:12" ht="21.75" customHeight="1">
      <c r="A31" s="4"/>
      <c r="B31" s="9" t="s">
        <v>45</v>
      </c>
      <c r="D31" s="5"/>
      <c r="E31" s="5"/>
      <c r="F31" s="10">
        <v>-35038</v>
      </c>
      <c r="H31" s="10">
        <v>254413</v>
      </c>
      <c r="J31" s="17">
        <v>0</v>
      </c>
      <c r="K31" s="10"/>
      <c r="L31" s="17">
        <v>0</v>
      </c>
    </row>
    <row r="32" spans="1:12" ht="21.75" customHeight="1">
      <c r="A32" s="4"/>
      <c r="B32" s="9" t="s">
        <v>56</v>
      </c>
      <c r="D32" s="5"/>
      <c r="E32" s="5"/>
      <c r="F32" s="26">
        <v>-239</v>
      </c>
      <c r="H32" s="26">
        <v>0</v>
      </c>
      <c r="I32" s="10"/>
      <c r="J32" s="26">
        <v>0</v>
      </c>
      <c r="K32" s="10"/>
      <c r="L32" s="26">
        <v>0</v>
      </c>
    </row>
    <row r="33" spans="1:12" ht="6" customHeight="1">
      <c r="A33" s="16"/>
      <c r="D33" s="5"/>
      <c r="E33" s="5"/>
      <c r="F33" s="10"/>
      <c r="H33" s="10"/>
      <c r="I33" s="10"/>
      <c r="K33" s="10"/>
    </row>
    <row r="34" spans="1:12" ht="21.75" customHeight="1">
      <c r="A34" s="9" t="s">
        <v>185</v>
      </c>
      <c r="D34" s="5"/>
      <c r="E34" s="5"/>
      <c r="F34" s="17">
        <f>SUM(E9:F32)</f>
        <v>607114</v>
      </c>
      <c r="H34" s="17">
        <f>SUM(G9:H32)</f>
        <v>443737</v>
      </c>
      <c r="J34" s="17">
        <f>SUM(I9:J32)</f>
        <v>-15652</v>
      </c>
      <c r="L34" s="17">
        <f>SUM(K9:L32)</f>
        <v>-9494</v>
      </c>
    </row>
    <row r="35" spans="1:12" ht="21.75" customHeight="1">
      <c r="B35" s="9" t="s">
        <v>164</v>
      </c>
      <c r="D35" s="5"/>
      <c r="E35" s="5"/>
      <c r="F35" s="26">
        <v>-44562</v>
      </c>
      <c r="H35" s="26">
        <v>-157193</v>
      </c>
      <c r="I35" s="10"/>
      <c r="J35" s="26">
        <v>0</v>
      </c>
      <c r="K35" s="10"/>
      <c r="L35" s="26">
        <v>-61637</v>
      </c>
    </row>
    <row r="36" spans="1:12" ht="6" customHeight="1">
      <c r="D36" s="5"/>
      <c r="E36" s="5"/>
      <c r="J36" s="17"/>
      <c r="L36" s="17"/>
    </row>
    <row r="37" spans="1:12" ht="21.75" customHeight="1">
      <c r="A37" s="16" t="s">
        <v>229</v>
      </c>
      <c r="D37" s="5"/>
      <c r="E37" s="5"/>
      <c r="F37" s="28">
        <f>SUM(F34:F35)</f>
        <v>562552</v>
      </c>
      <c r="H37" s="28">
        <f>SUM(H34:H35)</f>
        <v>286544</v>
      </c>
      <c r="J37" s="28">
        <f>SUM(J34:J35)</f>
        <v>-15652</v>
      </c>
      <c r="L37" s="28">
        <f>SUM(L34:L35)</f>
        <v>-71131</v>
      </c>
    </row>
    <row r="38" spans="1:12" ht="21.75" customHeight="1">
      <c r="A38" s="16"/>
      <c r="D38" s="5"/>
      <c r="E38" s="5"/>
      <c r="J38" s="17"/>
      <c r="L38" s="17"/>
    </row>
    <row r="39" spans="1:12" ht="21.75" customHeight="1">
      <c r="A39" s="16"/>
      <c r="D39" s="5"/>
      <c r="E39" s="5"/>
      <c r="J39" s="17"/>
      <c r="L39" s="17"/>
    </row>
    <row r="40" spans="1:12" ht="21.75" customHeight="1">
      <c r="A40" s="16"/>
      <c r="D40" s="5"/>
      <c r="E40" s="5"/>
      <c r="J40" s="17"/>
      <c r="L40" s="17"/>
    </row>
    <row r="41" spans="1:12" ht="17.25" customHeight="1">
      <c r="A41" s="16"/>
      <c r="D41" s="5"/>
      <c r="E41" s="5"/>
      <c r="J41" s="17"/>
      <c r="L41" s="17"/>
    </row>
    <row r="42" spans="1:12" ht="22.5" customHeight="1">
      <c r="A42" s="16"/>
      <c r="D42" s="5"/>
      <c r="E42" s="5"/>
      <c r="J42" s="17"/>
      <c r="L42" s="17"/>
    </row>
    <row r="43" spans="1:12" ht="21.95" customHeight="1">
      <c r="A43" s="74" t="s">
        <v>225</v>
      </c>
      <c r="B43" s="29"/>
      <c r="C43" s="30"/>
      <c r="D43" s="31"/>
      <c r="E43" s="31"/>
      <c r="F43" s="27"/>
      <c r="G43" s="27"/>
      <c r="H43" s="27"/>
      <c r="I43" s="27"/>
      <c r="J43" s="27"/>
      <c r="K43" s="27"/>
      <c r="L43" s="27"/>
    </row>
    <row r="44" spans="1:12" ht="21.75" customHeight="1">
      <c r="A44" s="32" t="s">
        <v>0</v>
      </c>
      <c r="B44" s="4"/>
      <c r="C44" s="4"/>
      <c r="D44" s="5"/>
      <c r="E44" s="5"/>
      <c r="F44" s="6"/>
      <c r="G44" s="7"/>
      <c r="H44" s="6"/>
      <c r="I44" s="7"/>
      <c r="J44" s="8"/>
      <c r="K44" s="7"/>
      <c r="L44" s="8"/>
    </row>
    <row r="45" spans="1:12" ht="21.75" customHeight="1">
      <c r="A45" s="4" t="s">
        <v>191</v>
      </c>
      <c r="B45" s="4"/>
      <c r="C45" s="4"/>
      <c r="D45" s="5"/>
      <c r="E45" s="5"/>
      <c r="F45" s="7"/>
      <c r="G45" s="7"/>
      <c r="H45" s="7"/>
      <c r="I45" s="7"/>
      <c r="K45" s="7"/>
    </row>
    <row r="46" spans="1:12" ht="21.75" customHeight="1">
      <c r="A46" s="11" t="str">
        <f>A3</f>
        <v>สำหรับรอบระยะเวลาหกเดือนสิ้นสุดวันที่ 30 มิถุนายน พ.ศ. 2568</v>
      </c>
      <c r="B46" s="12"/>
      <c r="C46" s="12"/>
      <c r="D46" s="13"/>
      <c r="E46" s="13"/>
      <c r="F46" s="14"/>
      <c r="G46" s="14"/>
      <c r="H46" s="14"/>
      <c r="I46" s="14"/>
      <c r="J46" s="15"/>
      <c r="K46" s="14"/>
      <c r="L46" s="15"/>
    </row>
    <row r="47" spans="1:12" ht="21.75" customHeight="1">
      <c r="A47" s="33"/>
      <c r="B47" s="33"/>
      <c r="C47" s="33"/>
      <c r="D47" s="34"/>
      <c r="E47" s="34"/>
      <c r="F47" s="35"/>
      <c r="G47" s="35"/>
      <c r="H47" s="35"/>
      <c r="I47" s="35"/>
      <c r="J47" s="36"/>
      <c r="K47" s="35"/>
      <c r="L47" s="36"/>
    </row>
    <row r="48" spans="1:12" ht="21.75" customHeight="1">
      <c r="A48" s="4"/>
      <c r="B48" s="4"/>
      <c r="C48" s="4"/>
      <c r="D48" s="5"/>
      <c r="E48" s="5"/>
      <c r="F48" s="226" t="s">
        <v>2</v>
      </c>
      <c r="G48" s="226"/>
      <c r="H48" s="226"/>
      <c r="I48" s="18"/>
      <c r="J48" s="226" t="s">
        <v>3</v>
      </c>
      <c r="K48" s="226"/>
      <c r="L48" s="226"/>
    </row>
    <row r="49" spans="1:12" ht="21.75" customHeight="1">
      <c r="A49" s="19"/>
      <c r="B49" s="19"/>
      <c r="C49" s="19"/>
      <c r="D49" s="19"/>
      <c r="E49" s="19"/>
      <c r="F49" s="20" t="s">
        <v>7</v>
      </c>
      <c r="G49" s="20"/>
      <c r="H49" s="20" t="s">
        <v>8</v>
      </c>
      <c r="I49" s="20"/>
      <c r="J49" s="20" t="s">
        <v>7</v>
      </c>
      <c r="K49" s="20"/>
      <c r="L49" s="20" t="s">
        <v>8</v>
      </c>
    </row>
    <row r="50" spans="1:12" ht="21.75" customHeight="1">
      <c r="A50" s="19"/>
      <c r="B50" s="19"/>
      <c r="C50" s="19"/>
      <c r="D50" s="21" t="s">
        <v>9</v>
      </c>
      <c r="E50" s="19"/>
      <c r="F50" s="22" t="s">
        <v>10</v>
      </c>
      <c r="G50" s="20"/>
      <c r="H50" s="22" t="s">
        <v>10</v>
      </c>
      <c r="I50" s="20"/>
      <c r="J50" s="22" t="s">
        <v>10</v>
      </c>
      <c r="K50" s="20"/>
      <c r="L50" s="22" t="s">
        <v>10</v>
      </c>
    </row>
    <row r="51" spans="1:12" ht="5.0999999999999996" customHeight="1">
      <c r="A51" s="19"/>
      <c r="B51" s="19"/>
      <c r="C51" s="19"/>
      <c r="D51" s="37"/>
      <c r="E51" s="19"/>
      <c r="F51" s="20"/>
      <c r="G51" s="20"/>
      <c r="H51" s="20"/>
      <c r="I51" s="20"/>
      <c r="J51" s="20"/>
      <c r="K51" s="20"/>
      <c r="L51" s="20"/>
    </row>
    <row r="52" spans="1:12" ht="21.75" customHeight="1">
      <c r="A52" s="4" t="s">
        <v>165</v>
      </c>
      <c r="B52" s="23"/>
      <c r="C52" s="23"/>
      <c r="D52" s="5"/>
      <c r="E52" s="5"/>
    </row>
    <row r="53" spans="1:12" ht="21.75" customHeight="1">
      <c r="A53" s="9" t="s">
        <v>214</v>
      </c>
      <c r="B53" s="23"/>
      <c r="C53" s="23"/>
      <c r="D53" s="5"/>
      <c r="E53" s="5"/>
      <c r="F53" s="17">
        <v>16868</v>
      </c>
      <c r="H53" s="17">
        <v>12491</v>
      </c>
      <c r="J53" s="17">
        <v>0</v>
      </c>
      <c r="L53" s="10">
        <v>0</v>
      </c>
    </row>
    <row r="54" spans="1:12" ht="21.75" customHeight="1">
      <c r="A54" s="9" t="s">
        <v>215</v>
      </c>
      <c r="B54" s="23"/>
      <c r="C54" s="23"/>
      <c r="D54" s="5">
        <v>9</v>
      </c>
      <c r="E54" s="5"/>
      <c r="F54" s="17">
        <v>-35230</v>
      </c>
      <c r="H54" s="17">
        <v>0</v>
      </c>
      <c r="J54" s="17">
        <v>-35230</v>
      </c>
      <c r="L54" s="10">
        <v>0</v>
      </c>
    </row>
    <row r="55" spans="1:12" ht="21.75" customHeight="1">
      <c r="A55" s="9" t="s">
        <v>226</v>
      </c>
      <c r="B55" s="23"/>
      <c r="C55" s="23"/>
      <c r="F55" s="17">
        <v>0</v>
      </c>
      <c r="H55" s="17">
        <v>0</v>
      </c>
      <c r="J55" s="17">
        <v>0</v>
      </c>
      <c r="L55" s="17">
        <v>-42001</v>
      </c>
    </row>
    <row r="56" spans="1:12" ht="21.75" customHeight="1">
      <c r="A56" s="9" t="s">
        <v>202</v>
      </c>
      <c r="B56" s="23"/>
      <c r="C56" s="23"/>
      <c r="D56" s="5"/>
      <c r="E56" s="5"/>
      <c r="F56" s="17">
        <v>0</v>
      </c>
      <c r="H56" s="17">
        <v>390737</v>
      </c>
      <c r="J56" s="17">
        <v>0</v>
      </c>
      <c r="L56" s="17">
        <v>390737</v>
      </c>
    </row>
    <row r="57" spans="1:12" ht="21.75" customHeight="1">
      <c r="A57" s="9" t="s">
        <v>216</v>
      </c>
      <c r="B57" s="23"/>
      <c r="D57" s="5">
        <v>14</v>
      </c>
      <c r="E57" s="5"/>
      <c r="F57" s="17">
        <v>0</v>
      </c>
      <c r="H57" s="17">
        <v>0</v>
      </c>
      <c r="J57" s="17">
        <v>362000</v>
      </c>
      <c r="L57" s="10">
        <v>180000</v>
      </c>
    </row>
    <row r="58" spans="1:12" ht="21.75" customHeight="1">
      <c r="A58" s="9" t="s">
        <v>217</v>
      </c>
      <c r="B58" s="23"/>
      <c r="D58" s="5">
        <v>14</v>
      </c>
      <c r="E58" s="5"/>
      <c r="F58" s="17">
        <v>0</v>
      </c>
      <c r="H58" s="17">
        <v>0</v>
      </c>
      <c r="J58" s="17">
        <v>-422000</v>
      </c>
      <c r="L58" s="10">
        <v>-288000</v>
      </c>
    </row>
    <row r="59" spans="1:12" ht="21.75" customHeight="1">
      <c r="A59" s="9" t="s">
        <v>30</v>
      </c>
      <c r="B59" s="23"/>
      <c r="C59" s="23"/>
      <c r="D59" s="5"/>
      <c r="E59" s="5"/>
      <c r="F59" s="17">
        <v>-297953</v>
      </c>
      <c r="H59" s="17">
        <v>-541130</v>
      </c>
      <c r="J59" s="17">
        <v>0</v>
      </c>
      <c r="L59" s="10">
        <v>0</v>
      </c>
    </row>
    <row r="60" spans="1:12" ht="21.75" customHeight="1">
      <c r="A60" s="9" t="s">
        <v>166</v>
      </c>
      <c r="B60" s="23"/>
      <c r="C60" s="23"/>
      <c r="D60" s="5"/>
      <c r="E60" s="5"/>
      <c r="F60" s="17">
        <v>-17566</v>
      </c>
      <c r="H60" s="17">
        <v>-151252</v>
      </c>
      <c r="J60" s="17">
        <v>-23</v>
      </c>
      <c r="L60" s="10">
        <v>-42</v>
      </c>
    </row>
    <row r="61" spans="1:12" ht="21.75" customHeight="1">
      <c r="A61" s="9" t="s">
        <v>209</v>
      </c>
      <c r="B61" s="23"/>
      <c r="C61" s="23"/>
      <c r="D61" s="5"/>
      <c r="E61" s="5"/>
      <c r="F61" s="17">
        <v>-266</v>
      </c>
      <c r="H61" s="17">
        <v>0</v>
      </c>
      <c r="J61" s="17">
        <v>0</v>
      </c>
      <c r="L61" s="10">
        <v>0</v>
      </c>
    </row>
    <row r="62" spans="1:12" ht="21.75" customHeight="1">
      <c r="A62" s="9" t="s">
        <v>201</v>
      </c>
      <c r="B62" s="23"/>
      <c r="C62" s="23"/>
      <c r="D62" s="5"/>
      <c r="E62" s="5"/>
      <c r="F62" s="17">
        <v>0</v>
      </c>
      <c r="H62" s="17">
        <v>-977</v>
      </c>
      <c r="J62" s="17">
        <v>0</v>
      </c>
      <c r="L62" s="10">
        <v>0</v>
      </c>
    </row>
    <row r="63" spans="1:12" ht="21.75" customHeight="1">
      <c r="A63" s="9" t="s">
        <v>218</v>
      </c>
      <c r="B63" s="23"/>
      <c r="C63" s="23"/>
      <c r="D63" s="5"/>
      <c r="E63" s="5"/>
      <c r="F63" s="17">
        <v>17788</v>
      </c>
      <c r="H63" s="17">
        <v>18217</v>
      </c>
      <c r="J63" s="17">
        <v>20772</v>
      </c>
      <c r="L63" s="10">
        <v>242</v>
      </c>
    </row>
    <row r="64" spans="1:12" ht="21.75" customHeight="1">
      <c r="A64" s="9" t="s">
        <v>219</v>
      </c>
      <c r="D64" s="5"/>
      <c r="E64" s="5"/>
      <c r="F64" s="26">
        <v>10116</v>
      </c>
      <c r="G64" s="10"/>
      <c r="H64" s="26">
        <v>12687</v>
      </c>
      <c r="I64" s="10"/>
      <c r="J64" s="26">
        <v>0</v>
      </c>
      <c r="L64" s="26">
        <v>41538</v>
      </c>
    </row>
    <row r="65" spans="1:12" ht="6" customHeight="1">
      <c r="D65" s="5"/>
      <c r="E65" s="5"/>
      <c r="F65" s="10"/>
      <c r="G65" s="10"/>
      <c r="H65" s="10"/>
      <c r="I65" s="10"/>
      <c r="K65" s="10"/>
    </row>
    <row r="66" spans="1:12" ht="21.75" customHeight="1">
      <c r="A66" s="16" t="s">
        <v>220</v>
      </c>
      <c r="D66" s="5"/>
      <c r="E66" s="5"/>
      <c r="F66" s="15">
        <f>SUM(F53:F64)</f>
        <v>-306243</v>
      </c>
      <c r="G66" s="10"/>
      <c r="H66" s="15">
        <f>SUM(H53:H64)</f>
        <v>-259227</v>
      </c>
      <c r="I66" s="10"/>
      <c r="J66" s="15">
        <f>SUM(J53:J64)</f>
        <v>-74481</v>
      </c>
      <c r="K66" s="10"/>
      <c r="L66" s="15">
        <f>SUM(L53:L64)</f>
        <v>282474</v>
      </c>
    </row>
    <row r="67" spans="1:12" ht="21.75" customHeight="1">
      <c r="D67" s="5"/>
      <c r="E67" s="5"/>
      <c r="F67" s="10"/>
      <c r="H67" s="10"/>
      <c r="I67" s="10"/>
      <c r="K67" s="10"/>
    </row>
    <row r="68" spans="1:12" ht="21.75" customHeight="1">
      <c r="A68" s="16" t="s">
        <v>167</v>
      </c>
      <c r="D68" s="5"/>
      <c r="E68" s="5"/>
      <c r="F68" s="9"/>
      <c r="G68" s="10"/>
      <c r="H68" s="10"/>
      <c r="I68" s="10"/>
      <c r="K68" s="10"/>
    </row>
    <row r="69" spans="1:12" ht="21.75" customHeight="1">
      <c r="A69" s="9" t="s">
        <v>168</v>
      </c>
      <c r="D69" s="5"/>
      <c r="E69" s="5"/>
      <c r="F69" s="10">
        <v>664057</v>
      </c>
      <c r="G69" s="10"/>
      <c r="H69" s="10">
        <v>1484233</v>
      </c>
      <c r="I69" s="10"/>
      <c r="J69" s="10">
        <v>443000</v>
      </c>
      <c r="K69" s="10"/>
      <c r="L69" s="10">
        <v>561000</v>
      </c>
    </row>
    <row r="70" spans="1:12" ht="21.75" customHeight="1">
      <c r="A70" s="9" t="s">
        <v>169</v>
      </c>
      <c r="D70" s="5"/>
      <c r="E70" s="5"/>
      <c r="F70" s="10">
        <v>-615474</v>
      </c>
      <c r="G70" s="10"/>
      <c r="H70" s="10">
        <v>-1156483</v>
      </c>
      <c r="I70" s="10"/>
      <c r="J70" s="10">
        <v>-333000</v>
      </c>
      <c r="K70" s="10"/>
      <c r="L70" s="10">
        <v>-378000</v>
      </c>
    </row>
    <row r="71" spans="1:12" ht="21.75" customHeight="1">
      <c r="A71" s="9" t="s">
        <v>170</v>
      </c>
      <c r="D71" s="5">
        <v>12</v>
      </c>
      <c r="E71" s="5"/>
      <c r="F71" s="10">
        <v>160298</v>
      </c>
      <c r="G71" s="10"/>
      <c r="H71" s="10">
        <v>262595</v>
      </c>
      <c r="I71" s="10"/>
      <c r="J71" s="10">
        <v>0</v>
      </c>
      <c r="K71" s="10"/>
      <c r="L71" s="10">
        <v>0</v>
      </c>
    </row>
    <row r="72" spans="1:12" ht="21.75" customHeight="1">
      <c r="A72" s="9" t="s">
        <v>171</v>
      </c>
      <c r="D72" s="5">
        <v>12</v>
      </c>
      <c r="E72" s="5"/>
      <c r="F72" s="10">
        <v>-508631</v>
      </c>
      <c r="G72" s="10"/>
      <c r="H72" s="10">
        <v>-534225</v>
      </c>
      <c r="I72" s="10"/>
      <c r="J72" s="10">
        <v>0</v>
      </c>
      <c r="K72" s="10"/>
      <c r="L72" s="10">
        <v>0</v>
      </c>
    </row>
    <row r="73" spans="1:12" ht="21.75" customHeight="1">
      <c r="A73" s="9" t="s">
        <v>184</v>
      </c>
      <c r="D73" s="5"/>
      <c r="E73" s="5"/>
      <c r="F73" s="10">
        <v>-4828</v>
      </c>
      <c r="G73" s="10"/>
      <c r="H73" s="10">
        <v>-2046</v>
      </c>
      <c r="I73" s="10"/>
      <c r="J73" s="10">
        <v>-237</v>
      </c>
      <c r="K73" s="10"/>
      <c r="L73" s="10">
        <v>-180</v>
      </c>
    </row>
    <row r="74" spans="1:12" ht="21.75" customHeight="1">
      <c r="A74" s="9" t="s">
        <v>234</v>
      </c>
      <c r="D74" s="5"/>
      <c r="E74" s="5"/>
      <c r="F74" s="10">
        <v>-29008</v>
      </c>
      <c r="G74" s="10"/>
      <c r="H74" s="10">
        <v>-133034</v>
      </c>
      <c r="I74" s="10"/>
      <c r="J74" s="10">
        <v>-20267</v>
      </c>
      <c r="K74" s="10"/>
      <c r="L74" s="10">
        <v>-21048</v>
      </c>
    </row>
    <row r="75" spans="1:12" ht="21.75" customHeight="1">
      <c r="A75" s="9" t="s">
        <v>231</v>
      </c>
      <c r="D75" s="5">
        <v>15</v>
      </c>
      <c r="E75" s="5"/>
      <c r="F75" s="26">
        <v>-53294</v>
      </c>
      <c r="G75" s="10"/>
      <c r="H75" s="26">
        <v>-11547</v>
      </c>
      <c r="I75" s="10"/>
      <c r="J75" s="26">
        <v>-53294</v>
      </c>
      <c r="K75" s="10"/>
      <c r="L75" s="26">
        <v>-11547</v>
      </c>
    </row>
    <row r="76" spans="1:12" ht="6" customHeight="1">
      <c r="D76" s="5"/>
      <c r="E76" s="5"/>
      <c r="F76" s="10"/>
      <c r="G76" s="10"/>
      <c r="H76" s="10"/>
      <c r="I76" s="10"/>
      <c r="K76" s="10"/>
    </row>
    <row r="77" spans="1:12" ht="21.75" customHeight="1">
      <c r="A77" s="16" t="s">
        <v>172</v>
      </c>
      <c r="B77" s="23"/>
      <c r="C77" s="23"/>
      <c r="D77" s="5"/>
      <c r="E77" s="5"/>
      <c r="F77" s="15">
        <f>SUM(F69:F75)</f>
        <v>-386880</v>
      </c>
      <c r="G77" s="10"/>
      <c r="H77" s="15">
        <f>SUM(H69:H75)</f>
        <v>-90507</v>
      </c>
      <c r="I77" s="10"/>
      <c r="J77" s="15">
        <f>SUM(J69:J75)</f>
        <v>36202</v>
      </c>
      <c r="K77" s="10"/>
      <c r="L77" s="15">
        <f>SUM(L69:L75)</f>
        <v>150225</v>
      </c>
    </row>
    <row r="78" spans="1:12" ht="21.75" customHeight="1">
      <c r="D78" s="5"/>
      <c r="E78" s="5"/>
      <c r="F78" s="10"/>
      <c r="G78" s="10"/>
      <c r="H78" s="10"/>
    </row>
    <row r="79" spans="1:12" ht="21.75" customHeight="1">
      <c r="A79" s="16" t="s">
        <v>173</v>
      </c>
      <c r="D79" s="19"/>
      <c r="E79" s="5"/>
      <c r="F79" s="10">
        <f>SUM(F77,F66,F37)</f>
        <v>-130571</v>
      </c>
      <c r="G79" s="10"/>
      <c r="H79" s="10">
        <f>SUM(H77,H66,H37)</f>
        <v>-63190</v>
      </c>
      <c r="I79" s="10"/>
      <c r="J79" s="10">
        <f>SUM(J77,J66,J37)</f>
        <v>-53931</v>
      </c>
      <c r="K79" s="10"/>
      <c r="L79" s="10">
        <f>SUM(L77,L66,L37)</f>
        <v>361568</v>
      </c>
    </row>
    <row r="80" spans="1:12" ht="21.75" customHeight="1">
      <c r="A80" s="9" t="s">
        <v>174</v>
      </c>
      <c r="D80" s="19"/>
      <c r="E80" s="5"/>
      <c r="F80" s="10">
        <v>527669</v>
      </c>
      <c r="G80" s="10"/>
      <c r="H80" s="10">
        <v>937079</v>
      </c>
      <c r="J80" s="10">
        <v>64146</v>
      </c>
      <c r="L80" s="10">
        <v>25676</v>
      </c>
    </row>
    <row r="81" spans="1:12" ht="21.75" customHeight="1">
      <c r="A81" s="9" t="s">
        <v>235</v>
      </c>
      <c r="D81" s="19"/>
      <c r="E81" s="5"/>
      <c r="F81" s="10">
        <v>68426</v>
      </c>
      <c r="G81" s="10"/>
      <c r="H81" s="10">
        <v>-2565</v>
      </c>
      <c r="J81" s="10">
        <v>0</v>
      </c>
      <c r="L81" s="10">
        <v>0</v>
      </c>
    </row>
    <row r="82" spans="1:12" ht="21.75" customHeight="1">
      <c r="A82" s="9" t="s">
        <v>175</v>
      </c>
      <c r="D82" s="19"/>
      <c r="E82" s="5"/>
      <c r="F82" s="10"/>
      <c r="G82" s="10"/>
      <c r="H82" s="10"/>
    </row>
    <row r="83" spans="1:12" ht="21.75" customHeight="1">
      <c r="B83" s="9" t="s">
        <v>176</v>
      </c>
      <c r="D83" s="19"/>
      <c r="E83" s="5"/>
      <c r="F83" s="15">
        <v>786</v>
      </c>
      <c r="G83" s="10"/>
      <c r="H83" s="15">
        <v>3562</v>
      </c>
      <c r="J83" s="15">
        <v>-3</v>
      </c>
      <c r="L83" s="15">
        <v>1544</v>
      </c>
    </row>
    <row r="84" spans="1:12" ht="6" customHeight="1">
      <c r="D84" s="5"/>
      <c r="E84" s="5"/>
      <c r="F84" s="10"/>
      <c r="G84" s="10"/>
      <c r="H84" s="10"/>
      <c r="I84" s="10"/>
      <c r="K84" s="10"/>
    </row>
    <row r="85" spans="1:12" ht="21.75" customHeight="1" thickBot="1">
      <c r="A85" s="4" t="s">
        <v>177</v>
      </c>
      <c r="B85" s="23"/>
      <c r="C85" s="23"/>
      <c r="D85" s="5"/>
      <c r="E85" s="5"/>
      <c r="F85" s="38">
        <f>SUM(F79:F83)</f>
        <v>466310</v>
      </c>
      <c r="G85" s="10"/>
      <c r="H85" s="38">
        <f>SUM(H79:H83)</f>
        <v>874886</v>
      </c>
      <c r="I85" s="10"/>
      <c r="J85" s="38">
        <f>SUM(J79:J83)</f>
        <v>10212</v>
      </c>
      <c r="K85" s="10"/>
      <c r="L85" s="38">
        <f>SUM(L79:L83)</f>
        <v>388788</v>
      </c>
    </row>
    <row r="86" spans="1:12" ht="12.75" customHeight="1" thickTop="1">
      <c r="A86" s="4"/>
      <c r="B86" s="23"/>
      <c r="C86" s="23"/>
      <c r="D86" s="5"/>
      <c r="E86" s="5"/>
      <c r="F86" s="10"/>
      <c r="G86" s="10"/>
      <c r="H86" s="10"/>
      <c r="I86" s="10"/>
      <c r="K86" s="10"/>
    </row>
    <row r="87" spans="1:12" ht="21.95" customHeight="1">
      <c r="A87" s="29" t="s">
        <v>225</v>
      </c>
      <c r="B87" s="29"/>
      <c r="C87" s="29"/>
      <c r="D87" s="31"/>
      <c r="E87" s="31"/>
      <c r="F87" s="26"/>
      <c r="G87" s="26"/>
      <c r="H87" s="26"/>
      <c r="I87" s="26"/>
      <c r="J87" s="26"/>
      <c r="K87" s="26"/>
      <c r="L87" s="26"/>
    </row>
    <row r="88" spans="1:12" ht="21.75" customHeight="1">
      <c r="A88" s="32" t="s">
        <v>0</v>
      </c>
      <c r="B88" s="4"/>
      <c r="C88" s="4"/>
      <c r="D88" s="5"/>
      <c r="E88" s="5"/>
      <c r="F88" s="6"/>
      <c r="G88" s="7"/>
      <c r="H88" s="6"/>
      <c r="I88" s="7"/>
      <c r="J88" s="8"/>
      <c r="K88" s="7"/>
      <c r="L88" s="8"/>
    </row>
    <row r="89" spans="1:12" ht="21.75" customHeight="1">
      <c r="A89" s="4" t="s">
        <v>191</v>
      </c>
      <c r="B89" s="4"/>
      <c r="C89" s="4"/>
      <c r="D89" s="5"/>
      <c r="E89" s="5"/>
      <c r="F89" s="7"/>
      <c r="G89" s="7"/>
      <c r="H89" s="7"/>
      <c r="I89" s="7"/>
      <c r="K89" s="7"/>
    </row>
    <row r="90" spans="1:12" ht="21.75" customHeight="1">
      <c r="A90" s="11" t="s">
        <v>192</v>
      </c>
      <c r="B90" s="12"/>
      <c r="C90" s="12"/>
      <c r="D90" s="13"/>
      <c r="E90" s="13"/>
      <c r="F90" s="14"/>
      <c r="G90" s="14"/>
      <c r="H90" s="14"/>
      <c r="I90" s="14"/>
      <c r="J90" s="15"/>
      <c r="K90" s="14"/>
      <c r="L90" s="15"/>
    </row>
    <row r="91" spans="1:12" ht="21.75" customHeight="1">
      <c r="A91" s="33"/>
      <c r="B91" s="33"/>
      <c r="C91" s="33"/>
      <c r="D91" s="34"/>
      <c r="E91" s="34"/>
      <c r="F91" s="35"/>
      <c r="G91" s="35"/>
      <c r="H91" s="35"/>
      <c r="I91" s="35"/>
      <c r="J91" s="36"/>
      <c r="K91" s="35"/>
      <c r="L91" s="36"/>
    </row>
    <row r="92" spans="1:12" ht="21.75" customHeight="1">
      <c r="A92" s="4"/>
      <c r="B92" s="4"/>
      <c r="C92" s="4"/>
      <c r="E92" s="5"/>
      <c r="F92" s="226" t="s">
        <v>2</v>
      </c>
      <c r="G92" s="226"/>
      <c r="H92" s="226"/>
      <c r="I92" s="18"/>
      <c r="J92" s="226" t="s">
        <v>3</v>
      </c>
      <c r="K92" s="226"/>
      <c r="L92" s="226"/>
    </row>
    <row r="93" spans="1:12" ht="21.75" customHeight="1">
      <c r="A93" s="19"/>
      <c r="B93" s="19"/>
      <c r="C93" s="19"/>
      <c r="D93" s="19"/>
      <c r="E93" s="19"/>
      <c r="F93" s="20" t="s">
        <v>7</v>
      </c>
      <c r="G93" s="20"/>
      <c r="H93" s="20" t="s">
        <v>8</v>
      </c>
      <c r="I93" s="20"/>
      <c r="J93" s="20" t="s">
        <v>7</v>
      </c>
      <c r="K93" s="20"/>
      <c r="L93" s="20" t="s">
        <v>8</v>
      </c>
    </row>
    <row r="94" spans="1:12" ht="21.75" customHeight="1">
      <c r="A94" s="19"/>
      <c r="B94" s="19"/>
      <c r="C94" s="19"/>
      <c r="D94" s="179" t="s">
        <v>9</v>
      </c>
      <c r="E94" s="19"/>
      <c r="F94" s="22" t="s">
        <v>10</v>
      </c>
      <c r="G94" s="20"/>
      <c r="H94" s="22" t="s">
        <v>10</v>
      </c>
      <c r="I94" s="20"/>
      <c r="J94" s="22" t="s">
        <v>10</v>
      </c>
      <c r="K94" s="20"/>
      <c r="L94" s="22" t="s">
        <v>10</v>
      </c>
    </row>
    <row r="95" spans="1:12" ht="21.75" customHeight="1">
      <c r="A95" s="19"/>
      <c r="B95" s="19"/>
      <c r="C95" s="19"/>
      <c r="D95" s="19"/>
      <c r="E95" s="19"/>
      <c r="F95" s="20"/>
      <c r="G95" s="20"/>
      <c r="H95" s="20"/>
      <c r="I95" s="20"/>
      <c r="J95" s="20"/>
      <c r="K95" s="20"/>
      <c r="L95" s="20"/>
    </row>
    <row r="96" spans="1:12" ht="21.75" customHeight="1">
      <c r="A96" s="178" t="s">
        <v>178</v>
      </c>
      <c r="J96" s="17"/>
      <c r="K96" s="10"/>
      <c r="L96" s="17"/>
    </row>
    <row r="97" spans="1:12" ht="6" customHeight="1">
      <c r="A97" s="16"/>
      <c r="D97" s="19"/>
      <c r="G97" s="7"/>
      <c r="I97" s="7"/>
      <c r="K97" s="10"/>
    </row>
    <row r="98" spans="1:12" ht="21.75" customHeight="1">
      <c r="A98" s="39" t="s">
        <v>221</v>
      </c>
      <c r="D98" s="180">
        <v>13</v>
      </c>
      <c r="F98" s="10">
        <v>25228</v>
      </c>
      <c r="G98" s="10"/>
      <c r="H98" s="10">
        <v>11383</v>
      </c>
      <c r="I98" s="10"/>
      <c r="J98" s="10">
        <v>0</v>
      </c>
      <c r="K98" s="10"/>
      <c r="L98" s="10">
        <v>370</v>
      </c>
    </row>
    <row r="99" spans="1:12" ht="21.75" customHeight="1">
      <c r="A99" s="39" t="s">
        <v>179</v>
      </c>
      <c r="D99" s="19"/>
      <c r="F99" s="10">
        <v>7490</v>
      </c>
      <c r="G99" s="10"/>
      <c r="H99" s="10">
        <v>57375</v>
      </c>
      <c r="I99" s="10"/>
      <c r="J99" s="10">
        <v>0</v>
      </c>
      <c r="K99" s="10"/>
      <c r="L99" s="10">
        <v>0</v>
      </c>
    </row>
    <row r="100" spans="1:12" ht="21.75" customHeight="1">
      <c r="A100" s="39" t="s">
        <v>180</v>
      </c>
      <c r="D100" s="19"/>
      <c r="F100" s="10">
        <v>0</v>
      </c>
      <c r="G100" s="10"/>
      <c r="H100" s="10">
        <v>0</v>
      </c>
      <c r="I100" s="10"/>
      <c r="J100" s="10">
        <v>0</v>
      </c>
      <c r="K100" s="10"/>
      <c r="L100" s="10">
        <v>273838</v>
      </c>
    </row>
    <row r="101" spans="1:12" ht="21.75" customHeight="1">
      <c r="A101" s="9" t="s">
        <v>241</v>
      </c>
    </row>
    <row r="102" spans="1:12" ht="21.75" customHeight="1">
      <c r="A102" s="39"/>
      <c r="B102" s="39" t="s">
        <v>237</v>
      </c>
      <c r="D102" s="180"/>
      <c r="F102" s="10">
        <v>505210</v>
      </c>
      <c r="G102" s="10"/>
      <c r="H102" s="10">
        <v>275766</v>
      </c>
      <c r="I102" s="10"/>
      <c r="J102" s="10">
        <v>0</v>
      </c>
      <c r="K102" s="10"/>
      <c r="L102" s="10">
        <v>0</v>
      </c>
    </row>
    <row r="103" spans="1:12" ht="21.75" customHeight="1">
      <c r="A103" s="9" t="s">
        <v>236</v>
      </c>
      <c r="C103" s="39"/>
    </row>
    <row r="104" spans="1:12" ht="21.75" customHeight="1">
      <c r="B104" s="39" t="s">
        <v>238</v>
      </c>
      <c r="C104" s="39"/>
      <c r="D104" s="180">
        <v>7</v>
      </c>
      <c r="F104" s="10">
        <v>20139</v>
      </c>
      <c r="G104" s="10"/>
      <c r="H104" s="10">
        <v>0</v>
      </c>
      <c r="I104" s="10"/>
      <c r="J104" s="10">
        <v>0</v>
      </c>
      <c r="K104" s="10"/>
      <c r="L104" s="10">
        <v>0</v>
      </c>
    </row>
    <row r="105" spans="1:12" ht="21.75" customHeight="1">
      <c r="A105" s="39" t="s">
        <v>239</v>
      </c>
      <c r="C105" s="39"/>
      <c r="D105" s="19"/>
      <c r="F105" s="10"/>
      <c r="G105" s="10"/>
      <c r="H105" s="10"/>
      <c r="I105" s="10"/>
      <c r="K105" s="10"/>
    </row>
    <row r="106" spans="1:12" ht="21.75" customHeight="1">
      <c r="B106" s="9" t="s">
        <v>240</v>
      </c>
      <c r="C106" s="39"/>
      <c r="D106" s="180">
        <v>8</v>
      </c>
      <c r="F106" s="10">
        <v>24262</v>
      </c>
      <c r="G106" s="10"/>
      <c r="H106" s="10">
        <v>0</v>
      </c>
      <c r="I106" s="10"/>
      <c r="J106" s="10">
        <v>0</v>
      </c>
      <c r="K106" s="10"/>
      <c r="L106" s="10">
        <v>0</v>
      </c>
    </row>
    <row r="107" spans="1:12" ht="21.75" customHeight="1">
      <c r="C107" s="39"/>
      <c r="D107" s="5"/>
      <c r="F107" s="40"/>
      <c r="G107" s="40"/>
      <c r="H107" s="40"/>
      <c r="I107" s="40"/>
      <c r="J107" s="40"/>
      <c r="K107" s="10"/>
      <c r="L107" s="40"/>
    </row>
    <row r="108" spans="1:12" ht="21.75" customHeight="1">
      <c r="C108" s="39"/>
      <c r="D108" s="5"/>
      <c r="F108" s="40"/>
      <c r="G108" s="40"/>
      <c r="H108" s="40"/>
      <c r="I108" s="40"/>
      <c r="J108" s="40"/>
      <c r="K108" s="10"/>
      <c r="L108" s="40"/>
    </row>
    <row r="109" spans="1:12" ht="21.75" customHeight="1">
      <c r="C109" s="39"/>
      <c r="D109" s="5"/>
      <c r="F109" s="40"/>
      <c r="G109" s="40"/>
      <c r="H109" s="40"/>
      <c r="I109" s="40"/>
      <c r="J109" s="40"/>
      <c r="K109" s="10"/>
      <c r="L109" s="40"/>
    </row>
    <row r="110" spans="1:12" ht="21.75" customHeight="1">
      <c r="C110" s="39"/>
      <c r="D110" s="5"/>
      <c r="F110" s="40"/>
      <c r="G110" s="40"/>
      <c r="H110" s="40"/>
      <c r="I110" s="40"/>
      <c r="J110" s="40"/>
      <c r="K110" s="10"/>
      <c r="L110" s="40"/>
    </row>
    <row r="111" spans="1:12" ht="21.75" customHeight="1">
      <c r="C111" s="39"/>
      <c r="D111" s="5"/>
      <c r="F111" s="40"/>
      <c r="G111" s="40"/>
      <c r="H111" s="40"/>
      <c r="I111" s="40"/>
      <c r="J111" s="40"/>
      <c r="K111" s="10"/>
      <c r="L111" s="40"/>
    </row>
    <row r="112" spans="1:12" ht="21.75" customHeight="1">
      <c r="C112" s="39"/>
      <c r="D112" s="5"/>
      <c r="F112" s="40"/>
      <c r="G112" s="40"/>
      <c r="H112" s="40"/>
      <c r="I112" s="40"/>
      <c r="J112" s="40"/>
      <c r="K112" s="10"/>
      <c r="L112" s="40"/>
    </row>
    <row r="113" spans="1:12" ht="21.75" customHeight="1">
      <c r="C113" s="39"/>
      <c r="D113" s="5"/>
      <c r="F113" s="40"/>
      <c r="G113" s="40"/>
      <c r="H113" s="40"/>
      <c r="I113" s="40"/>
      <c r="J113" s="40"/>
      <c r="K113" s="10"/>
      <c r="L113" s="40"/>
    </row>
    <row r="114" spans="1:12" ht="21.75" customHeight="1">
      <c r="C114" s="39"/>
      <c r="D114" s="5"/>
      <c r="F114" s="40"/>
      <c r="G114" s="40"/>
      <c r="H114" s="40"/>
      <c r="I114" s="40"/>
      <c r="J114" s="40"/>
      <c r="K114" s="10"/>
      <c r="L114" s="40"/>
    </row>
    <row r="115" spans="1:12" ht="21.75" customHeight="1">
      <c r="C115" s="39"/>
      <c r="D115" s="5"/>
      <c r="F115" s="40"/>
      <c r="G115" s="40"/>
      <c r="H115" s="40"/>
      <c r="I115" s="40"/>
      <c r="J115" s="40"/>
      <c r="K115" s="10"/>
      <c r="L115" s="40"/>
    </row>
    <row r="116" spans="1:12" ht="21.75" customHeight="1">
      <c r="C116" s="39"/>
      <c r="D116" s="5"/>
      <c r="F116" s="40"/>
      <c r="G116" s="40"/>
      <c r="H116" s="40"/>
      <c r="I116" s="40"/>
      <c r="J116" s="40"/>
      <c r="K116" s="10"/>
      <c r="L116" s="40"/>
    </row>
    <row r="117" spans="1:12" ht="21.75" customHeight="1">
      <c r="C117" s="39"/>
      <c r="D117" s="5"/>
      <c r="F117" s="40"/>
      <c r="G117" s="40"/>
      <c r="H117" s="40"/>
      <c r="I117" s="40"/>
      <c r="J117" s="40"/>
      <c r="K117" s="10"/>
      <c r="L117" s="40"/>
    </row>
    <row r="118" spans="1:12" ht="21.75" customHeight="1">
      <c r="C118" s="39"/>
      <c r="D118" s="5"/>
      <c r="F118" s="40"/>
      <c r="G118" s="40"/>
      <c r="H118" s="40"/>
      <c r="I118" s="40"/>
      <c r="J118" s="40"/>
      <c r="K118" s="10"/>
      <c r="L118" s="40"/>
    </row>
    <row r="119" spans="1:12" ht="21.75" customHeight="1">
      <c r="C119" s="39"/>
      <c r="D119" s="5"/>
      <c r="F119" s="40"/>
      <c r="G119" s="40"/>
      <c r="H119" s="40"/>
      <c r="I119" s="40"/>
      <c r="J119" s="40"/>
      <c r="K119" s="10"/>
      <c r="L119" s="40"/>
    </row>
    <row r="120" spans="1:12" ht="23.25" customHeight="1">
      <c r="C120" s="39"/>
      <c r="D120" s="5"/>
      <c r="F120" s="40"/>
      <c r="G120" s="40"/>
      <c r="H120" s="40"/>
      <c r="I120" s="40"/>
      <c r="J120" s="40"/>
      <c r="K120" s="10"/>
      <c r="L120" s="40"/>
    </row>
    <row r="121" spans="1:12" ht="23.25" customHeight="1">
      <c r="C121" s="39"/>
      <c r="D121" s="5"/>
      <c r="F121" s="40"/>
      <c r="G121" s="40"/>
      <c r="H121" s="40"/>
      <c r="I121" s="40"/>
      <c r="J121" s="40"/>
      <c r="K121" s="10"/>
      <c r="L121" s="40"/>
    </row>
    <row r="122" spans="1:12" ht="23.25" customHeight="1">
      <c r="C122" s="39"/>
      <c r="D122" s="5"/>
      <c r="F122" s="40"/>
      <c r="G122" s="40"/>
      <c r="H122" s="40"/>
      <c r="I122" s="40"/>
      <c r="J122" s="40"/>
      <c r="K122" s="10"/>
      <c r="L122" s="40"/>
    </row>
    <row r="123" spans="1:12" ht="21.75" customHeight="1">
      <c r="C123" s="39"/>
      <c r="D123" s="5"/>
      <c r="F123" s="40"/>
      <c r="G123" s="40"/>
      <c r="H123" s="40"/>
      <c r="I123" s="40"/>
      <c r="J123" s="40"/>
      <c r="K123" s="10"/>
      <c r="L123" s="40"/>
    </row>
    <row r="124" spans="1:12" ht="21.75" customHeight="1">
      <c r="C124" s="39"/>
      <c r="D124" s="5"/>
      <c r="F124" s="40"/>
      <c r="G124" s="40"/>
      <c r="H124" s="40"/>
      <c r="I124" s="40"/>
      <c r="J124" s="40"/>
      <c r="K124" s="10"/>
      <c r="L124" s="40"/>
    </row>
    <row r="125" spans="1:12" ht="21.75" customHeight="1">
      <c r="C125" s="39"/>
      <c r="D125" s="5"/>
      <c r="F125" s="40"/>
      <c r="G125" s="40"/>
      <c r="H125" s="40"/>
      <c r="I125" s="40"/>
      <c r="J125" s="40"/>
      <c r="K125" s="10"/>
      <c r="L125" s="40"/>
    </row>
    <row r="126" spans="1:12" ht="27" customHeight="1">
      <c r="C126" s="39"/>
      <c r="D126" s="5"/>
      <c r="F126" s="40"/>
      <c r="G126" s="40"/>
      <c r="H126" s="40"/>
      <c r="I126" s="40"/>
      <c r="J126" s="40"/>
      <c r="K126" s="10"/>
      <c r="L126" s="40"/>
    </row>
    <row r="127" spans="1:12" ht="20.25" customHeight="1">
      <c r="C127" s="39"/>
      <c r="D127" s="5"/>
      <c r="F127" s="40"/>
      <c r="G127" s="40"/>
      <c r="H127" s="40"/>
      <c r="I127" s="40"/>
      <c r="J127" s="40"/>
      <c r="K127" s="10"/>
      <c r="L127" s="40"/>
    </row>
    <row r="128" spans="1:12" ht="21.95" customHeight="1">
      <c r="A128" s="29" t="s">
        <v>225</v>
      </c>
      <c r="B128" s="29"/>
      <c r="C128" s="29"/>
      <c r="D128" s="31"/>
      <c r="E128" s="31"/>
      <c r="F128" s="27"/>
      <c r="G128" s="27"/>
      <c r="H128" s="27"/>
      <c r="I128" s="27"/>
      <c r="J128" s="26"/>
      <c r="K128" s="27"/>
      <c r="L128" s="26"/>
    </row>
  </sheetData>
  <mergeCells count="6">
    <mergeCell ref="F5:H5"/>
    <mergeCell ref="J5:L5"/>
    <mergeCell ref="F48:H48"/>
    <mergeCell ref="J48:L48"/>
    <mergeCell ref="F92:H92"/>
    <mergeCell ref="J92:L92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3m</vt:lpstr>
      <vt:lpstr>7-8 6m </vt:lpstr>
      <vt:lpstr>9</vt:lpstr>
      <vt:lpstr>10</vt:lpstr>
      <vt:lpstr>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Napatsorn Ratwiwattanapong</dc:creator>
  <cp:keywords/>
  <dc:description/>
  <cp:lastModifiedBy>Mevika Jaisue (TH)</cp:lastModifiedBy>
  <cp:revision/>
  <cp:lastPrinted>2025-08-08T06:16:02Z</cp:lastPrinted>
  <dcterms:created xsi:type="dcterms:W3CDTF">2022-04-29T16:15:23Z</dcterms:created>
  <dcterms:modified xsi:type="dcterms:W3CDTF">2025-08-08T06:16:23Z</dcterms:modified>
  <cp:category/>
  <cp:contentStatus/>
</cp:coreProperties>
</file>