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Com7 Public Company Limited\Com7 Public_June Q2'25\"/>
    </mc:Choice>
  </mc:AlternateContent>
  <xr:revisionPtr revIDLastSave="22" documentId="13_ncr:1_{0C3C8991-EE73-4389-9BF0-68A3A5E4E131}" xr6:coauthVersionLast="47" xr6:coauthVersionMax="47" xr10:uidLastSave="{2E28D634-4F31-5D81-8E78-3E722DA4851D}"/>
  <bookViews>
    <workbookView xWindow="-120" yWindow="-120" windowWidth="21840" windowHeight="13020" firstSheet="3" activeTab="3" xr2:uid="{D0DE25A6-E083-4A1A-B8B4-CEB2D04993A6}"/>
  </bookViews>
  <sheets>
    <sheet name="2-4" sheetId="7" r:id="rId1"/>
    <sheet name="5-6" sheetId="3" r:id="rId2"/>
    <sheet name="7-8" sheetId="10" r:id="rId3"/>
    <sheet name="9" sheetId="8" r:id="rId4"/>
    <sheet name="10" sheetId="9" r:id="rId5"/>
    <sheet name="11-13" sheetId="6" r:id="rId6"/>
  </sheets>
  <definedNames>
    <definedName name="\orkje" hidden="1">{"'Eng (page2)'!$A$1:$D$52"}</definedName>
    <definedName name="_______________________l1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9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W38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kvs8" hidden="1">{#N/A,#N/A,FALSE,"COVER1.XLS ";#N/A,#N/A,FALSE,"RACT1.XLS";#N/A,#N/A,FALSE,"RACT2.XLS";#N/A,#N/A,FALSE,"ECCMP";#N/A,#N/A,FALSE,"WELDER.XLS"}</definedName>
    <definedName name="________l1" hidden="1">{#N/A,#N/A,FALSE,"Eff-SSC2"}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hidden="1">{#N/A,#N/A,FALSE,"COVER1.XLS ";#N/A,#N/A,FALSE,"RACT1.XLS";#N/A,#N/A,FALSE,"RACT2.XLS";#N/A,#N/A,FALSE,"ECCMP";#N/A,#N/A,FALSE,"WELDER.XLS"}</definedName>
    <definedName name="_______l1" hidden="1">{#N/A,#N/A,FALSE,"Eff-SSC2"}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pp2" hidden="1">{#N/A,#N/A,FALSE,"Eff-SSC2"}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hidden="1">{#N/A,#N/A,FALSE,"Eff-SSC2"}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p2" hidden="1">{#N/A,#N/A,FALSE,"Eff-SSC2"}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hidden="1">{#N/A,#N/A,FALSE,"Eff-SSC2"}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p2" hidden="1">{#N/A,#N/A,FALSE,"Eff-SSC2"}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_xlfn.BAHTTEXT" hidden="1">#NAME?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hidden="1">{#N/A,#N/A,FALSE,"Eff-SSC2"}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p2" hidden="1">{#N/A,#N/A,FALSE,"Eff-SSC2"}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_xlfn.BAHTTEXT" hidden="1">#NAME?</definedName>
    <definedName name="___BKK1" hidden="1">{#N/A,#N/A,FALSE,"Eff-SSC2"}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hidden="1">{"'Eng (page2)'!$A$1:$D$52"}</definedName>
    <definedName name="___KEY1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#REF!</definedName>
    <definedName name="___N7" hidden="1">#REF!</definedName>
    <definedName name="___nes123" hidden="1">{#N/A,#N/A,FALSE,"Eff-SSC2"}</definedName>
    <definedName name="___nes254" hidden="1">{#N/A,#N/A,FALSE,"Eff-SSC2"}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hidden="1">{#N/A,#N/A,FALSE,"Eff-SSC2"}</definedName>
    <definedName name="___pp30" hidden="1">#REF!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hidden="1">{#N/A,#N/A,FALSE,"Eff-SSC2"}</definedName>
    <definedName name="___sum02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hidden="1">#REF!</definedName>
    <definedName name="__123Graph_X" hidden="1">#REF!</definedName>
    <definedName name="__123Graph_XPIS" hidden="1">#REF!</definedName>
    <definedName name="__1S" hidden="1">#REF!</definedName>
    <definedName name="__5___0_S" hidden="1">#REF!</definedName>
    <definedName name="__BKK1" hidden="1">{#N/A,#N/A,FALSE,"Eff-SSC2"}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hidden="1">{"'Eng (page2)'!$A$1:$D$52"}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hidden="1">{#N/A,#N/A,FALSE,"Eff-SSC2"}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hidden="1">{#N/A,#N/A,FALSE,"COVER.XLS";#N/A,#N/A,FALSE,"RACT1.XLS";#N/A,#N/A,FALSE,"RACT2.XLS";#N/A,#N/A,FALSE,"ECCMP";#N/A,#N/A,FALSE,"WELDER.XLS"}</definedName>
    <definedName name="__N55" hidden="1">#REF!</definedName>
    <definedName name="__N7" hidden="1">#REF!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hidden="1">{#N/A,#N/A,FALSE,"Eff-SSC2"}</definedName>
    <definedName name="__st1" hidden="1">#REF!</definedName>
    <definedName name="__sum02" hidden="1">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hidden="1">{#N/A,#N/A,FALSE,"COVER.XLS";#N/A,#N/A,FALSE,"RACT1.XLS";#N/A,#N/A,FALSE,"RACT2.XLS";#N/A,#N/A,FALSE,"ECCMP";#N/A,#N/A,FALSE,"WELDER.XLS"}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2" hidden="1">{"'Eng (page2)'!$A$1:$D$52"}</definedName>
    <definedName name="__xlfn.BAHTTEXT" hidden="1">#NAME?</definedName>
    <definedName name="__ZH111" hidden="1">{"'Model'!$A$1:$N$53"}</definedName>
    <definedName name="_1_____123Graph_Aｸﾞﾗﾌ_1" hidden="1">#REF!</definedName>
    <definedName name="_1__123Graph_ATEILM_RKTE" hidden="1">#REF!</definedName>
    <definedName name="_10______S" hidden="1">#REF!</definedName>
    <definedName name="_10_____123Graph_Aｸﾞﾗﾌ_18" hidden="1">#REF!</definedName>
    <definedName name="_10__123Graph_A????_10" hidden="1">#REF!</definedName>
    <definedName name="_10__123Graph_Aｸﾞﾗﾌ_10" hidden="1">#REF!</definedName>
    <definedName name="_100____123Graph_Bｸﾞﾗﾌ_17" hidden="1">#REF!</definedName>
    <definedName name="_100__123Graph_X????_8" hidden="1">#REF!</definedName>
    <definedName name="_100__123Graph_Xｸﾞﾗﾌ_8" hidden="1">#REF!</definedName>
    <definedName name="_101____123Graph_Bｸﾞﾗﾌ_18" hidden="1">#REF!</definedName>
    <definedName name="_101__123Graph_X????_9" hidden="1">#REF!</definedName>
    <definedName name="_101__123Graph_Xｸﾞﾗﾌ_9" hidden="1">#REF!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#REF!</definedName>
    <definedName name="_11__123Graph_Aｸﾞﾗﾌ_11" hidden="1">#REF!</definedName>
    <definedName name="_110____123Graph_Bｸﾞﾗﾌ_9" hidden="1">#REF!</definedName>
    <definedName name="_1102" hidden="1">#REF!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#REF!</definedName>
    <definedName name="_12__123Graph_Aｸﾞﾗﾌ_12" hidden="1">#REF!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#REF!</definedName>
    <definedName name="_13__123Graph_Aｸﾞﾗﾌ_13" hidden="1">#REF!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#REF!</definedName>
    <definedName name="_14__123Graph_Aｸﾞﾗﾌ_14" hidden="1">#REF!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#REF!</definedName>
    <definedName name="_15__123Graph_Aｸﾞﾗﾌ_15" hidden="1">#REF!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#REF!</definedName>
    <definedName name="_16__123Graph_Aｸﾞﾗﾌ_16" hidden="1">#REF!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#REF!</definedName>
    <definedName name="_17__123Graph_Aｸﾞﾗﾌ_17" hidden="1">#REF!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#REF!</definedName>
    <definedName name="_18__123Graph_Aｸﾞﾗﾌ_18" hidden="1">#REF!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#REF!</definedName>
    <definedName name="_19__123Graph_Aｸﾞﾗﾌ_19" hidden="1">#REF!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#REF!</definedName>
    <definedName name="_2_0_S" hidden="1">#REF!</definedName>
    <definedName name="_20_____123Graph_Bｸﾞﾗﾌ_1" hidden="1">#REF!</definedName>
    <definedName name="_20__123Graph_A????_2" hidden="1">#REF!</definedName>
    <definedName name="_20__123Graph_Aｸﾞﾗﾌ_2" hidden="1">#REF!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#REF!</definedName>
    <definedName name="_21__123Graph_Aｸﾞﾗﾌ_20" hidden="1">#REF!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#REF!</definedName>
    <definedName name="_22__123Graph_Aｸﾞﾗﾌ_21" hidden="1">#REF!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#REF!</definedName>
    <definedName name="_23__123Graph_Aｸﾞﾗﾌ_22" hidden="1">#REF!</definedName>
    <definedName name="_24_____123Graph_Bｸﾞﾗﾌ_16" hidden="1">#REF!</definedName>
    <definedName name="_24__123Graph_A????_23" hidden="1">#REF!</definedName>
    <definedName name="_24__123Graph_Aｸﾞﾗﾌ_23" hidden="1">#REF!</definedName>
    <definedName name="_25_____123Graph_Bｸﾞﾗﾌ_17" hidden="1">#REF!</definedName>
    <definedName name="_25__123Graph_A????_24" hidden="1">#REF!</definedName>
    <definedName name="_25__123Graph_Aｸﾞﾗﾌ_24" hidden="1">#REF!</definedName>
    <definedName name="_26_____123Graph_Bｸﾞﾗﾌ_18" hidden="1">#REF!</definedName>
    <definedName name="_26__123Graph_A????_25" hidden="1">#REF!</definedName>
    <definedName name="_26__123Graph_Aｸﾞﾗﾌ_25" hidden="1">#REF!</definedName>
    <definedName name="_27_____123Graph_Bｸﾞﾗﾌ_19" hidden="1">#REF!</definedName>
    <definedName name="_27__123Graph_A????_26" hidden="1">#REF!</definedName>
    <definedName name="_27__123Graph_Aｸﾞﾗﾌ_26" hidden="1">#REF!</definedName>
    <definedName name="_28_____123Graph_Bｸﾞﾗﾌ_2" hidden="1">#REF!</definedName>
    <definedName name="_28__123Graph_A????_27" hidden="1">#REF!</definedName>
    <definedName name="_28__123Graph_Aｸﾞﾗﾌ_27" hidden="1">#REF!</definedName>
    <definedName name="_29_____123Graph_Bｸﾞﾗﾌ_3" hidden="1">#REF!</definedName>
    <definedName name="_29__123Graph_A????_28" hidden="1">#REF!</definedName>
    <definedName name="_29__123Graph_Aｸﾞﾗﾌ_28" hidden="1">#REF!</definedName>
    <definedName name="_2S" hidden="1">#REF!</definedName>
    <definedName name="_3_____123Graph_Aｸﾞﾗﾌ_11" hidden="1">#REF!</definedName>
    <definedName name="_3__123Graph_XTEILM_RKTE2" hidden="1">#REF!</definedName>
    <definedName name="_3_0_S" hidden="1">#REF!</definedName>
    <definedName name="_30_____123Graph_Bｸﾞﾗﾌ_4" hidden="1">#REF!</definedName>
    <definedName name="_30__123Graph_A????_29" hidden="1">#REF!</definedName>
    <definedName name="_30__123Graph_Aｸﾞﾗﾌ_29" hidden="1">#REF!</definedName>
    <definedName name="_31_____123Graph_Bｸﾞﾗﾌ_5" hidden="1">#REF!</definedName>
    <definedName name="_31__123Graph_A????_3" hidden="1">#REF!</definedName>
    <definedName name="_31__123Graph_Aｸﾞﾗﾌ_3" hidden="1">#REF!</definedName>
    <definedName name="_32_____123Graph_Bｸﾞﾗﾌ_6" hidden="1">#REF!</definedName>
    <definedName name="_32__123Graph_A????_30" hidden="1">#REF!</definedName>
    <definedName name="_32__123Graph_Aｸﾞﾗﾌ_30" hidden="1">#REF!</definedName>
    <definedName name="_33_____123Graph_Bｸﾞﾗﾌ_7" hidden="1">#REF!</definedName>
    <definedName name="_33__123Graph_A????_31" hidden="1">#REF!</definedName>
    <definedName name="_33__123Graph_Aｸﾞﾗﾌ_31" hidden="1">#REF!</definedName>
    <definedName name="_34_____123Graph_Bｸﾞﾗﾌ_8" hidden="1">#REF!</definedName>
    <definedName name="_34__123Graph_A????_32" hidden="1">#REF!</definedName>
    <definedName name="_34__123Graph_Aｸﾞﾗﾌ_32" hidden="1">#REF!</definedName>
    <definedName name="_35_____123Graph_Bｸﾞﾗﾌ_9" hidden="1">#REF!</definedName>
    <definedName name="_35__123Graph_A????_33" hidden="1">#REF!</definedName>
    <definedName name="_35__123Graph_Aｸﾞﾗﾌ_33" hidden="1">#REF!</definedName>
    <definedName name="_36_____123Graph_Cｸﾞﾗﾌ_10" hidden="1">#REF!</definedName>
    <definedName name="_36__123Graph_A????_34" hidden="1">#REF!</definedName>
    <definedName name="_36__123Graph_Aｸﾞﾗﾌ_34" hidden="1">#REF!</definedName>
    <definedName name="_37_____123Graph_Cｸﾞﾗﾌ_14" hidden="1">#REF!</definedName>
    <definedName name="_37__123Graph_A????_4" hidden="1">#REF!</definedName>
    <definedName name="_37__123Graph_Aｸﾞﾗﾌ_4" hidden="1">#REF!</definedName>
    <definedName name="_38_____123Graph_Cｸﾞﾗﾌ_15" hidden="1">#REF!</definedName>
    <definedName name="_38__123Graph_A????_5" hidden="1">#REF!</definedName>
    <definedName name="_38__123Graph_Aｸﾞﾗﾌ_5" hidden="1">#REF!</definedName>
    <definedName name="_39_____123Graph_Cｸﾞﾗﾌ_16" hidden="1">#REF!</definedName>
    <definedName name="_39__123Graph_A????_6" hidden="1">#REF!</definedName>
    <definedName name="_39__123Graph_Aｸﾞﾗﾌ_6" hidden="1">#REF!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#REF!</definedName>
    <definedName name="_40__123Graph_Aｸﾞﾗﾌ_7" hidden="1">#REF!</definedName>
    <definedName name="_41_____123Graph_Cｸﾞﾗﾌ_5" hidden="1">#REF!</definedName>
    <definedName name="_41__123Graph_A????_8" hidden="1">#REF!</definedName>
    <definedName name="_41__123Graph_Aｸﾞﾗﾌ_8" hidden="1">#REF!</definedName>
    <definedName name="_42_____123Graph_Cｸﾞﾗﾌ_6" hidden="1">#REF!</definedName>
    <definedName name="_42__123Graph_A????_9" hidden="1">#REF!</definedName>
    <definedName name="_42__123Graph_Aｸﾞﾗﾌ_9" hidden="1">#REF!</definedName>
    <definedName name="_43_____123Graph_Cｸﾞﾗﾌ_7" hidden="1">#REF!</definedName>
    <definedName name="_43__123Graph_B????_1" hidden="1">#REF!</definedName>
    <definedName name="_43__123Graph_Bｸﾞﾗﾌ_1" hidden="1">#REF!</definedName>
    <definedName name="_44_____123Graph_Cｸﾞﾗﾌ_8" hidden="1">#REF!</definedName>
    <definedName name="_44__123Graph_B????_10" hidden="1">#REF!</definedName>
    <definedName name="_44__123Graph_Bｸﾞﾗﾌ_10" hidden="1">#REF!</definedName>
    <definedName name="_45_____123Graph_Cｸﾞﾗﾌ_9" hidden="1">#REF!</definedName>
    <definedName name="_45__123Graph_B????_11" hidden="1">#REF!</definedName>
    <definedName name="_45__123Graph_Bｸﾞﾗﾌ_11" hidden="1">#REF!</definedName>
    <definedName name="_46_____123Graph_Dｸﾞﾗﾌ_14" hidden="1">#REF!</definedName>
    <definedName name="_46__123Graph_B????_12" hidden="1">#REF!</definedName>
    <definedName name="_46__123Graph_Bｸﾞﾗﾌ_12" hidden="1">#REF!</definedName>
    <definedName name="_47_____123Graph_Dｸﾞﾗﾌ_15" hidden="1">#REF!</definedName>
    <definedName name="_47__123Graph_B????_13" hidden="1">#REF!</definedName>
    <definedName name="_47__123Graph_Bｸﾞﾗﾌ_13" hidden="1">#REF!</definedName>
    <definedName name="_48_____123Graph_Dｸﾞﾗﾌ_18" hidden="1">#REF!</definedName>
    <definedName name="_48__123Graph_B????_14" hidden="1">#REF!</definedName>
    <definedName name="_48__123Graph_Bｸﾞﾗﾌ_14" hidden="1">#REF!</definedName>
    <definedName name="_49_____123Graph_Dｸﾞﾗﾌ_5" hidden="1">#REF!</definedName>
    <definedName name="_49__123Graph_B????_15" hidden="1">#REF!</definedName>
    <definedName name="_49__123Graph_Bｸﾞﾗﾌ_15" hidden="1">#REF!</definedName>
    <definedName name="_4F" hidden="1">#REF!</definedName>
    <definedName name="_5_____123Graph_Aｸﾞﾗﾌ_13" hidden="1">#REF!</definedName>
    <definedName name="_5___0_S" hidden="1">#REF!</definedName>
    <definedName name="_5_0_0_F" hidden="1">#REF!</definedName>
    <definedName name="_5_0_S" hidden="1">#REF!</definedName>
    <definedName name="_50_____123Graph_Dｸﾞﾗﾌ_6" hidden="1">#REF!</definedName>
    <definedName name="_50__123Graph_B????_16" hidden="1">#REF!</definedName>
    <definedName name="_50__123Graph_Bｸﾞﾗﾌ_16" hidden="1">#REF!</definedName>
    <definedName name="_51_____123Graph_Dｸﾞﾗﾌ_7" hidden="1">#REF!</definedName>
    <definedName name="_51__123Graph_B????_18" hidden="1">#REF!</definedName>
    <definedName name="_51__123Graph_Bｸﾞﾗﾌ_18" hidden="1">#REF!</definedName>
    <definedName name="_52_____123Graph_Dｸﾞﾗﾌ_8" hidden="1">#REF!</definedName>
    <definedName name="_52__123Graph_B????_2" hidden="1">#REF!</definedName>
    <definedName name="_52__123Graph_Bｸﾞﾗﾌ_2" hidden="1">#REF!</definedName>
    <definedName name="_53_____123Graph_Eｸﾞﾗﾌ_18" hidden="1">#REF!</definedName>
    <definedName name="_53__123Graph_B????_24" hidden="1">#REF!</definedName>
    <definedName name="_53__123Graph_Bｸﾞﾗﾌ_24" hidden="1">#REF!</definedName>
    <definedName name="_54_____123Graph_Eｸﾞﾗﾌ_5" hidden="1">#REF!</definedName>
    <definedName name="_54__123Graph_B????_25" hidden="1">#REF!</definedName>
    <definedName name="_54__123Graph_Bｸﾞﾗﾌ_25" hidden="1">#REF!</definedName>
    <definedName name="_55_____123Graph_Eｸﾞﾗﾌ_6" hidden="1">#REF!</definedName>
    <definedName name="_55__123Graph_B????_26" hidden="1">#REF!</definedName>
    <definedName name="_55__123Graph_Bｸﾞﾗﾌ_26" hidden="1">#REF!</definedName>
    <definedName name="_56_____123Graph_Fｸﾞﾗﾌ_18" hidden="1">#REF!</definedName>
    <definedName name="_56__123Graph_B????_27" hidden="1">#REF!</definedName>
    <definedName name="_56__123Graph_Bｸﾞﾗﾌ_27" hidden="1">#REF!</definedName>
    <definedName name="_57_____123Graph_LBL_Aｸﾞﾗﾌ_16" hidden="1">#REF!</definedName>
    <definedName name="_57__123Graph_B????_28" hidden="1">#REF!</definedName>
    <definedName name="_57__123Graph_Bｸﾞﾗﾌ_28" hidden="1">#REF!</definedName>
    <definedName name="_58_____123Graph_LBL_Aｸﾞﾗﾌ_19" hidden="1">#REF!</definedName>
    <definedName name="_58__123Graph_B????_29" hidden="1">#REF!</definedName>
    <definedName name="_58__123Graph_Bｸﾞﾗﾌ_29" hidden="1">#REF!</definedName>
    <definedName name="_59_____123Graph_LBL_Bｸﾞﾗﾌ_16" hidden="1">#REF!</definedName>
    <definedName name="_59__123Graph_B????_3" hidden="1">#REF!</definedName>
    <definedName name="_59__123Graph_Bｸﾞﾗﾌ_3" hidden="1">#REF!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#REF!</definedName>
    <definedName name="_60__123Graph_Bｸﾞﾗﾌ_30" hidden="1">#REF!</definedName>
    <definedName name="_61_____123Graph_LBL_Cｸﾞﾗﾌ_18" hidden="1">#REF!</definedName>
    <definedName name="_61__123Graph_B????_31" hidden="1">#REF!</definedName>
    <definedName name="_61__123Graph_Bｸﾞﾗﾌ_31" hidden="1">#REF!</definedName>
    <definedName name="_62_____123Graph_Xｸﾞﾗﾌ_10" hidden="1">#REF!</definedName>
    <definedName name="_62__123Graph_B????_32" hidden="1">#REF!</definedName>
    <definedName name="_62__123Graph_Bｸﾞﾗﾌ_32" hidden="1">#REF!</definedName>
    <definedName name="_63_____123Graph_Xｸﾞﾗﾌ_11" hidden="1">#REF!</definedName>
    <definedName name="_63__123Graph_B????_33" hidden="1">#REF!</definedName>
    <definedName name="_63__123Graph_Bｸﾞﾗﾌ_33" hidden="1">#REF!</definedName>
    <definedName name="_64_____123Graph_Xｸﾞﾗﾌ_12" hidden="1">#REF!</definedName>
    <definedName name="_64__123Graph_B????_34" hidden="1">#REF!</definedName>
    <definedName name="_64__123Graph_Bｸﾞﾗﾌ_34" hidden="1">#REF!</definedName>
    <definedName name="_65_____123Graph_Xｸﾞﾗﾌ_13" hidden="1">#REF!</definedName>
    <definedName name="_65__123Graph_B????_4" hidden="1">#REF!</definedName>
    <definedName name="_65__123Graph_Bｸﾞﾗﾌ_4" hidden="1">#REF!</definedName>
    <definedName name="_66_____123Graph_Xｸﾞﾗﾌ_14" hidden="1">#REF!</definedName>
    <definedName name="_66__123Graph_B????_5" hidden="1">#REF!</definedName>
    <definedName name="_66__123Graph_Bｸﾞﾗﾌ_5" hidden="1">#REF!</definedName>
    <definedName name="_67_____123Graph_Xｸﾞﾗﾌ_15" hidden="1">#REF!</definedName>
    <definedName name="_67__123Graph_B????_6" hidden="1">#REF!</definedName>
    <definedName name="_67__123Graph_Bｸﾞﾗﾌ_6" hidden="1">#REF!</definedName>
    <definedName name="_68_____123Graph_Xｸﾞﾗﾌ_16" hidden="1">#REF!</definedName>
    <definedName name="_68__123Graph_B????_7" hidden="1">#REF!</definedName>
    <definedName name="_68__123Graph_Bｸﾞﾗﾌ_7" hidden="1">#REF!</definedName>
    <definedName name="_69_____123Graph_Xｸﾞﾗﾌ_17" hidden="1">#REF!</definedName>
    <definedName name="_69__123Graph_B????_8" hidden="1">#REF!</definedName>
    <definedName name="_69__123Graph_Bｸﾞﾗﾌ_8" hidden="1">#REF!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#REF!</definedName>
    <definedName name="_70__123Graph_Bｸﾞﾗﾌ_9" hidden="1">#REF!</definedName>
    <definedName name="_71_____123Graph_Xｸﾞﾗﾌ_5" hidden="1">#REF!</definedName>
    <definedName name="_71__123Graph_C????_1" hidden="1">#REF!</definedName>
    <definedName name="_71__123Graph_Cｸﾞﾗﾌ_1" hidden="1">#REF!</definedName>
    <definedName name="_72_____123Graph_Xｸﾞﾗﾌ_6" hidden="1">#REF!</definedName>
    <definedName name="_72__123Graph_D????_1" hidden="1">#REF!</definedName>
    <definedName name="_72__123Graph_Dｸﾞﾗﾌ_1" hidden="1">#REF!</definedName>
    <definedName name="_73_____123Graph_Xｸﾞﾗﾌ_7" hidden="1">#REF!</definedName>
    <definedName name="_73__123Graph_X????_1" hidden="1">#REF!</definedName>
    <definedName name="_73__123Graph_Xｸﾞﾗﾌ_1" hidden="1">#REF!</definedName>
    <definedName name="_74_____123Graph_Xｸﾞﾗﾌ_8" hidden="1">#REF!</definedName>
    <definedName name="_74__123Graph_X????_10" hidden="1">#REF!</definedName>
    <definedName name="_74__123Graph_Xｸﾞﾗﾌ_10" hidden="1">#REF!</definedName>
    <definedName name="_75_____123Graph_Xｸﾞﾗﾌ_9" hidden="1">#REF!</definedName>
    <definedName name="_75__123Graph_X????_11" hidden="1">#REF!</definedName>
    <definedName name="_75__123Graph_Xｸﾞﾗﾌ_11" hidden="1">#REF!</definedName>
    <definedName name="_76____123Graph_Aｸﾞﾗﾌ_1" hidden="1">#REF!</definedName>
    <definedName name="_76__123Graph_X????_13" hidden="1">#REF!</definedName>
    <definedName name="_76__123Graph_Xｸﾞﾗﾌ_13" hidden="1">#REF!</definedName>
    <definedName name="_77____123Graph_Aｸﾞﾗﾌ_10" hidden="1">#REF!</definedName>
    <definedName name="_77__123Graph_X????_14" hidden="1">#REF!</definedName>
    <definedName name="_77__123Graph_Xｸﾞﾗﾌ_14" hidden="1">#REF!</definedName>
    <definedName name="_78____123Graph_Aｸﾞﾗﾌ_11" hidden="1">#REF!</definedName>
    <definedName name="_78__123Graph_X????_15" hidden="1">#REF!</definedName>
    <definedName name="_78__123Graph_Xｸﾞﾗﾌ_15" hidden="1">#REF!</definedName>
    <definedName name="_79____123Graph_Aｸﾞﾗﾌ_12" hidden="1">#REF!</definedName>
    <definedName name="_79__123Graph_X????_16" hidden="1">#REF!</definedName>
    <definedName name="_79__123Graph_Xｸﾞﾗﾌ_16" hidden="1">#REF!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#REF!</definedName>
    <definedName name="_80__123Graph_Xｸﾞﾗﾌ_17" hidden="1">#REF!</definedName>
    <definedName name="_81____123Graph_Aｸﾞﾗﾌ_14" hidden="1">#REF!</definedName>
    <definedName name="_81__123Graph_X????_18" hidden="1">#REF!</definedName>
    <definedName name="_81__123Graph_Xｸﾞﾗﾌ_18" hidden="1">#REF!</definedName>
    <definedName name="_82____123Graph_Aｸﾞﾗﾌ_15" hidden="1">#REF!</definedName>
    <definedName name="_82__123Graph_X????_19" hidden="1">#REF!</definedName>
    <definedName name="_82__123Graph_Xｸﾞﾗﾌ_19" hidden="1">#REF!</definedName>
    <definedName name="_83____123Graph_Aｸﾞﾗﾌ_16" hidden="1">#REF!</definedName>
    <definedName name="_83__123Graph_X????_2" hidden="1">#REF!</definedName>
    <definedName name="_83__123Graph_Xｸﾞﾗﾌ_2" hidden="1">#REF!</definedName>
    <definedName name="_84____123Graph_Aｸﾞﾗﾌ_17" hidden="1">#REF!</definedName>
    <definedName name="_84__123Graph_X????_20" hidden="1">#REF!</definedName>
    <definedName name="_84__123Graph_Xｸﾞﾗﾌ_20" hidden="1">#REF!</definedName>
    <definedName name="_85____123Graph_Aｸﾞﾗﾌ_18" hidden="1">#REF!</definedName>
    <definedName name="_85__123Graph_X????_21" hidden="1">#REF!</definedName>
    <definedName name="_85__123Graph_Xｸﾞﾗﾌ_21" hidden="1">#REF!</definedName>
    <definedName name="_86____123Graph_Aｸﾞﾗﾌ_19" hidden="1">#REF!</definedName>
    <definedName name="_86__123Graph_X????_22" hidden="1">#REF!</definedName>
    <definedName name="_86__123Graph_Xｸﾞﾗﾌ_22" hidden="1">#REF!</definedName>
    <definedName name="_87____123Graph_Aｸﾞﾗﾌ_2" hidden="1">#REF!</definedName>
    <definedName name="_87__123Graph_X????_23" hidden="1">#REF!</definedName>
    <definedName name="_87__123Graph_Xｸﾞﾗﾌ_23" hidden="1">#REF!</definedName>
    <definedName name="_88____123Graph_Aｸﾞﾗﾌ_3" hidden="1">#REF!</definedName>
    <definedName name="_88__123Graph_X????_24" hidden="1">#REF!</definedName>
    <definedName name="_88__123Graph_Xｸﾞﾗﾌ_24" hidden="1">#REF!</definedName>
    <definedName name="_89____123Graph_Aｸﾞﾗﾌ_4" hidden="1">#REF!</definedName>
    <definedName name="_89__123Graph_X????_26" hidden="1">#REF!</definedName>
    <definedName name="_89__123Graph_Xｸﾞﾗﾌ_26" hidden="1">#REF!</definedName>
    <definedName name="_9_____123Graph_Aｸﾞﾗﾌ_17" hidden="1">#REF!</definedName>
    <definedName name="_9__123Graph_A????_1" hidden="1">#REF!</definedName>
    <definedName name="_9__123Graph_Aｸﾞﾗﾌ_1" hidden="1">#REF!</definedName>
    <definedName name="_90____123Graph_Aｸﾞﾗﾌ_5" hidden="1">#REF!</definedName>
    <definedName name="_90__123Graph_X????_27" hidden="1">#REF!</definedName>
    <definedName name="_90__123Graph_Xｸﾞﾗﾌ_27" hidden="1">#REF!</definedName>
    <definedName name="_91____123Graph_Aｸﾞﾗﾌ_6" hidden="1">#REF!</definedName>
    <definedName name="_91__123Graph_X????_28" hidden="1">#REF!</definedName>
    <definedName name="_91__123Graph_Xｸﾞﾗﾌ_28" hidden="1">#REF!</definedName>
    <definedName name="_92____123Graph_Aｸﾞﾗﾌ_7" hidden="1">#REF!</definedName>
    <definedName name="_92__123Graph_X????_3" hidden="1">#REF!</definedName>
    <definedName name="_92__123Graph_Xｸﾞﾗﾌ_3" hidden="1">#REF!</definedName>
    <definedName name="_93____123Graph_Aｸﾞﾗﾌ_8" hidden="1">#REF!</definedName>
    <definedName name="_93__123Graph_X????_30" hidden="1">#REF!</definedName>
    <definedName name="_93__123Graph_Xｸﾞﾗﾌ_30" hidden="1">#REF!</definedName>
    <definedName name="_94____123Graph_Aｸﾞﾗﾌ_9" hidden="1">#REF!</definedName>
    <definedName name="_94__123Graph_X????_31" hidden="1">#REF!</definedName>
    <definedName name="_94__123Graph_Xｸﾞﾗﾌ_31" hidden="1">#REF!</definedName>
    <definedName name="_95____123Graph_Bｸﾞﾗﾌ_1" hidden="1">#REF!</definedName>
    <definedName name="_95__123Graph_X????_32" hidden="1">#REF!</definedName>
    <definedName name="_95__123Graph_Xｸﾞﾗﾌ_32" hidden="1">#REF!</definedName>
    <definedName name="_96____123Graph_Bｸﾞﾗﾌ_10" hidden="1">#REF!</definedName>
    <definedName name="_96__123Graph_X????_33" hidden="1">#REF!</definedName>
    <definedName name="_96__123Graph_Xｸﾞﾗﾌ_33" hidden="1">#REF!</definedName>
    <definedName name="_97____123Graph_Bｸﾞﾗﾌ_14" hidden="1">#REF!</definedName>
    <definedName name="_97__123Graph_X????_34" hidden="1">#REF!</definedName>
    <definedName name="_97__123Graph_Xｸﾞﾗﾌ_34" hidden="1">#REF!</definedName>
    <definedName name="_98____123Graph_Bｸﾞﾗﾌ_15" hidden="1">#REF!</definedName>
    <definedName name="_98__123Graph_X????_5" hidden="1">#REF!</definedName>
    <definedName name="_98__123Graph_Xｸﾞﾗﾌ_5" hidden="1">#REF!</definedName>
    <definedName name="_99____123Graph_Bｸﾞﾗﾌ_16" hidden="1">#REF!</definedName>
    <definedName name="_99__123Graph_X????_6" hidden="1">#REF!</definedName>
    <definedName name="_99__123Graph_Xｸﾞﾗﾌ_6" hidden="1">#REF!</definedName>
    <definedName name="_a1" hidden="1">{"cashflow",#N/A,FALSE,"CASHFLOW "}</definedName>
    <definedName name="_a10" hidden="1">{"sales",#N/A,FALSE,"SALES"}</definedName>
    <definedName name="_a3" hidden="1">{"hilight2",#N/A,FALSE,"HILIGHT2"}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KK1" hidden="1">{#N/A,#N/A,FALSE,"Eff-SSC2"}</definedName>
    <definedName name="_d1" hidden="1">{"'Model'!$A$1:$N$53"}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hidden="1">{"'Eng (page2)'!$A$1:$D$52"}</definedName>
    <definedName name="_et432" hidden="1">{#N/A,#N/A,FALSE,"COVER.XLS";#N/A,#N/A,FALSE,"RACT1.XLS";#N/A,#N/A,FALSE,"RACT2.XLS";#N/A,#N/A,FALSE,"ECCMP";#N/A,#N/A,FALSE,"WELDER.XLS"}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hidden="1">{"'Eng (page2)'!$A$1:$D$52"}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55" hidden="1">#REF!</definedName>
    <definedName name="_N7" hidden="1">#REF!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hidden="1">{#N/A,#N/A,FALSE,"Eff-SSC2"}</definedName>
    <definedName name="_Parse_In" hidden="1">#REF!</definedName>
    <definedName name="_Parse_Out" hidden="1">#REF!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hidden="1">{#N/A,#N/A,FALSE,"EOC YTD ACTUAL";#N/A,#N/A,FALSE,"Distributor YTD Actual";#N/A,#N/A,FALSE,"Manufacturing YTD Actual";#N/A,#N/A,FALSE,"Service YTD Actual"}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hidden="1">{#N/A,#N/A,FALSE,"Eff-SSC2"}</definedName>
    <definedName name="_st1" hidden="1">#REF!</definedName>
    <definedName name="_sum0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hidden="1">{"'Eng (page2)'!$A$1:$D$52"}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_xlcn.WorksheetConnection_Acc.RebateAug18onwardA3S2084" hidden="1">#REF!</definedName>
    <definedName name="_y4" hidden="1">{"'Eng (page2)'!$A$1:$D$52"}</definedName>
    <definedName name="_Z1" hidden="1">#REF!</definedName>
    <definedName name="_ZH111" hidden="1">{"'Model'!$A$1:$N$53"}</definedName>
    <definedName name="ＡＡＡＡ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m" hidden="1">{#N/A,#N/A,FALSE,"COVER.XLS";#N/A,#N/A,FALSE,"RACT1.XLS";#N/A,#N/A,FALSE,"RACT2.XLS";#N/A,#N/A,FALSE,"ECCMP";#N/A,#N/A,FALSE,"WELDER.XLS"}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hidden="1">{#N/A,#N/A,FALSE,"COVER1.XLS ";#N/A,#N/A,FALSE,"RACT1.XLS";#N/A,#N/A,FALSE,"RACT2.XLS";#N/A,#N/A,FALSE,"ECCMP";#N/A,#N/A,FALSE,"WELDER.XLS"}</definedName>
    <definedName name="adas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hidden="1">{#N/A,#N/A,FALSE,"Aging Summary";#N/A,#N/A,FALSE,"Ratio Analysis";#N/A,#N/A,FALSE,"Test 120 Day Accts";#N/A,#N/A,FALSE,"Tickmarks"}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ir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ke" hidden="1">#REF!</definedName>
    <definedName name="amp" hidden="1">#REF!</definedName>
    <definedName name="annn" hidden="1">{"PRINT_EST",#N/A,FALSE,"ESTMON"}</definedName>
    <definedName name="ant" hidden="1">{#N/A,#N/A,FALSE,"Eff-SSC2"}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hidden="1">{"'Model'!$A$1:$N$53"}</definedName>
    <definedName name="bb" hidden="1">#REF!</definedName>
    <definedName name="ｂｂｂ" hidden="1">#REF!</definedName>
    <definedName name="bbbbbb" hidden="1">{"'Eng (page2)'!$A$1:$D$52"}</definedName>
    <definedName name="bbbbbbbb" hidden="1">{"'Eng (page2)'!$A$1:$D$52"}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T" hidden="1">{#N/A,#N/A,FALSE,"Eff-SSC2"}</definedName>
    <definedName name="bhk" hidden="1">{#N/A,#N/A,FALSE,"COVER.XLS";#N/A,#N/A,FALSE,"RACT1.XLS";#N/A,#N/A,FALSE,"RACT2.XLS";#N/A,#N/A,FALSE,"ECCMP";#N/A,#N/A,FALSE,"WELDER.XLS"}</definedName>
    <definedName name="BKK" hidden="1">{#N/A,#N/A,FALSE,"Eff-SSC2"}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#REF!</definedName>
    <definedName name="book1" hidden="1">{"'Eng (page2)'!$A$1:$D$52"}</definedName>
    <definedName name="Boonmee" hidden="1">{#N/A,#N/A,FALSE,"Eff-SSC2"}</definedName>
    <definedName name="BPR_01" hidden="1">{#N/A,#N/A,FALSE,"BS";#N/A,#N/A,FALSE,"PL";#N/A,#N/A,FALSE,"처분";#N/A,#N/A,FALSE,"현금";#N/A,#N/A,FALSE,"매출";#N/A,#N/A,FALSE,"원가";#N/A,#N/A,FALSE,"경영"}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r" hidden="1">{#N/A,#N/A,FALSE,"Eff-SSC2"}</definedName>
    <definedName name="CAE" hidden="1">{"'Eng (page2)'!$A$1:$D$52"}</definedName>
    <definedName name="cashflow12" hidden="1">#REF!</definedName>
    <definedName name="ccc" hidden="1">{#N/A,#N/A,FALSE,"COVER.XLS";#N/A,#N/A,FALSE,"RACT1.XLS";#N/A,#N/A,FALSE,"RACT2.XLS";#N/A,#N/A,FALSE,"ECCMP";#N/A,#N/A,FALSE,"WELDER.XLS"}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hidden="1">{"'Eng (page2)'!$A$1:$D$52"}</definedName>
    <definedName name="cd" hidden="1">{"annual",#N/A,FALSE,"Pro Forma";#N/A,#N/A,FALSE,"Golf Operations"}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hidden="1">{#N/A,#N/A,FALSE,"Eff-SSC2"}</definedName>
    <definedName name="chhch" hidden="1">{#N/A,#N/A,FALSE,"Eff-SSC2"}</definedName>
    <definedName name="chilled" hidden="1">{"'Eng (page2)'!$A$1:$D$52"}</definedName>
    <definedName name="chutikarn" hidden="1">{#N/A,#N/A,FALSE,"Eff-SSC2"}</definedName>
    <definedName name="CIPHSJ" hidden="1">#REF!</definedName>
    <definedName name="civil" hidden="1">{#N/A,#N/A,FALSE,"COVER.XLS";#N/A,#N/A,FALSE,"RACT1.XLS";#N/A,#N/A,FALSE,"RACT2.XLS";#N/A,#N/A,FALSE,"ECCMP";#N/A,#N/A,FALSE,"WELDER.XLS"}</definedName>
    <definedName name="clsdkko" hidden="1">{"'Eng (page2)'!$A$1:$D$52"}</definedName>
    <definedName name="CM1_SSC1_M01" hidden="1">{#N/A,#N/A,FALSE,"Eff-SSC2"}</definedName>
    <definedName name="cmdkqfr" hidden="1">{"'Eng (page2)'!$A$1:$D$52"}</definedName>
    <definedName name="Code" hidden="1">#REF!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1" hidden="1">{#N/A,#N/A,FALSE,"Eff-SSC2"}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kodkoc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{#N/A,#N/A,FALSE,"Eff-SSC2"}</definedName>
    <definedName name="data2" hidden="1">#REF!</definedName>
    <definedName name="dcds" hidden="1">{"'Model'!$A$1:$N$53"}</definedName>
    <definedName name="dcwdl" hidden="1">{"'Eng (page2)'!$A$1:$D$52"}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tur" hidden="1">{#N/A,#N/A,FALSE,"COVER1.XLS ";#N/A,#N/A,FALSE,"RACT1.XLS";#N/A,#N/A,FALSE,"RACT2.XLS";#N/A,#N/A,FALSE,"ECCMP";#N/A,#N/A,FALSE,"WELDER.XLS"}</definedName>
    <definedName name="DFW" hidden="1">{"'Eng (page2)'!$A$1:$D$52"}</definedName>
    <definedName name="DFWE" hidden="1">{"'Eng (page2)'!$A$1:$D$52"}</definedName>
    <definedName name="dfwetw" hidden="1">#REF!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hidden="1">{#N/A,#N/A,FALSE,"COVER.XLS";#N/A,#N/A,FALSE,"RACT1.XLS";#N/A,#N/A,FALSE,"RACT2.XLS";#N/A,#N/A,FALSE,"ECCMP";#N/A,#N/A,FALSE,"WELDER.XLS"}</definedName>
    <definedName name="dksajfkd" hidden="1">{#N/A,#N/A,FALSE,"Eff-SSC2"}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savsad" hidden="1">{#N/A,#N/A,FALSE,"COVER.XLS";#N/A,#N/A,FALSE,"RACT1.XLS";#N/A,#N/A,FALSE,"RACT2.XLS";#N/A,#N/A,FALSE,"ECCMP";#N/A,#N/A,FALSE,"WELDER.XLS"}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hidden="1">{"'Eng (page2)'!$A$1:$D$52"}</definedName>
    <definedName name="DWA" hidden="1">{"'Eng (page2)'!$A$1:$D$52"}</definedName>
    <definedName name="dwd" hidden="1">#REF!</definedName>
    <definedName name="DWPRICE" hidden="1">#REF!</definedName>
    <definedName name="DX" hidden="1">{"'Eng (page2)'!$A$1:$D$52"}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hidden="1">{"'Eng (page2)'!$A$1:$D$52"}</definedName>
    <definedName name="edf" hidden="1">#REF!</definedName>
    <definedName name="EDW" hidden="1">{"'Model'!$A$1:$N$53"}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er" hidden="1">{#N/A,#N/A,FALSE,"Eff-SSC2"}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hidden="1">{#N/A,#N/A,FALSE,"Eff-SSC2"}</definedName>
    <definedName name="EPMWorkbookOptions_2" hidden="1">"9F3OxBOtzB60hFONCeryveGHd9WJr+7iO45h/1l2AQAA"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hidden="1">{#N/A,#N/A,FALSE,"COVER1.XLS ";#N/A,#N/A,FALSE,"RACT1.XLS";#N/A,#N/A,FALSE,"RACT2.XLS";#N/A,#N/A,FALSE,"ECCMP";#N/A,#N/A,FALSE,"WELDER.XLS"}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rg" hidden="1">#REF!</definedName>
    <definedName name="etw" hidden="1">{"'Eng (page2)'!$A$1:$D$52"}</definedName>
    <definedName name="EV__LASTREFTIME__" hidden="1">239757.596203704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F1nin" hidden="1">{"'Model'!$A$1:$N$53"}</definedName>
    <definedName name="fa" hidden="1">{#N/A,#N/A,FALSE,"COVER.XLS";#N/A,#N/A,FALSE,"RACT1.XLS";#N/A,#N/A,FALSE,"RACT2.XLS";#N/A,#N/A,FALSE,"ECCMP";#N/A,#N/A,FALSE,"WELDER.XLS"}</definedName>
    <definedName name="FAcopy" hidden="1">{"FSC Cons",#N/A,FALSE,"FSC Cons";"Cisco",#N/A,FALSE,"Cisco";#N/A,#N/A,FALSE,"FY97 YTD"}</definedName>
    <definedName name="Factor" hidden="1">{#N/A,#N/A,FALSE,"Eff-SSC2"}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hidden="1">{#N/A,#N/A,FALSE,"Eff-SSC2"}</definedName>
    <definedName name="FAT" hidden="1">{"'Eng (page2)'!$A$1:$D$52"}</definedName>
    <definedName name="fbf" hidden="1">{"'Model'!$A$1:$N$53"}</definedName>
    <definedName name="fbnhg" hidden="1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dfg" hidden="1">{#N/A,#N/A,FALSE,"Eff-SSC2"}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hidden="1">{#N/A,#N/A,FALSE,"Eff-SSC2"}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hidden="1">{#N/A,#N/A,FALSE,"Eff-SSC2"}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hidden="1">{#N/A,#N/A,FALSE,"Eff-SSC2"}</definedName>
    <definedName name="ＦＬＣＴＲＧ２0" hidden="1">#REF!</definedName>
    <definedName name="flow" hidden="1">#REF!</definedName>
    <definedName name="fm" hidden="1">{#N/A,#N/A,FALSE,"Eff-SSC2"}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hidden="1">{"'Eng (page2)'!$A$1:$D$52"}</definedName>
    <definedName name="Forecast" hidden="1">{#N/A,#N/A,FALSE,"Eff-SSC2"}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gbgfrs" hidden="1">{"'Model'!$A$1:$N$53"}</definedName>
    <definedName name="gdfsg" hidden="1">{#N/A,#N/A,FALSE,"Eff-SSC2"}</definedName>
    <definedName name="gdh" hidden="1">#N/A</definedName>
    <definedName name="ge" hidden="1">{#N/A,#N/A,FALSE,"Eff-SSC2"}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hidden="1">{#N/A,#N/A,FALSE,"Eff-SSC2"}</definedName>
    <definedName name="ghuu" hidden="1">{"'Eng (page2)'!$A$1:$D$52"}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hidden="1">{#N/A,#N/A,FALSE,"Eff-SSC2"}</definedName>
    <definedName name="gkw" hidden="1">{"'Eng (page2)'!$A$1:$D$52"}</definedName>
    <definedName name="glhg" hidden="1">#REF!</definedName>
    <definedName name="glk" hidden="1">{#N/A,#N/A,FALSE,"COVER1.XLS ";#N/A,#N/A,FALSE,"RACT1.XLS";#N/A,#N/A,FALSE,"RACT2.XLS";#N/A,#N/A,FALSE,"ECCMP";#N/A,#N/A,FALSE,"WELDER.XLS"}</definedName>
    <definedName name="gr" hidden="1">{"three",#N/A,FALSE,"Capital";"four",#N/A,FALSE,"Capital"}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hidden="1">{#N/A,#N/A,FALSE,"COVER.XLS";#N/A,#N/A,FALSE,"RACT1.XLS";#N/A,#N/A,FALSE,"RACT2.XLS";#N/A,#N/A,FALSE,"ECCMP";#N/A,#N/A,FALSE,"WELDER.XLS"}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hidden="1">{#N/A,#N/A,FALSE,"Eff-SSC2"}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TW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hidden="1">{"'Sheet1'!$A$1:$Z$85","'Sheet1'!$AB$3"}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hidden="1">{#N/A,#N/A,FALSE,"Eff-SSC2"}</definedName>
    <definedName name="hun" hidden="1">{#N/A,#N/A,FALSE,"Eff-SSC2"}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yuoy" hidden="1">{#N/A,#N/A,FALSE,"COVER.XLS";#N/A,#N/A,FALSE,"RACT1.XLS";#N/A,#N/A,FALSE,"RACT2.XLS";#N/A,#N/A,FALSE,"ECCMP";#N/A,#N/A,FALSE,"WELDER.XLS"}</definedName>
    <definedName name="ier" hidden="1">{"'Eng (page2)'!$A$1:$D$52"}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hidden="1">{"'Eng (page2)'!$A$1:$D$52"}</definedName>
    <definedName name="jdfpe" hidden="1">{"'Eng (page2)'!$A$1:$D$52"}</definedName>
    <definedName name="jeld" hidden="1">{#N/A,#N/A,FALSE,"Sheet5"}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." hidden="1">{#N/A,#N/A,FALSE,"Eff-SSC2"}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hidden="1">{"'Model'!$A$1:$N$53"}</definedName>
    <definedName name="JIM" hidden="1">{#N/A,#N/A,FALSE,"Sheet5"}</definedName>
    <definedName name="JIO" hidden="1">{"'Eng (page2)'!$A$1:$D$52"}</definedName>
    <definedName name="jj" hidden="1">{#N/A,#N/A,FALSE,"COVER.XLS";#N/A,#N/A,FALSE,"RACT1.XLS";#N/A,#N/A,FALSE,"RACT2.XLS";#N/A,#N/A,FALSE,"ECCMP";#N/A,#N/A,FALSE,"WELDER.XLS"}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m" hidden="1">{#N/A,#N/A,FALSE,"Eff-SSC2"}</definedName>
    <definedName name="Jumbo" hidden="1">{#N/A,#N/A,FALSE,"Eff-SSC2"}</definedName>
    <definedName name="kannrennhyou" hidden="1">#REF!</definedName>
    <definedName name="KAPUK" hidden="1">{#N/A,#N/A,FALSE,"Eff-SSC2"}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toukoumoku" hidden="1">#REF!</definedName>
    <definedName name="key" hidden="1">#REF!</definedName>
    <definedName name="khjkh" hidden="1">{#N/A,#N/A,FALSE,"Eff-SSC2"}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jyt" hidden="1">{"'Eng (page2)'!$A$1:$D$52"}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hidden="1">{#N/A,#N/A,FALSE,"Eff-SSC2"}</definedName>
    <definedName name="kkkk" hidden="1">{#N/A,#N/A,FALSE,"COVER1.XLS ";#N/A,#N/A,FALSE,"RACT1.XLS";#N/A,#N/A,FALSE,"RACT2.XLS";#N/A,#N/A,FALSE,"ECCMP";#N/A,#N/A,FALSE,"WELDER.XLS"}</definedName>
    <definedName name="kkkkkkkk" hidden="1">{#N/A,#N/A,FALSE,"Eff-SSC2"}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ok" hidden="1">{"'Eng (page2)'!$A$1:$D$52"}</definedName>
    <definedName name="klk" hidden="1">{"'Eng (page2)'!$A$1:$D$52"}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i" hidden="1">{#N/A,#N/A,FALSE,"Eff-SSC2"}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hidden="1">{#N/A,#N/A,FALSE,"Eff-SSC2"}</definedName>
    <definedName name="ldss" hidden="1">{"'Eng (page2)'!$A$1:$D$52"}</definedName>
    <definedName name="ledr" hidden="1">{"'Eng (page2)'!$A$1:$D$52"}</definedName>
    <definedName name="lee" hidden="1">{#N/A,#N/A,FALSE,"Sheet5"}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ine2" hidden="1">{#N/A,#N/A,FALSE,"Eff-SSC2"}</definedName>
    <definedName name="ljh" hidden="1">{#N/A,#N/A,FALSE,"Sheet5"}</definedName>
    <definedName name="lkk" hidden="1">{#N/A,#N/A,FALSE,"17MAY";#N/A,#N/A,FALSE,"24MAY"}</definedName>
    <definedName name="LLK" hidden="1">{"'Eng (page2)'!$A$1:$D$52"}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ak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hidden="1">{#N/A,#N/A,FALSE,"Eff-SSC2"}</definedName>
    <definedName name="MKO" hidden="1">{"'Eng (page2)'!$A$1:$D$52"}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hidden="1">{#N/A,#N/A,FALSE,"Eff-SSC2"}</definedName>
    <definedName name="MOL" hidden="1">{"'Eng (page2)'!$A$1:$D$52"}</definedName>
    <definedName name="monmon" hidden="1">{"'Model'!$A$1:$N$53"}</definedName>
    <definedName name="monthly3" hidden="1">{#N/A,#N/A,FALSE,"Eff-SSC2"}</definedName>
    <definedName name="moo" hidden="1">{#N/A,#N/A,FALSE,"Eff-SSC2"}</definedName>
    <definedName name="mun" hidden="1">{"'Model'!$A$1:$N$53"}</definedName>
    <definedName name="MWEP" hidden="1">{"'Eng (page2)'!$A$1:$D$52"}</definedName>
    <definedName name="n" hidden="1">{#N/A,#N/A,FALSE,"COVER.XLS";#N/A,#N/A,FALSE,"RACT1.XLS";#N/A,#N/A,FALSE,"RACT2.XLS";#N/A,#N/A,FALSE,"ECCMP";#N/A,#N/A,FALSE,"WELDER.XLS"}</definedName>
    <definedName name="nan" hidden="1">{"'Model'!$A$1:$N$53"}</definedName>
    <definedName name="nbj" hidden="1">{#N/A,#N/A,FALSE,"Eff-SSC2"}</definedName>
    <definedName name="nbr" hidden="1">{#N/A,#N/A,FALSE,"Eff-SSC2"}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hidden="1">{#N/A,#N/A,FALSE,"Eff-SSC2"}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hidden="1">{#N/A,#N/A,FALSE,"COVER.XLS";#N/A,#N/A,FALSE,"RACT1.XLS";#N/A,#N/A,FALSE,"RACT2.XLS";#N/A,#N/A,FALSE,"ECCMP";#N/A,#N/A,FALSE,"WELDER.XLS"}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hidden="1">{#N/A,#N/A,FALSE,"Eff-SSC2"}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hidden="1">{#N/A,#N/A,FALSE,"Eff-SSC2"}</definedName>
    <definedName name="NSNSSS" hidden="1">{#N/A,#N/A,FALSE,"Eff-SSC2"}</definedName>
    <definedName name="nuch" hidden="1">#REF!</definedName>
    <definedName name="Obj_Deptnew" hidden="1">{#N/A,#N/A,FALSE,"Eff-SSC2"}</definedName>
    <definedName name="oc" hidden="1">{#N/A,#N/A,FALSE,"COVER1.XLS ";#N/A,#N/A,FALSE,"RACT1.XLS";#N/A,#N/A,FALSE,"RACT2.XLS";#N/A,#N/A,FALSE,"ECCMP";#N/A,#N/A,FALSE,"WELDER.XLS"}</definedName>
    <definedName name="oeoeoeoeo" hidden="1">{"'Model'!$A$1:$N$53"}</definedName>
    <definedName name="oer" hidden="1">{"'Eng (page2)'!$A$1:$D$52"}</definedName>
    <definedName name="off" hidden="1">{#N/A,#N/A,FALSE,"Eff-SSC2"}</definedName>
    <definedName name="OIE" hidden="1">{"'Eng (page2)'!$A$1:$D$52"}</definedName>
    <definedName name="OIKM" hidden="1">{"'Eng (page2)'!$A$1:$D$52"}</definedName>
    <definedName name="oko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hidden="1">{"'Eng (page2)'!$A$1:$D$52"}</definedName>
    <definedName name="OPLL" hidden="1">{"'Eng (page2)'!$A$1:$D$52"}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pai" hidden="1">{#N/A,#N/A,FALSE,"Eff-SSC2"}</definedName>
    <definedName name="PAICHOT" hidden="1">{#N/A,#N/A,FALSE,"Eff-SSC2"}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hidden="1">{#N/A,#N/A,FALSE,"Eff-SSC2"}</definedName>
    <definedName name="PDDR" hidden="1">#REF!</definedName>
    <definedName name="pfwe" hidden="1">{"'Eng (page2)'!$A$1:$D$52"}</definedName>
    <definedName name="pice" hidden="1">{#N/A,#N/A,FALSE,"Eff-SSC2"}</definedName>
    <definedName name="pkpkpk" hidden="1">{"'Model'!$A$1:$N$53"}</definedName>
    <definedName name="PLAN" hidden="1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licy" hidden="1">{#N/A,#N/A,FALSE,"Eff-SSC2"}</definedName>
    <definedName name="pom" hidden="1">#REF!</definedName>
    <definedName name="poopoopoo" hidden="1">{"'Model'!$A$1:$N$53"}</definedName>
    <definedName name="porn" hidden="1">#N/A</definedName>
    <definedName name="pornprom" hidden="1">{#N/A,#N/A,FALSE,"Eff-SSC2"}</definedName>
    <definedName name="pornpromk" hidden="1">{#N/A,#N/A,FALSE,"Eff-SSC2"}</definedName>
    <definedName name="ppppppppppppp" hidden="1">{"'Model'!$A$1:$N$53"}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5">'11-13'!$A$1:$K$146</definedName>
    <definedName name="_xlnm.Print_Area" localSheetId="0">'2-4'!$A$1:$M$157</definedName>
    <definedName name="PRJE1" hidden="1">{"'Eng (page2)'!$A$1:$D$52"}</definedName>
    <definedName name="PROD" hidden="1">{#N/A,#N/A,FALSE,"Eff-SSC2"}</definedName>
    <definedName name="ProdForm" hidden="1">#REF!</definedName>
    <definedName name="Project2" hidden="1">{#N/A,#N/A,FALSE,"Eff-SSC2"}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se" hidden="1">{#N/A,#N/A,FALSE,"Eff-SSC2"}</definedName>
    <definedName name="pui" hidden="1">{#N/A,#N/A,FALSE,"Eff-SSC2"}</definedName>
    <definedName name="QER" hidden="1">{"'Eng (page2)'!$A$1:$D$52"}</definedName>
    <definedName name="qffffgg" hidden="1">{#N/A,#N/A,FALSE,"Eff-SSC2"}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hidden="1">{"'Model'!$A$1:$N$53"}</definedName>
    <definedName name="qqqqqqqqqqqqqq" hidden="1">{#N/A,#N/A,FALSE,"COVER1.XLS ";#N/A,#N/A,FALSE,"RACT1.XLS";#N/A,#N/A,FALSE,"RACT2.XLS";#N/A,#N/A,FALSE,"ECCMP";#N/A,#N/A,FALSE,"WELDER.XLS"}</definedName>
    <definedName name="qqๆ" hidden="1">{#N/A,#N/A,FALSE,"Eff-SSC2"}</definedName>
    <definedName name="qsasa" hidden="1">{#N/A,#N/A,FALSE,"Eff-SSC2"}</definedName>
    <definedName name="qw" hidden="1">#REF!</definedName>
    <definedName name="QYI" hidden="1">{"'Eng (page2)'!$A$1:$D$52"}</definedName>
    <definedName name="RBL" hidden="1">{#N/A,#N/A,FALSE,"Eff-SSC2"}</definedName>
    <definedName name="RCArea" hidden="1">#REF!</definedName>
    <definedName name="real" hidden="1">{#N/A,#N/A,FALSE,"Eff-SSC2"}</definedName>
    <definedName name="refsaw" hidden="1">#REF!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R" hidden="1">{"'Eng (page2)'!$A$1:$D$52"}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hidden="1">{#N/A,#N/A,FALSE,"Eff-SSC2"}</definedName>
    <definedName name="rgsdg" hidden="1">#REF!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hidden="1">{"'Eng (page2)'!$A$1:$D$52"}</definedName>
    <definedName name="ro" hidden="1">{#N/A,#N/A,FALSE,"17MAY";#N/A,#N/A,FALSE,"24MAY"}</definedName>
    <definedName name="RPB" hidden="1">#REF!</definedName>
    <definedName name="rqr" hidden="1">{"'Eng (page2)'!$A$1:$D$52"}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hidden="1">{#N/A,#N/A,FALSE,"Eff-SSC2"}</definedName>
    <definedName name="rutrut" hidden="1">{"'Model'!$A$1:$N$53"}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hidden="1">{"'Eng (page2)'!$A$1:$D$52"}</definedName>
    <definedName name="sdsqw" hidden="1">{"'Model'!$A$1:$N$53"}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" hidden="1">#REF!</definedName>
    <definedName name="SpecialPrice" hidden="1">#REF!</definedName>
    <definedName name="srd" hidden="1">{"'Eng (page2)'!$A$1:$D$52"}</definedName>
    <definedName name="ssc" hidden="1">{#N/A,#N/A,FALSE,"Eff-SSC2"}</definedName>
    <definedName name="SSCII" hidden="1">{#N/A,#N/A,FALSE,"Eff-SSC2"}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hidden="1">{"'Eng (page2)'!$A$1:$D$52"}</definedName>
    <definedName name="Strip" hidden="1">{#N/A,#N/A,FALSE,"Eff-SSC2"}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hidden="1">{#N/A,#N/A,FALSE,"Eff-SSC2"}</definedName>
    <definedName name="sumonmas" hidden="1">{#N/A,#N/A,FALSE,"Eff-SSC2"}</definedName>
    <definedName name="SWDSDSDS" hidden="1">{#N/A,#N/A,FALSE,"Eff-SSC2"}</definedName>
    <definedName name="SXX" hidden="1">{"'Eng (page2)'!$A$1:$D$52"}</definedName>
    <definedName name="syuuhen" hidden="1">#REF!</definedName>
    <definedName name="tada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hidden="1">{"'Eng (page2)'!$A$1:$D$52"}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xtRefCopyRangeCount" hidden="1">15</definedName>
    <definedName name="thanayooth" hidden="1">{"'Monthly'!$A$3:$U$60"}</definedName>
    <definedName name="tr" hidden="1">{#N/A,#N/A,FALSE,"COVER.XLS";#N/A,#N/A,FALSE,"RACT1.XLS";#N/A,#N/A,FALSE,"RACT2.XLS";#N/A,#N/A,FALSE,"ECCMP";#N/A,#N/A,FALSE,"WELDER.XLS"}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S" hidden="1">{#N/A,#N/A,FALSE,"Eff-SSC2"}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n" hidden="1">{"'Model'!$A$1:$N$53"}</definedName>
    <definedName name="Turner1" hidden="1">{#N/A,#N/A,FALSE,"Eff-SSC2"}</definedName>
    <definedName name="Tuv" hidden="1">{#N/A,#N/A,FALSE,"Eff-SSC2"}</definedName>
    <definedName name="TWE" hidden="1">{"'Eng (page2)'!$A$1:$D$52"}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#REF!</definedName>
    <definedName name="ujj" hidden="1">{"'Eng (page2)'!$A$1:$D$52"}</definedName>
    <definedName name="UKL" hidden="1">{"'Eng (page2)'!$A$1:$D$52"}</definedName>
    <definedName name="ulkj" hidden="1">{#N/A,#N/A,FALSE,"Eff-SSC2"}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rtyrs" hidden="1">#REF!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hidden="1">{#N/A,#N/A,FALSE,"BalCash"}</definedName>
    <definedName name="ｖｖｖ" hidden="1">#REF!</definedName>
    <definedName name="vxvx" hidden="1">{"'Eng (page2)'!$A$1:$D$52"}</definedName>
    <definedName name="vyu" hidden="1">#REF!</definedName>
    <definedName name="w" hidden="1">{#N/A,#N/A,FALSE,"Aging Summary";#N/A,#N/A,FALSE,"Ratio Analysis";#N/A,#N/A,FALSE,"Test 120 Day Accts";#N/A,#N/A,FALSE,"Tickmarks"}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" hidden="1">{#N/A,#N/A,FALSE,"COVER1.XLS ";#N/A,#N/A,FALSE,"RACT1.XLS";#N/A,#N/A,FALSE,"RACT2.XLS";#N/A,#N/A,FALSE,"ECCMP";#N/A,#N/A,FALSE,"WELDER.XLS"}</definedName>
    <definedName name="wachiraporn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hidden="1">{#N/A,#N/A,FALSE,"Eff-SSC2"}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D" hidden="1">{"'Eng (page2)'!$A$1:$D$52"}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eewee" hidden="1">{"'Model'!$A$1:$N$53"}</definedName>
    <definedName name="werwer" hidden="1">{"'Model'!$A$1:$N$53"}</definedName>
    <definedName name="wete" hidden="1">{#N/A,#N/A,FALSE,"COVER.XLS";#N/A,#N/A,FALSE,"RACT1.XLS";#N/A,#N/A,FALSE,"RACT2.XLS";#N/A,#N/A,FALSE,"ECCMP";#N/A,#N/A,FALSE,"WELDER.XLS"}</definedName>
    <definedName name="wew" hidden="1">#REF!</definedName>
    <definedName name="wgegewg" hidden="1">{#N/A,#N/A,FALSE,"COVER1.XLS ";#N/A,#N/A,FALSE,"RACT1.XLS";#N/A,#N/A,FALSE,"RACT2.XLS";#N/A,#N/A,FALSE,"ECCMP";#N/A,#N/A,FALSE,"WELDER.XLS"}</definedName>
    <definedName name="WK16_2005" hidden="1">{#N/A,#N/A,FALSE,"Eff-SSC2"}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hidden="1">{"'Eng (page2)'!$A$1:$D$52"}</definedName>
    <definedName name="wr" hidden="1">{"Output-3Column",#N/A,FALSE,"Output"}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{"Inflation-BaseYear",#N/A,FALSE,"Inputs"}</definedName>
    <definedName name="wrn.1.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" hidden="1">{#N/A,#N/A,FALSE,"Eff-SSC2"}</definedName>
    <definedName name="wrn.A." hidden="1">{#N/A,#N/A,FALSE,"Eff-SSC2"}</definedName>
    <definedName name="wrn.account._.summarys." hidden="1">{#N/A,#N/A,TRUE,"Quarterly Summary";#N/A,#N/A,TRUE,"Foreign Sub Sum";#N/A,#N/A,TRUE,"B-S recon";#N/A,#N/A,TRUE,"Tax exp Recon"}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{#N/A,#N/A,FALSE,"Eff-SSC2"}</definedName>
    <definedName name="wrn.BALANCE." hidden="1">{"balance",#N/A,FALSE,"BALANCE"}</definedName>
    <definedName name="wrn.balsheet." hidden="1">{#N/A,#N/A,FALSE,"BalCash"}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hidden="1">{#N/A,#N/A,FALSE,"Eff-SSC2"}</definedName>
    <definedName name="wrn.CASH." hidden="1">{#N/A,#N/A,FALSE,"Sheet5"}</definedName>
    <definedName name="wrn.cashflow." hidden="1">{"cashflow",#N/A,FALSE,"CASHFLOW 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hidden="1">{#N/A,#N/A,FALSE,"Eff-SSC2"}</definedName>
    <definedName name="wrn.data." hidden="1">{#N/A,#N/A,FALSE,"DATA"}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hidden="1">{"three",#N/A,FALSE,"Capital";"four",#N/A,FALSE,"Capital"}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dex." hidden="1">{"index",#N/A,FALSE,"INDEX"}</definedName>
    <definedName name="wrn.Inputs." hidden="1">{"Inflation-BaseYear",#N/A,FALSE,"Inputs"}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hidden="1">{#N/A,#N/A,FALSE,"Line of Business";#N/A,#N/A,FALSE,"Line of Business YTD";#N/A,#N/A,FALSE,"Line of Business Forecast"}</definedName>
    <definedName name="wrn.M14HYP." hidden="1">{"M14HYP",#N/A,FALSE,"HK detail"}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hidden="1">{"Provision",#N/A,FALSE,"ForeignPBT"}</definedName>
    <definedName name="wrn.Rapport." hidden="1">{"P&amp;L Synthese",#N/A,FALSE,"COUNTRY A";"Sales Detail",#N/A,FALSE,"COUNTRY 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hidden="1">{"rmrev1",#N/A,FALSE,"Forecast96";"rmrev2",#N/A,FALSE,"Forecast96";"rmrev3",#N/A,FALSE,"Forecast96"}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hidden="1">{#N/A,#N/A,FALSE,"EOC";#N/A,#N/A,FALSE,"Distributor";#N/A,#N/A,FALSE,"Manufacturing";#N/A,#N/A,FALSE,"Service"}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hidden="1">{#N/A,#N/A,FALSE,"2000";#N/A,#N/A,FALSE,"1999_1998"}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hidden="1">{#N/A,#N/A,TRUE,"Quarterly Summary";#N/A,#N/A,TRUE,"Foreign Sub Sum";#N/A,#N/A,TRUE,"B-S recon";#N/A,#N/A,TRUE,"Tax exp Recon"}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hidden="1">{#N/A,#N/A,FALSE,"17MAY";#N/A,#N/A,FALSE,"24MAY"}</definedName>
    <definedName name="wrng" hidden="1">{"Output-BaseYear",#N/A,FALSE,"Output"}</definedName>
    <definedName name="wrnh" hidden="1">{"Output-All",#N/A,FALSE,"Output"}</definedName>
    <definedName name="wss" hidden="1">{#N/A,#N/A,FALSE,"Eff-SSC2"}</definedName>
    <definedName name="WWE" hidden="1">{"'Eng (page2)'!$A$1:$D$52"}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Row" hidden="1">#REF!</definedName>
    <definedName name="XRefPaste46Row" hidden="1">#REF!</definedName>
    <definedName name="XRefPaste47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4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Row" hidden="1">#REF!</definedName>
    <definedName name="XRefPaste7" hidden="1">#REF!</definedName>
    <definedName name="XRefPaste75Row" hidden="1">#REF!</definedName>
    <definedName name="XRefPaste7Row" hidden="1">#REF!</definedName>
    <definedName name="XRefPaste8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hidden="1">{#N/A,#N/A,FALSE,"Eff-SSC2"}</definedName>
    <definedName name="y" hidden="1">{"'KPI_E'!$A$1:$F$52","'KPI_E'!$A$1:$F$59","'KPI_E'!$A$1:$E$59","'KPI_E'!$A$1:$H$59"}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hidden="1">{#N/A,#N/A,FALSE,"Eff-SSC2"}</definedName>
    <definedName name="yeni" hidden="1">{#N/A,#N/A,FALSE,"Eff-SSC2"}</definedName>
    <definedName name="ying" hidden="1">{#N/A,#N/A,FALSE,"Eff-SSC2"}</definedName>
    <definedName name="ying1" hidden="1">{#N/A,#N/A,FALSE,"Eff-SSC2"}</definedName>
    <definedName name="yinyin" hidden="1">{"'Model'!$A$1:$N$53"}</definedName>
    <definedName name="yok" hidden="1">{#N/A,#N/A,FALSE,"COVER.XLS";#N/A,#N/A,FALSE,"RACT1.XLS";#N/A,#N/A,FALSE,"RACT2.XLS";#N/A,#N/A,FALSE,"ECCMP";#N/A,#N/A,FALSE,"WELDER.XLS"}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hidden="1">{"'Eng (page2)'!$A$1:$D$52"}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hidden="1">{"'Eng (page2)'!$A$1:$D$52"}</definedName>
    <definedName name="YTU" hidden="1">{"'Eng (page2)'!$A$1:$D$52"}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hidden="1">{#N/A,#N/A,FALSE,"Eff-SSC2"}</definedName>
    <definedName name="ywer" hidden="1">{"'Eng (page2)'!$A$1:$D$52"}</definedName>
    <definedName name="YWRW" hidden="1">{"'Eng (page2)'!$A$1:$D$52"}</definedName>
    <definedName name="yyyyyy" hidden="1">{#N/A,#N/A,FALSE,"COVER1.XLS ";#N/A,#N/A,FALSE,"RACT1.XLS";#N/A,#N/A,FALSE,"RACT2.XLS";#N/A,#N/A,FALSE,"ECCMP";#N/A,#N/A,FALSE,"WELDER.XLS"}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hidden="1">{"'Eng (page2)'!$A$1:$D$52"}</definedName>
    <definedName name="ZD" hidden="1">{"'Eng (page2)'!$A$1:$D$52"}</definedName>
    <definedName name="ZD1copy" hidden="1">{"'Eng (page2)'!$A$1:$D$52"}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hidden="1">{#N/A,#N/A,FALSE,"Eff-SSC2"}</definedName>
    <definedName name="เกดหเก" hidden="1">{#N/A,#N/A,FALSE,"Eff-SSC2"}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hidden="1">#REF!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hidden="1">{#N/A,#N/A,FALSE,"Eff-SSC2"}</definedName>
    <definedName name="เนก" hidden="1">{#N/A,#N/A,FALSE,"COVER.XLS";#N/A,#N/A,FALSE,"RACT1.XLS";#N/A,#N/A,FALSE,"RACT2.XLS";#N/A,#N/A,FALSE,"ECCMP";#N/A,#N/A,FALSE,"WELDER.XLS"}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หื" hidden="1">{#N/A,#N/A,FALSE,"Eff-SSC2"}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hidden="1">{"'Model'!$A$1:$N$53"}</definedName>
    <definedName name="แบบร่าง" hidden="1">{#N/A,#N/A,FALSE,"Eff-SSC2"}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hidden="1">{#N/A,#N/A,FALSE,"Eff-SSC2"}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hidden="1">#REF!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กไก" hidden="1">#REF!</definedName>
    <definedName name="กกพ" hidden="1">{#N/A,#N/A,FALSE,"Eff-SSC2"}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" hidden="1">{#N/A,#N/A,FALSE,"Eff-SSC2"}</definedName>
    <definedName name="กดทากดรเก" hidden="1">{#N/A,#N/A,FALSE,"Eff-SSC2"}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ิตติทัส" hidden="1">{#N/A,#N/A,FALSE,"COVER1.XLS ";#N/A,#N/A,FALSE,"RACT1.XLS";#N/A,#N/A,FALSE,"RACT2.XLS";#N/A,#N/A,FALSE,"ECCMP";#N/A,#N/A,FALSE,"WELDER.XLS"}</definedName>
    <definedName name="ข้อที่4" hidden="1">{#N/A,#N/A,FALSE,"Eff-SSC2"}</definedName>
    <definedName name="คแวนิ่อะ" hidden="1">{#N/A,#N/A,FALSE,"17MAY";#N/A,#N/A,FALSE,"24MAY"}</definedName>
    <definedName name="ค่าไฟฟ่า" hidden="1">{#N/A,#N/A,FALSE,"Eff-SSC2"}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ารึ" hidden="1">{#N/A,#N/A,FALSE,"Eff-SSC2"}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hidden="1">{#N/A,#N/A,FALSE,"Eff-SSC2"}</definedName>
    <definedName name="ดกเดกเ" hidden="1">{#N/A,#N/A,FALSE,"Eff-SSC2"}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hidden="1">{#N/A,#N/A,FALSE,"COVER1.XLS 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{#N/A,#N/A,FALSE,"Eff-SSC2"}</definedName>
    <definedName name="นรยรา" hidden="1">{#N/A,#N/A,FALSE,"COVER.XLS";#N/A,#N/A,FALSE,"RACT1.XLS";#N/A,#N/A,FALSE,"RACT2.XLS";#N/A,#N/A,FALSE,"ECCMP";#N/A,#N/A,FALSE,"WELDER.XLS"}</definedName>
    <definedName name="นัครงค์" hidden="1">{#N/A,#N/A,FALSE,"Eff-SSC2"}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hidden="1">{#N/A,#N/A,FALSE,"Eff-SSC2"}</definedName>
    <definedName name="พดกเอาเสาเสเ" hidden="1">{#N/A,#N/A,FALSE,"Eff-SSC2"}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hidden="1">{#N/A,#N/A,FALSE,"Eff-SSC2"}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hidden="1">{#N/A,#N/A,FALSE,"Eff-SSC2"}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ัฃ" hidden="1">{#N/A,#N/A,FALSE,"Eff-SSC2"}</definedName>
    <definedName name="รี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hidden="1">{#N/A,#N/A,FALSE,"Eff-SSC2"}</definedName>
    <definedName name="สถิติ_spc" hidden="1">{#N/A,#N/A,FALSE,"Eff-SSC2"}</definedName>
    <definedName name="สบทร" hidden="1">{"'Model'!$A$1:$N$53"}</definedName>
    <definedName name="สรรพหา" hidden="1">{#N/A,#N/A,FALSE,"Eff-SSC2"}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ี้นว" hidden="1">{#N/A,#N/A,FALSE,"COVER.XLS";#N/A,#N/A,FALSE,"RACT1.XLS";#N/A,#N/A,FALSE,"RACT2.XLS";#N/A,#N/A,FALSE,"ECCMP";#N/A,#N/A,FALSE,"WELDER.XLS"}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hidden="1">{#N/A,#N/A,FALSE,"Eff-SSC2"}</definedName>
    <definedName name="อฟอดก" hidden="1">{#N/A,#N/A,FALSE,"COVER1.XLS ";#N/A,#N/A,FALSE,"RACT1.XLS";#N/A,#N/A,FALSE,"RACT2.XLS";#N/A,#N/A,FALSE,"ECCMP";#N/A,#N/A,FALSE,"WELDER.XLS"}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hidden="1">{#N/A,#N/A,FALSE,"Sheet5"}</definedName>
    <definedName name="건물임." hidden="1">{"'손익현황'!$A$1:$J$29"}</definedName>
    <definedName name="계정명세서" hidden="1">{#N/A,#N/A,FALSE,"Sheet5"}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곽윤식" hidden="1">{#N/A,#N/A,FALSE,"Sheet5"}</definedName>
    <definedName name="구" hidden="1">{"'손익현황'!$A$1:$J$29"}</definedName>
    <definedName name="구축물임" hidden="1">{"'손익현황'!$A$1:$J$29"}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hidden="1">{#N/A,#N/A,FALSE,"Sheet5"}</definedName>
    <definedName name="김도형" hidden="1">{#N/A,#N/A,FALSE,"Sheet5"}</definedName>
    <definedName name="김춘진" hidden="1">{#N/A,#N/A,FALSE,"Sheet5"}</definedName>
    <definedName name="김현영" hidden="1">{#N/A,#N/A,FALSE,"Sheet5"}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hidden="1">{"'수정손익계산서'!$AT$97:$AY$174"}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hidden="1">{#N/A,#N/A,FALSE,"Aging Summary";#N/A,#N/A,FALSE,"Ratio Analysis";#N/A,#N/A,FALSE,"Test 120 Day Accts";#N/A,#N/A,FALSE,"Tickmarks"}</definedName>
    <definedName name="ㄴㅁㅇㄹ" hidden="1">{#N/A,#N/A,FALSE,"BS";#N/A,#N/A,FALSE,"PL";#N/A,#N/A,FALSE,"처분";#N/A,#N/A,FALSE,"현금";#N/A,#N/A,FALSE,"매출";#N/A,#N/A,FALSE,"원가";#N/A,#N/A,FALSE,"경영"}</definedName>
    <definedName name="나나" hidden="1">{#N/A,#N/A,FALSE,"Sheet5"}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hidden="1">{#N/A,#N/A,FALSE,"Sheet5"}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hidden="1">{#N/A,#N/A,FALSE,"Aging Summary";#N/A,#N/A,FALSE,"Ratio Analysis";#N/A,#N/A,FALSE,"Test 120 Day Accts";#N/A,#N/A,FALSE,"Tickmarks"}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hidden="1">{#N/A,#N/A,FALSE,"2000";#N/A,#N/A,FALSE,"1999_1998"}</definedName>
    <definedName name="라" hidden="1">{#N/A,#N/A,FALSE,"Sheet5"}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hidden="1">{#N/A,#N/A,FALSE,"Aging Summary";#N/A,#N/A,FALSE,"Ratio Analysis";#N/A,#N/A,FALSE,"Test 120 Day Accts";#N/A,#N/A,FALSE,"Tickmarks"}</definedName>
    <definedName name="ㅁㄴ" hidden="1">{#N/A,#N/A,FALSE,"Sheet5"}</definedName>
    <definedName name="ㅁㄴㅇㄹ" hidden="1">{#N/A,#N/A,FALSE,"Sheet5"}</definedName>
    <definedName name="ㅁㄴㅇㅀ" hidden="1">{#N/A,#N/A,FALSE,"Sheet5"}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hidden="1">{#N/A,#N/A,FALSE,"Sheet5"}</definedName>
    <definedName name="ㅂㅂㅂㅂㅂ" hidden="1">{#N/A,#N/A,FALSE,"BS";#N/A,#N/A,FALSE,"PL";#N/A,#N/A,FALSE,"처분";#N/A,#N/A,FALSE,"현금";#N/A,#N/A,FALSE,"매출";#N/A,#N/A,FALSE,"원가";#N/A,#N/A,FALSE,"경영"}</definedName>
    <definedName name="바" hidden="1">{#N/A,#N/A,FALSE,"Sheet5"}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#REF!</definedName>
    <definedName name="비비비" hidden="1">#REF!</definedName>
    <definedName name="비율0" hidden="1">#REF!</definedName>
    <definedName name="비율2" hidden="1">#REF!</definedName>
    <definedName name="ㅅㅅㅅ" hidden="1">{"'손익현황'!$A$1:$J$29"}</definedName>
    <definedName name="사" hidden="1">{#N/A,#N/A,FALSE,"Sheet5"}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hidden="1">{#N/A,#N/A,FALSE,"Sheet5"}</definedName>
    <definedName name="상품원가" hidden="1">{#N/A,#N/A,FALSE,"Sheet5"}</definedName>
    <definedName name="새이름" hidden="1">#REF!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hidden="1">{#N/A,#N/A,FALSE,"Sheet5"}</definedName>
    <definedName name="수정사항" hidden="1">#REF!</definedName>
    <definedName name="수정사항집계표" hidden="1">#REF!</definedName>
    <definedName name="스킨" hidden="1">{#N/A,#N/A,FALSE,"Sheet5"}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hidden="1">{#N/A,#N/A,FALSE,"Sheet5"}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#REF!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{#N/A,#N/A,FALSE,"Sheet5"}</definedName>
    <definedName name="이대호" hidden="1">{#N/A,#N/A,FALSE,"Sheet5"}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hidden="1">{#N/A,#N/A,FALSE,"Sheet5"}</definedName>
    <definedName name="임정은" hidden="1">{#N/A,#N/A,FALSE,"Sheet5"}</definedName>
    <definedName name="자" hidden="1">{#N/A,#N/A,FALSE,"Sheet5"}</definedName>
    <definedName name="자본금" hidden="1">{#N/A,#N/A,FALSE,"Aging Summary";#N/A,#N/A,FALSE,"Ratio Analysis";#N/A,#N/A,FALSE,"Test 120 Day Accts";#N/A,#N/A,FALSE,"Tickmarks"}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무" hidden="1">#REF!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{#N/A,#N/A,FALSE,"Sheet5"}</definedName>
    <definedName name="제조원가" hidden="1">{#N/A,#N/A,FALSE,"Sheet5"}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hidden="1">{#N/A,#N/A,FALSE,"Sheet5"}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{#N/A,#N/A,FALSE,"Sheet5"}</definedName>
    <definedName name="참고" hidden="1">{#N/A,#N/A,FALSE,"BS";#N/A,#N/A,FALSE,"PL";#N/A,#N/A,FALSE,"처분";#N/A,#N/A,FALSE,"현금";#N/A,#N/A,FALSE,"매출";#N/A,#N/A,FALSE,"원가";#N/A,#N/A,FALSE,"경영"}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타" hidden="1">{#N/A,#N/A,FALSE,"Sheet5"}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#REF!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hidden="1">{#N/A,#N/A,FALSE,"Sheet5"}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#REF!</definedName>
    <definedName name="画面ﾚｲｱｳﾄ" hidden="1">#REF!</definedName>
    <definedName name="表紙" hidden="1">#REF!</definedName>
    <definedName name="表紙１" hidden="1">#REF!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#REF!</definedName>
    <definedName name="费用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6" l="1"/>
  <c r="I43" i="6"/>
  <c r="I39" i="6"/>
  <c r="E39" i="6"/>
  <c r="I34" i="6"/>
  <c r="E34" i="6"/>
  <c r="E32" i="6"/>
  <c r="E19" i="6"/>
  <c r="O23" i="3" l="1"/>
  <c r="K23" i="3"/>
  <c r="O13" i="3"/>
  <c r="K13" i="3"/>
  <c r="K52" i="3"/>
  <c r="K20" i="3"/>
  <c r="I21" i="3"/>
  <c r="I20" i="3"/>
  <c r="E43" i="6" l="1"/>
  <c r="E38" i="6"/>
  <c r="E37" i="6"/>
  <c r="E35" i="6"/>
  <c r="E24" i="6"/>
  <c r="E15" i="7" l="1"/>
  <c r="I74" i="10"/>
  <c r="I81" i="10"/>
  <c r="I36" i="10"/>
  <c r="I12" i="10"/>
  <c r="I80" i="3"/>
  <c r="I73" i="3"/>
  <c r="I36" i="3"/>
  <c r="I12" i="3"/>
  <c r="E90" i="7"/>
  <c r="E75" i="7"/>
  <c r="E43" i="7"/>
  <c r="E25" i="7"/>
  <c r="E18" i="7"/>
  <c r="G38" i="6"/>
  <c r="G37" i="6"/>
  <c r="G35" i="6"/>
  <c r="G33" i="6"/>
  <c r="G32" i="6"/>
  <c r="E80" i="6" l="1"/>
  <c r="AB42" i="8" l="1"/>
  <c r="P42" i="8" s="1"/>
  <c r="E87" i="7" l="1"/>
  <c r="E78" i="7"/>
  <c r="K20" i="10"/>
  <c r="K87" i="7" l="1"/>
  <c r="K78" i="7"/>
  <c r="X44" i="8" l="1"/>
  <c r="Z44" i="8" s="1"/>
  <c r="AD44" i="8" s="1"/>
  <c r="R42" i="8"/>
  <c r="T42" i="8" l="1"/>
  <c r="AB41" i="8"/>
  <c r="J39" i="8"/>
  <c r="I13" i="10" l="1"/>
  <c r="I21" i="10"/>
  <c r="I20" i="10"/>
  <c r="I13" i="3" l="1"/>
  <c r="E72" i="7" l="1"/>
  <c r="G36" i="6" l="1"/>
  <c r="K21" i="10" l="1"/>
  <c r="K13" i="10"/>
  <c r="K21" i="3"/>
  <c r="M21" i="10" l="1"/>
  <c r="M13" i="10"/>
  <c r="M20" i="10"/>
  <c r="M13" i="3" l="1"/>
  <c r="M21" i="3"/>
  <c r="M20" i="3"/>
  <c r="K72" i="7" l="1"/>
  <c r="X40" i="8" l="1"/>
  <c r="Z40" i="8" s="1"/>
  <c r="AD40" i="8" s="1"/>
  <c r="T27" i="9"/>
  <c r="T16" i="9"/>
  <c r="X39" i="8"/>
  <c r="Z39" i="8" s="1"/>
  <c r="AD39" i="8" s="1"/>
  <c r="X41" i="8"/>
  <c r="X42" i="8"/>
  <c r="X35" i="8"/>
  <c r="Z35" i="8" s="1"/>
  <c r="R23" i="8"/>
  <c r="T23" i="8"/>
  <c r="AB23" i="8"/>
  <c r="P23" i="8" s="1"/>
  <c r="AB22" i="8"/>
  <c r="A3" i="6"/>
  <c r="A54" i="6" s="1"/>
  <c r="A3" i="9"/>
  <c r="A3" i="8"/>
  <c r="K15" i="10"/>
  <c r="K25" i="10"/>
  <c r="K52" i="10"/>
  <c r="O15" i="10"/>
  <c r="O25" i="10"/>
  <c r="O52" i="10"/>
  <c r="M15" i="10"/>
  <c r="M25" i="10"/>
  <c r="M52" i="10"/>
  <c r="I15" i="10"/>
  <c r="I25" i="10"/>
  <c r="I52" i="10"/>
  <c r="A64" i="10"/>
  <c r="A62" i="10"/>
  <c r="AB19" i="8"/>
  <c r="X17" i="8"/>
  <c r="Z17" i="8" s="1"/>
  <c r="AD16" i="8"/>
  <c r="E95" i="6"/>
  <c r="I52" i="3"/>
  <c r="O52" i="3"/>
  <c r="M52" i="3"/>
  <c r="D30" i="9"/>
  <c r="AB37" i="8"/>
  <c r="AB46" i="8" s="1"/>
  <c r="E141" i="7" s="1"/>
  <c r="V37" i="8"/>
  <c r="V46" i="8" s="1"/>
  <c r="T37" i="8"/>
  <c r="T46" i="8" s="1"/>
  <c r="R37" i="8"/>
  <c r="R46" i="8" s="1"/>
  <c r="P37" i="8"/>
  <c r="N37" i="8"/>
  <c r="L37" i="8"/>
  <c r="J37" i="8"/>
  <c r="H37" i="8"/>
  <c r="H46" i="8" s="1"/>
  <c r="F37" i="8"/>
  <c r="F46" i="8" s="1"/>
  <c r="D37" i="8"/>
  <c r="X34" i="8"/>
  <c r="Z34" i="8" s="1"/>
  <c r="AD34" i="8" s="1"/>
  <c r="D19" i="8"/>
  <c r="D30" i="8" s="1"/>
  <c r="V19" i="8"/>
  <c r="V30" i="8"/>
  <c r="T19" i="8"/>
  <c r="R19" i="8"/>
  <c r="P19" i="8"/>
  <c r="N19" i="8"/>
  <c r="N30" i="8" s="1"/>
  <c r="L19" i="8"/>
  <c r="L30" i="8" s="1"/>
  <c r="J19" i="8"/>
  <c r="J30" i="8"/>
  <c r="H19" i="8"/>
  <c r="H30" i="8" s="1"/>
  <c r="F19" i="8"/>
  <c r="F30" i="8" s="1"/>
  <c r="G140" i="7"/>
  <c r="G143" i="7" s="1"/>
  <c r="G92" i="7"/>
  <c r="G82" i="7"/>
  <c r="G65" i="7"/>
  <c r="G115" i="7" s="1"/>
  <c r="G64" i="7"/>
  <c r="G114" i="7" s="1"/>
  <c r="G46" i="7"/>
  <c r="G27" i="7"/>
  <c r="K95" i="6"/>
  <c r="I95" i="6"/>
  <c r="G95" i="6"/>
  <c r="T24" i="9"/>
  <c r="T26" i="9"/>
  <c r="T17" i="9"/>
  <c r="T13" i="9"/>
  <c r="T15" i="9"/>
  <c r="T20" i="9"/>
  <c r="N30" i="9"/>
  <c r="K135" i="7" s="1"/>
  <c r="N22" i="9"/>
  <c r="F30" i="9"/>
  <c r="F22" i="9"/>
  <c r="X26" i="8"/>
  <c r="Z26" i="8" s="1"/>
  <c r="AD26" i="8" s="1"/>
  <c r="X28" i="8"/>
  <c r="Z28" i="8" s="1"/>
  <c r="AD28" i="8" s="1"/>
  <c r="X16" i="8"/>
  <c r="X21" i="8"/>
  <c r="Z21" i="8" s="1"/>
  <c r="AD21" i="8" s="1"/>
  <c r="X22" i="8"/>
  <c r="E131" i="7"/>
  <c r="E64" i="7"/>
  <c r="E114" i="7" s="1"/>
  <c r="E65" i="7"/>
  <c r="E115" i="7" s="1"/>
  <c r="I64" i="7"/>
  <c r="I114" i="7" s="1"/>
  <c r="I65" i="7"/>
  <c r="I115" i="7" s="1"/>
  <c r="K8" i="7"/>
  <c r="K64" i="7" s="1"/>
  <c r="K114" i="7" s="1"/>
  <c r="K9" i="7"/>
  <c r="K65" i="7" s="1"/>
  <c r="K115" i="7" s="1"/>
  <c r="K27" i="7"/>
  <c r="J30" i="9"/>
  <c r="K132" i="7" s="1"/>
  <c r="J22" i="9"/>
  <c r="M92" i="7"/>
  <c r="I92" i="7"/>
  <c r="E92" i="7"/>
  <c r="K92" i="7"/>
  <c r="M27" i="7"/>
  <c r="D22" i="9"/>
  <c r="H22" i="9"/>
  <c r="L22" i="9"/>
  <c r="P22" i="9"/>
  <c r="R22" i="9"/>
  <c r="K84" i="6"/>
  <c r="I84" i="6"/>
  <c r="O15" i="3"/>
  <c r="K15" i="3"/>
  <c r="L30" i="9"/>
  <c r="K134" i="7" s="1"/>
  <c r="H30" i="9"/>
  <c r="M140" i="7"/>
  <c r="M143" i="7" s="1"/>
  <c r="I140" i="7"/>
  <c r="A109" i="7"/>
  <c r="A107" i="7"/>
  <c r="A106" i="7"/>
  <c r="A157" i="7" s="1"/>
  <c r="M82" i="7"/>
  <c r="I82" i="7"/>
  <c r="K82" i="7"/>
  <c r="E82" i="7"/>
  <c r="A59" i="7"/>
  <c r="A57" i="7"/>
  <c r="I46" i="7"/>
  <c r="E46" i="7"/>
  <c r="M46" i="7"/>
  <c r="K46" i="7"/>
  <c r="I27" i="7"/>
  <c r="E27" i="7"/>
  <c r="G84" i="6"/>
  <c r="O25" i="3"/>
  <c r="K25" i="3"/>
  <c r="A102" i="6"/>
  <c r="A52" i="6"/>
  <c r="A101" i="6"/>
  <c r="A63" i="3"/>
  <c r="A61" i="3"/>
  <c r="M15" i="3"/>
  <c r="M28" i="3" s="1"/>
  <c r="M32" i="3" s="1"/>
  <c r="M35" i="3" s="1"/>
  <c r="M38" i="3" s="1"/>
  <c r="I15" i="3"/>
  <c r="R30" i="9"/>
  <c r="K138" i="7" s="1"/>
  <c r="E84" i="6"/>
  <c r="M25" i="3"/>
  <c r="I25" i="3"/>
  <c r="K28" i="10" l="1"/>
  <c r="M28" i="10"/>
  <c r="M32" i="10" s="1"/>
  <c r="M35" i="10" s="1"/>
  <c r="R30" i="8"/>
  <c r="O28" i="3"/>
  <c r="O32" i="3" s="1"/>
  <c r="O35" i="3" s="1"/>
  <c r="O38" i="3" s="1"/>
  <c r="O75" i="3" s="1"/>
  <c r="O72" i="3" s="1"/>
  <c r="O87" i="3" s="1"/>
  <c r="AB30" i="8"/>
  <c r="O28" i="10"/>
  <c r="O32" i="10" s="1"/>
  <c r="O35" i="10" s="1"/>
  <c r="O38" i="10" s="1"/>
  <c r="O76" i="10" s="1"/>
  <c r="O73" i="10" s="1"/>
  <c r="O88" i="10" s="1"/>
  <c r="I28" i="10"/>
  <c r="I32" i="10" s="1"/>
  <c r="I35" i="10" s="1"/>
  <c r="E10" i="6" s="1"/>
  <c r="T22" i="9"/>
  <c r="A104" i="6"/>
  <c r="X19" i="8"/>
  <c r="N46" i="8"/>
  <c r="E135" i="7" s="1"/>
  <c r="J46" i="8"/>
  <c r="E132" i="7" s="1"/>
  <c r="L46" i="8"/>
  <c r="E134" i="7" s="1"/>
  <c r="X37" i="8"/>
  <c r="X46" i="8" s="1"/>
  <c r="E138" i="7" s="1"/>
  <c r="D46" i="8"/>
  <c r="E130" i="7" s="1"/>
  <c r="T30" i="8"/>
  <c r="K137" i="7"/>
  <c r="G48" i="7"/>
  <c r="Z42" i="8"/>
  <c r="AD42" i="8" s="1"/>
  <c r="I143" i="7"/>
  <c r="I48" i="7"/>
  <c r="M48" i="7"/>
  <c r="M94" i="7"/>
  <c r="M145" i="7" s="1"/>
  <c r="E94" i="7"/>
  <c r="X23" i="8"/>
  <c r="Z23" i="8" s="1"/>
  <c r="AD23" i="8" s="1"/>
  <c r="I28" i="3"/>
  <c r="I32" i="3" s="1"/>
  <c r="I35" i="3" s="1"/>
  <c r="I38" i="3" s="1"/>
  <c r="E48" i="7"/>
  <c r="K32" i="10"/>
  <c r="K28" i="3"/>
  <c r="K32" i="3" s="1"/>
  <c r="M38" i="10"/>
  <c r="P28" i="9" s="1"/>
  <c r="I10" i="6"/>
  <c r="M72" i="3"/>
  <c r="M54" i="3"/>
  <c r="M79" i="3" s="1"/>
  <c r="M82" i="3" s="1"/>
  <c r="K94" i="7"/>
  <c r="K48" i="7"/>
  <c r="Z37" i="8"/>
  <c r="AD35" i="8"/>
  <c r="AD37" i="8" s="1"/>
  <c r="Z19" i="8"/>
  <c r="AD17" i="8"/>
  <c r="AD19" i="8" s="1"/>
  <c r="G94" i="7"/>
  <c r="I94" i="7"/>
  <c r="I38" i="10" l="1"/>
  <c r="I54" i="10" s="1"/>
  <c r="I83" i="10" s="1"/>
  <c r="I80" i="10" s="1"/>
  <c r="O54" i="3"/>
  <c r="O79" i="3" s="1"/>
  <c r="O82" i="3" s="1"/>
  <c r="K10" i="6"/>
  <c r="K41" i="6" s="1"/>
  <c r="K45" i="6" s="1"/>
  <c r="K111" i="6" s="1"/>
  <c r="K114" i="6" s="1"/>
  <c r="O54" i="10"/>
  <c r="O80" i="10" s="1"/>
  <c r="O83" i="10" s="1"/>
  <c r="E137" i="7"/>
  <c r="I41" i="6"/>
  <c r="I45" i="6" s="1"/>
  <c r="I111" i="6" s="1"/>
  <c r="I114" i="6" s="1"/>
  <c r="P30" i="9"/>
  <c r="K136" i="7" s="1"/>
  <c r="T28" i="9"/>
  <c r="T30" i="9" s="1"/>
  <c r="X30" i="8"/>
  <c r="M75" i="3"/>
  <c r="M87" i="3"/>
  <c r="E41" i="6"/>
  <c r="E45" i="6" s="1"/>
  <c r="E111" i="6" s="1"/>
  <c r="E114" i="6" s="1"/>
  <c r="I75" i="3"/>
  <c r="I72" i="3" s="1"/>
  <c r="I87" i="3" s="1"/>
  <c r="I54" i="3"/>
  <c r="I82" i="3" s="1"/>
  <c r="I79" i="3" s="1"/>
  <c r="K35" i="10"/>
  <c r="K35" i="3"/>
  <c r="M54" i="10"/>
  <c r="M80" i="10" s="1"/>
  <c r="M83" i="10" s="1"/>
  <c r="M73" i="10"/>
  <c r="I145" i="7"/>
  <c r="G145" i="7"/>
  <c r="I76" i="10" l="1"/>
  <c r="I73" i="10" s="1"/>
  <c r="K140" i="7"/>
  <c r="K143" i="7" s="1"/>
  <c r="K145" i="7" s="1"/>
  <c r="M76" i="10"/>
  <c r="M88" i="10"/>
  <c r="I88" i="10"/>
  <c r="P41" i="8"/>
  <c r="G10" i="6"/>
  <c r="K38" i="10"/>
  <c r="K38" i="3"/>
  <c r="K54" i="3" l="1"/>
  <c r="P46" i="8"/>
  <c r="E136" i="7" s="1"/>
  <c r="Z41" i="8"/>
  <c r="K76" i="10"/>
  <c r="K54" i="10"/>
  <c r="G41" i="6"/>
  <c r="G45" i="6" s="1"/>
  <c r="G111" i="6" s="1"/>
  <c r="G114" i="6" s="1"/>
  <c r="K82" i="3"/>
  <c r="K79" i="3" s="1"/>
  <c r="K75" i="3"/>
  <c r="K72" i="3" s="1"/>
  <c r="E140" i="7" l="1"/>
  <c r="E143" i="7" s="1"/>
  <c r="E145" i="7" s="1"/>
  <c r="K87" i="3"/>
  <c r="AD41" i="8"/>
  <c r="AD46" i="8" s="1"/>
  <c r="Z46" i="8"/>
  <c r="K73" i="10"/>
  <c r="K88" i="10" s="1"/>
  <c r="K83" i="10"/>
  <c r="K80" i="10" l="1"/>
  <c r="P22" i="8"/>
  <c r="Z22" i="8" l="1"/>
  <c r="P30" i="8"/>
  <c r="AD22" i="8" l="1"/>
  <c r="AD30" i="8" s="1"/>
  <c r="Z30" i="8"/>
</calcChain>
</file>

<file path=xl/sharedStrings.xml><?xml version="1.0" encoding="utf-8"?>
<sst xmlns="http://schemas.openxmlformats.org/spreadsheetml/2006/main" count="551" uniqueCount="277">
  <si>
    <t>บริษัท คอมเซเว่น จํากัด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</si>
  <si>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</si>
  <si>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</si>
  <si>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</si>
  <si>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</si>
  <si>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(ปรับปรุงใหม่)</t>
  </si>
  <si>
    <t>ยังไม่ได้ตรวจสอบ</t>
  </si>
  <si>
    <t>ตรวจสอบแล้ว</t>
  </si>
  <si>
    <t>30 มิถุนายน</t>
  </si>
  <si>
    <t>31 ธันวาคม</t>
  </si>
  <si>
    <t>1 มกราคม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</si>
  <si>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</si>
  <si>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</si>
  <si>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</si>
  <si>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</si>
  <si>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</si>
  <si>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</si>
  <si>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</si>
  <si>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เงินลงทุนระยะสั้นในตราสารหนี้ที่วัดมูลค่าด้วย</t>
  </si>
  <si>
    <t>ราคาทุนตัดจำหน่าย</t>
  </si>
  <si>
    <t>ลูกหนี้การค้าและลูกหนี้หมุนเวียนอื่น สุทธิ</t>
  </si>
  <si>
    <t>ลูกหนี้การค้าภายใต้สัญญาเช่าเงินทุนที่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</si>
  <si>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</si>
  <si>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</si>
  <si>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เงินให้กู้ยืมระยะสั้นแก่กิจการอื่น</t>
  </si>
  <si>
    <t>เงินให้กู้ยืมระยะสั้นแก่บุคคลและกิจการที่เกี่ยวข้องกัน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</si>
  <si>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</si>
  <si>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</si>
  <si>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</si>
  <si>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</si>
  <si>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</si>
  <si>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ลูกหนี้การค้าภายใต้สัญญาเช่าเงินทุน สุทธิ</t>
  </si>
  <si>
    <t>เงินลงทุนระยะยาวในตราสารหนี้ที่วัดมูลค่าด้วย</t>
  </si>
  <si>
    <t>ราคาทุนตัดจำหน่าย สุทธิ</t>
  </si>
  <si>
    <t>เงินลงทุนในบริษัทย่อยและบริษัทร่วมตามวิธีราคาทุน</t>
  </si>
  <si>
    <t>เงินลงทุนที่รับรู้ตามวิธีส่วนได้เสีย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</si>
  <si>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</si>
  <si>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</si>
  <si>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</si>
  <si>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</si>
  <si>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</si>
  <si>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</si>
  <si>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</si>
  <si>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</si>
  <si>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</si>
  <si>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</si>
  <si>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</si>
  <si>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</si>
  <si>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</si>
  <si>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</si>
  <si>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</si>
  <si>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</si>
  <si>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</si>
  <si>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</si>
  <si>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</si>
  <si>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</si>
  <si>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</si>
  <si>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</si>
  <si>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</si>
  <si>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</si>
  <si>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</si>
  <si>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</si>
  <si>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</si>
  <si>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</si>
  <si>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</si>
  <si>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</si>
  <si>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</si>
  <si>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</si>
  <si>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</si>
  <si>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</si>
  <si>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</si>
  <si>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</si>
  <si>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</si>
  <si>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2,429,998,265 หุ้น</t>
  </si>
  <si>
    <t xml:space="preserve">     มูลค่าที่ตราไว้หุ้นละ 0.25 บาท</t>
  </si>
  <si>
    <t xml:space="preserve">     (1 มกราคม พ.ศ. 2567: หุ้นสามัญ 2,400,000,000 หุ้น</t>
  </si>
  <si>
    <t xml:space="preserve">     มูลค่าที่ตราไว้หุ้นละ 0.25 บาท)</t>
  </si>
  <si>
    <t>ทุนที่ออกและชำระแล้ว</t>
  </si>
  <si>
    <t xml:space="preserve">   หุ้นสามัญ 2,399,998,265 หุ้น 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</si>
  <si>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</si>
  <si>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</si>
  <si>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</si>
  <si>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</si>
  <si>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>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</si>
  <si>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</si>
  <si>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</si>
  <si>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</si>
  <si>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</si>
  <si>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</si>
  <si>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</si>
  <si>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</si>
  <si>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</si>
  <si>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30 มิถุนายน พ.ศ. 2568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</si>
  <si>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</si>
  <si>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</si>
  <si>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</si>
  <si>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</si>
  <si>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</si>
  <si>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</si>
  <si>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</si>
  <si>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</si>
  <si>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ขาดทุนจากการด้อยค่าสินทรัพย์ทางการเงิน สุทธิ</t>
  </si>
  <si>
    <t>กำไร (ขาดทุน) อื่น สุทธิ</t>
  </si>
  <si>
    <t>รวมค่าใช้จ่าย</t>
  </si>
  <si>
    <t>กำไรก่อนต้นทุนทางการเงิน ส่วนแบ่งกำไรหรือขาดทุน</t>
  </si>
  <si>
    <t>จากเงินลงทุนที่รับรู้ตามวิธีส่วนได้เสีย และภาษีเงินได้</t>
  </si>
  <si>
    <t>ต้นทุนทางการเงิน</t>
  </si>
  <si>
    <t>กำไรก่อนส่วนแบ่งกำไรหรือขาดทุนจาก</t>
  </si>
  <si>
    <t>เงินลงทุนที่รับรู้ตามวิธีส่วนได้เสีย และภาษีเงินได้</t>
  </si>
  <si>
    <t>ส่วนแบ่งกำไรจากเงินลงทุนที่รับรู้ตามวิธีส่วนได้เสีย</t>
  </si>
  <si>
    <t>10.2, 10.3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</si>
  <si>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</si>
  <si>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</si>
  <si>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</si>
  <si>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</si>
  <si>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รายการที่จะไม่จัดประเภทใหม่ไปยังกำไรหรือขาดทุนภายหลัง</t>
  </si>
  <si>
    <t>ขาดทุนจากการวัดมูลค่าใหม่ของภาระผูกพันผลประโยชน์</t>
  </si>
  <si>
    <t xml:space="preserve">   หลังออกจากงานสุทธิจากภาษีเงินได้</t>
  </si>
  <si>
    <t>ส่วนแบ่งขาดทุนเบ็ดเสร็จอื่นจากเงินลงทุนที่รับรู้ตามวิธีส่วนได้เสีย</t>
  </si>
  <si>
    <t>การเปลี่ยนแปลงในมูลค่ายุติธรรมของเงินลงทุนในตราสารทุนด้วย</t>
  </si>
  <si>
    <t xml:space="preserve">   มูลค่ายุติธรรมผ่านกำไรขาดทุนเบ็ดเสร็จอื่นสุทธิจากภาษีเงินได้</t>
  </si>
  <si>
    <t>รายการที่จะจัดประเภทใหม่ไปยังกำไรหรือขาดทุนภายหลัง</t>
  </si>
  <si>
    <t>การเปลี่ยนแปลงในมูลค่ายุติธรรมของเงินลงทุนในตราสารหนี้ด้วย</t>
  </si>
  <si>
    <t>ส่วนแบ่งกำไรเบ็ดเสร็จอื่นจากเงินลงทุนที่รับรู้ตามวิธีส่วนได้เสีย</t>
  </si>
  <si>
    <t>กำไร (ขาดทุน) เบ็ดเสร็จอื่นสำหรับรอบระยะเวลา สุทธิจากภาษีเงินได้</t>
  </si>
  <si>
    <t xml:space="preserve">กำไรเบ็ดเสร็จรวมสำหรับรอบระยะเวลา 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</si>
  <si>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</si>
  <si>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</si>
  <si>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</si>
  <si>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</si>
  <si>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</si>
  <si>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 xml:space="preserve">   </t>
  </si>
  <si>
    <t>กำไรต่อหุ้นขั้นพื้นฐาน (บาท)</t>
  </si>
  <si>
    <t>สำหรับรอบระยะเวลาหกเดือนสิ้นสุดวันที่ 30 มิถุนายน พ.ศ. 2568</t>
  </si>
  <si>
    <t>การกลับรายการขาดทุน (ขาดทุน) จากการด้อยค่าสินทรัพย์ทางการเงิน สุทธิ</t>
  </si>
  <si>
    <t>ส่วนแบ่งกำไร (ขาดทุน) เบ็ดเสร็จอื่นจากเงินลงทุนที่รับรู้ตามวิธีส่วนได้เสีย</t>
  </si>
  <si>
    <t>ขาดทุนเบ็ดเสร็จอื่นสำหรับรอบระยะเวลา สุทธิจากภาษีเงินได้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</si>
  <si>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</si>
  <si>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ส่วนของผู้เป็นเจ้าของของบริษัทใหญ่</t>
  </si>
  <si>
    <t>การเปลี่ยน</t>
  </si>
  <si>
    <t>การ</t>
  </si>
  <si>
    <t>ส่วนแบ่งขาดทุน</t>
  </si>
  <si>
    <t>แปลงในมูลค่า</t>
  </si>
  <si>
    <t>เปลี่ยนแปลง</t>
  </si>
  <si>
    <t>รวม</t>
  </si>
  <si>
    <t>ส่วนของทุน</t>
  </si>
  <si>
    <t>สำรองการ</t>
  </si>
  <si>
    <t>จัดสรรแล้ว</t>
  </si>
  <si>
    <t>เบ็ดเสร็จอื่นจาก</t>
  </si>
  <si>
    <t>ยุติธรรมของ</t>
  </si>
  <si>
    <t>สัดส่วนของ</t>
  </si>
  <si>
    <t>องค์ประกอบอื่น</t>
  </si>
  <si>
    <t>ส่วนของผู้เป็น</t>
  </si>
  <si>
    <t>ส่วนได้เสีย</t>
  </si>
  <si>
    <t>ทุนที่ออก</t>
  </si>
  <si>
    <t>ส่วนเกิน</t>
  </si>
  <si>
    <t>จ่ายโดยใช้</t>
  </si>
  <si>
    <t xml:space="preserve"> - ทุนสำรอง</t>
  </si>
  <si>
    <t>สำรอง</t>
  </si>
  <si>
    <t>เงินลงทุนที่รับรู้</t>
  </si>
  <si>
    <t>เงินลงทุน</t>
  </si>
  <si>
    <t>ของส่วนของ</t>
  </si>
  <si>
    <t>เจ้าของของ</t>
  </si>
  <si>
    <t>ที่ไม่มีอำนาจ</t>
  </si>
  <si>
    <t>และชำระแล้ว</t>
  </si>
  <si>
    <t>มูลค่าหุ้น</t>
  </si>
  <si>
    <t>หุ้นทุนซื้อคืน</t>
  </si>
  <si>
    <t>หุ้นเป็นเกณฑ์</t>
  </si>
  <si>
    <t>ตามกฎหมาย</t>
  </si>
  <si>
    <t>ตามวิธีส่วนได้เสีย</t>
  </si>
  <si>
    <t>ทางการเงิน</t>
  </si>
  <si>
    <t>ในบริษัทย่อย</t>
  </si>
  <si>
    <t>เจ้าของ</t>
  </si>
  <si>
    <t>บริษัทใหญ่</t>
  </si>
  <si>
    <t>ควบคุม</t>
  </si>
  <si>
    <t>ยอดคงเหลือ ณ วันที่ 1 มกราคม พ.ศ. 2567</t>
  </si>
  <si>
    <t xml:space="preserve">   - ตามที่รายงานไว้เดิม</t>
  </si>
  <si>
    <t xml:space="preserve">   - ผลกระทบจากการเปลี่ยนแปลงนโยบายการบัญชี</t>
  </si>
  <si>
    <t xml:space="preserve">   - ตามที่ปรับปรุงใหม่</t>
  </si>
  <si>
    <t>การเปลี่ยนแปลงส่วนของเจ้าของสำหรับรอบระยะเวลา</t>
  </si>
  <si>
    <t>เงินปันผลจ่าย</t>
  </si>
  <si>
    <t>กำไร (ขาดทุน) เบ็ดเสร็จอื่นสำหรับรอบระยะเวลา</t>
  </si>
  <si>
    <t>โอนผลขาดทุนจากการจำหน่ายเงินลงทุนในตราสารทุนที่</t>
  </si>
  <si>
    <t xml:space="preserve">   วัดมูลค่าด้วยมูลค่ายุติธรรมผ่านกำไรขาดทุนเบ็ดเสร็จอื่น</t>
  </si>
  <si>
    <t xml:space="preserve">   ไปยังกำไรสะสม (สุทธิจากภาษีเงินได้)</t>
  </si>
  <si>
    <t>การเปลี่ยนแปลงส่วนได้เสียที่ไม่มีอำนาจควบคุมจาก</t>
  </si>
  <si>
    <t xml:space="preserve">   การเปลี่ยนแปลงเงินลงทุนในบริษัทย่อย</t>
  </si>
  <si>
    <t>ยอดคงเหลือ ณ วันที่ 30 มิถุนายน พ.ศ. 2567 - ตามที่ปรับปรุงใหม่</t>
  </si>
  <si>
    <t>ยอดคงเหลือ ณ วันที่ 1 มกราคม พ.ศ. 2568</t>
  </si>
  <si>
    <t>การจ่ายโดยใช้หุ้นเป็นเกณฑ์</t>
  </si>
  <si>
    <t>ขาดทุนเบ็ดเสร็จอื่นสำหรับรอบระยะเวลา</t>
  </si>
  <si>
    <t>ยอดคงเหลือ ณ วันที่ 30 มิถุนายน พ.ศ. 2568</t>
  </si>
  <si>
    <t>ของส่วนของเจ้าของ</t>
  </si>
  <si>
    <t>สำรองการจ่าย</t>
  </si>
  <si>
    <t>การวัดมูลค่าสินทรัพย์</t>
  </si>
  <si>
    <t>ส่วนเกินมูลค่า</t>
  </si>
  <si>
    <t>โดยใช้หุ้น</t>
  </si>
  <si>
    <t>- ทุนสำรอง</t>
  </si>
  <si>
    <t>ทางการเงินที่วัดมูลค่า</t>
  </si>
  <si>
    <t>หุ้นสามัญ</t>
  </si>
  <si>
    <t>เป็นเกณฑ์</t>
  </si>
  <si>
    <t>ด้วยมูลค่ายุติธรรม</t>
  </si>
  <si>
    <t>โอนผลขาดทุนจากการจำหน่ายเงินลงทุนในตราสารทุน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</si>
  <si>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 </t>
  </si>
  <si>
    <t xml:space="preserve">   (สุทธิจากภาษีเงินได้) ไปยังกำไรสะสม</t>
  </si>
  <si>
    <t>ยอดคงเหลือ ณ วันที่ 30 มิถุนายน พ.ศ. 2567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</si>
  <si>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</si>
  <si>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</si>
  <si>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</si>
  <si>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</t>
  </si>
  <si>
    <t>ค่าตัดจำหน่าย</t>
  </si>
  <si>
    <t>ค่าเผื่อผลขาดทุนเงินลงทุนในตราสารหนี้ที่วัดมูลค่าด้วย</t>
  </si>
  <si>
    <t xml:space="preserve">   ราคาทุนตัดจำหน่าย</t>
  </si>
  <si>
    <t>(กลับรายการ) ค่าเผื่อผลขาดทุนลูกหนี้การค้าและ</t>
  </si>
  <si>
    <t xml:space="preserve">   ลูกหนี้หมุนเวียนอื่น และลูกหนี้การค้าภายใต้สัญญาเช่าเงินทุน</t>
  </si>
  <si>
    <t xml:space="preserve">ค่าเผื่อการลดมูลค่าของสินค้าคงเหลือ </t>
  </si>
  <si>
    <t>ตัดจำหน่ายสินค้าคงเหลือ</t>
  </si>
  <si>
    <t>ค่าใช้จ่ายผลประโยชน์พนักงาน</t>
  </si>
  <si>
    <t>ขาดทุนจากการจำหน่ายและตัดจำหน่ายอาคารและอุปกรณ์</t>
  </si>
  <si>
    <t xml:space="preserve">   และสินทรัพย์ไม่มีตัวตน สุทธิ</t>
  </si>
  <si>
    <t>กำไรจากการตัดจำหน่ายสินทรัพย์สิทธิการใช้</t>
  </si>
  <si>
    <t>(กำไร) ขาดทุนจากมูลค่ายุติธรรมของเงินลงทุนในสินทรัพย์</t>
  </si>
  <si>
    <t xml:space="preserve">   ทางการเงินที่วัดมูลค่าด้วยมูลค่ายุติธรรมผ่านกำไรหรือขาดทุน</t>
  </si>
  <si>
    <t>กลับรายการค่าเผื่อด้อยค่าเงินลงทุนในบริษัทย่อย</t>
  </si>
  <si>
    <t>ค่าใช้จ่ายการจ่ายโดยใช้หุ้นเป็นเกณฑ์</t>
  </si>
  <si>
    <t>ส่วนแบ่งกำไรจากเงินลงทุนในบริษัทร่วมและการร่วมค้า</t>
  </si>
  <si>
    <t>รายได้เงินปันผล</t>
  </si>
  <si>
    <t>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</si>
  <si>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</si>
  <si>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</si>
  <si>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ลูกหนี้การค้าภายใต้สัญญาเช่าเงินทุน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</si>
  <si>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</si>
  <si>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</si>
  <si>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</si>
  <si>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จ่ายต้นทุนทางการเงิน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</si>
  <si>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</si>
  <si>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</si>
  <si>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</si>
  <si>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เงินฝากสถาบันการเงินติดภาระค้ำประกันเพิ่มขึ้น</t>
  </si>
  <si>
    <t>เงินสดจ่ายเพื่อเงินให้กู้ยืมระยะสั้นแก่กิจการอื่น</t>
  </si>
  <si>
    <t>เงินสดจ่ายเพื่อเงินให้กู้ยืมระยะสั้นแก่กิจการที่เกี่ยวข้องกัน สุทธิ</t>
  </si>
  <si>
    <t>เงินสดรับจากการลงทุนในตราสารหนี้ที่วัดด้วย</t>
  </si>
  <si>
    <t>เงินสดจ่ายเพื่อการลงทุนในตราสารหนี้ที่วัดด้วย</t>
  </si>
  <si>
    <t>เงินสดรับจากการลงทุนในตราสารหนี้ที่วัดมูลค่าด้วย</t>
  </si>
  <si>
    <t xml:space="preserve">   ด้วยมูลค่ายุติธรรมผ่านกำไรหรือขาดทุน</t>
  </si>
  <si>
    <t>เงินสดจ่ายเพื่อการลงทุนในตราสารหนี้ที่วัดมูลค่าด้วย</t>
  </si>
  <si>
    <t>เงินสดรับจากการขายสินทรัพย์ทางการเงินที่วัดมูลค่าด้วย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</si>
  <si>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</si>
  <si>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เงินสดจ่ายเพื่อลงทุนในสินทรัพย์ทางการเงินที่วัดมูลค่าด้วย</t>
  </si>
  <si>
    <t>เงินสดรับสุทธิจากการลงทุนในบริษัทย่อย</t>
  </si>
  <si>
    <t>เงินสดจ่ายเพื่อลงทุนในการร่วมค้า</t>
  </si>
  <si>
    <t>เงินสดจ่ายค่ารื้อถอนสินทรัพย์ถาวร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</si>
  <si>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</si>
  <si>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</si>
  <si>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</si>
  <si>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</si>
  <si>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</si>
  <si>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เงินสดจ่ายชำระเงินกู้ยืมระยะสั้นจากสถาบันการเงิน สุทธิ</t>
  </si>
  <si>
    <t>เงินสดจ่ายชำระเงินกู้ยืมระยะยาวจากสถาบันการเงิน สุทธิ</t>
  </si>
  <si>
    <t>เงินสดรับจาก (จ่ายชำระ) เงินกู้ยืมระยะสั้นจาก</t>
  </si>
  <si>
    <t xml:space="preserve">   กิจการที่เกี่ยวข้องกัน สุทธิ</t>
  </si>
  <si>
    <t>เงินสดจ่ายเพื่อชำระหนี้สินตามสัญญาเช่า</t>
  </si>
  <si>
    <t>เงินปันผลจ่ายให้แก่ส่วนได้เสียที่ไม่มีอำนาจควบคุม</t>
  </si>
  <si>
    <t>เงินปันผลจ่ายให้แก่ผู้เป็นเจ้าของของบริษัทใหญ่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</si>
  <si>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</si>
  <si>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</si>
  <si>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</si>
  <si>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</si>
  <si>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</si>
  <si>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</si>
  <si>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การได้มาซึ่งเงินลงทุนในบริษัทย่อยโดยการแลกเปลี่ยนหุ้น</t>
  </si>
  <si>
    <t>เจ้าหนี้จากการซื้อเงินลงทุนในการร่วมค้า</t>
  </si>
  <si>
    <t>เจ้าหนี้ค่าซื้อที่ดิน อาคารและอุปกรณ์</t>
  </si>
  <si>
    <t>การเพิ่มขึ้นของประมาณการหนี้สินค่ารื้อถอนสินทรัพย์ถาวร</t>
  </si>
  <si>
    <t>การเพิ่มขึ้นของเงินลงทุนในบริษัทย่อย บริษัทร่วม และการร่วมค้า</t>
  </si>
  <si>
    <t xml:space="preserve">   จากหนี้สินจากสัญญาค้ำประกันทางการเงิน</t>
  </si>
  <si>
    <t>10, 17.7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</si>
</sst>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_-* #,##0.00_-;\-* #,##0.00_-;_-* &quot;-&quot;??_-;_-@_-"/>
    <numFmt numFmtId="165" formatCode="#,##0;\(#,##0\)"/>
    <numFmt numFmtId="166" formatCode="#,##0;\(#,##0\);\-"/>
    <numFmt numFmtId="167" formatCode="_-* #,##0_-;\-* #,##0_-;_-* &quot;-&quot;??_-;_-@_-"/>
    <numFmt numFmtId="168" formatCode="#,##0.0;\(#,##0.0\)"/>
    <numFmt numFmtId="169" formatCode="#,##0;\(#,##0\);&quot;-&quot;;@"/>
    <numFmt numFmtId="170" formatCode="#,##0.00;\(#,##0.00\);\-"/>
    <numFmt numFmtId="171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name val="Browallia New"/>
      <family val="2"/>
    </font>
    <font>
      <u/>
      <sz val="13"/>
      <name val="Browallia New"/>
      <family val="2"/>
    </font>
    <font>
      <sz val="13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166">
    <xf numFmtId="0" fontId="0" fillId="0" borderId="0" xfId="0"/>
    <xf numFmtId="9" fontId="4" fillId="0" borderId="0" xfId="2" applyFont="1" applyFill="1" applyBorder="1" applyAlignment="1">
      <alignment horizontal="center" vertical="center"/>
    </xf>
    <xf numFmtId="9" fontId="4" fillId="0" borderId="0" xfId="2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0" xfId="1" quotePrefix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2" xfId="1" quotePrefix="1" applyNumberFormat="1" applyFont="1" applyFill="1" applyBorder="1" applyAlignment="1">
      <alignment horizontal="right" vertical="center"/>
    </xf>
    <xf numFmtId="9" fontId="4" fillId="0" borderId="0" xfId="2" applyFont="1" applyFill="1" applyAlignment="1">
      <alignment horizontal="right" vertical="center"/>
    </xf>
    <xf numFmtId="171" fontId="4" fillId="0" borderId="0" xfId="2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171" fontId="4" fillId="0" borderId="0" xfId="2" applyNumberFormat="1" applyFont="1" applyFill="1" applyAlignment="1">
      <alignment horizontal="center" vertical="center"/>
    </xf>
    <xf numFmtId="164" fontId="3" fillId="0" borderId="0" xfId="1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6" fontId="5" fillId="0" borderId="0" xfId="0" quotePrefix="1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0" fontId="5" fillId="0" borderId="0" xfId="5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 wrapText="1"/>
    </xf>
    <xf numFmtId="167" fontId="3" fillId="0" borderId="0" xfId="1" applyNumberFormat="1" applyFont="1" applyFill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0" xfId="1" quotePrefix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6" fontId="3" fillId="0" borderId="0" xfId="1" quotePrefix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2" fillId="0" borderId="0" xfId="5" applyFont="1" applyAlignment="1">
      <alignment vertical="center"/>
    </xf>
    <xf numFmtId="166" fontId="2" fillId="0" borderId="6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9" fillId="0" borderId="0" xfId="0" applyFont="1"/>
    <xf numFmtId="165" fontId="2" fillId="0" borderId="2" xfId="0" applyNumberFormat="1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10" fillId="0" borderId="0" xfId="0" applyFont="1"/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6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9" fontId="4" fillId="0" borderId="2" xfId="0" applyNumberFormat="1" applyFont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center" vertical="center" wrapText="1"/>
    </xf>
    <xf numFmtId="169" fontId="3" fillId="0" borderId="0" xfId="0" applyNumberFormat="1" applyFont="1" applyAlignment="1">
      <alignment horizontal="right" vertical="center" wrapText="1"/>
    </xf>
    <xf numFmtId="169" fontId="3" fillId="0" borderId="0" xfId="0" applyNumberFormat="1" applyFont="1" applyAlignment="1">
      <alignment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6" fontId="3" fillId="0" borderId="0" xfId="0" quotePrefix="1" applyNumberFormat="1" applyFont="1" applyAlignment="1">
      <alignment horizontal="right" vertical="center" wrapText="1"/>
    </xf>
    <xf numFmtId="167" fontId="3" fillId="0" borderId="0" xfId="0" quotePrefix="1" applyNumberFormat="1" applyFont="1" applyAlignment="1">
      <alignment horizontal="right" vertical="center" wrapText="1"/>
    </xf>
    <xf numFmtId="166" fontId="3" fillId="0" borderId="3" xfId="0" applyNumberFormat="1" applyFont="1" applyBorder="1" applyAlignment="1">
      <alignment horizontal="right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wrapText="1"/>
    </xf>
    <xf numFmtId="167" fontId="3" fillId="0" borderId="0" xfId="0" applyNumberFormat="1" applyFont="1" applyAlignment="1">
      <alignment horizontal="center" vertical="center"/>
    </xf>
    <xf numFmtId="169" fontId="3" fillId="0" borderId="2" xfId="0" applyNumberFormat="1" applyFont="1" applyBorder="1" applyAlignment="1">
      <alignment horizontal="right" vertical="center" wrapText="1"/>
    </xf>
    <xf numFmtId="167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7" fillId="0" borderId="0" xfId="0" applyFont="1"/>
    <xf numFmtId="3" fontId="3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wrapText="1"/>
    </xf>
    <xf numFmtId="165" fontId="4" fillId="0" borderId="0" xfId="0" applyNumberFormat="1" applyFont="1" applyAlignment="1">
      <alignment wrapText="1"/>
    </xf>
    <xf numFmtId="166" fontId="5" fillId="0" borderId="0" xfId="0" applyNumberFormat="1" applyFont="1" applyAlignment="1">
      <alignment horizontal="right" wrapText="1"/>
    </xf>
    <xf numFmtId="166" fontId="4" fillId="0" borderId="0" xfId="0" applyNumberFormat="1" applyFont="1" applyAlignment="1">
      <alignment wrapText="1"/>
    </xf>
    <xf numFmtId="0" fontId="5" fillId="0" borderId="2" xfId="0" applyFont="1" applyBorder="1" applyAlignment="1">
      <alignment horizontal="center"/>
    </xf>
    <xf numFmtId="165" fontId="5" fillId="0" borderId="0" xfId="0" applyNumberFormat="1" applyFont="1" applyAlignment="1">
      <alignment horizontal="right" wrapText="1"/>
    </xf>
    <xf numFmtId="166" fontId="5" fillId="0" borderId="2" xfId="0" applyNumberFormat="1" applyFont="1" applyBorder="1" applyAlignment="1">
      <alignment horizontal="right" wrapText="1"/>
    </xf>
    <xf numFmtId="0" fontId="5" fillId="0" borderId="0" xfId="0" applyFont="1"/>
    <xf numFmtId="0" fontId="3" fillId="0" borderId="1" xfId="3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top" wrapText="1"/>
    </xf>
    <xf numFmtId="0" fontId="4" fillId="0" borderId="0" xfId="0" applyFont="1"/>
    <xf numFmtId="0" fontId="3" fillId="0" borderId="2" xfId="0" applyFont="1" applyBorder="1" applyAlignment="1">
      <alignment vertical="center"/>
    </xf>
    <xf numFmtId="168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</cellXfs>
  <cellStyles count="6">
    <cellStyle name="Comma" xfId="1" builtinId="3"/>
    <cellStyle name="Comma 5" xfId="4" xr:uid="{66839911-D0DD-4AEA-B795-291282647826}"/>
    <cellStyle name="Normal" xfId="0" builtinId="0"/>
    <cellStyle name="Normal 7" xfId="3" xr:uid="{CCC6302D-0CD1-4771-8A3F-D9F406ED5871}"/>
    <cellStyle name="Normal 7 2" xfId="5" xr:uid="{09FD65F8-2FE3-4CBF-ABBA-5C13614DE2F7}"/>
    <cellStyle name="Percent" xfId="2" builtinId="5"/>
  </cellStyles>
  <dxfs count="15"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</dxfs>
  <tableStyles count="1" defaultTableStyle="TableStyleMedium2" defaultPivotStyle="PivotStyleLight16">
    <tableStyle name="Invisible" pivot="0" table="0" count="0" xr9:uid="{4EBF701E-A3FC-4C00-AD0B-BFF50366121E}"/>
  </tableStyles>
  <colors>
    <mruColors>
      <color rgb="FF66FFFF"/>
      <color rgb="FF66FF66"/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CB17-F4EC-45F2-A7DC-7FA1B4CD08C0}">
  <dimension ref="A1:M157"/>
  <sheetViews>
    <sheetView topLeftCell="A136" zoomScale="94" zoomScaleNormal="109" zoomScaleSheetLayoutView="100" workbookViewId="0">
      <selection activeCell="P157" sqref="P157"/>
    </sheetView>
  </sheetViews>
  <sheetFormatPr defaultColWidth="8.7109375" defaultRowHeight="21.75" customHeight="1"/>
  <cols>
    <col min="1" max="1" width="1.7109375" style="136" customWidth="1"/>
    <col min="2" max="2" width="35.7109375" style="101" customWidth="1"/>
    <col min="3" max="3" width="7.5703125" style="65" customWidth="1"/>
    <col min="4" max="4" width="0.7109375" style="65" customWidth="1"/>
    <col min="5" max="5" width="12.7109375" style="67" customWidth="1"/>
    <col min="6" max="6" width="0.7109375" style="66" customWidth="1"/>
    <col min="7" max="7" width="12.7109375" style="67" customWidth="1"/>
    <col min="8" max="8" width="0.7109375" style="66" customWidth="1"/>
    <col min="9" max="9" width="12.7109375" style="67" customWidth="1"/>
    <col min="10" max="10" width="0.7109375" style="67" customWidth="1"/>
    <col min="11" max="11" width="12.7109375" style="100" customWidth="1"/>
    <col min="12" max="12" width="0.7109375" style="66" customWidth="1"/>
    <col min="13" max="13" width="12.7109375" style="100" customWidth="1"/>
    <col min="14" max="16384" width="8.7109375" style="65"/>
  </cols>
  <sheetData>
    <row r="1" spans="1:13" ht="21.75" customHeight="1">
      <c r="A1" s="99" t="s">
        <v>0</v>
      </c>
      <c r="B1" s="65"/>
      <c r="C1" s="95"/>
    </row>
    <row r="2" spans="1:13" ht="21.75" customHeight="1">
      <c r="A2" s="99" t="s">
        <v>1</v>
      </c>
      <c r="B2" s="65"/>
      <c r="C2" s="95"/>
    </row>
    <row r="3" spans="1:13" ht="21.75" customHeight="1">
      <c r="A3" s="102" t="s">
        <v>2</v>
      </c>
      <c r="B3" s="103"/>
      <c r="C3" s="104"/>
      <c r="D3" s="103"/>
      <c r="E3" s="105"/>
      <c r="F3" s="106"/>
      <c r="G3" s="105"/>
      <c r="H3" s="106"/>
      <c r="I3" s="105"/>
      <c r="J3" s="105"/>
      <c r="K3" s="107"/>
      <c r="L3" s="106"/>
      <c r="M3" s="107"/>
    </row>
    <row r="4" spans="1:13" ht="21.75" customHeight="1">
      <c r="A4" s="25"/>
    </row>
    <row r="5" spans="1:13" ht="21.75" customHeight="1">
      <c r="A5" s="25"/>
      <c r="E5" s="160" t="s">
        <v>3</v>
      </c>
      <c r="F5" s="160"/>
      <c r="G5" s="160"/>
      <c r="H5" s="160"/>
      <c r="I5" s="160"/>
      <c r="J5" s="109"/>
      <c r="K5" s="160" t="s">
        <v>4</v>
      </c>
      <c r="L5" s="160"/>
      <c r="M5" s="160"/>
    </row>
    <row r="6" spans="1:13" ht="21.75" customHeight="1">
      <c r="A6" s="25"/>
      <c r="E6" s="45"/>
      <c r="F6" s="45"/>
      <c r="G6" s="45" t="s">
        <v>5</v>
      </c>
      <c r="H6" s="45"/>
      <c r="I6" s="45" t="s">
        <v>5</v>
      </c>
      <c r="J6" s="45"/>
      <c r="K6" s="45"/>
      <c r="L6" s="45"/>
      <c r="M6" s="45"/>
    </row>
    <row r="7" spans="1:13" ht="21.75" customHeight="1">
      <c r="A7" s="25"/>
      <c r="E7" s="45" t="s">
        <v>6</v>
      </c>
      <c r="F7" s="45"/>
      <c r="G7" s="45" t="s">
        <v>7</v>
      </c>
      <c r="H7" s="45"/>
      <c r="I7" s="45" t="s">
        <v>7</v>
      </c>
      <c r="J7" s="45"/>
      <c r="K7" s="45" t="s">
        <v>6</v>
      </c>
      <c r="L7" s="45"/>
      <c r="M7" s="45" t="s">
        <v>7</v>
      </c>
    </row>
    <row r="8" spans="1:13" ht="21.75" customHeight="1">
      <c r="A8" s="25"/>
      <c r="E8" s="45" t="s">
        <v>8</v>
      </c>
      <c r="F8" s="108"/>
      <c r="G8" s="45" t="s">
        <v>9</v>
      </c>
      <c r="H8" s="108"/>
      <c r="I8" s="45" t="s">
        <v>10</v>
      </c>
      <c r="J8" s="109"/>
      <c r="K8" s="45" t="str">
        <f>E8</f>
        <v>30 มิถุนายน</v>
      </c>
      <c r="L8" s="108"/>
      <c r="M8" s="45" t="s">
        <v>9</v>
      </c>
    </row>
    <row r="9" spans="1:13" ht="21.75" customHeight="1">
      <c r="A9" s="25"/>
      <c r="C9" s="110"/>
      <c r="D9" s="111"/>
      <c r="E9" s="42" t="s">
        <v>11</v>
      </c>
      <c r="F9" s="42"/>
      <c r="G9" s="42" t="s">
        <v>12</v>
      </c>
      <c r="H9" s="42"/>
      <c r="I9" s="42" t="s">
        <v>12</v>
      </c>
      <c r="J9" s="42"/>
      <c r="K9" s="42" t="str">
        <f>E9</f>
        <v>พ.ศ. 2568</v>
      </c>
      <c r="L9" s="42"/>
      <c r="M9" s="112" t="s">
        <v>12</v>
      </c>
    </row>
    <row r="10" spans="1:13" ht="21.75" customHeight="1">
      <c r="A10" s="25"/>
      <c r="C10" s="46" t="s">
        <v>13</v>
      </c>
      <c r="D10" s="113"/>
      <c r="E10" s="47" t="s">
        <v>14</v>
      </c>
      <c r="F10" s="42"/>
      <c r="G10" s="47" t="s">
        <v>14</v>
      </c>
      <c r="H10" s="42"/>
      <c r="I10" s="47" t="s">
        <v>14</v>
      </c>
      <c r="J10" s="42"/>
      <c r="K10" s="114" t="s">
        <v>14</v>
      </c>
      <c r="L10" s="42"/>
      <c r="M10" s="114" t="s">
        <v>14</v>
      </c>
    </row>
    <row r="11" spans="1:13" ht="19.149999999999999" customHeight="1">
      <c r="A11" s="24" t="s">
        <v>15</v>
      </c>
      <c r="C11" s="111"/>
      <c r="D11" s="111"/>
      <c r="E11" s="43"/>
      <c r="F11" s="44"/>
      <c r="G11" s="43"/>
      <c r="H11" s="44"/>
      <c r="I11" s="43"/>
      <c r="J11" s="44"/>
      <c r="K11" s="115"/>
      <c r="L11" s="43"/>
      <c r="M11" s="115"/>
    </row>
    <row r="12" spans="1:13" ht="3.95" customHeight="1">
      <c r="A12" s="24"/>
      <c r="C12" s="111"/>
      <c r="D12" s="111"/>
      <c r="E12" s="43"/>
      <c r="F12" s="44"/>
      <c r="G12" s="43"/>
      <c r="H12" s="44"/>
      <c r="I12" s="43"/>
      <c r="J12" s="44"/>
      <c r="K12" s="115"/>
      <c r="L12" s="43"/>
      <c r="M12" s="115"/>
    </row>
    <row r="13" spans="1:13" ht="19.149999999999999" customHeight="1">
      <c r="A13" s="24" t="s">
        <v>16</v>
      </c>
      <c r="C13" s="111"/>
      <c r="D13" s="111"/>
      <c r="E13" s="43"/>
      <c r="F13" s="44"/>
      <c r="G13" s="43"/>
      <c r="H13" s="44"/>
      <c r="I13" s="43"/>
      <c r="J13" s="44"/>
      <c r="K13" s="115"/>
      <c r="L13" s="43"/>
      <c r="M13" s="115"/>
    </row>
    <row r="14" spans="1:13" ht="3.95" customHeight="1">
      <c r="A14" s="24"/>
      <c r="C14" s="111"/>
      <c r="D14" s="111"/>
      <c r="E14" s="43"/>
      <c r="F14" s="44"/>
      <c r="G14" s="43"/>
      <c r="H14" s="44"/>
      <c r="I14" s="43"/>
      <c r="J14" s="44"/>
      <c r="K14" s="115"/>
      <c r="M14" s="115"/>
    </row>
    <row r="15" spans="1:13" ht="19.149999999999999" customHeight="1">
      <c r="A15" s="25" t="s">
        <v>17</v>
      </c>
      <c r="C15" s="116">
        <v>8</v>
      </c>
      <c r="D15" s="111"/>
      <c r="E15" s="117">
        <f>876930*0+883253</f>
        <v>883253</v>
      </c>
      <c r="F15" s="117"/>
      <c r="G15" s="117">
        <v>2016981</v>
      </c>
      <c r="H15" s="117"/>
      <c r="I15" s="117">
        <v>1729220</v>
      </c>
      <c r="J15" s="117"/>
      <c r="K15" s="117">
        <v>582641</v>
      </c>
      <c r="L15" s="117"/>
      <c r="M15" s="115">
        <v>1695468</v>
      </c>
    </row>
    <row r="16" spans="1:13" ht="19.149999999999999" customHeight="1">
      <c r="A16" s="25" t="s">
        <v>18</v>
      </c>
      <c r="C16" s="116"/>
      <c r="D16" s="111"/>
      <c r="E16" s="117"/>
      <c r="F16" s="117"/>
      <c r="G16" s="117"/>
      <c r="H16" s="117"/>
      <c r="I16" s="117"/>
      <c r="J16" s="117"/>
      <c r="K16" s="117"/>
      <c r="L16" s="117"/>
      <c r="M16" s="115"/>
    </row>
    <row r="17" spans="1:13" ht="19.149999999999999" customHeight="1">
      <c r="A17" s="25"/>
      <c r="B17" s="101" t="s">
        <v>19</v>
      </c>
      <c r="C17" s="116"/>
      <c r="D17" s="111"/>
      <c r="E17" s="117">
        <v>57892</v>
      </c>
      <c r="F17" s="44"/>
      <c r="G17" s="117">
        <v>14939</v>
      </c>
      <c r="H17" s="44"/>
      <c r="I17" s="117">
        <v>24923</v>
      </c>
      <c r="J17" s="44"/>
      <c r="K17" s="43">
        <v>0</v>
      </c>
      <c r="L17" s="44"/>
      <c r="M17" s="115">
        <v>0</v>
      </c>
    </row>
    <row r="18" spans="1:13" ht="19.149999999999999" customHeight="1">
      <c r="A18" s="25" t="s">
        <v>20</v>
      </c>
      <c r="C18" s="118">
        <v>9.1</v>
      </c>
      <c r="D18" s="111"/>
      <c r="E18" s="119">
        <f>2823078*0+2816851</f>
        <v>2816851</v>
      </c>
      <c r="F18" s="119"/>
      <c r="G18" s="117">
        <v>2886267</v>
      </c>
      <c r="H18" s="119"/>
      <c r="I18" s="117">
        <v>3344189</v>
      </c>
      <c r="J18" s="119"/>
      <c r="K18" s="119">
        <v>2846511</v>
      </c>
      <c r="L18" s="119"/>
      <c r="M18" s="117">
        <v>2725392</v>
      </c>
    </row>
    <row r="19" spans="1:13" ht="19.149999999999999" customHeight="1">
      <c r="A19" s="25" t="s">
        <v>21</v>
      </c>
      <c r="C19" s="116"/>
      <c r="D19" s="111"/>
      <c r="E19" s="117"/>
      <c r="F19" s="117"/>
      <c r="G19" s="117"/>
      <c r="H19" s="117"/>
      <c r="I19" s="117"/>
      <c r="J19" s="117"/>
      <c r="K19" s="117"/>
      <c r="L19" s="117"/>
      <c r="M19" s="115"/>
    </row>
    <row r="20" spans="1:13" ht="19.149999999999999" customHeight="1">
      <c r="A20" s="25"/>
      <c r="B20" s="101" t="s">
        <v>22</v>
      </c>
      <c r="C20" s="118">
        <v>9.1999999999999993</v>
      </c>
      <c r="D20" s="111"/>
      <c r="E20" s="117">
        <v>1414801</v>
      </c>
      <c r="F20" s="117"/>
      <c r="G20" s="117">
        <v>952352</v>
      </c>
      <c r="H20" s="117"/>
      <c r="I20" s="117">
        <v>427842</v>
      </c>
      <c r="J20" s="117"/>
      <c r="K20" s="48">
        <v>4376</v>
      </c>
      <c r="L20" s="117"/>
      <c r="M20" s="115">
        <v>2937</v>
      </c>
    </row>
    <row r="21" spans="1:13" ht="19.149999999999999" customHeight="1">
      <c r="A21" s="25" t="s">
        <v>23</v>
      </c>
      <c r="C21" s="116">
        <v>7</v>
      </c>
      <c r="D21" s="111"/>
      <c r="E21" s="43">
        <v>1153910</v>
      </c>
      <c r="F21" s="117"/>
      <c r="G21" s="117">
        <v>152878</v>
      </c>
      <c r="H21" s="117"/>
      <c r="I21" s="117">
        <v>474958</v>
      </c>
      <c r="J21" s="117"/>
      <c r="K21" s="117">
        <v>698705</v>
      </c>
      <c r="L21" s="117"/>
      <c r="M21" s="115">
        <v>904</v>
      </c>
    </row>
    <row r="22" spans="1:13" ht="19.149999999999999" customHeight="1">
      <c r="A22" s="25" t="s">
        <v>24</v>
      </c>
      <c r="C22" s="116"/>
      <c r="D22" s="111"/>
      <c r="E22" s="43">
        <v>50000</v>
      </c>
      <c r="F22" s="117"/>
      <c r="G22" s="117">
        <v>20000</v>
      </c>
      <c r="H22" s="117"/>
      <c r="I22" s="115">
        <v>0</v>
      </c>
      <c r="J22" s="117"/>
      <c r="K22" s="23">
        <v>0</v>
      </c>
      <c r="L22" s="117"/>
      <c r="M22" s="115">
        <v>0</v>
      </c>
    </row>
    <row r="23" spans="1:13" ht="19.149999999999999" customHeight="1">
      <c r="A23" s="25" t="s">
        <v>25</v>
      </c>
      <c r="C23" s="118">
        <v>17.399999999999999</v>
      </c>
      <c r="D23" s="111"/>
      <c r="E23" s="49">
        <v>1174883</v>
      </c>
      <c r="F23" s="111"/>
      <c r="G23" s="49">
        <v>519316</v>
      </c>
      <c r="H23" s="111"/>
      <c r="I23" s="49">
        <v>106316</v>
      </c>
      <c r="J23" s="111"/>
      <c r="K23" s="49">
        <v>1909399</v>
      </c>
      <c r="L23" s="111"/>
      <c r="M23" s="50">
        <v>1091400</v>
      </c>
    </row>
    <row r="24" spans="1:13" ht="19.149999999999999" customHeight="1">
      <c r="A24" s="25" t="s">
        <v>26</v>
      </c>
      <c r="C24" s="116"/>
      <c r="D24" s="111"/>
      <c r="E24" s="119">
        <v>9851634</v>
      </c>
      <c r="F24" s="120"/>
      <c r="G24" s="119">
        <v>12253514</v>
      </c>
      <c r="H24" s="120"/>
      <c r="I24" s="119">
        <v>9922003</v>
      </c>
      <c r="J24" s="120"/>
      <c r="K24" s="119">
        <v>9169221</v>
      </c>
      <c r="L24" s="120"/>
      <c r="M24" s="115">
        <v>11436713</v>
      </c>
    </row>
    <row r="25" spans="1:13" ht="19.149999999999999" customHeight="1">
      <c r="A25" s="25" t="s">
        <v>27</v>
      </c>
      <c r="C25" s="116"/>
      <c r="D25" s="111"/>
      <c r="E25" s="51">
        <f>372469*0+372473</f>
        <v>372473</v>
      </c>
      <c r="F25" s="111"/>
      <c r="G25" s="51">
        <v>473666</v>
      </c>
      <c r="H25" s="111"/>
      <c r="I25" s="51">
        <v>291047</v>
      </c>
      <c r="J25" s="111"/>
      <c r="K25" s="51">
        <v>201677</v>
      </c>
      <c r="L25" s="111"/>
      <c r="M25" s="52">
        <v>335759</v>
      </c>
    </row>
    <row r="26" spans="1:13" ht="3.95" customHeight="1">
      <c r="A26" s="25"/>
      <c r="C26" s="116"/>
      <c r="D26" s="111"/>
      <c r="F26" s="44"/>
      <c r="H26" s="44"/>
      <c r="J26" s="44"/>
      <c r="K26" s="67"/>
      <c r="L26" s="44"/>
      <c r="M26" s="115"/>
    </row>
    <row r="27" spans="1:13" ht="19.149999999999999" customHeight="1">
      <c r="A27" s="24" t="s">
        <v>28</v>
      </c>
      <c r="C27" s="111"/>
      <c r="D27" s="111"/>
      <c r="E27" s="121">
        <f>SUM(E15:E25)</f>
        <v>17775697</v>
      </c>
      <c r="F27" s="44"/>
      <c r="G27" s="121">
        <f>SUM(G15:G25)</f>
        <v>19289913</v>
      </c>
      <c r="H27" s="44"/>
      <c r="I27" s="121">
        <f>SUM(I15:I25)</f>
        <v>16320498</v>
      </c>
      <c r="J27" s="44"/>
      <c r="K27" s="121">
        <f>SUM(K15:K25)</f>
        <v>15412530</v>
      </c>
      <c r="L27" s="44"/>
      <c r="M27" s="122">
        <f>SUM(M15:M25)</f>
        <v>17288573</v>
      </c>
    </row>
    <row r="28" spans="1:13" ht="9.9499999999999993" customHeight="1">
      <c r="A28" s="25"/>
      <c r="C28" s="111"/>
      <c r="D28" s="111"/>
      <c r="E28" s="43"/>
      <c r="F28" s="44"/>
      <c r="G28" s="43"/>
      <c r="H28" s="44"/>
      <c r="I28" s="43"/>
      <c r="J28" s="44"/>
      <c r="K28" s="43"/>
      <c r="L28" s="44"/>
      <c r="M28" s="115"/>
    </row>
    <row r="29" spans="1:13" ht="19.149999999999999" customHeight="1">
      <c r="A29" s="24" t="s">
        <v>29</v>
      </c>
      <c r="C29" s="111"/>
      <c r="D29" s="111"/>
      <c r="E29" s="43"/>
      <c r="F29" s="44"/>
      <c r="G29" s="43"/>
      <c r="H29" s="44"/>
      <c r="I29" s="43"/>
      <c r="J29" s="44"/>
      <c r="K29" s="43"/>
      <c r="L29" s="44"/>
      <c r="M29" s="115"/>
    </row>
    <row r="30" spans="1:13" ht="3.95" customHeight="1">
      <c r="A30" s="24"/>
      <c r="C30" s="111"/>
      <c r="D30" s="111"/>
      <c r="E30" s="43"/>
      <c r="F30" s="44"/>
      <c r="G30" s="43"/>
      <c r="H30" s="44"/>
      <c r="I30" s="43"/>
      <c r="J30" s="44"/>
      <c r="K30" s="43"/>
      <c r="L30" s="44"/>
      <c r="M30" s="115"/>
    </row>
    <row r="31" spans="1:13" ht="19.149999999999999" customHeight="1">
      <c r="A31" s="25" t="s">
        <v>30</v>
      </c>
      <c r="B31" s="25"/>
      <c r="C31" s="116"/>
      <c r="D31" s="111"/>
      <c r="E31" s="43">
        <v>125011</v>
      </c>
      <c r="F31" s="44"/>
      <c r="G31" s="43">
        <v>95361</v>
      </c>
      <c r="H31" s="44"/>
      <c r="I31" s="43">
        <v>50359</v>
      </c>
      <c r="J31" s="44"/>
      <c r="K31" s="43">
        <v>0</v>
      </c>
      <c r="L31" s="44"/>
      <c r="M31" s="115">
        <v>0</v>
      </c>
    </row>
    <row r="32" spans="1:13" ht="19.149999999999999" customHeight="1">
      <c r="A32" s="25" t="s">
        <v>31</v>
      </c>
      <c r="B32" s="25"/>
      <c r="C32" s="118">
        <v>9.1999999999999993</v>
      </c>
      <c r="D32" s="111"/>
      <c r="E32" s="43">
        <v>681611</v>
      </c>
      <c r="F32" s="44"/>
      <c r="G32" s="43">
        <v>562665</v>
      </c>
      <c r="H32" s="44"/>
      <c r="I32" s="43">
        <v>120433</v>
      </c>
      <c r="J32" s="44"/>
      <c r="K32" s="43">
        <v>1537</v>
      </c>
      <c r="L32" s="44"/>
      <c r="M32" s="115">
        <v>1168</v>
      </c>
    </row>
    <row r="33" spans="1:13" ht="19.149999999999999" customHeight="1">
      <c r="A33" s="25" t="s">
        <v>23</v>
      </c>
      <c r="B33" s="25"/>
      <c r="C33" s="116">
        <v>7</v>
      </c>
      <c r="D33" s="111"/>
      <c r="E33" s="43">
        <v>238291</v>
      </c>
      <c r="F33" s="44"/>
      <c r="G33" s="43">
        <v>432343</v>
      </c>
      <c r="H33" s="44"/>
      <c r="I33" s="43">
        <v>636917</v>
      </c>
      <c r="J33" s="44"/>
      <c r="K33" s="43">
        <v>0</v>
      </c>
      <c r="L33" s="44"/>
      <c r="M33" s="50">
        <v>0</v>
      </c>
    </row>
    <row r="34" spans="1:13" ht="19.149999999999999" customHeight="1">
      <c r="A34" s="25" t="s">
        <v>32</v>
      </c>
      <c r="B34" s="25"/>
      <c r="C34" s="116"/>
      <c r="D34" s="111"/>
      <c r="E34" s="43"/>
      <c r="F34" s="44"/>
      <c r="G34" s="43"/>
      <c r="H34" s="44"/>
      <c r="I34" s="43"/>
      <c r="J34" s="44"/>
      <c r="K34" s="43"/>
      <c r="L34" s="44"/>
      <c r="M34" s="50"/>
    </row>
    <row r="35" spans="1:13" ht="19.149999999999999" customHeight="1">
      <c r="A35" s="65"/>
      <c r="B35" s="25" t="s">
        <v>33</v>
      </c>
      <c r="C35" s="116"/>
      <c r="D35" s="111"/>
      <c r="E35" s="43">
        <v>113736</v>
      </c>
      <c r="F35" s="44"/>
      <c r="G35" s="53">
        <v>101752</v>
      </c>
      <c r="H35" s="44"/>
      <c r="I35" s="53">
        <v>79492</v>
      </c>
      <c r="J35" s="44"/>
      <c r="K35" s="43">
        <v>0</v>
      </c>
      <c r="L35" s="44"/>
      <c r="M35" s="53">
        <v>0</v>
      </c>
    </row>
    <row r="36" spans="1:13" ht="19.149999999999999" customHeight="1">
      <c r="A36" s="25" t="s">
        <v>34</v>
      </c>
      <c r="C36" s="116">
        <v>10</v>
      </c>
      <c r="D36" s="111"/>
      <c r="E36" s="53">
        <v>0</v>
      </c>
      <c r="F36" s="54"/>
      <c r="G36" s="53">
        <v>0</v>
      </c>
      <c r="H36" s="54"/>
      <c r="I36" s="53">
        <v>0</v>
      </c>
      <c r="J36" s="54"/>
      <c r="K36" s="54">
        <v>3313816</v>
      </c>
      <c r="L36" s="54"/>
      <c r="M36" s="50">
        <v>3196007</v>
      </c>
    </row>
    <row r="37" spans="1:13" ht="19.149999999999999" customHeight="1">
      <c r="A37" s="25" t="s">
        <v>35</v>
      </c>
      <c r="B37" s="25"/>
      <c r="C37" s="116">
        <v>10</v>
      </c>
      <c r="D37" s="111"/>
      <c r="E37" s="119">
        <v>2156720</v>
      </c>
      <c r="F37" s="44"/>
      <c r="G37" s="119">
        <v>2006368</v>
      </c>
      <c r="H37" s="44"/>
      <c r="I37" s="119">
        <v>1664513</v>
      </c>
      <c r="J37" s="44"/>
      <c r="K37" s="119">
        <v>0</v>
      </c>
      <c r="L37" s="44"/>
      <c r="M37" s="50">
        <v>0</v>
      </c>
    </row>
    <row r="38" spans="1:13" ht="19.149999999999999" customHeight="1">
      <c r="A38" s="25" t="s">
        <v>36</v>
      </c>
      <c r="B38" s="25"/>
      <c r="C38" s="116">
        <v>11</v>
      </c>
      <c r="D38" s="111"/>
      <c r="E38" s="119">
        <v>312010</v>
      </c>
      <c r="F38" s="44"/>
      <c r="G38" s="119">
        <v>254427</v>
      </c>
      <c r="H38" s="44"/>
      <c r="I38" s="119">
        <v>0</v>
      </c>
      <c r="J38" s="44"/>
      <c r="K38" s="119">
        <v>312010</v>
      </c>
      <c r="L38" s="44"/>
      <c r="M38" s="50">
        <v>254427</v>
      </c>
    </row>
    <row r="39" spans="1:13" ht="19.149999999999999" customHeight="1">
      <c r="A39" s="25" t="s">
        <v>37</v>
      </c>
      <c r="B39" s="25"/>
      <c r="C39" s="116">
        <v>11</v>
      </c>
      <c r="D39" s="111"/>
      <c r="E39" s="119">
        <v>1390488</v>
      </c>
      <c r="F39" s="44"/>
      <c r="G39" s="119">
        <v>1277539</v>
      </c>
      <c r="H39" s="44"/>
      <c r="I39" s="119">
        <v>1392402</v>
      </c>
      <c r="J39" s="44"/>
      <c r="K39" s="119">
        <v>1187808</v>
      </c>
      <c r="L39" s="44"/>
      <c r="M39" s="50">
        <v>1242735</v>
      </c>
    </row>
    <row r="40" spans="1:13" ht="19.149999999999999" customHeight="1">
      <c r="A40" s="25" t="s">
        <v>38</v>
      </c>
      <c r="B40" s="25"/>
      <c r="C40" s="116">
        <v>11</v>
      </c>
      <c r="D40" s="111"/>
      <c r="E40" s="119">
        <v>948365</v>
      </c>
      <c r="F40" s="44"/>
      <c r="G40" s="119">
        <v>806847</v>
      </c>
      <c r="H40" s="44"/>
      <c r="I40" s="119">
        <v>1015611</v>
      </c>
      <c r="J40" s="44"/>
      <c r="K40" s="119">
        <v>758687</v>
      </c>
      <c r="L40" s="44"/>
      <c r="M40" s="50">
        <v>790791</v>
      </c>
    </row>
    <row r="41" spans="1:13" ht="19.149999999999999" customHeight="1">
      <c r="A41" s="25" t="s">
        <v>39</v>
      </c>
      <c r="B41" s="25"/>
      <c r="C41" s="116">
        <v>11</v>
      </c>
      <c r="D41" s="111"/>
      <c r="E41" s="119">
        <v>267185</v>
      </c>
      <c r="F41" s="44"/>
      <c r="G41" s="119">
        <v>272342</v>
      </c>
      <c r="H41" s="44"/>
      <c r="I41" s="119">
        <v>278884</v>
      </c>
      <c r="J41" s="44"/>
      <c r="K41" s="119">
        <v>83691</v>
      </c>
      <c r="L41" s="44"/>
      <c r="M41" s="50">
        <v>85487</v>
      </c>
    </row>
    <row r="42" spans="1:13" ht="19.149999999999999" customHeight="1">
      <c r="A42" s="25" t="s">
        <v>40</v>
      </c>
      <c r="C42" s="116"/>
      <c r="D42" s="111"/>
      <c r="E42" s="123">
        <v>317710</v>
      </c>
      <c r="F42" s="44"/>
      <c r="G42" s="123">
        <v>309018</v>
      </c>
      <c r="H42" s="44"/>
      <c r="I42" s="123">
        <v>309018</v>
      </c>
      <c r="J42" s="44"/>
      <c r="K42" s="123">
        <v>0</v>
      </c>
      <c r="L42" s="44"/>
      <c r="M42" s="124">
        <v>0</v>
      </c>
    </row>
    <row r="43" spans="1:13" ht="19.149999999999999" customHeight="1">
      <c r="A43" s="25" t="s">
        <v>41</v>
      </c>
      <c r="C43" s="116"/>
      <c r="D43" s="111"/>
      <c r="E43" s="119">
        <f>152531*0+152523</f>
        <v>152523</v>
      </c>
      <c r="F43" s="120"/>
      <c r="G43" s="119">
        <v>133338</v>
      </c>
      <c r="H43" s="120"/>
      <c r="I43" s="119">
        <v>231545</v>
      </c>
      <c r="J43" s="120"/>
      <c r="K43" s="119">
        <v>131669</v>
      </c>
      <c r="L43" s="120"/>
      <c r="M43" s="115">
        <v>128005</v>
      </c>
    </row>
    <row r="44" spans="1:13" ht="19.149999999999999" customHeight="1">
      <c r="A44" s="25" t="s">
        <v>42</v>
      </c>
      <c r="C44" s="116"/>
      <c r="D44" s="111"/>
      <c r="E44" s="121">
        <v>864782</v>
      </c>
      <c r="F44" s="44"/>
      <c r="G44" s="121">
        <v>836826</v>
      </c>
      <c r="H44" s="44"/>
      <c r="I44" s="121">
        <v>753814</v>
      </c>
      <c r="J44" s="44"/>
      <c r="K44" s="121">
        <v>861160</v>
      </c>
      <c r="L44" s="44"/>
      <c r="M44" s="122">
        <v>833331</v>
      </c>
    </row>
    <row r="45" spans="1:13" ht="3.95" customHeight="1">
      <c r="A45" s="25"/>
      <c r="C45" s="116"/>
      <c r="D45" s="111"/>
      <c r="E45" s="43"/>
      <c r="F45" s="44"/>
      <c r="G45" s="43"/>
      <c r="H45" s="44"/>
      <c r="I45" s="43"/>
      <c r="J45" s="44"/>
      <c r="K45" s="115"/>
      <c r="L45" s="43"/>
      <c r="M45" s="115"/>
    </row>
    <row r="46" spans="1:13" ht="19.149999999999999" customHeight="1">
      <c r="A46" s="24" t="s">
        <v>43</v>
      </c>
      <c r="C46" s="111"/>
      <c r="D46" s="111"/>
      <c r="E46" s="121">
        <f>SUM(E31:E44)</f>
        <v>7568432</v>
      </c>
      <c r="F46" s="44"/>
      <c r="G46" s="121">
        <f>SUM(G31:G44)</f>
        <v>7088826</v>
      </c>
      <c r="H46" s="44"/>
      <c r="I46" s="121">
        <f>SUM(I31:I44)</f>
        <v>6532988</v>
      </c>
      <c r="J46" s="44"/>
      <c r="K46" s="122">
        <f>SUM(K31:K44)</f>
        <v>6650378</v>
      </c>
      <c r="L46" s="43"/>
      <c r="M46" s="122">
        <f>SUM(M31:M44)</f>
        <v>6531951</v>
      </c>
    </row>
    <row r="47" spans="1:13" ht="3.95" customHeight="1">
      <c r="A47" s="25"/>
      <c r="C47" s="111"/>
      <c r="D47" s="111"/>
      <c r="E47" s="43"/>
      <c r="F47" s="44"/>
      <c r="G47" s="43"/>
      <c r="H47" s="44"/>
      <c r="I47" s="43"/>
      <c r="J47" s="44"/>
      <c r="K47" s="115"/>
      <c r="L47" s="43"/>
      <c r="M47" s="115"/>
    </row>
    <row r="48" spans="1:13" ht="19.350000000000001" customHeight="1" thickBot="1">
      <c r="A48" s="24" t="s">
        <v>44</v>
      </c>
      <c r="C48" s="111"/>
      <c r="D48" s="111"/>
      <c r="E48" s="125">
        <f>E27+E46</f>
        <v>25344129</v>
      </c>
      <c r="F48" s="44"/>
      <c r="G48" s="125">
        <f>G27+G46</f>
        <v>26378739</v>
      </c>
      <c r="H48" s="44"/>
      <c r="I48" s="125">
        <f>I27+I46</f>
        <v>22853486</v>
      </c>
      <c r="J48" s="44"/>
      <c r="K48" s="126">
        <f>K27+K46</f>
        <v>22062908</v>
      </c>
      <c r="L48" s="43"/>
      <c r="M48" s="126">
        <f>M27+M46</f>
        <v>23820524</v>
      </c>
    </row>
    <row r="49" spans="1:13" ht="19.350000000000001" customHeight="1" thickTop="1">
      <c r="A49" s="24"/>
      <c r="C49" s="111"/>
      <c r="D49" s="111"/>
      <c r="E49" s="43"/>
      <c r="F49" s="44"/>
      <c r="G49" s="43"/>
      <c r="H49" s="44"/>
      <c r="I49" s="43"/>
      <c r="J49" s="44"/>
      <c r="L49" s="43"/>
      <c r="M49" s="115"/>
    </row>
    <row r="50" spans="1:13" ht="19.149999999999999" customHeight="1">
      <c r="A50" s="24"/>
      <c r="C50" s="111"/>
      <c r="D50" s="111"/>
      <c r="E50" s="43"/>
      <c r="F50" s="44"/>
      <c r="G50" s="43"/>
      <c r="H50" s="44"/>
      <c r="I50" s="43"/>
      <c r="J50" s="44"/>
      <c r="L50" s="43"/>
      <c r="M50" s="115"/>
    </row>
    <row r="51" spans="1:13" ht="19.149999999999999" customHeight="1">
      <c r="A51" s="24"/>
      <c r="C51" s="111"/>
      <c r="D51" s="111"/>
      <c r="E51" s="43"/>
      <c r="F51" s="44"/>
      <c r="G51" s="43"/>
      <c r="H51" s="44"/>
      <c r="I51" s="43"/>
      <c r="J51" s="44"/>
      <c r="L51" s="43"/>
      <c r="M51" s="115"/>
    </row>
    <row r="52" spans="1:13" ht="19.149999999999999" customHeight="1">
      <c r="A52" s="25" t="s">
        <v>45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spans="1:13" ht="19.149999999999999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19.149999999999999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</row>
    <row r="55" spans="1:13" ht="12.4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</row>
    <row r="56" spans="1:13" ht="22.35" customHeight="1">
      <c r="A56" s="28" t="s">
        <v>46</v>
      </c>
      <c r="B56" s="127"/>
      <c r="C56" s="103"/>
      <c r="D56" s="103"/>
      <c r="E56" s="105"/>
      <c r="F56" s="106"/>
      <c r="G56" s="105"/>
      <c r="H56" s="106"/>
      <c r="I56" s="105"/>
      <c r="J56" s="105"/>
      <c r="K56" s="107"/>
      <c r="L56" s="106"/>
      <c r="M56" s="107"/>
    </row>
    <row r="57" spans="1:13" ht="21.75" customHeight="1">
      <c r="A57" s="99" t="str">
        <f>A1</f>
        <v>บริษัท คอมเซเว่น จํากัด (มหาชน)</v>
      </c>
      <c r="B57" s="65"/>
      <c r="C57" s="95"/>
    </row>
    <row r="58" spans="1:13" ht="21.75" customHeight="1">
      <c r="A58" s="99" t="s">
        <v>47</v>
      </c>
      <c r="B58" s="65"/>
      <c r="C58" s="95"/>
    </row>
    <row r="59" spans="1:13" ht="21.75" customHeight="1">
      <c r="A59" s="102" t="str">
        <f>A3</f>
        <v>ณ วันที่ 30 มิถุนายน พ.ศ. 2568</v>
      </c>
      <c r="B59" s="103"/>
      <c r="C59" s="104"/>
      <c r="D59" s="103"/>
      <c r="E59" s="105"/>
      <c r="F59" s="106"/>
      <c r="G59" s="105"/>
      <c r="H59" s="106"/>
      <c r="I59" s="105"/>
      <c r="J59" s="105"/>
      <c r="K59" s="107"/>
      <c r="L59" s="106"/>
      <c r="M59" s="107"/>
    </row>
    <row r="60" spans="1:13" ht="21.75" customHeight="1">
      <c r="A60" s="25"/>
    </row>
    <row r="61" spans="1:13" ht="21.75" customHeight="1">
      <c r="A61" s="25"/>
      <c r="E61" s="160" t="s">
        <v>3</v>
      </c>
      <c r="F61" s="160"/>
      <c r="G61" s="160"/>
      <c r="H61" s="160"/>
      <c r="I61" s="160"/>
      <c r="J61" s="109"/>
      <c r="K61" s="160" t="s">
        <v>4</v>
      </c>
      <c r="L61" s="160"/>
      <c r="M61" s="160"/>
    </row>
    <row r="62" spans="1:13" ht="21.75" customHeight="1">
      <c r="A62" s="25"/>
      <c r="E62" s="45"/>
      <c r="F62" s="45"/>
      <c r="G62" s="45" t="s">
        <v>5</v>
      </c>
      <c r="H62" s="45"/>
      <c r="I62" s="45" t="s">
        <v>5</v>
      </c>
      <c r="J62" s="45"/>
      <c r="K62" s="45"/>
      <c r="L62" s="45"/>
      <c r="M62" s="45"/>
    </row>
    <row r="63" spans="1:13" ht="21.75" customHeight="1">
      <c r="A63" s="25"/>
      <c r="E63" s="45" t="s">
        <v>6</v>
      </c>
      <c r="F63" s="45"/>
      <c r="G63" s="45" t="s">
        <v>7</v>
      </c>
      <c r="H63" s="45"/>
      <c r="I63" s="45" t="s">
        <v>7</v>
      </c>
      <c r="J63" s="45"/>
      <c r="K63" s="45" t="s">
        <v>6</v>
      </c>
      <c r="L63" s="45"/>
      <c r="M63" s="45" t="s">
        <v>7</v>
      </c>
    </row>
    <row r="64" spans="1:13" ht="21.75" customHeight="1">
      <c r="A64" s="25"/>
      <c r="E64" s="45" t="str">
        <f>E8</f>
        <v>30 มิถุนายน</v>
      </c>
      <c r="F64" s="108"/>
      <c r="G64" s="45" t="str">
        <f>G8</f>
        <v>31 ธันวาคม</v>
      </c>
      <c r="H64" s="108"/>
      <c r="I64" s="45" t="str">
        <f>I8</f>
        <v>1 มกราคม</v>
      </c>
      <c r="J64" s="109"/>
      <c r="K64" s="45" t="str">
        <f>K8</f>
        <v>30 มิถุนายน</v>
      </c>
      <c r="L64" s="108"/>
      <c r="M64" s="45" t="s">
        <v>9</v>
      </c>
    </row>
    <row r="65" spans="1:13" ht="21.75" customHeight="1">
      <c r="A65" s="25"/>
      <c r="C65" s="110"/>
      <c r="D65" s="111"/>
      <c r="E65" s="42" t="str">
        <f>E9</f>
        <v>พ.ศ. 2568</v>
      </c>
      <c r="F65" s="42"/>
      <c r="G65" s="42" t="str">
        <f>G9</f>
        <v>พ.ศ. 2567</v>
      </c>
      <c r="H65" s="42"/>
      <c r="I65" s="42" t="str">
        <f>I9</f>
        <v>พ.ศ. 2567</v>
      </c>
      <c r="J65" s="42"/>
      <c r="K65" s="42" t="str">
        <f>K9</f>
        <v>พ.ศ. 2568</v>
      </c>
      <c r="L65" s="42"/>
      <c r="M65" s="112" t="s">
        <v>12</v>
      </c>
    </row>
    <row r="66" spans="1:13" ht="21.75" customHeight="1">
      <c r="A66" s="25"/>
      <c r="C66" s="46" t="s">
        <v>13</v>
      </c>
      <c r="D66" s="113"/>
      <c r="E66" s="47" t="s">
        <v>14</v>
      </c>
      <c r="F66" s="42"/>
      <c r="G66" s="47" t="s">
        <v>14</v>
      </c>
      <c r="H66" s="42"/>
      <c r="I66" s="47" t="s">
        <v>14</v>
      </c>
      <c r="J66" s="42"/>
      <c r="K66" s="114" t="s">
        <v>14</v>
      </c>
      <c r="L66" s="42"/>
      <c r="M66" s="114" t="s">
        <v>14</v>
      </c>
    </row>
    <row r="67" spans="1:13" ht="21.75" customHeight="1">
      <c r="A67" s="24" t="s">
        <v>48</v>
      </c>
      <c r="B67" s="39"/>
      <c r="C67" s="111"/>
      <c r="D67" s="111"/>
      <c r="E67" s="44"/>
      <c r="F67" s="44"/>
      <c r="G67" s="44"/>
      <c r="H67" s="44"/>
      <c r="I67" s="44"/>
      <c r="J67" s="44"/>
      <c r="K67" s="128"/>
      <c r="L67" s="44"/>
      <c r="M67" s="128"/>
    </row>
    <row r="68" spans="1:13" ht="6" customHeight="1">
      <c r="A68" s="24"/>
      <c r="B68" s="39"/>
      <c r="C68" s="111"/>
      <c r="D68" s="111"/>
      <c r="E68" s="44"/>
      <c r="F68" s="44"/>
      <c r="G68" s="44"/>
      <c r="H68" s="44"/>
      <c r="I68" s="44"/>
      <c r="J68" s="44"/>
      <c r="K68" s="128"/>
      <c r="L68" s="44"/>
      <c r="M68" s="128"/>
    </row>
    <row r="69" spans="1:13" ht="21.75" customHeight="1">
      <c r="A69" s="24" t="s">
        <v>49</v>
      </c>
      <c r="B69" s="39"/>
      <c r="C69" s="111"/>
      <c r="D69" s="111"/>
      <c r="E69" s="44"/>
      <c r="F69" s="44"/>
      <c r="G69" s="44"/>
      <c r="H69" s="44"/>
      <c r="I69" s="44"/>
      <c r="J69" s="44"/>
      <c r="K69" s="128"/>
      <c r="L69" s="44"/>
      <c r="M69" s="128"/>
    </row>
    <row r="70" spans="1:13" ht="6" customHeight="1">
      <c r="A70" s="24"/>
      <c r="B70" s="39"/>
      <c r="C70" s="111"/>
      <c r="D70" s="111"/>
      <c r="E70" s="44"/>
      <c r="F70" s="44"/>
      <c r="G70" s="44"/>
      <c r="H70" s="44"/>
      <c r="I70" s="44"/>
      <c r="J70" s="44"/>
      <c r="K70" s="128"/>
      <c r="L70" s="44"/>
      <c r="M70" s="128"/>
    </row>
    <row r="71" spans="1:13" ht="21.75" customHeight="1">
      <c r="A71" s="25" t="s">
        <v>50</v>
      </c>
      <c r="B71" s="25"/>
      <c r="C71" s="116"/>
      <c r="E71" s="43"/>
      <c r="F71" s="43"/>
      <c r="G71" s="43"/>
      <c r="H71" s="43"/>
      <c r="I71" s="43"/>
      <c r="J71" s="43"/>
      <c r="K71" s="115"/>
      <c r="L71" s="43"/>
      <c r="M71" s="115"/>
    </row>
    <row r="72" spans="1:13" ht="21.75" customHeight="1">
      <c r="A72" s="25"/>
      <c r="B72" s="25" t="s">
        <v>51</v>
      </c>
      <c r="C72" s="116"/>
      <c r="E72" s="43">
        <f>9002131-E74</f>
        <v>8768798</v>
      </c>
      <c r="F72" s="43"/>
      <c r="G72" s="43">
        <v>9577217</v>
      </c>
      <c r="H72" s="43"/>
      <c r="I72" s="43">
        <v>8436864</v>
      </c>
      <c r="J72" s="43"/>
      <c r="K72" s="43">
        <f>8892073-K74</f>
        <v>8658740</v>
      </c>
      <c r="L72" s="43"/>
      <c r="M72" s="115">
        <v>9452300</v>
      </c>
    </row>
    <row r="73" spans="1:13" ht="21.75" customHeight="1">
      <c r="A73" s="25" t="s">
        <v>52</v>
      </c>
      <c r="B73" s="25"/>
      <c r="C73" s="116"/>
      <c r="E73" s="43"/>
      <c r="F73" s="43"/>
      <c r="G73" s="43"/>
      <c r="H73" s="43"/>
      <c r="I73" s="43"/>
      <c r="J73" s="43"/>
      <c r="K73" s="43"/>
      <c r="L73" s="43"/>
      <c r="M73" s="115"/>
    </row>
    <row r="74" spans="1:13" ht="21.75" customHeight="1">
      <c r="A74" s="25"/>
      <c r="B74" s="25" t="s">
        <v>53</v>
      </c>
      <c r="C74" s="116">
        <v>14</v>
      </c>
      <c r="E74" s="43">
        <v>233333</v>
      </c>
      <c r="F74" s="43"/>
      <c r="G74" s="43">
        <v>0</v>
      </c>
      <c r="H74" s="43"/>
      <c r="I74" s="43">
        <v>0</v>
      </c>
      <c r="J74" s="43"/>
      <c r="K74" s="43">
        <v>233333</v>
      </c>
      <c r="L74" s="43"/>
      <c r="M74" s="43">
        <v>0</v>
      </c>
    </row>
    <row r="75" spans="1:13" ht="21.75" customHeight="1">
      <c r="A75" s="25" t="s">
        <v>54</v>
      </c>
      <c r="B75" s="55"/>
      <c r="C75" s="116">
        <v>12</v>
      </c>
      <c r="E75" s="129">
        <f>4925729*0+4925829</f>
        <v>4925829</v>
      </c>
      <c r="F75" s="43"/>
      <c r="G75" s="43">
        <v>5471546</v>
      </c>
      <c r="H75" s="43"/>
      <c r="I75" s="43">
        <v>4810004</v>
      </c>
      <c r="J75" s="43"/>
      <c r="K75" s="119">
        <v>2926837</v>
      </c>
      <c r="L75" s="43"/>
      <c r="M75" s="43">
        <v>3501855</v>
      </c>
    </row>
    <row r="76" spans="1:13" ht="21.75" customHeight="1">
      <c r="A76" s="95" t="s">
        <v>55</v>
      </c>
      <c r="B76" s="25"/>
      <c r="C76" s="118">
        <v>17.5</v>
      </c>
      <c r="E76" s="43">
        <v>0</v>
      </c>
      <c r="F76" s="43"/>
      <c r="G76" s="43">
        <v>0</v>
      </c>
      <c r="H76" s="43"/>
      <c r="I76" s="43">
        <v>0</v>
      </c>
      <c r="J76" s="43"/>
      <c r="K76" s="43">
        <v>787469</v>
      </c>
      <c r="L76" s="43"/>
      <c r="M76" s="115">
        <v>1038143</v>
      </c>
    </row>
    <row r="77" spans="1:13" ht="21.75" customHeight="1">
      <c r="A77" s="25" t="s">
        <v>56</v>
      </c>
      <c r="B77" s="55"/>
      <c r="E77" s="66"/>
      <c r="G77" s="66"/>
      <c r="I77" s="66"/>
      <c r="J77" s="66"/>
      <c r="K77" s="66"/>
      <c r="M77" s="130"/>
    </row>
    <row r="78" spans="1:13" ht="21.75" customHeight="1">
      <c r="A78" s="65"/>
      <c r="B78" s="25" t="s">
        <v>57</v>
      </c>
      <c r="C78" s="116">
        <v>13</v>
      </c>
      <c r="E78" s="43">
        <f>38629+516238+7</f>
        <v>554874</v>
      </c>
      <c r="F78" s="43"/>
      <c r="G78" s="43">
        <v>547058</v>
      </c>
      <c r="H78" s="43"/>
      <c r="I78" s="43">
        <v>542911</v>
      </c>
      <c r="J78" s="43"/>
      <c r="K78" s="43">
        <f>813+510601</f>
        <v>511414</v>
      </c>
      <c r="L78" s="43"/>
      <c r="M78" s="115">
        <v>538194</v>
      </c>
    </row>
    <row r="79" spans="1:13" ht="21.75" customHeight="1">
      <c r="A79" s="25" t="s">
        <v>58</v>
      </c>
      <c r="B79" s="39"/>
      <c r="C79" s="111"/>
      <c r="E79" s="43">
        <v>281718</v>
      </c>
      <c r="F79" s="119"/>
      <c r="G79" s="43">
        <v>222019</v>
      </c>
      <c r="H79" s="119"/>
      <c r="I79" s="43">
        <v>116555</v>
      </c>
      <c r="J79" s="119"/>
      <c r="K79" s="119">
        <v>211887</v>
      </c>
      <c r="L79" s="119"/>
      <c r="M79" s="115">
        <v>174059</v>
      </c>
    </row>
    <row r="80" spans="1:13" ht="21.75" customHeight="1">
      <c r="A80" s="25" t="s">
        <v>59</v>
      </c>
      <c r="B80" s="55"/>
      <c r="C80" s="116"/>
      <c r="E80" s="131">
        <v>178174</v>
      </c>
      <c r="F80" s="119"/>
      <c r="G80" s="131">
        <v>119541</v>
      </c>
      <c r="H80" s="119"/>
      <c r="I80" s="131">
        <v>45818</v>
      </c>
      <c r="J80" s="119"/>
      <c r="K80" s="131">
        <v>161206</v>
      </c>
      <c r="L80" s="119"/>
      <c r="M80" s="132">
        <v>112331</v>
      </c>
    </row>
    <row r="81" spans="1:13" ht="6" customHeight="1">
      <c r="A81" s="24"/>
      <c r="B81" s="39"/>
      <c r="C81" s="111"/>
      <c r="D81" s="111"/>
      <c r="E81" s="43"/>
      <c r="F81" s="43"/>
      <c r="G81" s="43"/>
      <c r="H81" s="43"/>
      <c r="I81" s="43"/>
      <c r="J81" s="43"/>
      <c r="K81" s="43"/>
      <c r="L81" s="43"/>
      <c r="M81" s="115"/>
    </row>
    <row r="82" spans="1:13" ht="21.75" customHeight="1">
      <c r="A82" s="24" t="s">
        <v>60</v>
      </c>
      <c r="B82" s="39"/>
      <c r="C82" s="111"/>
      <c r="E82" s="121">
        <f>SUM(E71:E80)</f>
        <v>14942726</v>
      </c>
      <c r="F82" s="43"/>
      <c r="G82" s="121">
        <f>SUM(G71:G80)</f>
        <v>15937381</v>
      </c>
      <c r="H82" s="43"/>
      <c r="I82" s="121">
        <f>SUM(I71:I80)</f>
        <v>13952152</v>
      </c>
      <c r="J82" s="43"/>
      <c r="K82" s="121">
        <f>SUM(K71:K80)</f>
        <v>13490886</v>
      </c>
      <c r="L82" s="43"/>
      <c r="M82" s="122">
        <f>SUM(M71:M80)</f>
        <v>14816882</v>
      </c>
    </row>
    <row r="83" spans="1:13" ht="21.75" customHeight="1">
      <c r="A83" s="25"/>
      <c r="B83" s="39"/>
      <c r="C83" s="111"/>
      <c r="E83" s="43"/>
      <c r="F83" s="43"/>
      <c r="G83" s="43"/>
      <c r="H83" s="43"/>
      <c r="I83" s="43"/>
      <c r="J83" s="43"/>
      <c r="K83" s="43"/>
      <c r="L83" s="43"/>
      <c r="M83" s="115"/>
    </row>
    <row r="84" spans="1:13" ht="21.75" customHeight="1">
      <c r="A84" s="24" t="s">
        <v>61</v>
      </c>
      <c r="B84" s="39"/>
      <c r="C84" s="111"/>
      <c r="E84" s="43"/>
      <c r="F84" s="43"/>
      <c r="G84" s="123"/>
      <c r="H84" s="43"/>
      <c r="I84" s="123"/>
      <c r="J84" s="43"/>
      <c r="K84" s="43"/>
      <c r="L84" s="43"/>
      <c r="M84" s="115"/>
    </row>
    <row r="85" spans="1:13" ht="6" customHeight="1">
      <c r="A85" s="24"/>
      <c r="B85" s="39"/>
      <c r="C85" s="111"/>
      <c r="D85" s="111"/>
      <c r="E85" s="44"/>
      <c r="F85" s="44"/>
      <c r="G85" s="44"/>
      <c r="H85" s="44"/>
      <c r="I85" s="44"/>
      <c r="J85" s="44"/>
      <c r="K85" s="44"/>
      <c r="L85" s="44"/>
      <c r="M85" s="128"/>
    </row>
    <row r="86" spans="1:13" ht="18.75">
      <c r="A86" s="25" t="s">
        <v>62</v>
      </c>
      <c r="B86" s="25"/>
      <c r="C86" s="116">
        <v>14</v>
      </c>
      <c r="D86" s="111"/>
      <c r="E86" s="44">
        <v>333333</v>
      </c>
      <c r="F86" s="44"/>
      <c r="G86" s="44">
        <v>683333</v>
      </c>
      <c r="H86" s="44"/>
      <c r="I86" s="44">
        <v>0</v>
      </c>
      <c r="J86" s="44"/>
      <c r="K86" s="44">
        <v>333333</v>
      </c>
      <c r="L86" s="44"/>
      <c r="M86" s="44">
        <v>683333</v>
      </c>
    </row>
    <row r="87" spans="1:13" ht="21.75" customHeight="1">
      <c r="A87" s="25" t="s">
        <v>63</v>
      </c>
      <c r="B87" s="55"/>
      <c r="C87" s="116">
        <v>13</v>
      </c>
      <c r="E87" s="43">
        <f>157432+355512-7</f>
        <v>512937</v>
      </c>
      <c r="F87" s="43"/>
      <c r="G87" s="123">
        <v>325682</v>
      </c>
      <c r="H87" s="43"/>
      <c r="I87" s="123">
        <v>401419</v>
      </c>
      <c r="J87" s="43"/>
      <c r="K87" s="123">
        <f>616+354041</f>
        <v>354657</v>
      </c>
      <c r="L87" s="43"/>
      <c r="M87" s="124">
        <v>318751</v>
      </c>
    </row>
    <row r="88" spans="1:13" ht="21.75" customHeight="1">
      <c r="A88" s="25" t="s">
        <v>64</v>
      </c>
      <c r="B88" s="55"/>
      <c r="C88" s="116"/>
      <c r="E88" s="43">
        <v>151458</v>
      </c>
      <c r="F88" s="43"/>
      <c r="G88" s="43">
        <v>139788</v>
      </c>
      <c r="H88" s="43"/>
      <c r="I88" s="43">
        <v>120767</v>
      </c>
      <c r="J88" s="43"/>
      <c r="K88" s="43">
        <v>129619</v>
      </c>
      <c r="L88" s="43"/>
      <c r="M88" s="115">
        <v>120342</v>
      </c>
    </row>
    <row r="89" spans="1:13" ht="21.75" customHeight="1">
      <c r="A89" s="25" t="s">
        <v>65</v>
      </c>
      <c r="B89" s="133"/>
      <c r="C89" s="116"/>
      <c r="E89" s="43">
        <v>34305</v>
      </c>
      <c r="F89" s="43"/>
      <c r="G89" s="43">
        <v>34158</v>
      </c>
      <c r="H89" s="43"/>
      <c r="I89" s="43">
        <v>32929</v>
      </c>
      <c r="J89" s="43"/>
      <c r="K89" s="43">
        <v>33307</v>
      </c>
      <c r="L89" s="43"/>
      <c r="M89" s="115">
        <v>32981</v>
      </c>
    </row>
    <row r="90" spans="1:13" ht="21.75" customHeight="1">
      <c r="A90" s="25" t="s">
        <v>66</v>
      </c>
      <c r="B90" s="55"/>
      <c r="C90" s="116"/>
      <c r="E90" s="121">
        <f>541602*0+541565</f>
        <v>541565</v>
      </c>
      <c r="F90" s="43"/>
      <c r="G90" s="121">
        <v>419239</v>
      </c>
      <c r="H90" s="43"/>
      <c r="I90" s="121">
        <v>157578</v>
      </c>
      <c r="J90" s="43"/>
      <c r="K90" s="121">
        <v>309735</v>
      </c>
      <c r="L90" s="43"/>
      <c r="M90" s="122">
        <v>184892</v>
      </c>
    </row>
    <row r="91" spans="1:13" ht="6" customHeight="1">
      <c r="A91" s="24"/>
      <c r="B91" s="39"/>
      <c r="C91" s="111"/>
      <c r="D91" s="111"/>
      <c r="E91" s="44"/>
      <c r="F91" s="44"/>
      <c r="G91" s="44"/>
      <c r="H91" s="44"/>
      <c r="I91" s="44"/>
      <c r="J91" s="44"/>
      <c r="K91" s="128"/>
      <c r="L91" s="44"/>
      <c r="M91" s="128"/>
    </row>
    <row r="92" spans="1:13" ht="21.75" customHeight="1">
      <c r="A92" s="24" t="s">
        <v>67</v>
      </c>
      <c r="B92" s="39"/>
      <c r="C92" s="111"/>
      <c r="E92" s="122">
        <f>SUM(E86:E91)</f>
        <v>1573598</v>
      </c>
      <c r="F92" s="44"/>
      <c r="G92" s="121">
        <f>SUM(G86:G91)</f>
        <v>1602200</v>
      </c>
      <c r="H92" s="44"/>
      <c r="I92" s="121">
        <f>SUM(I86:I91)</f>
        <v>712693</v>
      </c>
      <c r="J92" s="44"/>
      <c r="K92" s="122">
        <f>SUM(K86:K91)</f>
        <v>1160651</v>
      </c>
      <c r="L92" s="43"/>
      <c r="M92" s="121">
        <f>SUM(M86:M91)</f>
        <v>1340299</v>
      </c>
    </row>
    <row r="93" spans="1:13" ht="6" customHeight="1">
      <c r="A93" s="24"/>
      <c r="B93" s="39"/>
      <c r="C93" s="111"/>
      <c r="D93" s="111"/>
      <c r="E93" s="44"/>
      <c r="F93" s="44"/>
      <c r="G93" s="44"/>
      <c r="H93" s="44"/>
      <c r="I93" s="44"/>
      <c r="J93" s="44"/>
      <c r="K93" s="128"/>
      <c r="L93" s="44"/>
      <c r="M93" s="128"/>
    </row>
    <row r="94" spans="1:13" ht="21.75" customHeight="1">
      <c r="A94" s="24" t="s">
        <v>68</v>
      </c>
      <c r="B94" s="39"/>
      <c r="C94" s="111"/>
      <c r="E94" s="121">
        <f>E82+E92</f>
        <v>16516324</v>
      </c>
      <c r="F94" s="44"/>
      <c r="G94" s="121">
        <f>G82+G92</f>
        <v>17539581</v>
      </c>
      <c r="H94" s="44"/>
      <c r="I94" s="121">
        <f>I82+I92</f>
        <v>14664845</v>
      </c>
      <c r="J94" s="44"/>
      <c r="K94" s="122">
        <f>K82+K92</f>
        <v>14651537</v>
      </c>
      <c r="L94" s="43"/>
      <c r="M94" s="122">
        <f>M82+M92</f>
        <v>16157181</v>
      </c>
    </row>
    <row r="95" spans="1:13" ht="21.75" customHeight="1">
      <c r="A95" s="24"/>
      <c r="B95" s="39"/>
      <c r="C95" s="111"/>
      <c r="E95" s="43"/>
      <c r="F95" s="44"/>
      <c r="G95" s="43"/>
      <c r="H95" s="44"/>
      <c r="I95" s="43"/>
      <c r="J95" s="43"/>
      <c r="K95" s="115"/>
      <c r="L95" s="44"/>
      <c r="M95" s="115"/>
    </row>
    <row r="96" spans="1:13" ht="21.75" customHeight="1">
      <c r="A96" s="24"/>
      <c r="B96" s="39"/>
      <c r="C96" s="111"/>
      <c r="E96" s="43"/>
      <c r="F96" s="44"/>
      <c r="G96" s="43"/>
      <c r="H96" s="44"/>
      <c r="I96" s="43"/>
      <c r="J96" s="43"/>
      <c r="K96" s="115"/>
      <c r="L96" s="44"/>
      <c r="M96" s="43"/>
    </row>
    <row r="97" spans="1:13" ht="21.75" customHeight="1">
      <c r="A97" s="24"/>
      <c r="B97" s="39"/>
      <c r="C97" s="111"/>
      <c r="E97" s="43"/>
      <c r="F97" s="44"/>
      <c r="G97" s="43"/>
      <c r="H97" s="44"/>
      <c r="I97" s="43"/>
      <c r="J97" s="43"/>
      <c r="K97" s="115"/>
      <c r="L97" s="44"/>
      <c r="M97" s="115"/>
    </row>
    <row r="98" spans="1:13" ht="21.75" customHeight="1">
      <c r="A98" s="24"/>
      <c r="B98" s="39"/>
      <c r="C98" s="111"/>
      <c r="E98" s="43"/>
      <c r="F98" s="44"/>
      <c r="G98" s="43"/>
      <c r="H98" s="44"/>
      <c r="I98" s="43"/>
      <c r="J98" s="43"/>
      <c r="K98" s="115"/>
      <c r="L98" s="44"/>
      <c r="M98" s="115"/>
    </row>
    <row r="99" spans="1:13" ht="25.5" customHeight="1">
      <c r="A99" s="24"/>
      <c r="B99" s="39"/>
      <c r="C99" s="111"/>
      <c r="E99" s="43"/>
      <c r="F99" s="44"/>
      <c r="G99" s="43"/>
      <c r="H99" s="44"/>
      <c r="I99" s="43"/>
      <c r="J99" s="43"/>
      <c r="K99" s="115"/>
      <c r="L99" s="44"/>
      <c r="M99" s="115"/>
    </row>
    <row r="100" spans="1:13" ht="26.25" customHeight="1">
      <c r="A100" s="24"/>
      <c r="B100" s="39"/>
      <c r="C100" s="111"/>
      <c r="E100" s="43"/>
      <c r="F100" s="44"/>
      <c r="G100" s="43"/>
      <c r="H100" s="44"/>
      <c r="I100" s="43"/>
      <c r="J100" s="43"/>
      <c r="K100" s="115"/>
      <c r="L100" s="44"/>
      <c r="M100" s="115"/>
    </row>
    <row r="101" spans="1:13" ht="26.25" customHeight="1">
      <c r="A101" s="24"/>
      <c r="B101" s="39"/>
      <c r="C101" s="111"/>
      <c r="E101" s="43"/>
      <c r="F101" s="44"/>
      <c r="G101" s="43"/>
      <c r="H101" s="44"/>
      <c r="I101" s="43"/>
      <c r="J101" s="43"/>
      <c r="K101" s="115"/>
      <c r="L101" s="44"/>
      <c r="M101" s="115"/>
    </row>
    <row r="102" spans="1:13" ht="21.75" customHeight="1">
      <c r="A102" s="24"/>
      <c r="B102" s="39"/>
      <c r="C102" s="111"/>
      <c r="E102" s="43"/>
      <c r="F102" s="44"/>
      <c r="G102" s="43"/>
      <c r="H102" s="44"/>
      <c r="I102" s="43"/>
      <c r="J102" s="43"/>
      <c r="K102" s="115"/>
      <c r="L102" s="44"/>
      <c r="M102" s="115"/>
    </row>
    <row r="103" spans="1:13" ht="21.75" customHeight="1">
      <c r="A103" s="24"/>
      <c r="B103" s="39"/>
      <c r="C103" s="111"/>
      <c r="E103" s="43"/>
      <c r="F103" s="44"/>
      <c r="G103" s="43"/>
      <c r="H103" s="44"/>
      <c r="I103" s="43"/>
      <c r="J103" s="43"/>
      <c r="K103" s="115"/>
      <c r="L103" s="44"/>
      <c r="M103" s="115"/>
    </row>
    <row r="104" spans="1:13" ht="21.75" customHeight="1">
      <c r="A104" s="24"/>
      <c r="B104" s="39"/>
      <c r="C104" s="111"/>
      <c r="E104" s="43"/>
      <c r="F104" s="44"/>
      <c r="G104" s="43"/>
      <c r="H104" s="44"/>
      <c r="I104" s="43"/>
      <c r="J104" s="43"/>
      <c r="K104" s="115"/>
      <c r="L104" s="44"/>
      <c r="M104" s="115"/>
    </row>
    <row r="105" spans="1:13" ht="10.9" customHeight="1">
      <c r="A105" s="24"/>
      <c r="B105" s="39"/>
      <c r="C105" s="111"/>
      <c r="E105" s="43"/>
      <c r="F105" s="44"/>
      <c r="G105" s="43"/>
      <c r="H105" s="44"/>
      <c r="I105" s="43"/>
      <c r="J105" s="43"/>
      <c r="K105" s="115"/>
      <c r="L105" s="44"/>
      <c r="M105" s="115"/>
    </row>
    <row r="106" spans="1:13" ht="22.15" customHeight="1">
      <c r="A106" s="28" t="str">
        <f>+A56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6" s="103"/>
      <c r="C106" s="103"/>
      <c r="D106" s="103"/>
      <c r="E106" s="105"/>
      <c r="F106" s="106"/>
      <c r="G106" s="105"/>
      <c r="H106" s="106"/>
      <c r="I106" s="105"/>
      <c r="J106" s="105"/>
      <c r="K106" s="107"/>
      <c r="L106" s="106"/>
      <c r="M106" s="107"/>
    </row>
    <row r="107" spans="1:13" ht="21.75" customHeight="1">
      <c r="A107" s="99" t="str">
        <f>A1</f>
        <v>บริษัท คอมเซเว่น จํากัด (มหาชน)</v>
      </c>
      <c r="B107" s="65"/>
      <c r="C107" s="95"/>
    </row>
    <row r="108" spans="1:13" ht="21.75" customHeight="1">
      <c r="A108" s="99" t="s">
        <v>47</v>
      </c>
      <c r="B108" s="65"/>
      <c r="C108" s="95"/>
    </row>
    <row r="109" spans="1:13" ht="21.75" customHeight="1">
      <c r="A109" s="102" t="str">
        <f>A3</f>
        <v>ณ วันที่ 30 มิถุนายน พ.ศ. 2568</v>
      </c>
      <c r="B109" s="103"/>
      <c r="C109" s="104"/>
      <c r="D109" s="103"/>
      <c r="E109" s="105"/>
      <c r="F109" s="106"/>
      <c r="G109" s="105"/>
      <c r="H109" s="106"/>
      <c r="I109" s="105"/>
      <c r="J109" s="105"/>
      <c r="K109" s="107"/>
      <c r="L109" s="106"/>
      <c r="M109" s="107"/>
    </row>
    <row r="110" spans="1:13" ht="21.75" customHeight="1">
      <c r="A110" s="25"/>
    </row>
    <row r="111" spans="1:13" ht="21.75" customHeight="1">
      <c r="A111" s="25"/>
      <c r="E111" s="160" t="s">
        <v>3</v>
      </c>
      <c r="F111" s="160"/>
      <c r="G111" s="160"/>
      <c r="H111" s="160"/>
      <c r="I111" s="160"/>
      <c r="J111" s="109"/>
      <c r="K111" s="160" t="s">
        <v>4</v>
      </c>
      <c r="L111" s="160"/>
      <c r="M111" s="160"/>
    </row>
    <row r="112" spans="1:13" ht="21.75" customHeight="1">
      <c r="A112" s="25"/>
      <c r="E112" s="45"/>
      <c r="F112" s="45"/>
      <c r="G112" s="45" t="s">
        <v>5</v>
      </c>
      <c r="H112" s="45"/>
      <c r="I112" s="45" t="s">
        <v>5</v>
      </c>
      <c r="J112" s="45"/>
      <c r="K112" s="45"/>
      <c r="L112" s="45"/>
      <c r="M112" s="45"/>
    </row>
    <row r="113" spans="1:13" ht="21.75" customHeight="1">
      <c r="A113" s="25"/>
      <c r="E113" s="45" t="s">
        <v>6</v>
      </c>
      <c r="F113" s="45"/>
      <c r="G113" s="45" t="s">
        <v>7</v>
      </c>
      <c r="H113" s="45"/>
      <c r="I113" s="45" t="s">
        <v>7</v>
      </c>
      <c r="J113" s="45"/>
      <c r="K113" s="45" t="s">
        <v>6</v>
      </c>
      <c r="L113" s="45"/>
      <c r="M113" s="45" t="s">
        <v>7</v>
      </c>
    </row>
    <row r="114" spans="1:13" ht="21.75" customHeight="1">
      <c r="A114" s="25"/>
      <c r="E114" s="45" t="str">
        <f>E64</f>
        <v>30 มิถุนายน</v>
      </c>
      <c r="F114" s="108"/>
      <c r="G114" s="45" t="str">
        <f>G64</f>
        <v>31 ธันวาคม</v>
      </c>
      <c r="H114" s="108"/>
      <c r="I114" s="45" t="str">
        <f>I64</f>
        <v>1 มกราคม</v>
      </c>
      <c r="J114" s="109"/>
      <c r="K114" s="45" t="str">
        <f>K64</f>
        <v>30 มิถุนายน</v>
      </c>
      <c r="L114" s="108"/>
      <c r="M114" s="45" t="s">
        <v>9</v>
      </c>
    </row>
    <row r="115" spans="1:13" ht="21.75" customHeight="1">
      <c r="A115" s="25"/>
      <c r="C115" s="110"/>
      <c r="D115" s="111"/>
      <c r="E115" s="42" t="str">
        <f>E65</f>
        <v>พ.ศ. 2568</v>
      </c>
      <c r="F115" s="42"/>
      <c r="G115" s="42" t="str">
        <f>G65</f>
        <v>พ.ศ. 2567</v>
      </c>
      <c r="H115" s="42"/>
      <c r="I115" s="42" t="str">
        <f>I65</f>
        <v>พ.ศ. 2567</v>
      </c>
      <c r="J115" s="42"/>
      <c r="K115" s="42" t="str">
        <f>K65</f>
        <v>พ.ศ. 2568</v>
      </c>
      <c r="L115" s="42"/>
      <c r="M115" s="112" t="s">
        <v>12</v>
      </c>
    </row>
    <row r="116" spans="1:13" ht="21.75" customHeight="1">
      <c r="A116" s="25"/>
      <c r="C116" s="110"/>
      <c r="D116" s="113"/>
      <c r="E116" s="47" t="s">
        <v>14</v>
      </c>
      <c r="F116" s="42"/>
      <c r="G116" s="47" t="s">
        <v>14</v>
      </c>
      <c r="H116" s="42"/>
      <c r="I116" s="47" t="s">
        <v>14</v>
      </c>
      <c r="J116" s="42"/>
      <c r="K116" s="114" t="s">
        <v>14</v>
      </c>
      <c r="L116" s="42"/>
      <c r="M116" s="114" t="s">
        <v>14</v>
      </c>
    </row>
    <row r="117" spans="1:13" ht="21.75" customHeight="1">
      <c r="A117" s="99" t="s">
        <v>69</v>
      </c>
      <c r="B117" s="95"/>
      <c r="J117" s="66"/>
      <c r="L117" s="67"/>
    </row>
    <row r="118" spans="1:13" ht="6" customHeight="1">
      <c r="A118" s="134"/>
      <c r="B118" s="95"/>
      <c r="J118" s="66"/>
      <c r="L118" s="67"/>
    </row>
    <row r="119" spans="1:13" ht="21.75" customHeight="1">
      <c r="A119" s="158" t="s">
        <v>70</v>
      </c>
      <c r="B119" s="158"/>
      <c r="C119" s="39"/>
      <c r="D119" s="39"/>
      <c r="E119" s="44"/>
      <c r="F119" s="44"/>
      <c r="G119" s="44"/>
      <c r="H119" s="44"/>
      <c r="I119" s="44"/>
      <c r="J119" s="44"/>
      <c r="K119" s="128"/>
      <c r="L119" s="44"/>
      <c r="M119" s="128"/>
    </row>
    <row r="120" spans="1:13" ht="6" customHeight="1">
      <c r="A120" s="135"/>
      <c r="B120" s="135"/>
      <c r="C120" s="39"/>
      <c r="D120" s="39"/>
      <c r="E120" s="44"/>
      <c r="F120" s="44"/>
      <c r="G120" s="44"/>
      <c r="H120" s="44"/>
      <c r="I120" s="44"/>
      <c r="J120" s="44"/>
      <c r="K120" s="128"/>
      <c r="L120" s="44"/>
      <c r="M120" s="128"/>
    </row>
    <row r="121" spans="1:13" ht="21.75" customHeight="1">
      <c r="A121" s="159" t="s">
        <v>71</v>
      </c>
      <c r="B121" s="159"/>
      <c r="C121" s="55"/>
      <c r="E121" s="44"/>
      <c r="F121" s="44"/>
      <c r="G121" s="44"/>
      <c r="H121" s="44"/>
      <c r="I121" s="44"/>
      <c r="J121" s="44"/>
      <c r="K121" s="128"/>
      <c r="L121" s="44"/>
      <c r="M121" s="128"/>
    </row>
    <row r="122" spans="1:13" ht="21.75" customHeight="1">
      <c r="B122" s="133" t="s">
        <v>72</v>
      </c>
      <c r="C122" s="39"/>
      <c r="E122" s="44"/>
      <c r="F122" s="44"/>
      <c r="G122" s="44"/>
      <c r="H122" s="44"/>
      <c r="I122" s="44"/>
      <c r="J122" s="44"/>
      <c r="K122" s="128"/>
      <c r="L122" s="44"/>
      <c r="M122" s="128"/>
    </row>
    <row r="123" spans="1:13" ht="21.75" customHeight="1">
      <c r="B123" s="101" t="s">
        <v>73</v>
      </c>
      <c r="C123" s="39"/>
      <c r="E123" s="44"/>
      <c r="F123" s="44"/>
      <c r="G123" s="44"/>
      <c r="H123" s="44"/>
      <c r="I123" s="44"/>
      <c r="J123" s="44"/>
      <c r="K123" s="128"/>
      <c r="L123" s="44"/>
      <c r="M123" s="128"/>
    </row>
    <row r="124" spans="1:13" ht="21.75" customHeight="1">
      <c r="B124" s="133" t="s">
        <v>74</v>
      </c>
      <c r="C124" s="39"/>
      <c r="E124" s="44"/>
      <c r="F124" s="44"/>
      <c r="G124" s="44"/>
      <c r="H124" s="44"/>
      <c r="I124" s="44"/>
      <c r="J124" s="44"/>
      <c r="K124" s="128"/>
      <c r="L124" s="44"/>
      <c r="M124" s="128"/>
    </row>
    <row r="125" spans="1:13" ht="21.75" customHeight="1">
      <c r="B125" s="101" t="s">
        <v>75</v>
      </c>
      <c r="C125" s="39"/>
      <c r="E125" s="44"/>
      <c r="F125" s="44"/>
      <c r="G125" s="44"/>
      <c r="H125" s="44"/>
      <c r="I125" s="44"/>
      <c r="J125" s="44"/>
      <c r="K125" s="128"/>
      <c r="L125" s="44"/>
      <c r="M125" s="128"/>
    </row>
    <row r="126" spans="1:13" ht="21.75" customHeight="1" thickBot="1">
      <c r="B126" s="133" t="s">
        <v>76</v>
      </c>
      <c r="E126" s="56">
        <v>607500</v>
      </c>
      <c r="F126" s="44"/>
      <c r="G126" s="56">
        <v>607500</v>
      </c>
      <c r="H126" s="44"/>
      <c r="I126" s="56">
        <v>600000</v>
      </c>
      <c r="J126" s="44"/>
      <c r="K126" s="56">
        <v>607500</v>
      </c>
      <c r="L126" s="44"/>
      <c r="M126" s="56">
        <v>607500</v>
      </c>
    </row>
    <row r="127" spans="1:13" ht="6" customHeight="1" thickTop="1">
      <c r="A127" s="133"/>
      <c r="B127" s="133"/>
      <c r="C127" s="55"/>
      <c r="E127" s="43"/>
      <c r="F127" s="44"/>
      <c r="G127" s="43"/>
      <c r="H127" s="44"/>
      <c r="I127" s="43"/>
      <c r="J127" s="44"/>
      <c r="K127" s="43"/>
      <c r="L127" s="44"/>
      <c r="M127" s="115"/>
    </row>
    <row r="128" spans="1:13" ht="21.75" customHeight="1">
      <c r="B128" s="133" t="s">
        <v>77</v>
      </c>
      <c r="C128" s="55"/>
      <c r="E128" s="44"/>
      <c r="F128" s="44"/>
      <c r="G128" s="44"/>
      <c r="H128" s="44"/>
      <c r="I128" s="44"/>
      <c r="J128" s="44"/>
      <c r="K128" s="44"/>
      <c r="L128" s="44"/>
      <c r="M128" s="128"/>
    </row>
    <row r="129" spans="1:13" ht="21.75" customHeight="1">
      <c r="B129" s="133" t="s">
        <v>78</v>
      </c>
      <c r="C129" s="39"/>
      <c r="E129" s="44"/>
      <c r="F129" s="44"/>
      <c r="G129" s="44"/>
      <c r="H129" s="44"/>
      <c r="I129" s="44"/>
      <c r="J129" s="44"/>
      <c r="K129" s="44"/>
      <c r="L129" s="44"/>
      <c r="M129" s="128"/>
    </row>
    <row r="130" spans="1:13" ht="21.75" customHeight="1">
      <c r="B130" s="133" t="s">
        <v>74</v>
      </c>
      <c r="E130" s="43">
        <f>+'9'!D46</f>
        <v>600000</v>
      </c>
      <c r="F130" s="44"/>
      <c r="G130" s="43">
        <v>600000</v>
      </c>
      <c r="H130" s="44"/>
      <c r="I130" s="43">
        <v>600000</v>
      </c>
      <c r="J130" s="44"/>
      <c r="K130" s="44">
        <v>600000</v>
      </c>
      <c r="L130" s="44"/>
      <c r="M130" s="43">
        <v>600000</v>
      </c>
    </row>
    <row r="131" spans="1:13" ht="21.75" customHeight="1">
      <c r="A131" s="134" t="s">
        <v>79</v>
      </c>
      <c r="B131" s="65"/>
      <c r="E131" s="43">
        <f>+'9'!F46</f>
        <v>898761</v>
      </c>
      <c r="F131" s="44"/>
      <c r="G131" s="43">
        <v>898761</v>
      </c>
      <c r="H131" s="44"/>
      <c r="I131" s="43">
        <v>898761</v>
      </c>
      <c r="J131" s="44"/>
      <c r="K131" s="115">
        <v>898761</v>
      </c>
      <c r="L131" s="44"/>
      <c r="M131" s="115">
        <v>898761</v>
      </c>
    </row>
    <row r="132" spans="1:13" ht="21.75" customHeight="1">
      <c r="A132" s="134" t="s">
        <v>80</v>
      </c>
      <c r="B132" s="65"/>
      <c r="E132" s="43">
        <f>+'9'!J46</f>
        <v>17531</v>
      </c>
      <c r="F132" s="44"/>
      <c r="G132" s="43">
        <v>7012</v>
      </c>
      <c r="H132" s="44"/>
      <c r="I132" s="43">
        <v>0</v>
      </c>
      <c r="J132" s="44"/>
      <c r="K132" s="43">
        <f>+'10'!J30</f>
        <v>17531</v>
      </c>
      <c r="L132" s="44"/>
      <c r="M132" s="115">
        <v>7012</v>
      </c>
    </row>
    <row r="133" spans="1:13" ht="21.75" customHeight="1">
      <c r="A133" s="134" t="s">
        <v>81</v>
      </c>
      <c r="B133" s="134"/>
      <c r="C133" s="39"/>
      <c r="E133" s="44"/>
      <c r="F133" s="44"/>
      <c r="G133" s="44"/>
      <c r="H133" s="44"/>
      <c r="I133" s="44"/>
      <c r="J133" s="44"/>
      <c r="K133" s="44"/>
      <c r="L133" s="44"/>
      <c r="M133" s="128"/>
    </row>
    <row r="134" spans="1:13" ht="21.75" customHeight="1">
      <c r="B134" s="134" t="s">
        <v>82</v>
      </c>
      <c r="C134" s="55"/>
      <c r="E134" s="43">
        <f>+'9'!L46</f>
        <v>60000</v>
      </c>
      <c r="F134" s="44"/>
      <c r="G134" s="43">
        <v>60000</v>
      </c>
      <c r="H134" s="44"/>
      <c r="I134" s="43">
        <v>60000</v>
      </c>
      <c r="J134" s="44"/>
      <c r="K134" s="43">
        <f>+'10'!L30</f>
        <v>60000</v>
      </c>
      <c r="L134" s="44"/>
      <c r="M134" s="115">
        <v>60000</v>
      </c>
    </row>
    <row r="135" spans="1:13" ht="21.75" customHeight="1">
      <c r="B135" s="134" t="s">
        <v>83</v>
      </c>
      <c r="C135" s="55"/>
      <c r="E135" s="43">
        <f>+'9'!N46</f>
        <v>1114598</v>
      </c>
      <c r="F135" s="44"/>
      <c r="G135" s="43">
        <v>1114598</v>
      </c>
      <c r="H135" s="44"/>
      <c r="I135" s="43">
        <v>0</v>
      </c>
      <c r="J135" s="44"/>
      <c r="K135" s="43">
        <f>+'10'!N30</f>
        <v>1114598</v>
      </c>
      <c r="L135" s="44"/>
      <c r="M135" s="115">
        <v>1114598</v>
      </c>
    </row>
    <row r="136" spans="1:13" ht="21.75" customHeight="1">
      <c r="B136" s="134" t="s">
        <v>84</v>
      </c>
      <c r="C136" s="55"/>
      <c r="E136" s="43">
        <f>+'9'!P46</f>
        <v>6307706</v>
      </c>
      <c r="F136" s="44"/>
      <c r="G136" s="43">
        <v>6349541</v>
      </c>
      <c r="H136" s="44"/>
      <c r="I136" s="43">
        <v>6137084</v>
      </c>
      <c r="J136" s="44"/>
      <c r="K136" s="43">
        <f>+'10'!P30</f>
        <v>5835079</v>
      </c>
      <c r="L136" s="44"/>
      <c r="M136" s="115">
        <v>6097570</v>
      </c>
    </row>
    <row r="137" spans="1:13" ht="21.75" customHeight="1">
      <c r="B137" s="134" t="s">
        <v>85</v>
      </c>
      <c r="C137" s="55"/>
      <c r="E137" s="43">
        <f>-E135</f>
        <v>-1114598</v>
      </c>
      <c r="F137" s="44"/>
      <c r="G137" s="43">
        <v>-1114598</v>
      </c>
      <c r="H137" s="44"/>
      <c r="I137" s="43">
        <v>-484293</v>
      </c>
      <c r="J137" s="44"/>
      <c r="K137" s="43">
        <f>-K135</f>
        <v>-1114598</v>
      </c>
      <c r="L137" s="44"/>
      <c r="M137" s="117">
        <v>-1114598</v>
      </c>
    </row>
    <row r="138" spans="1:13" ht="21.75" customHeight="1">
      <c r="A138" s="134" t="s">
        <v>86</v>
      </c>
      <c r="B138" s="134"/>
      <c r="C138" s="39"/>
      <c r="E138" s="131">
        <f>+'9'!X46</f>
        <v>848327</v>
      </c>
      <c r="F138" s="119"/>
      <c r="G138" s="131">
        <v>849129</v>
      </c>
      <c r="H138" s="119"/>
      <c r="I138" s="131">
        <v>836099</v>
      </c>
      <c r="J138" s="119"/>
      <c r="K138" s="131">
        <f>+'10'!R30</f>
        <v>0</v>
      </c>
      <c r="L138" s="119"/>
      <c r="M138" s="131">
        <v>0</v>
      </c>
    </row>
    <row r="139" spans="1:13" ht="6" customHeight="1">
      <c r="A139" s="133"/>
      <c r="B139" s="133"/>
      <c r="C139" s="39"/>
      <c r="E139" s="66"/>
      <c r="G139" s="66"/>
      <c r="I139" s="66"/>
      <c r="J139" s="66"/>
      <c r="K139" s="66"/>
      <c r="M139" s="130"/>
    </row>
    <row r="140" spans="1:13" ht="21.75" customHeight="1">
      <c r="A140" s="158" t="s">
        <v>87</v>
      </c>
      <c r="B140" s="158"/>
      <c r="C140" s="39"/>
      <c r="E140" s="115">
        <f>SUM(E130:E138)</f>
        <v>8732325</v>
      </c>
      <c r="G140" s="115">
        <f>SUM(G130:G138)</f>
        <v>8764443</v>
      </c>
      <c r="I140" s="115">
        <f>SUM(I130:I138)</f>
        <v>8047651</v>
      </c>
      <c r="J140" s="66"/>
      <c r="K140" s="43">
        <f>SUM(K130:K138)</f>
        <v>7411371</v>
      </c>
      <c r="M140" s="115">
        <f>SUM(M130:M138)</f>
        <v>7663343</v>
      </c>
    </row>
    <row r="141" spans="1:13" ht="21.75" customHeight="1">
      <c r="A141" s="159" t="s">
        <v>88</v>
      </c>
      <c r="B141" s="159"/>
      <c r="C141" s="39"/>
      <c r="E141" s="121">
        <f>+'9'!AB46</f>
        <v>95480</v>
      </c>
      <c r="F141" s="57"/>
      <c r="G141" s="121">
        <v>74715</v>
      </c>
      <c r="H141" s="57"/>
      <c r="I141" s="121">
        <v>140990</v>
      </c>
      <c r="J141" s="57"/>
      <c r="K141" s="121">
        <v>0</v>
      </c>
      <c r="L141" s="57"/>
      <c r="M141" s="132">
        <v>0</v>
      </c>
    </row>
    <row r="142" spans="1:13" ht="6" customHeight="1">
      <c r="A142" s="133"/>
      <c r="B142" s="133"/>
      <c r="C142" s="39"/>
      <c r="E142" s="66"/>
      <c r="G142" s="66"/>
      <c r="I142" s="66"/>
      <c r="J142" s="66"/>
      <c r="K142" s="130"/>
      <c r="M142" s="130"/>
    </row>
    <row r="143" spans="1:13" ht="21.75" customHeight="1">
      <c r="A143" s="158" t="s">
        <v>89</v>
      </c>
      <c r="B143" s="158"/>
      <c r="C143" s="39"/>
      <c r="E143" s="121">
        <f>SUM(E140:E141)</f>
        <v>8827805</v>
      </c>
      <c r="G143" s="121">
        <f>SUM(G140:G141)</f>
        <v>8839158</v>
      </c>
      <c r="I143" s="121">
        <f>SUM(I140:I141)</f>
        <v>8188641</v>
      </c>
      <c r="J143" s="66"/>
      <c r="K143" s="122">
        <f>SUM(K140:K141)</f>
        <v>7411371</v>
      </c>
      <c r="L143" s="43"/>
      <c r="M143" s="122">
        <f>SUM(M140:M141)</f>
        <v>7663343</v>
      </c>
    </row>
    <row r="144" spans="1:13" ht="6" customHeight="1">
      <c r="A144" s="159"/>
      <c r="B144" s="159"/>
      <c r="C144" s="39"/>
      <c r="E144" s="66"/>
      <c r="G144" s="66"/>
      <c r="I144" s="66"/>
      <c r="J144" s="66"/>
      <c r="K144" s="130"/>
      <c r="M144" s="130"/>
    </row>
    <row r="145" spans="1:13" ht="21.75" customHeight="1" thickBot="1">
      <c r="A145" s="158" t="s">
        <v>90</v>
      </c>
      <c r="B145" s="158"/>
      <c r="C145" s="39"/>
      <c r="E145" s="125">
        <f>SUM(E94,E143)</f>
        <v>25344129</v>
      </c>
      <c r="G145" s="125">
        <f>SUM(G94,G143)</f>
        <v>26378739</v>
      </c>
      <c r="I145" s="125">
        <f>SUM(I94,I143)</f>
        <v>22853486</v>
      </c>
      <c r="J145" s="66"/>
      <c r="K145" s="126">
        <f>SUM(K94,K143)</f>
        <v>22062908</v>
      </c>
      <c r="L145" s="43"/>
      <c r="M145" s="126">
        <f>SUM(M94,M143)</f>
        <v>23820524</v>
      </c>
    </row>
    <row r="146" spans="1:13" ht="21.75" customHeight="1" thickTop="1">
      <c r="A146" s="135"/>
      <c r="B146" s="135"/>
      <c r="C146" s="39"/>
      <c r="E146" s="43"/>
      <c r="F146" s="43"/>
      <c r="G146" s="43"/>
      <c r="H146" s="43"/>
      <c r="I146" s="43"/>
      <c r="J146" s="43"/>
      <c r="K146" s="43"/>
      <c r="M146" s="43"/>
    </row>
    <row r="147" spans="1:13" ht="21.75" customHeight="1">
      <c r="A147" s="135"/>
      <c r="B147" s="135"/>
      <c r="C147" s="39"/>
      <c r="E147" s="43"/>
      <c r="F147" s="43"/>
      <c r="G147" s="43"/>
      <c r="H147" s="43"/>
      <c r="I147" s="43"/>
      <c r="J147" s="43"/>
      <c r="K147" s="43"/>
      <c r="M147" s="43"/>
    </row>
    <row r="148" spans="1:13" ht="21.75" customHeight="1">
      <c r="A148" s="135"/>
      <c r="B148" s="135"/>
      <c r="C148" s="39"/>
      <c r="E148" s="43"/>
      <c r="F148" s="43"/>
      <c r="G148" s="43"/>
      <c r="H148" s="43"/>
      <c r="I148" s="43"/>
      <c r="J148" s="43"/>
      <c r="K148" s="43"/>
      <c r="M148" s="43"/>
    </row>
    <row r="149" spans="1:13" ht="12.75" customHeight="1">
      <c r="A149" s="135"/>
      <c r="B149" s="135"/>
      <c r="C149" s="39"/>
      <c r="E149" s="43"/>
      <c r="F149" s="43"/>
      <c r="G149" s="43"/>
      <c r="H149" s="43"/>
      <c r="I149" s="43"/>
      <c r="J149" s="43"/>
      <c r="K149" s="43"/>
      <c r="M149" s="43"/>
    </row>
    <row r="150" spans="1:13" ht="21.75" customHeight="1">
      <c r="A150" s="135"/>
      <c r="B150" s="135"/>
      <c r="C150" s="39"/>
      <c r="E150" s="43"/>
      <c r="F150" s="43"/>
      <c r="G150" s="43"/>
      <c r="H150" s="43"/>
      <c r="I150" s="43"/>
      <c r="J150" s="43"/>
      <c r="K150" s="43"/>
      <c r="M150" s="43"/>
    </row>
    <row r="151" spans="1:13" ht="21.75" customHeight="1">
      <c r="A151" s="135"/>
      <c r="B151" s="135"/>
      <c r="C151" s="39"/>
      <c r="E151" s="115"/>
      <c r="F151" s="115"/>
      <c r="G151" s="115"/>
      <c r="H151" s="115"/>
      <c r="I151" s="115"/>
      <c r="J151" s="115"/>
      <c r="K151" s="115"/>
      <c r="L151" s="115"/>
      <c r="M151" s="115"/>
    </row>
    <row r="152" spans="1:13" ht="21.75" customHeight="1">
      <c r="A152" s="135"/>
      <c r="B152" s="135"/>
      <c r="C152" s="39"/>
      <c r="E152" s="115"/>
      <c r="F152" s="115"/>
      <c r="G152" s="115"/>
      <c r="H152" s="115"/>
      <c r="I152" s="115"/>
      <c r="J152" s="115"/>
      <c r="K152" s="115"/>
      <c r="L152" s="115"/>
      <c r="M152" s="115"/>
    </row>
    <row r="153" spans="1:13" ht="21.75" customHeight="1">
      <c r="A153" s="135"/>
      <c r="B153" s="135"/>
      <c r="C153" s="39"/>
      <c r="E153" s="115"/>
      <c r="F153" s="115"/>
      <c r="G153" s="115"/>
      <c r="H153" s="115"/>
      <c r="I153" s="115"/>
      <c r="J153" s="115"/>
      <c r="K153" s="115"/>
      <c r="L153" s="115"/>
      <c r="M153" s="115"/>
    </row>
    <row r="154" spans="1:13" ht="21.75" customHeight="1">
      <c r="A154" s="135"/>
      <c r="B154" s="135"/>
      <c r="C154" s="39"/>
      <c r="E154" s="115"/>
      <c r="F154" s="115"/>
      <c r="G154" s="115"/>
      <c r="H154" s="115"/>
      <c r="I154" s="115"/>
      <c r="J154" s="115"/>
      <c r="K154" s="115"/>
      <c r="L154" s="115"/>
      <c r="M154" s="115"/>
    </row>
    <row r="155" spans="1:13" ht="21.75" customHeight="1">
      <c r="A155" s="135"/>
      <c r="B155" s="135"/>
      <c r="C155" s="39"/>
      <c r="E155" s="115"/>
      <c r="F155" s="115"/>
      <c r="G155" s="115"/>
      <c r="H155" s="115"/>
      <c r="I155" s="115"/>
      <c r="J155" s="115"/>
      <c r="K155" s="115"/>
      <c r="L155" s="115"/>
      <c r="M155" s="115"/>
    </row>
    <row r="156" spans="1:13" ht="8.65" customHeight="1">
      <c r="A156" s="135"/>
      <c r="B156" s="135"/>
      <c r="C156" s="39"/>
      <c r="E156" s="115"/>
      <c r="F156" s="115"/>
      <c r="G156" s="115"/>
      <c r="H156" s="115"/>
      <c r="I156" s="115"/>
      <c r="J156" s="115"/>
      <c r="K156" s="115"/>
      <c r="L156" s="115"/>
      <c r="M156" s="115"/>
    </row>
    <row r="157" spans="1:13" ht="22.35" customHeight="1">
      <c r="A157" s="28" t="str">
        <f>A106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7" s="127"/>
      <c r="C157" s="103"/>
      <c r="D157" s="103"/>
      <c r="E157" s="105"/>
      <c r="F157" s="106"/>
      <c r="G157" s="105"/>
      <c r="H157" s="106"/>
      <c r="I157" s="105"/>
      <c r="J157" s="105"/>
      <c r="K157" s="107"/>
      <c r="L157" s="106"/>
      <c r="M157" s="107"/>
    </row>
  </sheetData>
  <mergeCells count="13">
    <mergeCell ref="E5:I5"/>
    <mergeCell ref="K5:M5"/>
    <mergeCell ref="E61:I61"/>
    <mergeCell ref="K61:M61"/>
    <mergeCell ref="E111:I111"/>
    <mergeCell ref="K111:M111"/>
    <mergeCell ref="A145:B145"/>
    <mergeCell ref="A119:B119"/>
    <mergeCell ref="A121:B121"/>
    <mergeCell ref="A140:B140"/>
    <mergeCell ref="A141:B141"/>
    <mergeCell ref="A143:B143"/>
    <mergeCell ref="A144:B144"/>
  </mergeCells>
  <conditionalFormatting sqref="E146:E150 G146:G150 I146:I150 K146:K150 M146:M150">
    <cfRule type="cellIs" dxfId="14" priority="3" operator="notEqual">
      <formula>0</formula>
    </cfRule>
  </conditionalFormatting>
  <pageMargins left="0.8" right="0.5" top="0.5" bottom="0.6" header="0.49" footer="0.4"/>
  <pageSetup paperSize="9" scale="8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E580-AC6D-481F-BE9F-A4F9B0949A05}">
  <dimension ref="A1:O108"/>
  <sheetViews>
    <sheetView topLeftCell="A96" zoomScaleNormal="100" zoomScaleSheetLayoutView="100" workbookViewId="0">
      <selection activeCell="O108" sqref="O108"/>
    </sheetView>
  </sheetViews>
  <sheetFormatPr defaultColWidth="8.85546875" defaultRowHeight="21.75" customHeight="1"/>
  <cols>
    <col min="1" max="5" width="1.28515625" style="68" customWidth="1"/>
    <col min="6" max="6" width="36.5703125" style="68" customWidth="1"/>
    <col min="7" max="7" width="8.5703125" style="68" customWidth="1"/>
    <col min="8" max="8" width="0.7109375" style="68" customWidth="1"/>
    <col min="9" max="9" width="12.7109375" style="68" customWidth="1"/>
    <col min="10" max="10" width="0.7109375" style="68" customWidth="1"/>
    <col min="11" max="11" width="12.7109375" style="68" customWidth="1"/>
    <col min="12" max="12" width="0.7109375" style="68" customWidth="1"/>
    <col min="13" max="13" width="12.7109375" style="68" customWidth="1"/>
    <col min="14" max="14" width="0.7109375" style="68" customWidth="1"/>
    <col min="15" max="15" width="12.7109375" style="68" customWidth="1"/>
    <col min="16" max="16384" width="8.85546875" style="68"/>
  </cols>
  <sheetData>
    <row r="1" spans="1:15" ht="21.75" customHeight="1">
      <c r="A1" s="64" t="s">
        <v>0</v>
      </c>
      <c r="B1" s="65"/>
      <c r="C1" s="65"/>
      <c r="D1" s="65"/>
      <c r="E1" s="65"/>
      <c r="F1" s="65"/>
      <c r="G1" s="65"/>
      <c r="H1" s="65"/>
      <c r="I1" s="66"/>
      <c r="J1" s="66"/>
      <c r="K1" s="66"/>
      <c r="L1" s="66"/>
      <c r="M1" s="67"/>
      <c r="N1" s="66"/>
      <c r="O1" s="67"/>
    </row>
    <row r="2" spans="1:15" ht="21.75" customHeight="1">
      <c r="A2" s="64" t="s">
        <v>91</v>
      </c>
      <c r="B2" s="65"/>
      <c r="C2" s="65"/>
      <c r="D2" s="65"/>
      <c r="E2" s="65"/>
      <c r="F2" s="65"/>
      <c r="G2" s="65"/>
      <c r="H2" s="65"/>
      <c r="I2" s="66"/>
      <c r="J2" s="66"/>
      <c r="K2" s="66"/>
      <c r="L2" s="66"/>
      <c r="M2" s="67"/>
      <c r="N2" s="66"/>
      <c r="O2" s="67"/>
    </row>
    <row r="3" spans="1:15" ht="21.75" customHeight="1">
      <c r="A3" s="69" t="s">
        <v>92</v>
      </c>
      <c r="B3" s="70"/>
      <c r="C3" s="70"/>
      <c r="D3" s="70"/>
      <c r="E3" s="70"/>
      <c r="F3" s="70"/>
      <c r="G3" s="70"/>
      <c r="H3" s="70"/>
      <c r="I3" s="71"/>
      <c r="J3" s="71"/>
      <c r="K3" s="71"/>
      <c r="L3" s="71"/>
      <c r="M3" s="72"/>
      <c r="N3" s="71"/>
      <c r="O3" s="72"/>
    </row>
    <row r="4" spans="1:15" s="77" customFormat="1" ht="18" customHeight="1">
      <c r="A4" s="73"/>
      <c r="B4" s="74"/>
      <c r="C4" s="74"/>
      <c r="D4" s="74"/>
      <c r="E4" s="74"/>
      <c r="F4" s="74"/>
      <c r="G4" s="74"/>
      <c r="H4" s="74"/>
      <c r="I4" s="75"/>
      <c r="J4" s="75"/>
      <c r="K4" s="75"/>
      <c r="L4" s="75"/>
      <c r="M4" s="76"/>
      <c r="N4" s="75"/>
      <c r="O4" s="76"/>
    </row>
    <row r="5" spans="1:15" s="77" customFormat="1" ht="17.649999999999999" customHeight="1">
      <c r="A5" s="73"/>
      <c r="B5" s="74"/>
      <c r="C5" s="74"/>
      <c r="D5" s="74"/>
      <c r="E5" s="74"/>
      <c r="F5" s="74"/>
      <c r="G5" s="74"/>
      <c r="H5" s="74"/>
      <c r="I5" s="161" t="s">
        <v>3</v>
      </c>
      <c r="J5" s="161"/>
      <c r="K5" s="161"/>
      <c r="L5" s="78"/>
      <c r="M5" s="161" t="s">
        <v>4</v>
      </c>
      <c r="N5" s="161"/>
      <c r="O5" s="161"/>
    </row>
    <row r="6" spans="1:15" s="77" customFormat="1" ht="17.649999999999999" customHeight="1">
      <c r="A6" s="73"/>
      <c r="B6" s="74"/>
      <c r="C6" s="74"/>
      <c r="D6" s="74"/>
      <c r="E6" s="74"/>
      <c r="F6" s="74"/>
      <c r="G6" s="74"/>
      <c r="H6" s="79"/>
      <c r="I6" s="80"/>
      <c r="J6" s="80"/>
      <c r="K6" s="80" t="s">
        <v>5</v>
      </c>
      <c r="L6" s="80"/>
      <c r="M6" s="80"/>
      <c r="N6" s="80"/>
      <c r="O6" s="80"/>
    </row>
    <row r="7" spans="1:15" s="77" customFormat="1" ht="17.649999999999999" customHeight="1">
      <c r="A7" s="73"/>
      <c r="B7" s="74"/>
      <c r="C7" s="74"/>
      <c r="D7" s="74"/>
      <c r="E7" s="74"/>
      <c r="F7" s="74"/>
      <c r="G7" s="74"/>
      <c r="H7" s="79"/>
      <c r="I7" s="80" t="s">
        <v>11</v>
      </c>
      <c r="J7" s="80"/>
      <c r="K7" s="80" t="s">
        <v>12</v>
      </c>
      <c r="L7" s="80"/>
      <c r="M7" s="80" t="s">
        <v>11</v>
      </c>
      <c r="N7" s="80"/>
      <c r="O7" s="80" t="s">
        <v>12</v>
      </c>
    </row>
    <row r="8" spans="1:15" s="77" customFormat="1" ht="17.649999999999999" customHeight="1">
      <c r="A8" s="73"/>
      <c r="B8" s="74"/>
      <c r="C8" s="74"/>
      <c r="D8" s="74"/>
      <c r="E8" s="74"/>
      <c r="F8" s="74"/>
      <c r="G8" s="81" t="s">
        <v>13</v>
      </c>
      <c r="H8" s="79"/>
      <c r="I8" s="82" t="s">
        <v>14</v>
      </c>
      <c r="J8" s="79"/>
      <c r="K8" s="82" t="s">
        <v>14</v>
      </c>
      <c r="L8" s="79"/>
      <c r="M8" s="82" t="s">
        <v>14</v>
      </c>
      <c r="N8" s="79"/>
      <c r="O8" s="82" t="s">
        <v>14</v>
      </c>
    </row>
    <row r="9" spans="1:15" s="77" customFormat="1" ht="6" customHeight="1">
      <c r="A9" s="73"/>
      <c r="B9" s="74"/>
      <c r="C9" s="74"/>
      <c r="D9" s="74"/>
      <c r="E9" s="74"/>
      <c r="F9" s="74"/>
      <c r="G9" s="79"/>
      <c r="H9" s="79"/>
      <c r="I9" s="83"/>
      <c r="J9" s="83"/>
      <c r="K9" s="83"/>
      <c r="L9" s="83"/>
      <c r="M9" s="10"/>
      <c r="N9" s="83"/>
      <c r="O9" s="10"/>
    </row>
    <row r="10" spans="1:15" s="77" customFormat="1" ht="17.649999999999999" customHeight="1">
      <c r="A10" s="84" t="s">
        <v>93</v>
      </c>
      <c r="B10" s="74"/>
      <c r="C10" s="74"/>
      <c r="D10" s="74"/>
      <c r="E10" s="74"/>
      <c r="F10" s="74"/>
      <c r="G10" s="74"/>
      <c r="H10" s="74"/>
      <c r="I10" s="76"/>
      <c r="J10" s="75"/>
      <c r="K10" s="76"/>
      <c r="L10" s="75"/>
      <c r="M10" s="76"/>
      <c r="N10" s="75"/>
      <c r="O10" s="76"/>
    </row>
    <row r="11" spans="1:15" s="77" customFormat="1" ht="6" customHeight="1">
      <c r="A11" s="73"/>
      <c r="B11" s="74"/>
      <c r="C11" s="74"/>
      <c r="D11" s="74"/>
      <c r="E11" s="74"/>
      <c r="F11" s="74"/>
      <c r="G11" s="79"/>
      <c r="H11" s="79"/>
      <c r="I11" s="83"/>
      <c r="J11" s="83"/>
      <c r="K11" s="83"/>
      <c r="L11" s="83"/>
      <c r="M11" s="10"/>
      <c r="N11" s="83"/>
      <c r="O11" s="10"/>
    </row>
    <row r="12" spans="1:15" s="77" customFormat="1" ht="17.850000000000001" customHeight="1">
      <c r="A12" s="73" t="s">
        <v>94</v>
      </c>
      <c r="B12" s="74"/>
      <c r="C12" s="74"/>
      <c r="D12" s="74"/>
      <c r="E12" s="74"/>
      <c r="F12" s="74"/>
      <c r="G12" s="74"/>
      <c r="H12" s="74"/>
      <c r="I12" s="76">
        <f>20713174*0+20713211</f>
        <v>20713211</v>
      </c>
      <c r="J12" s="75"/>
      <c r="K12" s="76">
        <v>18385276</v>
      </c>
      <c r="L12" s="75"/>
      <c r="M12" s="76">
        <v>18911649</v>
      </c>
      <c r="N12" s="75"/>
      <c r="O12" s="76">
        <v>17110099</v>
      </c>
    </row>
    <row r="13" spans="1:15" s="77" customFormat="1" ht="17.649999999999999" customHeight="1">
      <c r="A13" s="73" t="s">
        <v>95</v>
      </c>
      <c r="B13" s="74"/>
      <c r="C13" s="74"/>
      <c r="D13" s="74"/>
      <c r="E13" s="74"/>
      <c r="F13" s="74"/>
      <c r="G13" s="74"/>
      <c r="H13" s="74"/>
      <c r="I13" s="85">
        <f>70824+2284-5257</f>
        <v>67851</v>
      </c>
      <c r="J13" s="75"/>
      <c r="K13" s="85">
        <f>(49338-788-4233-2626)*0+36204</f>
        <v>36204</v>
      </c>
      <c r="L13" s="75"/>
      <c r="M13" s="85">
        <f>395700-87-4134</f>
        <v>391479</v>
      </c>
      <c r="N13" s="75"/>
      <c r="O13" s="85">
        <f>222683*0+218829</f>
        <v>218829</v>
      </c>
    </row>
    <row r="14" spans="1:15" s="77" customFormat="1" ht="6" customHeight="1">
      <c r="A14" s="73"/>
      <c r="B14" s="74"/>
      <c r="C14" s="74"/>
      <c r="D14" s="74"/>
      <c r="E14" s="74"/>
      <c r="F14" s="74"/>
      <c r="G14" s="79"/>
      <c r="H14" s="79"/>
      <c r="I14" s="83"/>
      <c r="J14" s="83"/>
      <c r="K14" s="83"/>
      <c r="L14" s="83"/>
      <c r="M14" s="83"/>
      <c r="N14" s="83"/>
      <c r="O14" s="83"/>
    </row>
    <row r="15" spans="1:15" s="77" customFormat="1" ht="17.649999999999999" customHeight="1">
      <c r="A15" s="84" t="s">
        <v>96</v>
      </c>
      <c r="B15" s="74"/>
      <c r="C15" s="74"/>
      <c r="D15" s="74"/>
      <c r="E15" s="74"/>
      <c r="F15" s="74"/>
      <c r="G15" s="74"/>
      <c r="H15" s="74"/>
      <c r="I15" s="85">
        <f>SUM(I12:I14)</f>
        <v>20781062</v>
      </c>
      <c r="J15" s="75"/>
      <c r="K15" s="85">
        <f>SUM(K12:K14)</f>
        <v>18421480</v>
      </c>
      <c r="L15" s="75"/>
      <c r="M15" s="85">
        <f>SUM(M12:M14)</f>
        <v>19303128</v>
      </c>
      <c r="N15" s="75"/>
      <c r="O15" s="85">
        <f>SUM(O12:O14)</f>
        <v>17328928</v>
      </c>
    </row>
    <row r="16" spans="1:15" s="77" customFormat="1" ht="14.1" customHeight="1">
      <c r="A16" s="84"/>
      <c r="B16" s="74"/>
      <c r="C16" s="74"/>
      <c r="D16" s="74"/>
      <c r="E16" s="74"/>
      <c r="F16" s="74"/>
      <c r="G16" s="74"/>
      <c r="H16" s="74"/>
      <c r="I16" s="76"/>
      <c r="J16" s="75"/>
      <c r="K16" s="76"/>
      <c r="L16" s="75"/>
      <c r="M16" s="76"/>
      <c r="N16" s="75"/>
      <c r="O16" s="76"/>
    </row>
    <row r="17" spans="1:15" s="77" customFormat="1" ht="17.649999999999999" customHeight="1">
      <c r="A17" s="84" t="s">
        <v>97</v>
      </c>
      <c r="B17" s="74"/>
      <c r="C17" s="74"/>
      <c r="D17" s="74"/>
      <c r="E17" s="74"/>
      <c r="F17" s="74"/>
      <c r="G17" s="74"/>
      <c r="H17" s="74"/>
      <c r="I17" s="76"/>
      <c r="J17" s="75"/>
      <c r="K17" s="76"/>
      <c r="L17" s="75"/>
      <c r="M17" s="76"/>
      <c r="N17" s="75"/>
      <c r="O17" s="76"/>
    </row>
    <row r="18" spans="1:15" s="77" customFormat="1" ht="6" customHeight="1">
      <c r="A18" s="73"/>
      <c r="B18" s="74"/>
      <c r="C18" s="74"/>
      <c r="D18" s="74"/>
      <c r="E18" s="74"/>
      <c r="F18" s="74"/>
      <c r="G18" s="79"/>
      <c r="H18" s="79"/>
      <c r="I18" s="83"/>
      <c r="J18" s="83"/>
      <c r="K18" s="83"/>
      <c r="L18" s="83"/>
      <c r="M18" s="83"/>
      <c r="N18" s="83"/>
      <c r="O18" s="83"/>
    </row>
    <row r="19" spans="1:15" s="77" customFormat="1" ht="17.649999999999999" customHeight="1">
      <c r="A19" s="73" t="s">
        <v>98</v>
      </c>
      <c r="B19" s="74"/>
      <c r="C19" s="74"/>
      <c r="D19" s="74"/>
      <c r="E19" s="74"/>
      <c r="F19" s="74"/>
      <c r="G19" s="74"/>
      <c r="H19" s="74"/>
      <c r="I19" s="76">
        <v>-17851504</v>
      </c>
      <c r="J19" s="76"/>
      <c r="K19" s="76">
        <v>-15807303</v>
      </c>
      <c r="L19" s="76"/>
      <c r="M19" s="76">
        <v>-16431941</v>
      </c>
      <c r="N19" s="76"/>
      <c r="O19" s="76">
        <v>-14816654</v>
      </c>
    </row>
    <row r="20" spans="1:15" s="77" customFormat="1" ht="17.649999999999999" customHeight="1">
      <c r="A20" s="73" t="s">
        <v>99</v>
      </c>
      <c r="B20" s="74"/>
      <c r="C20" s="74"/>
      <c r="D20" s="74"/>
      <c r="E20" s="74"/>
      <c r="F20" s="74"/>
      <c r="G20" s="1"/>
      <c r="H20" s="74"/>
      <c r="I20" s="76">
        <f>(-1314020-8450)*0-1307984</f>
        <v>-1307984</v>
      </c>
      <c r="J20" s="75"/>
      <c r="K20" s="76">
        <f>-1316747+6965-1</f>
        <v>-1309783</v>
      </c>
      <c r="L20" s="75"/>
      <c r="M20" s="76">
        <f>-1322860+3450</f>
        <v>-1319410</v>
      </c>
      <c r="N20" s="76"/>
      <c r="O20" s="76">
        <v>-1292463</v>
      </c>
    </row>
    <row r="21" spans="1:15" s="77" customFormat="1" ht="17.649999999999999" customHeight="1">
      <c r="A21" s="73" t="s">
        <v>100</v>
      </c>
      <c r="B21" s="74"/>
      <c r="C21" s="74"/>
      <c r="D21" s="74"/>
      <c r="E21" s="74"/>
      <c r="F21" s="74"/>
      <c r="G21" s="1"/>
      <c r="H21" s="74"/>
      <c r="I21" s="76">
        <f>(-369759+53284)*0-330961</f>
        <v>-330961</v>
      </c>
      <c r="J21" s="75"/>
      <c r="K21" s="76">
        <f>-343217+36951</f>
        <v>-306266</v>
      </c>
      <c r="L21" s="75"/>
      <c r="M21" s="76">
        <f>-264018-163</f>
        <v>-264181</v>
      </c>
      <c r="N21" s="76"/>
      <c r="O21" s="76">
        <v>-240671</v>
      </c>
    </row>
    <row r="22" spans="1:15" s="77" customFormat="1" ht="17.649999999999999" customHeight="1">
      <c r="A22" s="73" t="s">
        <v>101</v>
      </c>
      <c r="B22" s="73"/>
      <c r="C22" s="74"/>
      <c r="D22" s="74"/>
      <c r="E22" s="74"/>
      <c r="F22" s="74"/>
      <c r="G22" s="1"/>
      <c r="H22" s="74"/>
      <c r="I22" s="76">
        <v>-24649</v>
      </c>
      <c r="J22" s="75"/>
      <c r="K22" s="76">
        <v>-32790</v>
      </c>
      <c r="L22" s="75"/>
      <c r="M22" s="76">
        <v>-1141</v>
      </c>
      <c r="N22" s="76"/>
      <c r="O22" s="76">
        <v>-2064</v>
      </c>
    </row>
    <row r="23" spans="1:15" s="77" customFormat="1" ht="17.649999999999999" customHeight="1">
      <c r="A23" s="11" t="s">
        <v>102</v>
      </c>
      <c r="B23" s="74"/>
      <c r="C23" s="74"/>
      <c r="D23" s="74"/>
      <c r="E23" s="74"/>
      <c r="F23" s="74"/>
      <c r="G23" s="74"/>
      <c r="H23" s="74"/>
      <c r="I23" s="85">
        <v>-17212</v>
      </c>
      <c r="J23" s="75"/>
      <c r="K23" s="85">
        <f>(-6105*0)-618</f>
        <v>-618</v>
      </c>
      <c r="L23" s="75"/>
      <c r="M23" s="85">
        <v>2076</v>
      </c>
      <c r="N23" s="75"/>
      <c r="O23" s="85">
        <f>(8886*0)+12740</f>
        <v>12740</v>
      </c>
    </row>
    <row r="24" spans="1:15" s="77" customFormat="1" ht="6" customHeight="1">
      <c r="A24" s="73"/>
      <c r="B24" s="74"/>
      <c r="C24" s="74"/>
      <c r="D24" s="74"/>
      <c r="E24" s="74"/>
      <c r="F24" s="74"/>
      <c r="G24" s="79"/>
      <c r="H24" s="79"/>
      <c r="I24" s="83"/>
      <c r="J24" s="83"/>
      <c r="K24" s="83"/>
      <c r="L24" s="83"/>
      <c r="M24" s="83"/>
      <c r="N24" s="83"/>
      <c r="O24" s="83"/>
    </row>
    <row r="25" spans="1:15" s="77" customFormat="1" ht="17.649999999999999" customHeight="1">
      <c r="A25" s="84" t="s">
        <v>103</v>
      </c>
      <c r="B25" s="74"/>
      <c r="C25" s="74"/>
      <c r="D25" s="74"/>
      <c r="E25" s="74"/>
      <c r="F25" s="74"/>
      <c r="G25" s="74"/>
      <c r="H25" s="74"/>
      <c r="I25" s="85">
        <f>SUM(I19:I24)</f>
        <v>-19532310</v>
      </c>
      <c r="J25" s="75"/>
      <c r="K25" s="85">
        <f>SUM(K19:K24)</f>
        <v>-17456760</v>
      </c>
      <c r="L25" s="75"/>
      <c r="M25" s="85">
        <f>SUM(M19:M24)</f>
        <v>-18014597</v>
      </c>
      <c r="N25" s="75"/>
      <c r="O25" s="85">
        <f>SUM(O19:O24)</f>
        <v>-16339112</v>
      </c>
    </row>
    <row r="26" spans="1:15" s="77" customFormat="1" ht="14.1" customHeight="1">
      <c r="A26" s="84"/>
      <c r="B26" s="74"/>
      <c r="C26" s="74"/>
      <c r="D26" s="74"/>
      <c r="E26" s="74"/>
      <c r="F26" s="74"/>
      <c r="G26" s="74"/>
      <c r="H26" s="74"/>
      <c r="I26" s="76"/>
      <c r="J26" s="75"/>
      <c r="K26" s="76"/>
      <c r="L26" s="75"/>
      <c r="M26" s="76"/>
      <c r="N26" s="75"/>
      <c r="O26" s="76"/>
    </row>
    <row r="27" spans="1:15" s="77" customFormat="1" ht="17.649999999999999" customHeight="1">
      <c r="A27" s="84" t="s">
        <v>104</v>
      </c>
      <c r="B27" s="74"/>
      <c r="C27" s="74"/>
      <c r="D27" s="74"/>
      <c r="E27" s="74"/>
      <c r="F27" s="74"/>
      <c r="G27" s="74"/>
      <c r="H27" s="74"/>
      <c r="I27" s="76"/>
      <c r="J27" s="75"/>
      <c r="K27" s="76"/>
      <c r="L27" s="75"/>
      <c r="M27" s="76"/>
      <c r="N27" s="75"/>
      <c r="O27" s="76"/>
    </row>
    <row r="28" spans="1:15" s="77" customFormat="1" ht="17.649999999999999" customHeight="1">
      <c r="A28" s="84"/>
      <c r="B28" s="84" t="s">
        <v>105</v>
      </c>
      <c r="C28" s="84"/>
      <c r="D28" s="74"/>
      <c r="E28" s="74"/>
      <c r="F28" s="74"/>
      <c r="G28" s="74"/>
      <c r="H28" s="74"/>
      <c r="I28" s="76">
        <f>SUM(I15,I25)</f>
        <v>1248752</v>
      </c>
      <c r="J28" s="75"/>
      <c r="K28" s="76">
        <f>SUM(K15,K25)</f>
        <v>964720</v>
      </c>
      <c r="L28" s="75"/>
      <c r="M28" s="76">
        <f>SUM(M15,M25)</f>
        <v>1288531</v>
      </c>
      <c r="N28" s="75"/>
      <c r="O28" s="76">
        <f>SUM(O15,O25)</f>
        <v>989816</v>
      </c>
    </row>
    <row r="29" spans="1:15" s="77" customFormat="1" ht="17.649999999999999" customHeight="1">
      <c r="A29" s="73" t="s">
        <v>106</v>
      </c>
      <c r="B29" s="74"/>
      <c r="C29" s="74"/>
      <c r="D29" s="74"/>
      <c r="E29" s="74"/>
      <c r="F29" s="74"/>
      <c r="G29" s="74"/>
      <c r="H29" s="74"/>
      <c r="I29" s="85">
        <v>-70101</v>
      </c>
      <c r="J29" s="75"/>
      <c r="K29" s="85">
        <v>-75153</v>
      </c>
      <c r="L29" s="75"/>
      <c r="M29" s="85">
        <v>-68597</v>
      </c>
      <c r="N29" s="75"/>
      <c r="O29" s="85">
        <v>-76977</v>
      </c>
    </row>
    <row r="30" spans="1:15" s="77" customFormat="1" ht="6" customHeight="1">
      <c r="A30" s="84"/>
      <c r="B30" s="74"/>
      <c r="C30" s="74"/>
      <c r="D30" s="74"/>
      <c r="E30" s="74"/>
      <c r="F30" s="74"/>
      <c r="G30" s="74"/>
      <c r="H30" s="74"/>
      <c r="I30" s="76"/>
      <c r="J30" s="75"/>
      <c r="K30" s="76"/>
      <c r="L30" s="75"/>
      <c r="M30" s="76"/>
      <c r="N30" s="75"/>
      <c r="O30" s="76"/>
    </row>
    <row r="31" spans="1:15" s="77" customFormat="1" ht="17.649999999999999" customHeight="1">
      <c r="A31" s="84" t="s">
        <v>107</v>
      </c>
      <c r="B31" s="74"/>
      <c r="C31" s="74"/>
      <c r="D31" s="74"/>
      <c r="E31" s="74"/>
      <c r="F31" s="74"/>
      <c r="G31" s="74"/>
      <c r="H31" s="74"/>
      <c r="I31" s="76"/>
      <c r="J31" s="75"/>
      <c r="K31" s="76"/>
      <c r="L31" s="75"/>
      <c r="M31" s="76"/>
      <c r="N31" s="75"/>
      <c r="O31" s="76"/>
    </row>
    <row r="32" spans="1:15" s="77" customFormat="1" ht="17.649999999999999" customHeight="1">
      <c r="A32" s="84"/>
      <c r="B32" s="84" t="s">
        <v>108</v>
      </c>
      <c r="C32" s="84"/>
      <c r="D32" s="74"/>
      <c r="E32" s="74"/>
      <c r="F32" s="74"/>
      <c r="G32" s="74"/>
      <c r="H32" s="74"/>
      <c r="I32" s="76">
        <f>SUM(I28:I29)</f>
        <v>1178651</v>
      </c>
      <c r="J32" s="75"/>
      <c r="K32" s="76">
        <f>SUM(K28:K29)</f>
        <v>889567</v>
      </c>
      <c r="L32" s="75"/>
      <c r="M32" s="76">
        <f>SUM(M28:M29)</f>
        <v>1219934</v>
      </c>
      <c r="N32" s="75"/>
      <c r="O32" s="76">
        <f>SUM(O28:O29)</f>
        <v>912839</v>
      </c>
    </row>
    <row r="33" spans="1:15" s="77" customFormat="1" ht="17.649999999999999" customHeight="1">
      <c r="A33" s="73" t="s">
        <v>109</v>
      </c>
      <c r="B33" s="74"/>
      <c r="C33" s="74"/>
      <c r="D33" s="74"/>
      <c r="E33" s="74"/>
      <c r="F33" s="74"/>
      <c r="G33" s="86" t="s">
        <v>110</v>
      </c>
      <c r="H33" s="74"/>
      <c r="I33" s="85">
        <v>24595</v>
      </c>
      <c r="J33" s="75"/>
      <c r="K33" s="85">
        <v>2626</v>
      </c>
      <c r="L33" s="75"/>
      <c r="M33" s="85">
        <v>0</v>
      </c>
      <c r="N33" s="75"/>
      <c r="O33" s="85">
        <v>0</v>
      </c>
    </row>
    <row r="34" spans="1:15" s="77" customFormat="1" ht="6" customHeight="1">
      <c r="A34" s="84"/>
      <c r="B34" s="74"/>
      <c r="C34" s="74"/>
      <c r="D34" s="74"/>
      <c r="E34" s="74"/>
      <c r="F34" s="74"/>
      <c r="G34" s="74"/>
      <c r="H34" s="74"/>
      <c r="I34" s="76"/>
      <c r="J34" s="75"/>
      <c r="K34" s="76"/>
      <c r="L34" s="75"/>
      <c r="M34" s="76"/>
      <c r="N34" s="75"/>
      <c r="O34" s="76"/>
    </row>
    <row r="35" spans="1:15" s="77" customFormat="1" ht="17.649999999999999" customHeight="1">
      <c r="A35" s="84" t="s">
        <v>111</v>
      </c>
      <c r="B35" s="74"/>
      <c r="C35" s="74"/>
      <c r="D35" s="74"/>
      <c r="E35" s="74"/>
      <c r="F35" s="74"/>
      <c r="G35" s="2"/>
      <c r="H35" s="74"/>
      <c r="I35" s="76">
        <f>SUM(I32:I33)</f>
        <v>1203246</v>
      </c>
      <c r="J35" s="75"/>
      <c r="K35" s="76">
        <f>SUM(K32:K33)</f>
        <v>892193</v>
      </c>
      <c r="L35" s="75"/>
      <c r="M35" s="76">
        <f>SUM(M32:M33)</f>
        <v>1219934</v>
      </c>
      <c r="N35" s="75"/>
      <c r="O35" s="76">
        <f>SUM(O32:O33)</f>
        <v>912839</v>
      </c>
    </row>
    <row r="36" spans="1:15" s="77" customFormat="1" ht="17.649999999999999" customHeight="1">
      <c r="A36" s="73" t="s">
        <v>112</v>
      </c>
      <c r="B36" s="74"/>
      <c r="C36" s="74"/>
      <c r="D36" s="74"/>
      <c r="E36" s="74"/>
      <c r="F36" s="74"/>
      <c r="G36" s="87"/>
      <c r="H36" s="74"/>
      <c r="I36" s="3">
        <f>-202588*0-202595</f>
        <v>-202595</v>
      </c>
      <c r="J36" s="75"/>
      <c r="K36" s="3">
        <v>-141151</v>
      </c>
      <c r="L36" s="75"/>
      <c r="M36" s="3">
        <v>-157340</v>
      </c>
      <c r="N36" s="76"/>
      <c r="O36" s="3">
        <v>-120153</v>
      </c>
    </row>
    <row r="37" spans="1:15" s="77" customFormat="1" ht="6" customHeight="1">
      <c r="A37" s="84"/>
      <c r="B37" s="74"/>
      <c r="C37" s="74"/>
      <c r="D37" s="74"/>
      <c r="E37" s="74"/>
      <c r="F37" s="74"/>
      <c r="G37" s="74"/>
      <c r="H37" s="74"/>
      <c r="I37" s="76"/>
      <c r="J37" s="75"/>
      <c r="K37" s="76"/>
      <c r="L37" s="75"/>
      <c r="M37" s="76"/>
      <c r="N37" s="75"/>
      <c r="O37" s="76"/>
    </row>
    <row r="38" spans="1:15" s="77" customFormat="1" ht="17.649999999999999" customHeight="1">
      <c r="A38" s="84" t="s">
        <v>113</v>
      </c>
      <c r="B38" s="74"/>
      <c r="C38" s="74"/>
      <c r="D38" s="74"/>
      <c r="E38" s="74"/>
      <c r="F38" s="74"/>
      <c r="G38" s="74"/>
      <c r="H38" s="74"/>
      <c r="I38" s="85">
        <f>SUM(I35:I36)</f>
        <v>1000651</v>
      </c>
      <c r="J38" s="75"/>
      <c r="K38" s="85">
        <f>SUM(K35:K36)</f>
        <v>751042</v>
      </c>
      <c r="L38" s="75"/>
      <c r="M38" s="85">
        <f>SUM(M35:M36)</f>
        <v>1062594</v>
      </c>
      <c r="N38" s="75"/>
      <c r="O38" s="85">
        <f>SUM(O35:O36)</f>
        <v>792686</v>
      </c>
    </row>
    <row r="39" spans="1:15" s="77" customFormat="1" ht="14.1" customHeight="1">
      <c r="A39" s="84"/>
      <c r="B39" s="74"/>
      <c r="C39" s="74"/>
      <c r="D39" s="74"/>
      <c r="E39" s="74"/>
      <c r="F39" s="74"/>
      <c r="G39" s="74"/>
      <c r="H39" s="74"/>
      <c r="I39" s="76"/>
      <c r="J39" s="75"/>
      <c r="K39" s="76"/>
      <c r="L39" s="75"/>
      <c r="M39" s="76"/>
      <c r="N39" s="75"/>
      <c r="O39" s="76"/>
    </row>
    <row r="40" spans="1:15" s="77" customFormat="1" ht="17.850000000000001" customHeight="1">
      <c r="A40" s="84" t="s">
        <v>114</v>
      </c>
      <c r="B40" s="74"/>
      <c r="C40" s="74"/>
      <c r="D40" s="74"/>
      <c r="E40" s="74"/>
      <c r="F40" s="74"/>
      <c r="G40" s="74"/>
      <c r="H40" s="74"/>
      <c r="I40" s="8"/>
      <c r="J40" s="75"/>
      <c r="K40" s="88"/>
      <c r="L40" s="75"/>
      <c r="M40" s="8"/>
      <c r="N40" s="75"/>
      <c r="O40" s="88"/>
    </row>
    <row r="41" spans="1:15" s="77" customFormat="1" ht="17.649999999999999" customHeight="1">
      <c r="A41" s="73" t="s">
        <v>115</v>
      </c>
      <c r="B41" s="89"/>
      <c r="C41" s="74"/>
      <c r="D41" s="74"/>
      <c r="E41" s="74"/>
      <c r="F41" s="74"/>
      <c r="G41" s="74"/>
      <c r="H41" s="74"/>
      <c r="I41" s="76"/>
      <c r="J41" s="75"/>
      <c r="K41" s="76"/>
      <c r="L41" s="75"/>
      <c r="M41" s="88"/>
      <c r="N41" s="75"/>
      <c r="O41" s="88"/>
    </row>
    <row r="42" spans="1:15" s="77" customFormat="1" ht="17.649999999999999" customHeight="1">
      <c r="A42" s="73"/>
      <c r="B42" s="11" t="s">
        <v>116</v>
      </c>
      <c r="C42" s="74"/>
      <c r="D42" s="74"/>
      <c r="E42" s="74"/>
      <c r="F42" s="74"/>
      <c r="G42" s="74"/>
      <c r="H42" s="74"/>
      <c r="I42" s="76"/>
      <c r="J42" s="75"/>
      <c r="K42" s="76"/>
      <c r="L42" s="75"/>
      <c r="M42" s="88"/>
      <c r="N42" s="75"/>
      <c r="O42" s="88"/>
    </row>
    <row r="43" spans="1:15" s="77" customFormat="1" ht="17.649999999999999" customHeight="1">
      <c r="A43" s="73"/>
      <c r="B43" s="11" t="s">
        <v>117</v>
      </c>
      <c r="C43" s="74"/>
      <c r="D43" s="74"/>
      <c r="E43" s="74"/>
      <c r="F43" s="74"/>
      <c r="G43" s="74"/>
      <c r="H43" s="74"/>
      <c r="I43" s="76">
        <v>-1</v>
      </c>
      <c r="J43" s="75"/>
      <c r="K43" s="76">
        <v>0</v>
      </c>
      <c r="L43" s="75"/>
      <c r="M43" s="76">
        <v>0</v>
      </c>
      <c r="N43" s="75"/>
      <c r="O43" s="76">
        <v>0</v>
      </c>
    </row>
    <row r="44" spans="1:15" s="77" customFormat="1" ht="17.649999999999999" customHeight="1">
      <c r="A44" s="73"/>
      <c r="B44" s="89" t="s">
        <v>118</v>
      </c>
      <c r="C44" s="89"/>
      <c r="D44" s="89"/>
      <c r="E44" s="74"/>
      <c r="F44" s="74"/>
      <c r="G44" s="86">
        <v>10.199999999999999</v>
      </c>
      <c r="H44" s="74"/>
      <c r="I44" s="76">
        <v>-37</v>
      </c>
      <c r="J44" s="75"/>
      <c r="K44" s="76">
        <v>0</v>
      </c>
      <c r="L44" s="75"/>
      <c r="M44" s="76">
        <v>0</v>
      </c>
      <c r="N44" s="75"/>
      <c r="O44" s="76">
        <v>0</v>
      </c>
    </row>
    <row r="45" spans="1:15" s="77" customFormat="1" ht="17.649999999999999" customHeight="1">
      <c r="A45" s="73"/>
      <c r="B45" s="73" t="s">
        <v>119</v>
      </c>
      <c r="C45" s="74"/>
      <c r="D45" s="74"/>
      <c r="E45" s="74"/>
      <c r="F45" s="74"/>
      <c r="G45" s="74"/>
      <c r="H45" s="74"/>
      <c r="I45" s="76"/>
      <c r="J45" s="75"/>
      <c r="K45" s="76"/>
      <c r="L45" s="75"/>
      <c r="M45" s="88"/>
      <c r="N45" s="75"/>
      <c r="O45" s="88"/>
    </row>
    <row r="46" spans="1:15" s="77" customFormat="1" ht="17.649999999999999" customHeight="1">
      <c r="A46" s="73"/>
      <c r="B46" s="89" t="s">
        <v>120</v>
      </c>
      <c r="C46" s="89"/>
      <c r="D46" s="73"/>
      <c r="E46" s="89"/>
      <c r="F46" s="89"/>
      <c r="G46" s="74"/>
      <c r="H46" s="74"/>
      <c r="I46" s="76">
        <v>0</v>
      </c>
      <c r="J46" s="75"/>
      <c r="K46" s="76">
        <v>0</v>
      </c>
      <c r="L46" s="75"/>
      <c r="M46" s="76">
        <v>0</v>
      </c>
      <c r="N46" s="75"/>
      <c r="O46" s="76">
        <v>0</v>
      </c>
    </row>
    <row r="47" spans="1:15" s="77" customFormat="1" ht="17.649999999999999" customHeight="1">
      <c r="A47" s="73" t="s">
        <v>121</v>
      </c>
      <c r="B47" s="74"/>
      <c r="C47" s="74"/>
      <c r="D47" s="74"/>
      <c r="E47" s="74"/>
      <c r="F47" s="74"/>
      <c r="G47" s="74"/>
      <c r="H47" s="74"/>
      <c r="I47" s="76"/>
      <c r="J47" s="75"/>
      <c r="K47" s="76"/>
      <c r="L47" s="75"/>
      <c r="M47" s="76"/>
      <c r="N47" s="75"/>
      <c r="O47" s="76"/>
    </row>
    <row r="48" spans="1:15" s="77" customFormat="1" ht="17.649999999999999" customHeight="1">
      <c r="A48" s="73"/>
      <c r="B48" s="73" t="s">
        <v>122</v>
      </c>
      <c r="C48" s="74"/>
      <c r="D48" s="74"/>
      <c r="E48" s="74"/>
      <c r="F48" s="74"/>
      <c r="G48" s="74"/>
      <c r="H48" s="74"/>
      <c r="I48" s="76"/>
      <c r="J48" s="75"/>
      <c r="K48" s="76"/>
      <c r="L48" s="75"/>
      <c r="M48" s="76"/>
      <c r="N48" s="75"/>
      <c r="O48" s="76"/>
    </row>
    <row r="49" spans="1:15" s="77" customFormat="1" ht="17.649999999999999" customHeight="1">
      <c r="A49" s="73"/>
      <c r="B49" s="89" t="s">
        <v>120</v>
      </c>
      <c r="C49" s="89"/>
      <c r="D49" s="73"/>
      <c r="E49" s="89"/>
      <c r="F49" s="89"/>
      <c r="G49" s="74"/>
      <c r="H49" s="74"/>
      <c r="I49" s="76">
        <v>32</v>
      </c>
      <c r="J49" s="75"/>
      <c r="K49" s="76">
        <v>-1315</v>
      </c>
      <c r="L49" s="75"/>
      <c r="M49" s="76">
        <v>0</v>
      </c>
      <c r="N49" s="75"/>
      <c r="O49" s="76">
        <v>0</v>
      </c>
    </row>
    <row r="50" spans="1:15" s="77" customFormat="1" ht="17.649999999999999" customHeight="1">
      <c r="A50" s="73"/>
      <c r="B50" s="89" t="s">
        <v>123</v>
      </c>
      <c r="C50" s="89"/>
      <c r="D50" s="89"/>
      <c r="E50" s="89"/>
      <c r="F50" s="89"/>
      <c r="G50" s="86">
        <v>10.199999999999999</v>
      </c>
      <c r="H50" s="74"/>
      <c r="I50" s="90">
        <v>530</v>
      </c>
      <c r="J50" s="75"/>
      <c r="K50" s="85">
        <v>1771</v>
      </c>
      <c r="L50" s="75"/>
      <c r="M50" s="85">
        <v>0</v>
      </c>
      <c r="N50" s="75"/>
      <c r="O50" s="85">
        <v>0</v>
      </c>
    </row>
    <row r="51" spans="1:15" s="77" customFormat="1" ht="6" customHeight="1">
      <c r="A51" s="84"/>
      <c r="B51" s="74"/>
      <c r="C51" s="74"/>
      <c r="D51" s="74"/>
      <c r="E51" s="74"/>
      <c r="F51" s="74"/>
      <c r="G51" s="74"/>
      <c r="H51" s="74"/>
      <c r="I51" s="76"/>
      <c r="J51" s="75"/>
      <c r="K51" s="76"/>
      <c r="L51" s="75"/>
      <c r="M51" s="76"/>
      <c r="N51" s="75"/>
      <c r="O51" s="76"/>
    </row>
    <row r="52" spans="1:15" s="77" customFormat="1" ht="18">
      <c r="A52" s="84" t="s">
        <v>124</v>
      </c>
      <c r="B52" s="84"/>
      <c r="C52" s="84"/>
      <c r="D52" s="84"/>
      <c r="E52" s="74"/>
      <c r="F52" s="74"/>
      <c r="G52" s="74"/>
      <c r="H52" s="74"/>
      <c r="I52" s="85">
        <f>SUM(I43:I50)</f>
        <v>524</v>
      </c>
      <c r="J52" s="75"/>
      <c r="K52" s="85">
        <f>SUM(K43:K50)</f>
        <v>456</v>
      </c>
      <c r="L52" s="75"/>
      <c r="M52" s="85">
        <f>SUM(M43:M50)</f>
        <v>0</v>
      </c>
      <c r="N52" s="75"/>
      <c r="O52" s="85">
        <f>SUM(O43:O50)</f>
        <v>0</v>
      </c>
    </row>
    <row r="53" spans="1:15" s="77" customFormat="1" ht="6" customHeight="1">
      <c r="A53" s="84"/>
      <c r="B53" s="74"/>
      <c r="C53" s="74"/>
      <c r="D53" s="74"/>
      <c r="E53" s="74"/>
      <c r="F53" s="74"/>
      <c r="G53" s="74"/>
      <c r="H53" s="74"/>
      <c r="I53" s="76"/>
      <c r="J53" s="75"/>
      <c r="K53" s="76"/>
      <c r="L53" s="75"/>
      <c r="M53" s="76"/>
      <c r="N53" s="75"/>
      <c r="O53" s="76"/>
    </row>
    <row r="54" spans="1:15" s="77" customFormat="1" ht="17.649999999999999" customHeight="1" thickBot="1">
      <c r="A54" s="84" t="s">
        <v>125</v>
      </c>
      <c r="B54" s="74"/>
      <c r="C54" s="74"/>
      <c r="D54" s="74"/>
      <c r="E54" s="74"/>
      <c r="F54" s="74"/>
      <c r="G54" s="74"/>
      <c r="H54" s="74"/>
      <c r="I54" s="91">
        <f>I38+I52</f>
        <v>1001175</v>
      </c>
      <c r="J54" s="75"/>
      <c r="K54" s="91">
        <f>K38+K52</f>
        <v>751498</v>
      </c>
      <c r="L54" s="75"/>
      <c r="M54" s="91">
        <f>M38+M52</f>
        <v>1062594</v>
      </c>
      <c r="N54" s="75"/>
      <c r="O54" s="91">
        <f>O38+O52</f>
        <v>792686</v>
      </c>
    </row>
    <row r="55" spans="1:15" s="77" customFormat="1" ht="17.649999999999999" customHeight="1" thickTop="1">
      <c r="A55" s="84"/>
      <c r="B55" s="74"/>
      <c r="C55" s="74"/>
      <c r="D55" s="74"/>
      <c r="E55" s="74"/>
      <c r="F55" s="74"/>
      <c r="G55" s="74"/>
      <c r="H55" s="74"/>
      <c r="I55" s="76"/>
      <c r="J55" s="75"/>
      <c r="K55" s="76"/>
      <c r="L55" s="75"/>
      <c r="M55" s="76"/>
      <c r="N55" s="75"/>
      <c r="O55" s="76"/>
    </row>
    <row r="56" spans="1:15" s="77" customFormat="1" ht="18">
      <c r="A56" s="84"/>
      <c r="B56" s="74"/>
      <c r="C56" s="74"/>
      <c r="D56" s="74"/>
      <c r="E56" s="74"/>
      <c r="F56" s="74"/>
      <c r="G56" s="74"/>
      <c r="H56" s="74"/>
      <c r="I56" s="76"/>
      <c r="J56" s="75"/>
      <c r="K56" s="76"/>
      <c r="L56" s="75"/>
      <c r="M56" s="76"/>
      <c r="N56" s="75"/>
      <c r="O56" s="76"/>
    </row>
    <row r="57" spans="1:15" s="77" customFormat="1" ht="17.649999999999999" customHeight="1">
      <c r="A57" s="84"/>
      <c r="B57" s="74"/>
      <c r="C57" s="74"/>
      <c r="D57" s="74"/>
      <c r="E57" s="74"/>
      <c r="F57" s="74"/>
      <c r="G57" s="74"/>
      <c r="H57" s="74"/>
      <c r="I57" s="76"/>
      <c r="J57" s="75"/>
      <c r="K57" s="76"/>
      <c r="L57" s="75"/>
      <c r="M57" s="76"/>
      <c r="N57" s="75"/>
      <c r="O57" s="76"/>
    </row>
    <row r="58" spans="1:15" s="77" customFormat="1" ht="18">
      <c r="A58" s="84"/>
      <c r="B58" s="74"/>
      <c r="C58" s="74"/>
      <c r="D58" s="74"/>
      <c r="E58" s="74"/>
      <c r="F58" s="74"/>
      <c r="G58" s="74"/>
      <c r="H58" s="74"/>
      <c r="I58" s="76"/>
      <c r="J58" s="75"/>
      <c r="K58" s="76"/>
      <c r="L58" s="75"/>
      <c r="M58" s="76"/>
      <c r="N58" s="75"/>
      <c r="O58" s="76"/>
    </row>
    <row r="59" spans="1:15" ht="18.75">
      <c r="A59" s="64"/>
      <c r="B59" s="65"/>
      <c r="C59" s="65"/>
      <c r="D59" s="65"/>
      <c r="E59" s="65"/>
      <c r="F59" s="65"/>
      <c r="G59" s="65"/>
      <c r="H59" s="65"/>
      <c r="I59" s="67"/>
      <c r="J59" s="66"/>
      <c r="K59" s="67"/>
      <c r="L59" s="66"/>
      <c r="M59" s="67"/>
      <c r="N59" s="66"/>
      <c r="O59" s="67"/>
    </row>
    <row r="60" spans="1:15" ht="21.75" customHeight="1">
      <c r="A60" s="92" t="s">
        <v>46</v>
      </c>
      <c r="B60" s="92"/>
      <c r="C60" s="92"/>
      <c r="D60" s="92"/>
      <c r="E60" s="92"/>
      <c r="F60" s="92"/>
      <c r="G60" s="92"/>
      <c r="H60" s="92"/>
      <c r="I60" s="93"/>
      <c r="J60" s="93"/>
      <c r="K60" s="93"/>
      <c r="L60" s="93"/>
      <c r="M60" s="93"/>
      <c r="N60" s="93"/>
      <c r="O60" s="93"/>
    </row>
    <row r="61" spans="1:15" ht="21.75" customHeight="1">
      <c r="A61" s="64" t="str">
        <f>A1</f>
        <v>บริษัท คอมเซเว่น จํากัด (มหาชน)</v>
      </c>
      <c r="B61" s="64"/>
      <c r="C61" s="64"/>
      <c r="D61" s="64"/>
      <c r="E61" s="64"/>
      <c r="F61" s="64"/>
      <c r="G61" s="64"/>
      <c r="H61" s="64"/>
      <c r="I61" s="94"/>
      <c r="J61" s="94"/>
      <c r="K61" s="94"/>
      <c r="L61" s="94"/>
      <c r="M61" s="94"/>
      <c r="N61" s="94"/>
      <c r="O61" s="94"/>
    </row>
    <row r="62" spans="1:15" ht="21.75" customHeight="1">
      <c r="A62" s="64" t="s">
        <v>91</v>
      </c>
      <c r="B62" s="65"/>
      <c r="C62" s="65"/>
      <c r="D62" s="65"/>
      <c r="E62" s="65"/>
      <c r="F62" s="65"/>
      <c r="G62" s="65"/>
      <c r="H62" s="65"/>
      <c r="I62" s="66"/>
      <c r="J62" s="66"/>
      <c r="K62" s="66"/>
      <c r="L62" s="66"/>
      <c r="M62" s="67"/>
      <c r="N62" s="66"/>
      <c r="O62" s="67"/>
    </row>
    <row r="63" spans="1:15" ht="21.75" customHeight="1">
      <c r="A63" s="69" t="str">
        <f>A3</f>
        <v>สำหรับรอบระยะเวลาสามเดือนสิ้นสุดวันที่ 30 มิถุนายน พ.ศ. 2568</v>
      </c>
      <c r="B63" s="70"/>
      <c r="C63" s="70"/>
      <c r="D63" s="70"/>
      <c r="E63" s="70"/>
      <c r="F63" s="70"/>
      <c r="G63" s="70"/>
      <c r="H63" s="70"/>
      <c r="I63" s="71"/>
      <c r="J63" s="71"/>
      <c r="K63" s="71"/>
      <c r="L63" s="71"/>
      <c r="M63" s="72"/>
      <c r="N63" s="71"/>
      <c r="O63" s="72"/>
    </row>
    <row r="64" spans="1:15" ht="21.75" customHeight="1">
      <c r="A64" s="95"/>
      <c r="B64" s="65"/>
      <c r="C64" s="65"/>
      <c r="D64" s="65"/>
      <c r="E64" s="65"/>
      <c r="F64" s="65"/>
      <c r="G64" s="65"/>
      <c r="H64" s="65"/>
      <c r="I64" s="66"/>
      <c r="J64" s="66"/>
      <c r="K64" s="66"/>
      <c r="L64" s="66"/>
      <c r="M64" s="67"/>
      <c r="N64" s="66"/>
      <c r="O64" s="67"/>
    </row>
    <row r="65" spans="1:15" s="77" customFormat="1" ht="21.75" customHeight="1">
      <c r="A65" s="73"/>
      <c r="B65" s="74"/>
      <c r="C65" s="74"/>
      <c r="D65" s="74"/>
      <c r="E65" s="74"/>
      <c r="F65" s="74"/>
      <c r="G65" s="74"/>
      <c r="H65" s="74"/>
      <c r="I65" s="161" t="s">
        <v>3</v>
      </c>
      <c r="J65" s="161"/>
      <c r="K65" s="161"/>
      <c r="L65" s="78"/>
      <c r="M65" s="161" t="s">
        <v>4</v>
      </c>
      <c r="N65" s="161"/>
      <c r="O65" s="161"/>
    </row>
    <row r="66" spans="1:15" s="77" customFormat="1" ht="21.75" customHeight="1">
      <c r="A66" s="73"/>
      <c r="B66" s="74"/>
      <c r="C66" s="74"/>
      <c r="D66" s="74"/>
      <c r="E66" s="74"/>
      <c r="F66" s="74"/>
      <c r="G66" s="74"/>
      <c r="H66" s="79"/>
      <c r="I66" s="80"/>
      <c r="J66" s="80"/>
      <c r="K66" s="80" t="s">
        <v>5</v>
      </c>
      <c r="L66" s="80"/>
      <c r="M66" s="80"/>
      <c r="N66" s="80"/>
      <c r="O66" s="80"/>
    </row>
    <row r="67" spans="1:15" s="77" customFormat="1" ht="21.75" customHeight="1">
      <c r="A67" s="73"/>
      <c r="B67" s="74"/>
      <c r="C67" s="74"/>
      <c r="D67" s="74"/>
      <c r="E67" s="74"/>
      <c r="F67" s="74"/>
      <c r="G67" s="74"/>
      <c r="H67" s="79"/>
      <c r="I67" s="80" t="s">
        <v>11</v>
      </c>
      <c r="J67" s="80"/>
      <c r="K67" s="80" t="s">
        <v>12</v>
      </c>
      <c r="L67" s="80"/>
      <c r="M67" s="80" t="s">
        <v>11</v>
      </c>
      <c r="N67" s="80"/>
      <c r="O67" s="80" t="s">
        <v>12</v>
      </c>
    </row>
    <row r="68" spans="1:15" s="77" customFormat="1" ht="21.75" customHeight="1">
      <c r="A68" s="73"/>
      <c r="B68" s="74"/>
      <c r="C68" s="74"/>
      <c r="D68" s="74"/>
      <c r="E68" s="74"/>
      <c r="G68" s="81" t="s">
        <v>13</v>
      </c>
      <c r="H68" s="79"/>
      <c r="I68" s="82" t="s">
        <v>14</v>
      </c>
      <c r="J68" s="79"/>
      <c r="K68" s="82" t="s">
        <v>14</v>
      </c>
      <c r="L68" s="79"/>
      <c r="M68" s="82" t="s">
        <v>14</v>
      </c>
      <c r="N68" s="79"/>
      <c r="O68" s="82" t="s">
        <v>14</v>
      </c>
    </row>
    <row r="69" spans="1:15" s="77" customFormat="1" ht="21.75" customHeight="1">
      <c r="A69" s="74"/>
      <c r="B69" s="74"/>
      <c r="C69" s="74"/>
      <c r="D69" s="74"/>
      <c r="E69" s="74"/>
      <c r="F69" s="74"/>
      <c r="G69" s="74"/>
      <c r="H69" s="74"/>
      <c r="I69" s="75"/>
      <c r="J69" s="75"/>
      <c r="K69" s="75"/>
      <c r="L69" s="75"/>
      <c r="M69" s="76"/>
      <c r="N69" s="75"/>
      <c r="O69" s="76"/>
    </row>
    <row r="70" spans="1:15" s="77" customFormat="1" ht="21.75" customHeight="1">
      <c r="A70" s="13" t="s">
        <v>126</v>
      </c>
      <c r="B70" s="74"/>
      <c r="C70" s="74"/>
      <c r="D70" s="74"/>
      <c r="E70" s="74"/>
      <c r="F70" s="74"/>
      <c r="G70" s="74"/>
      <c r="H70" s="74"/>
      <c r="I70" s="76"/>
      <c r="J70" s="75"/>
      <c r="K70" s="76"/>
      <c r="L70" s="75"/>
      <c r="M70" s="76"/>
      <c r="N70" s="75"/>
      <c r="O70" s="76"/>
    </row>
    <row r="71" spans="1:15" s="77" customFormat="1" ht="6" customHeight="1">
      <c r="A71" s="84"/>
      <c r="B71" s="74"/>
      <c r="C71" s="74"/>
      <c r="D71" s="74"/>
      <c r="E71" s="74"/>
      <c r="F71" s="74"/>
      <c r="G71" s="74"/>
      <c r="H71" s="74"/>
      <c r="I71" s="76"/>
      <c r="J71" s="75"/>
      <c r="K71" s="76"/>
      <c r="L71" s="75"/>
      <c r="M71" s="76"/>
      <c r="N71" s="75"/>
      <c r="O71" s="76"/>
    </row>
    <row r="72" spans="1:15" s="77" customFormat="1" ht="21.75" customHeight="1">
      <c r="A72" s="73" t="s">
        <v>127</v>
      </c>
      <c r="B72" s="74"/>
      <c r="C72" s="74"/>
      <c r="D72" s="74"/>
      <c r="E72" s="74"/>
      <c r="F72" s="74"/>
      <c r="G72" s="74"/>
      <c r="H72" s="74"/>
      <c r="I72" s="76">
        <f>+I75-I73</f>
        <v>1003155</v>
      </c>
      <c r="J72" s="75"/>
      <c r="K72" s="76">
        <f>+K75-K73</f>
        <v>753044</v>
      </c>
      <c r="L72" s="75"/>
      <c r="M72" s="76">
        <f>+M38</f>
        <v>1062594</v>
      </c>
      <c r="N72" s="75"/>
      <c r="O72" s="76">
        <f>+O75-O73</f>
        <v>792686</v>
      </c>
    </row>
    <row r="73" spans="1:15" s="77" customFormat="1" ht="21.75" customHeight="1">
      <c r="A73" s="73" t="s">
        <v>128</v>
      </c>
      <c r="B73" s="74"/>
      <c r="C73" s="74"/>
      <c r="D73" s="74"/>
      <c r="E73" s="74"/>
      <c r="F73" s="74"/>
      <c r="G73" s="74"/>
      <c r="H73" s="74"/>
      <c r="I73" s="85">
        <f>-2509*0-2504</f>
        <v>-2504</v>
      </c>
      <c r="J73" s="75"/>
      <c r="K73" s="85">
        <v>-2002</v>
      </c>
      <c r="L73" s="75"/>
      <c r="M73" s="3">
        <v>0</v>
      </c>
      <c r="N73" s="4"/>
      <c r="O73" s="3">
        <v>0</v>
      </c>
    </row>
    <row r="74" spans="1:15" s="77" customFormat="1" ht="6" customHeight="1">
      <c r="A74" s="13"/>
      <c r="B74" s="74"/>
      <c r="C74" s="74"/>
      <c r="D74" s="74"/>
      <c r="E74" s="74"/>
      <c r="F74" s="74"/>
      <c r="G74" s="74"/>
      <c r="H74" s="74"/>
      <c r="I74" s="76"/>
      <c r="J74" s="75"/>
      <c r="K74" s="76"/>
      <c r="L74" s="75"/>
      <c r="M74" s="76"/>
      <c r="N74" s="75"/>
      <c r="O74" s="76"/>
    </row>
    <row r="75" spans="1:15" s="77" customFormat="1" ht="21.75" customHeight="1" thickBot="1">
      <c r="A75" s="11"/>
      <c r="B75" s="74"/>
      <c r="C75" s="74"/>
      <c r="D75" s="74"/>
      <c r="E75" s="74"/>
      <c r="F75" s="74"/>
      <c r="G75" s="74"/>
      <c r="H75" s="74"/>
      <c r="I75" s="91">
        <f>+I38</f>
        <v>1000651</v>
      </c>
      <c r="J75" s="75"/>
      <c r="K75" s="91">
        <f>+K38</f>
        <v>751042</v>
      </c>
      <c r="L75" s="75"/>
      <c r="M75" s="91">
        <f>SUM(M72:M74)</f>
        <v>1062594</v>
      </c>
      <c r="N75" s="75"/>
      <c r="O75" s="91">
        <f>+O38</f>
        <v>792686</v>
      </c>
    </row>
    <row r="76" spans="1:15" s="77" customFormat="1" ht="21.75" customHeight="1" thickTop="1">
      <c r="A76" s="11"/>
      <c r="B76" s="74"/>
      <c r="C76" s="74"/>
      <c r="D76" s="74"/>
      <c r="E76" s="74"/>
      <c r="F76" s="74"/>
      <c r="G76" s="74"/>
      <c r="H76" s="74"/>
      <c r="I76" s="76"/>
      <c r="J76" s="76"/>
      <c r="K76" s="76"/>
      <c r="L76" s="76"/>
      <c r="M76" s="76"/>
      <c r="N76" s="76"/>
      <c r="O76" s="76"/>
    </row>
    <row r="77" spans="1:15" s="77" customFormat="1" ht="21.75" customHeight="1">
      <c r="A77" s="84" t="s">
        <v>129</v>
      </c>
      <c r="B77" s="74"/>
      <c r="C77" s="74"/>
      <c r="D77" s="74"/>
      <c r="E77" s="74"/>
      <c r="F77" s="74"/>
      <c r="G77" s="74"/>
      <c r="H77" s="74"/>
      <c r="I77" s="76"/>
      <c r="J77" s="75"/>
      <c r="K77" s="76"/>
      <c r="L77" s="75"/>
      <c r="M77" s="76"/>
      <c r="N77" s="75"/>
      <c r="O77" s="76"/>
    </row>
    <row r="78" spans="1:15" s="77" customFormat="1" ht="6" customHeight="1">
      <c r="A78" s="13"/>
      <c r="B78" s="74"/>
      <c r="C78" s="74"/>
      <c r="D78" s="74"/>
      <c r="E78" s="74"/>
      <c r="F78" s="74"/>
      <c r="G78" s="74"/>
      <c r="H78" s="74"/>
      <c r="I78" s="76"/>
      <c r="J78" s="75"/>
      <c r="K78" s="76"/>
      <c r="L78" s="75"/>
      <c r="M78" s="76"/>
      <c r="N78" s="75"/>
      <c r="O78" s="76"/>
    </row>
    <row r="79" spans="1:15" s="77" customFormat="1" ht="21.75" customHeight="1">
      <c r="A79" s="73" t="s">
        <v>127</v>
      </c>
      <c r="B79" s="74"/>
      <c r="C79" s="74"/>
      <c r="D79" s="74"/>
      <c r="E79" s="74"/>
      <c r="F79" s="74"/>
      <c r="G79" s="74"/>
      <c r="H79" s="74"/>
      <c r="I79" s="76">
        <f>+I82-I80</f>
        <v>1003675</v>
      </c>
      <c r="J79" s="75"/>
      <c r="K79" s="76">
        <f>+K82-K80</f>
        <v>753683</v>
      </c>
      <c r="L79" s="75"/>
      <c r="M79" s="76">
        <f>+M54</f>
        <v>1062594</v>
      </c>
      <c r="N79" s="75"/>
      <c r="O79" s="76">
        <f>+O54</f>
        <v>792686</v>
      </c>
    </row>
    <row r="80" spans="1:15" s="77" customFormat="1" ht="21.75" customHeight="1">
      <c r="A80" s="73" t="s">
        <v>128</v>
      </c>
      <c r="B80" s="74"/>
      <c r="C80" s="74"/>
      <c r="D80" s="74"/>
      <c r="E80" s="74"/>
      <c r="F80" s="74"/>
      <c r="G80" s="74"/>
      <c r="H80" s="74"/>
      <c r="I80" s="85">
        <f>-2505*0-2500</f>
        <v>-2500</v>
      </c>
      <c r="J80" s="75"/>
      <c r="K80" s="85">
        <v>-2185</v>
      </c>
      <c r="L80" s="75"/>
      <c r="M80" s="3">
        <v>0</v>
      </c>
      <c r="N80" s="75"/>
      <c r="O80" s="3">
        <v>0</v>
      </c>
    </row>
    <row r="81" spans="1:15" s="77" customFormat="1" ht="6" customHeight="1">
      <c r="A81" s="13"/>
      <c r="B81" s="74"/>
      <c r="C81" s="74"/>
      <c r="D81" s="74"/>
      <c r="E81" s="74"/>
      <c r="F81" s="74"/>
      <c r="G81" s="74"/>
      <c r="H81" s="74"/>
      <c r="I81" s="76"/>
      <c r="J81" s="75"/>
      <c r="K81" s="76"/>
      <c r="L81" s="75"/>
      <c r="M81" s="76"/>
      <c r="N81" s="75"/>
      <c r="O81" s="76"/>
    </row>
    <row r="82" spans="1:15" s="77" customFormat="1" ht="21.75" customHeight="1" thickBot="1">
      <c r="A82" s="11"/>
      <c r="B82" s="74"/>
      <c r="C82" s="74"/>
      <c r="D82" s="74"/>
      <c r="E82" s="74"/>
      <c r="F82" s="74"/>
      <c r="G82" s="74"/>
      <c r="H82" s="74"/>
      <c r="I82" s="91">
        <f>+I54</f>
        <v>1001175</v>
      </c>
      <c r="J82" s="75"/>
      <c r="K82" s="91">
        <f>+K54</f>
        <v>751498</v>
      </c>
      <c r="L82" s="75"/>
      <c r="M82" s="91">
        <f>SUM(M79:M80)</f>
        <v>1062594</v>
      </c>
      <c r="N82" s="75"/>
      <c r="O82" s="91">
        <f>SUM(O79:O80)</f>
        <v>792686</v>
      </c>
    </row>
    <row r="83" spans="1:15" s="77" customFormat="1" ht="21.75" customHeight="1" thickTop="1">
      <c r="A83" s="11"/>
      <c r="B83" s="74"/>
      <c r="C83" s="74"/>
      <c r="D83" s="74"/>
      <c r="E83" s="74"/>
      <c r="F83" s="74"/>
      <c r="G83" s="74"/>
      <c r="H83" s="74"/>
      <c r="I83" s="76"/>
      <c r="J83" s="76"/>
      <c r="K83" s="76"/>
      <c r="L83" s="76"/>
      <c r="M83" s="76"/>
      <c r="N83" s="76"/>
      <c r="O83" s="76"/>
    </row>
    <row r="84" spans="1:15" s="77" customFormat="1" ht="21.75" customHeight="1">
      <c r="A84" s="11"/>
      <c r="B84" s="74"/>
      <c r="C84" s="74"/>
      <c r="D84" s="74"/>
      <c r="E84" s="74"/>
      <c r="F84" s="74"/>
      <c r="G84" s="74"/>
      <c r="H84" s="74"/>
      <c r="I84" s="76"/>
      <c r="J84" s="75"/>
      <c r="K84" s="76"/>
      <c r="L84" s="75"/>
      <c r="M84" s="76"/>
      <c r="N84" s="75"/>
      <c r="O84" s="76"/>
    </row>
    <row r="85" spans="1:15" s="77" customFormat="1" ht="21.75" customHeight="1">
      <c r="A85" s="84" t="s">
        <v>130</v>
      </c>
      <c r="B85" s="74"/>
      <c r="C85" s="74"/>
      <c r="D85" s="74"/>
      <c r="E85" s="74"/>
      <c r="F85" s="74"/>
      <c r="G85" s="74"/>
      <c r="H85" s="74"/>
      <c r="I85" s="76"/>
      <c r="J85" s="75"/>
      <c r="K85" s="76"/>
      <c r="L85" s="75"/>
      <c r="M85" s="76"/>
      <c r="N85" s="75"/>
      <c r="O85" s="76"/>
    </row>
    <row r="86" spans="1:15" s="77" customFormat="1" ht="6" customHeight="1">
      <c r="A86" s="13"/>
      <c r="B86" s="74"/>
      <c r="C86" s="74"/>
      <c r="D86" s="74"/>
      <c r="E86" s="74"/>
      <c r="F86" s="74"/>
      <c r="G86" s="74"/>
      <c r="H86" s="74"/>
      <c r="I86" s="76"/>
      <c r="J86" s="75"/>
      <c r="K86" s="76"/>
      <c r="L86" s="75"/>
      <c r="M86" s="76"/>
      <c r="N86" s="75"/>
      <c r="O86" s="76"/>
    </row>
    <row r="87" spans="1:15" s="77" customFormat="1" ht="21.75" customHeight="1">
      <c r="A87" s="13" t="s">
        <v>131</v>
      </c>
      <c r="B87" s="73" t="s">
        <v>132</v>
      </c>
      <c r="C87" s="74"/>
      <c r="D87" s="74"/>
      <c r="E87" s="74"/>
      <c r="F87" s="74"/>
      <c r="G87" s="74">
        <v>16</v>
      </c>
      <c r="H87" s="74"/>
      <c r="I87" s="96">
        <f>ROUND((I72*1000)/2354998265,2)</f>
        <v>0.43</v>
      </c>
      <c r="J87" s="96"/>
      <c r="K87" s="96">
        <f>ROUND((K72*1000)/2354998265,2)*0+ROUND((K72*1000)/2384998265,2)</f>
        <v>0.32</v>
      </c>
      <c r="L87" s="96"/>
      <c r="M87" s="96">
        <f>ROUND((M72*1000)/2354998265,2)</f>
        <v>0.45</v>
      </c>
      <c r="N87" s="96"/>
      <c r="O87" s="96">
        <f>ROUND((O72*1000)/2354998265,2)*0+ROUND((O72*1000)/2384998265,2)</f>
        <v>0.33</v>
      </c>
    </row>
    <row r="88" spans="1:15" s="77" customFormat="1" ht="21.75" customHeight="1">
      <c r="A88" s="74"/>
      <c r="B88" s="74"/>
      <c r="C88" s="74"/>
      <c r="D88" s="74"/>
      <c r="E88" s="74"/>
      <c r="F88" s="74"/>
      <c r="G88" s="74"/>
      <c r="H88" s="74"/>
      <c r="I88" s="97"/>
      <c r="J88" s="97"/>
      <c r="K88" s="97"/>
      <c r="L88" s="97"/>
      <c r="M88" s="97"/>
      <c r="N88" s="97"/>
      <c r="O88" s="97"/>
    </row>
    <row r="89" spans="1:15" s="77" customFormat="1" ht="21.75" customHeight="1">
      <c r="A89" s="74"/>
      <c r="B89" s="74"/>
      <c r="C89" s="74"/>
      <c r="D89" s="74"/>
      <c r="E89" s="74"/>
      <c r="F89" s="74"/>
      <c r="G89" s="74"/>
      <c r="H89" s="74"/>
      <c r="I89" s="97"/>
      <c r="J89" s="75"/>
      <c r="K89" s="97"/>
      <c r="L89" s="75"/>
      <c r="M89" s="76"/>
      <c r="N89" s="75"/>
      <c r="O89" s="76"/>
    </row>
    <row r="90" spans="1:15" s="77" customFormat="1" ht="21.75" customHeight="1">
      <c r="A90" s="74"/>
      <c r="B90" s="74"/>
      <c r="C90" s="74"/>
      <c r="D90" s="74"/>
      <c r="E90" s="74"/>
      <c r="F90" s="74"/>
      <c r="G90" s="74"/>
      <c r="H90" s="74"/>
      <c r="I90" s="75"/>
      <c r="J90" s="75"/>
      <c r="K90" s="75"/>
      <c r="L90" s="75"/>
      <c r="M90" s="76"/>
      <c r="N90" s="75"/>
      <c r="O90" s="76"/>
    </row>
    <row r="91" spans="1:15" s="77" customFormat="1" ht="21.75" customHeight="1">
      <c r="A91" s="74"/>
      <c r="B91" s="74"/>
      <c r="C91" s="74"/>
      <c r="D91" s="74"/>
      <c r="E91" s="74"/>
      <c r="F91" s="74"/>
      <c r="G91" s="74"/>
      <c r="H91" s="74"/>
      <c r="I91" s="75"/>
      <c r="J91" s="75"/>
      <c r="K91" s="76"/>
      <c r="L91" s="75"/>
      <c r="M91" s="76"/>
      <c r="N91" s="75"/>
      <c r="O91" s="76"/>
    </row>
    <row r="92" spans="1:15" s="77" customFormat="1" ht="21" customHeight="1">
      <c r="A92" s="74"/>
      <c r="B92" s="74"/>
      <c r="C92" s="74"/>
      <c r="D92" s="74"/>
      <c r="E92" s="74"/>
      <c r="F92" s="74"/>
      <c r="G92" s="74"/>
      <c r="H92" s="74"/>
      <c r="I92" s="75"/>
      <c r="J92" s="75"/>
      <c r="K92" s="76"/>
      <c r="L92" s="75"/>
      <c r="M92" s="76"/>
      <c r="N92" s="75"/>
      <c r="O92" s="76"/>
    </row>
    <row r="93" spans="1:15" ht="21.75" customHeight="1">
      <c r="A93" s="65"/>
      <c r="B93" s="65"/>
      <c r="C93" s="65"/>
      <c r="D93" s="65"/>
      <c r="E93" s="65"/>
      <c r="F93" s="65"/>
      <c r="G93" s="65"/>
      <c r="H93" s="65"/>
      <c r="I93" s="66"/>
      <c r="J93" s="66"/>
      <c r="K93" s="66"/>
      <c r="L93" s="66"/>
      <c r="M93" s="67"/>
      <c r="N93" s="66"/>
      <c r="O93" s="67"/>
    </row>
    <row r="94" spans="1:15" ht="21.75" customHeight="1">
      <c r="A94" s="65"/>
      <c r="B94" s="65"/>
      <c r="C94" s="65"/>
      <c r="D94" s="65"/>
      <c r="E94" s="65"/>
      <c r="F94" s="65"/>
      <c r="G94" s="65"/>
      <c r="H94" s="65"/>
      <c r="I94" s="66"/>
      <c r="J94" s="66"/>
      <c r="K94" s="66"/>
      <c r="L94" s="66"/>
      <c r="M94" s="67"/>
      <c r="N94" s="66"/>
      <c r="O94" s="67"/>
    </row>
    <row r="95" spans="1:15" ht="21.75" customHeight="1">
      <c r="A95" s="65"/>
      <c r="B95" s="65"/>
      <c r="C95" s="65"/>
      <c r="D95" s="65"/>
      <c r="E95" s="65"/>
      <c r="F95" s="65"/>
      <c r="G95" s="65"/>
      <c r="H95" s="65"/>
      <c r="I95" s="66"/>
      <c r="J95" s="66"/>
      <c r="K95" s="66"/>
      <c r="L95" s="66"/>
      <c r="M95" s="67"/>
      <c r="N95" s="66"/>
      <c r="O95" s="67"/>
    </row>
    <row r="96" spans="1:15" ht="21.75" customHeight="1">
      <c r="A96" s="65"/>
      <c r="B96" s="65"/>
      <c r="C96" s="65"/>
      <c r="D96" s="65"/>
      <c r="E96" s="65"/>
      <c r="F96" s="65"/>
      <c r="G96" s="65"/>
      <c r="H96" s="65"/>
      <c r="I96" s="66"/>
      <c r="J96" s="66"/>
      <c r="K96" s="66"/>
      <c r="L96" s="66"/>
      <c r="M96" s="67"/>
      <c r="N96" s="66"/>
      <c r="O96" s="67"/>
    </row>
    <row r="97" spans="1:15" ht="21.75" customHeight="1">
      <c r="A97" s="65"/>
      <c r="B97" s="65"/>
      <c r="C97" s="65"/>
      <c r="D97" s="65"/>
      <c r="E97" s="65"/>
      <c r="F97" s="65"/>
      <c r="G97" s="65"/>
      <c r="H97" s="65"/>
      <c r="I97" s="66"/>
      <c r="J97" s="66"/>
      <c r="K97" s="66"/>
      <c r="L97" s="66"/>
      <c r="M97" s="67"/>
      <c r="N97" s="66"/>
      <c r="O97" s="67"/>
    </row>
    <row r="98" spans="1:15" ht="21.75" customHeight="1">
      <c r="A98" s="65"/>
      <c r="B98" s="65"/>
      <c r="C98" s="65"/>
      <c r="D98" s="65"/>
      <c r="E98" s="65"/>
      <c r="F98" s="65"/>
      <c r="G98" s="65"/>
      <c r="H98" s="65"/>
      <c r="I98" s="66"/>
      <c r="J98" s="66"/>
      <c r="K98" s="66"/>
      <c r="L98" s="66"/>
      <c r="M98" s="67"/>
      <c r="N98" s="66"/>
      <c r="O98" s="67"/>
    </row>
    <row r="99" spans="1:15" ht="21.75" customHeight="1">
      <c r="A99" s="65"/>
      <c r="B99" s="65"/>
      <c r="C99" s="65"/>
      <c r="D99" s="65"/>
      <c r="E99" s="65"/>
      <c r="F99" s="65"/>
      <c r="G99" s="65"/>
      <c r="H99" s="65"/>
      <c r="I99" s="66"/>
      <c r="J99" s="66"/>
      <c r="K99" s="66"/>
      <c r="L99" s="66"/>
      <c r="M99" s="67"/>
      <c r="N99" s="66"/>
      <c r="O99" s="67"/>
    </row>
    <row r="100" spans="1:15" ht="21.75" customHeight="1">
      <c r="A100" s="65"/>
      <c r="B100" s="65"/>
      <c r="C100" s="65"/>
      <c r="D100" s="65"/>
      <c r="E100" s="65"/>
      <c r="F100" s="65"/>
      <c r="G100" s="65"/>
      <c r="H100" s="65"/>
      <c r="I100" s="66"/>
      <c r="J100" s="66"/>
      <c r="K100" s="66"/>
      <c r="L100" s="66"/>
      <c r="M100" s="67"/>
      <c r="N100" s="66"/>
      <c r="O100" s="67"/>
    </row>
    <row r="101" spans="1:15" ht="13.5" customHeight="1">
      <c r="A101" s="65"/>
      <c r="B101" s="65"/>
      <c r="C101" s="65"/>
      <c r="D101" s="65"/>
      <c r="E101" s="65"/>
      <c r="F101" s="65"/>
      <c r="G101" s="65"/>
      <c r="H101" s="65"/>
      <c r="I101" s="66"/>
      <c r="J101" s="66"/>
      <c r="K101" s="66"/>
      <c r="L101" s="66"/>
      <c r="M101" s="67"/>
      <c r="N101" s="66"/>
      <c r="O101" s="67"/>
    </row>
    <row r="102" spans="1:15" ht="21.75" customHeight="1">
      <c r="A102" s="65"/>
      <c r="B102" s="65"/>
      <c r="C102" s="65"/>
      <c r="D102" s="65"/>
      <c r="E102" s="65"/>
      <c r="F102" s="65"/>
      <c r="G102" s="65"/>
      <c r="H102" s="65"/>
      <c r="I102" s="66"/>
      <c r="J102" s="66"/>
      <c r="K102" s="66"/>
      <c r="L102" s="66"/>
      <c r="M102" s="67"/>
      <c r="N102" s="66"/>
      <c r="O102" s="67"/>
    </row>
    <row r="103" spans="1:15" ht="21.75" customHeight="1">
      <c r="A103" s="65"/>
      <c r="B103" s="65"/>
      <c r="C103" s="65"/>
      <c r="D103" s="65"/>
      <c r="E103" s="65"/>
      <c r="F103" s="65"/>
      <c r="G103" s="65"/>
      <c r="H103" s="65"/>
      <c r="I103" s="66"/>
      <c r="J103" s="66"/>
      <c r="K103" s="66"/>
      <c r="L103" s="66"/>
      <c r="M103" s="67"/>
      <c r="N103" s="66"/>
      <c r="O103" s="67"/>
    </row>
    <row r="104" spans="1:15" ht="21.75" customHeight="1">
      <c r="A104" s="65"/>
      <c r="B104" s="65"/>
      <c r="C104" s="65"/>
      <c r="D104" s="65"/>
      <c r="E104" s="65"/>
      <c r="F104" s="65"/>
      <c r="G104" s="65"/>
      <c r="H104" s="65"/>
      <c r="I104" s="66"/>
      <c r="J104" s="66"/>
      <c r="K104" s="66"/>
      <c r="L104" s="66"/>
      <c r="M104" s="67"/>
      <c r="N104" s="66"/>
      <c r="O104" s="67"/>
    </row>
    <row r="105" spans="1:15" ht="21.75" customHeight="1">
      <c r="A105" s="65"/>
      <c r="B105" s="65"/>
      <c r="C105" s="65"/>
      <c r="D105" s="65"/>
      <c r="E105" s="65"/>
      <c r="F105" s="65"/>
      <c r="G105" s="65"/>
      <c r="H105" s="65"/>
      <c r="I105" s="66"/>
      <c r="J105" s="66"/>
      <c r="K105" s="66"/>
      <c r="L105" s="66"/>
      <c r="M105" s="67"/>
      <c r="N105" s="66"/>
      <c r="O105" s="67"/>
    </row>
    <row r="106" spans="1:15" ht="24.6" customHeight="1">
      <c r="A106" s="65"/>
      <c r="B106" s="65"/>
      <c r="C106" s="65"/>
      <c r="D106" s="65"/>
      <c r="E106" s="65"/>
      <c r="F106" s="65"/>
      <c r="G106" s="65"/>
      <c r="H106" s="65"/>
      <c r="I106" s="66"/>
      <c r="J106" s="66"/>
      <c r="K106" s="66"/>
      <c r="L106" s="66"/>
      <c r="M106" s="67"/>
      <c r="N106" s="66"/>
      <c r="O106" s="67"/>
    </row>
    <row r="107" spans="1:15" ht="8.65" customHeight="1">
      <c r="A107" s="65"/>
      <c r="B107" s="65"/>
      <c r="C107" s="65"/>
      <c r="D107" s="65"/>
      <c r="E107" s="65"/>
      <c r="F107" s="65"/>
      <c r="G107" s="65"/>
      <c r="H107" s="65"/>
      <c r="I107" s="66"/>
      <c r="J107" s="66"/>
      <c r="K107" s="66"/>
      <c r="L107" s="66"/>
      <c r="M107" s="67"/>
      <c r="N107" s="66"/>
      <c r="O107" s="67"/>
    </row>
    <row r="108" spans="1:15" ht="21.75" customHeight="1">
      <c r="A108" s="98" t="s">
        <v>46</v>
      </c>
      <c r="B108" s="70"/>
      <c r="C108" s="70"/>
      <c r="D108" s="70"/>
      <c r="E108" s="70"/>
      <c r="F108" s="70"/>
      <c r="G108" s="70"/>
      <c r="H108" s="70"/>
      <c r="I108" s="71"/>
      <c r="J108" s="71"/>
      <c r="K108" s="71"/>
      <c r="L108" s="71"/>
      <c r="M108" s="72"/>
      <c r="N108" s="71"/>
      <c r="O108" s="72"/>
    </row>
  </sheetData>
  <mergeCells count="4">
    <mergeCell ref="I5:K5"/>
    <mergeCell ref="M5:O5"/>
    <mergeCell ref="I65:K65"/>
    <mergeCell ref="M65:O65"/>
  </mergeCells>
  <pageMargins left="0.8" right="0.6" top="0.5" bottom="0.6" header="0.49" footer="0.4"/>
  <pageSetup paperSize="9" scale="84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2EB43-A730-4473-AB4E-5F538F7AB968}">
  <dimension ref="A1:R109"/>
  <sheetViews>
    <sheetView topLeftCell="A93" zoomScale="103" zoomScaleNormal="103" zoomScaleSheetLayoutView="100" workbookViewId="0">
      <selection activeCell="R109" sqref="R109"/>
    </sheetView>
  </sheetViews>
  <sheetFormatPr defaultColWidth="8.85546875" defaultRowHeight="21.75" customHeight="1"/>
  <cols>
    <col min="1" max="5" width="1.28515625" style="138" customWidth="1"/>
    <col min="6" max="6" width="40.28515625" style="138" customWidth="1"/>
    <col min="7" max="7" width="7.5703125" style="138" bestFit="1" customWidth="1"/>
    <col min="8" max="8" width="0.7109375" style="138" customWidth="1"/>
    <col min="9" max="9" width="12.7109375" style="138" customWidth="1"/>
    <col min="10" max="10" width="0.7109375" style="138" customWidth="1"/>
    <col min="11" max="11" width="12.7109375" style="138" customWidth="1"/>
    <col min="12" max="12" width="0.7109375" style="138" customWidth="1"/>
    <col min="13" max="13" width="12.7109375" style="138" customWidth="1"/>
    <col min="14" max="14" width="0.7109375" style="138" customWidth="1"/>
    <col min="15" max="15" width="12.7109375" style="138" customWidth="1"/>
    <col min="16" max="16" width="8.85546875" style="138"/>
    <col min="17" max="17" width="10" style="138" bestFit="1" customWidth="1"/>
    <col min="18" max="16384" width="8.85546875" style="138"/>
  </cols>
  <sheetData>
    <row r="1" spans="1:15" s="137" customFormat="1" ht="21.75" customHeight="1">
      <c r="A1" s="64" t="s">
        <v>0</v>
      </c>
      <c r="B1" s="65"/>
      <c r="C1" s="65"/>
      <c r="D1" s="65"/>
      <c r="E1" s="65"/>
      <c r="F1" s="65"/>
      <c r="G1" s="65"/>
      <c r="H1" s="65"/>
      <c r="I1" s="66"/>
      <c r="J1" s="66"/>
      <c r="K1" s="66"/>
      <c r="L1" s="66"/>
      <c r="M1" s="67"/>
      <c r="N1" s="66"/>
      <c r="O1" s="67"/>
    </row>
    <row r="2" spans="1:15" s="137" customFormat="1" ht="21.75" customHeight="1">
      <c r="A2" s="64" t="s">
        <v>91</v>
      </c>
      <c r="B2" s="65"/>
      <c r="C2" s="65"/>
      <c r="D2" s="65"/>
      <c r="E2" s="65"/>
      <c r="F2" s="65"/>
      <c r="G2" s="65"/>
      <c r="H2" s="65"/>
      <c r="I2" s="66"/>
      <c r="J2" s="66"/>
      <c r="K2" s="66"/>
      <c r="L2" s="66"/>
      <c r="M2" s="67"/>
      <c r="N2" s="66"/>
      <c r="O2" s="67"/>
    </row>
    <row r="3" spans="1:15" s="137" customFormat="1" ht="21.75" customHeight="1">
      <c r="A3" s="69" t="s">
        <v>133</v>
      </c>
      <c r="B3" s="70"/>
      <c r="C3" s="70"/>
      <c r="D3" s="70"/>
      <c r="E3" s="70"/>
      <c r="F3" s="70"/>
      <c r="G3" s="70"/>
      <c r="H3" s="70"/>
      <c r="I3" s="71"/>
      <c r="J3" s="71"/>
      <c r="K3" s="71"/>
      <c r="L3" s="71"/>
      <c r="M3" s="72"/>
      <c r="N3" s="71"/>
      <c r="O3" s="72"/>
    </row>
    <row r="4" spans="1:15" ht="18" customHeight="1">
      <c r="A4" s="73"/>
      <c r="B4" s="74"/>
      <c r="C4" s="74"/>
      <c r="D4" s="74"/>
      <c r="E4" s="74"/>
      <c r="F4" s="74"/>
      <c r="G4" s="74"/>
      <c r="H4" s="74"/>
      <c r="I4" s="75"/>
      <c r="J4" s="75"/>
      <c r="K4" s="75"/>
      <c r="L4" s="75"/>
      <c r="M4" s="76"/>
      <c r="N4" s="75"/>
      <c r="O4" s="76"/>
    </row>
    <row r="5" spans="1:15" ht="17.649999999999999" customHeight="1">
      <c r="A5" s="73"/>
      <c r="B5" s="74"/>
      <c r="C5" s="74"/>
      <c r="D5" s="74"/>
      <c r="E5" s="74"/>
      <c r="F5" s="74"/>
      <c r="G5" s="74"/>
      <c r="H5" s="74"/>
      <c r="I5" s="161" t="s">
        <v>3</v>
      </c>
      <c r="J5" s="161"/>
      <c r="K5" s="161"/>
      <c r="L5" s="78"/>
      <c r="M5" s="161" t="s">
        <v>4</v>
      </c>
      <c r="N5" s="161"/>
      <c r="O5" s="161"/>
    </row>
    <row r="6" spans="1:15" ht="17.649999999999999" customHeight="1">
      <c r="A6" s="73"/>
      <c r="B6" s="74"/>
      <c r="C6" s="74"/>
      <c r="D6" s="74"/>
      <c r="E6" s="74"/>
      <c r="F6" s="74"/>
      <c r="G6" s="74"/>
      <c r="H6" s="79"/>
      <c r="I6" s="80"/>
      <c r="J6" s="80"/>
      <c r="K6" s="80" t="s">
        <v>5</v>
      </c>
      <c r="L6" s="80"/>
      <c r="M6" s="80"/>
      <c r="N6" s="80"/>
      <c r="O6" s="80"/>
    </row>
    <row r="7" spans="1:15" ht="17.649999999999999" customHeight="1">
      <c r="A7" s="73"/>
      <c r="B7" s="74"/>
      <c r="C7" s="74"/>
      <c r="D7" s="74"/>
      <c r="E7" s="74"/>
      <c r="F7" s="74"/>
      <c r="G7" s="74"/>
      <c r="H7" s="79"/>
      <c r="I7" s="80" t="s">
        <v>11</v>
      </c>
      <c r="J7" s="80"/>
      <c r="K7" s="80" t="s">
        <v>12</v>
      </c>
      <c r="L7" s="80"/>
      <c r="M7" s="80" t="s">
        <v>11</v>
      </c>
      <c r="N7" s="80"/>
      <c r="O7" s="80" t="s">
        <v>12</v>
      </c>
    </row>
    <row r="8" spans="1:15" ht="17.649999999999999" customHeight="1">
      <c r="A8" s="73"/>
      <c r="B8" s="74"/>
      <c r="C8" s="74"/>
      <c r="D8" s="74"/>
      <c r="E8" s="74"/>
      <c r="F8" s="74"/>
      <c r="G8" s="81" t="s">
        <v>13</v>
      </c>
      <c r="H8" s="79"/>
      <c r="I8" s="82" t="s">
        <v>14</v>
      </c>
      <c r="J8" s="79"/>
      <c r="K8" s="82" t="s">
        <v>14</v>
      </c>
      <c r="L8" s="79"/>
      <c r="M8" s="82" t="s">
        <v>14</v>
      </c>
      <c r="N8" s="79"/>
      <c r="O8" s="82" t="s">
        <v>14</v>
      </c>
    </row>
    <row r="9" spans="1:15" ht="6" customHeight="1">
      <c r="A9" s="73"/>
      <c r="B9" s="74"/>
      <c r="C9" s="74"/>
      <c r="D9" s="74"/>
      <c r="E9" s="74"/>
      <c r="F9" s="74"/>
      <c r="G9" s="79"/>
      <c r="H9" s="79"/>
      <c r="I9" s="83"/>
      <c r="J9" s="83"/>
      <c r="K9" s="83"/>
      <c r="L9" s="83"/>
      <c r="M9" s="10"/>
      <c r="N9" s="83"/>
      <c r="O9" s="10"/>
    </row>
    <row r="10" spans="1:15" ht="17.649999999999999" customHeight="1">
      <c r="A10" s="84" t="s">
        <v>93</v>
      </c>
      <c r="B10" s="74"/>
      <c r="C10" s="74"/>
      <c r="D10" s="74"/>
      <c r="E10" s="74"/>
      <c r="F10" s="74"/>
      <c r="G10" s="74"/>
      <c r="H10" s="74"/>
      <c r="I10" s="76"/>
      <c r="J10" s="75"/>
      <c r="K10" s="76"/>
      <c r="L10" s="75"/>
      <c r="M10" s="76"/>
      <c r="N10" s="75"/>
      <c r="O10" s="76"/>
    </row>
    <row r="11" spans="1:15" ht="6" customHeight="1">
      <c r="A11" s="73"/>
      <c r="B11" s="74"/>
      <c r="C11" s="74"/>
      <c r="D11" s="74"/>
      <c r="E11" s="74"/>
      <c r="F11" s="74"/>
      <c r="G11" s="79"/>
      <c r="H11" s="79"/>
      <c r="I11" s="83"/>
      <c r="J11" s="83"/>
      <c r="K11" s="83"/>
      <c r="L11" s="83"/>
      <c r="M11" s="10"/>
      <c r="N11" s="83"/>
      <c r="O11" s="10"/>
    </row>
    <row r="12" spans="1:15" ht="17.850000000000001" customHeight="1">
      <c r="A12" s="73" t="s">
        <v>94</v>
      </c>
      <c r="B12" s="74"/>
      <c r="C12" s="74"/>
      <c r="D12" s="74"/>
      <c r="E12" s="74"/>
      <c r="F12" s="74"/>
      <c r="G12" s="74"/>
      <c r="H12" s="74"/>
      <c r="I12" s="76">
        <f>41608415*0+41608451</f>
        <v>41608451</v>
      </c>
      <c r="J12" s="75"/>
      <c r="K12" s="76">
        <v>37613919</v>
      </c>
      <c r="L12" s="75"/>
      <c r="M12" s="76">
        <v>38106636</v>
      </c>
      <c r="N12" s="75"/>
      <c r="O12" s="76">
        <v>34964067</v>
      </c>
    </row>
    <row r="13" spans="1:15" ht="17.649999999999999" customHeight="1">
      <c r="A13" s="73" t="s">
        <v>95</v>
      </c>
      <c r="B13" s="74"/>
      <c r="C13" s="74"/>
      <c r="D13" s="74"/>
      <c r="E13" s="74"/>
      <c r="F13" s="74"/>
      <c r="G13" s="74"/>
      <c r="H13" s="74"/>
      <c r="I13" s="85">
        <f>129912+2369-11122</f>
        <v>121159</v>
      </c>
      <c r="J13" s="75"/>
      <c r="K13" s="85">
        <f>91800-2054-9720</f>
        <v>80026</v>
      </c>
      <c r="L13" s="75"/>
      <c r="M13" s="85">
        <f>440006-214-9197</f>
        <v>430595</v>
      </c>
      <c r="N13" s="75"/>
      <c r="O13" s="85">
        <v>317619</v>
      </c>
    </row>
    <row r="14" spans="1:15" ht="6" customHeight="1">
      <c r="A14" s="73"/>
      <c r="B14" s="74"/>
      <c r="C14" s="74"/>
      <c r="D14" s="74"/>
      <c r="E14" s="74"/>
      <c r="F14" s="74"/>
      <c r="G14" s="79"/>
      <c r="H14" s="79"/>
      <c r="I14" s="83"/>
      <c r="J14" s="83"/>
      <c r="K14" s="83"/>
      <c r="L14" s="83"/>
      <c r="M14" s="83"/>
      <c r="N14" s="83"/>
      <c r="O14" s="83"/>
    </row>
    <row r="15" spans="1:15" ht="17.649999999999999" customHeight="1">
      <c r="A15" s="84" t="s">
        <v>96</v>
      </c>
      <c r="B15" s="74"/>
      <c r="C15" s="74"/>
      <c r="D15" s="74"/>
      <c r="E15" s="74"/>
      <c r="F15" s="74"/>
      <c r="G15" s="74"/>
      <c r="H15" s="74"/>
      <c r="I15" s="85">
        <f>SUM(I12:I14)</f>
        <v>41729610</v>
      </c>
      <c r="J15" s="75"/>
      <c r="K15" s="85">
        <f>SUM(K12:K14)</f>
        <v>37693945</v>
      </c>
      <c r="L15" s="75"/>
      <c r="M15" s="85">
        <f>SUM(M12:M14)</f>
        <v>38537231</v>
      </c>
      <c r="N15" s="75"/>
      <c r="O15" s="85">
        <f>SUM(O12:O14)</f>
        <v>35281686</v>
      </c>
    </row>
    <row r="16" spans="1:15" ht="14.1" customHeight="1">
      <c r="A16" s="84"/>
      <c r="B16" s="74"/>
      <c r="C16" s="74"/>
      <c r="D16" s="74"/>
      <c r="E16" s="74"/>
      <c r="F16" s="74"/>
      <c r="G16" s="74"/>
      <c r="H16" s="74"/>
      <c r="I16" s="76"/>
      <c r="J16" s="75"/>
      <c r="K16" s="76"/>
      <c r="L16" s="75"/>
      <c r="M16" s="76"/>
      <c r="N16" s="75"/>
      <c r="O16" s="76"/>
    </row>
    <row r="17" spans="1:15" ht="17.649999999999999" customHeight="1">
      <c r="A17" s="84" t="s">
        <v>97</v>
      </c>
      <c r="B17" s="74"/>
      <c r="C17" s="74"/>
      <c r="D17" s="74"/>
      <c r="E17" s="74"/>
      <c r="F17" s="74"/>
      <c r="G17" s="74"/>
      <c r="H17" s="74"/>
      <c r="I17" s="76"/>
      <c r="J17" s="75"/>
      <c r="K17" s="76"/>
      <c r="L17" s="75"/>
      <c r="M17" s="76"/>
      <c r="N17" s="75"/>
      <c r="O17" s="76"/>
    </row>
    <row r="18" spans="1:15" ht="6" customHeight="1">
      <c r="A18" s="73"/>
      <c r="B18" s="74"/>
      <c r="C18" s="74"/>
      <c r="D18" s="74"/>
      <c r="E18" s="74"/>
      <c r="F18" s="74"/>
      <c r="G18" s="79"/>
      <c r="H18" s="79"/>
      <c r="I18" s="83"/>
      <c r="J18" s="83"/>
      <c r="K18" s="83"/>
      <c r="L18" s="83"/>
      <c r="M18" s="83"/>
      <c r="N18" s="83"/>
      <c r="O18" s="83"/>
    </row>
    <row r="19" spans="1:15" ht="17.649999999999999" customHeight="1">
      <c r="A19" s="73" t="s">
        <v>98</v>
      </c>
      <c r="B19" s="74"/>
      <c r="C19" s="74"/>
      <c r="D19" s="74"/>
      <c r="E19" s="74"/>
      <c r="F19" s="74"/>
      <c r="G19" s="74"/>
      <c r="H19" s="74"/>
      <c r="I19" s="76">
        <v>-35892689</v>
      </c>
      <c r="J19" s="76"/>
      <c r="K19" s="76">
        <v>-32573055</v>
      </c>
      <c r="L19" s="76"/>
      <c r="M19" s="76">
        <v>-33159501</v>
      </c>
      <c r="N19" s="76"/>
      <c r="O19" s="76">
        <v>-30402543</v>
      </c>
    </row>
    <row r="20" spans="1:15" ht="17.649999999999999" customHeight="1">
      <c r="A20" s="73" t="s">
        <v>99</v>
      </c>
      <c r="B20" s="74"/>
      <c r="C20" s="74"/>
      <c r="D20" s="74"/>
      <c r="E20" s="74"/>
      <c r="F20" s="74"/>
      <c r="G20" s="1"/>
      <c r="H20" s="74"/>
      <c r="I20" s="76">
        <f>-2637868+14486</f>
        <v>-2623382</v>
      </c>
      <c r="J20" s="75"/>
      <c r="K20" s="76">
        <f>-2565673+43472</f>
        <v>-2522201</v>
      </c>
      <c r="L20" s="75"/>
      <c r="M20" s="76">
        <f>-2641985+11900</f>
        <v>-2630085</v>
      </c>
      <c r="N20" s="76"/>
      <c r="O20" s="76">
        <v>-2587634</v>
      </c>
    </row>
    <row r="21" spans="1:15" ht="17.649999999999999" customHeight="1">
      <c r="A21" s="73" t="s">
        <v>100</v>
      </c>
      <c r="B21" s="74"/>
      <c r="C21" s="74"/>
      <c r="D21" s="74"/>
      <c r="E21" s="74"/>
      <c r="F21" s="74"/>
      <c r="G21" s="1"/>
      <c r="H21" s="74"/>
      <c r="I21" s="76">
        <f>-734016+81230</f>
        <v>-652786</v>
      </c>
      <c r="J21" s="75"/>
      <c r="K21" s="76">
        <f>-561995-28681</f>
        <v>-590676</v>
      </c>
      <c r="L21" s="75"/>
      <c r="M21" s="76">
        <f>-519755+453</f>
        <v>-519302</v>
      </c>
      <c r="N21" s="76"/>
      <c r="O21" s="76">
        <v>-456484</v>
      </c>
    </row>
    <row r="22" spans="1:15" ht="17.649999999999999" customHeight="1">
      <c r="A22" s="73" t="s">
        <v>134</v>
      </c>
      <c r="B22" s="73"/>
      <c r="C22" s="74"/>
      <c r="D22" s="74"/>
      <c r="E22" s="74"/>
      <c r="F22" s="74"/>
      <c r="G22" s="1"/>
      <c r="H22" s="74"/>
      <c r="I22" s="76">
        <v>-51311</v>
      </c>
      <c r="J22" s="75"/>
      <c r="K22" s="76">
        <v>5851</v>
      </c>
      <c r="L22" s="75"/>
      <c r="M22" s="76">
        <v>-3863</v>
      </c>
      <c r="N22" s="76"/>
      <c r="O22" s="76">
        <v>8674</v>
      </c>
    </row>
    <row r="23" spans="1:15" ht="17.649999999999999" customHeight="1">
      <c r="A23" s="11" t="s">
        <v>102</v>
      </c>
      <c r="B23" s="74"/>
      <c r="C23" s="74"/>
      <c r="D23" s="74"/>
      <c r="E23" s="74"/>
      <c r="F23" s="74"/>
      <c r="G23" s="74"/>
      <c r="H23" s="74"/>
      <c r="I23" s="85">
        <v>-35649</v>
      </c>
      <c r="J23" s="75"/>
      <c r="K23" s="85">
        <v>-8868</v>
      </c>
      <c r="L23" s="75"/>
      <c r="M23" s="85">
        <v>920</v>
      </c>
      <c r="N23" s="75"/>
      <c r="O23" s="85">
        <v>4137</v>
      </c>
    </row>
    <row r="24" spans="1:15" ht="6" customHeight="1">
      <c r="A24" s="73"/>
      <c r="B24" s="74"/>
      <c r="C24" s="74"/>
      <c r="D24" s="74"/>
      <c r="E24" s="74"/>
      <c r="F24" s="74"/>
      <c r="G24" s="79"/>
      <c r="H24" s="79"/>
      <c r="I24" s="83"/>
      <c r="J24" s="83"/>
      <c r="K24" s="83"/>
      <c r="L24" s="83"/>
      <c r="M24" s="83"/>
      <c r="N24" s="83"/>
      <c r="O24" s="83"/>
    </row>
    <row r="25" spans="1:15" ht="17.649999999999999" customHeight="1">
      <c r="A25" s="84" t="s">
        <v>103</v>
      </c>
      <c r="B25" s="74"/>
      <c r="C25" s="74"/>
      <c r="D25" s="74"/>
      <c r="E25" s="74"/>
      <c r="F25" s="74"/>
      <c r="G25" s="74"/>
      <c r="H25" s="74"/>
      <c r="I25" s="85">
        <f>SUM(I19:I24)</f>
        <v>-39255817</v>
      </c>
      <c r="J25" s="75"/>
      <c r="K25" s="85">
        <f>SUM(K19:K24)</f>
        <v>-35688949</v>
      </c>
      <c r="L25" s="75"/>
      <c r="M25" s="85">
        <f>SUM(M19:M24)</f>
        <v>-36311831</v>
      </c>
      <c r="N25" s="75"/>
      <c r="O25" s="85">
        <f>SUM(O19:O24)</f>
        <v>-33433850</v>
      </c>
    </row>
    <row r="26" spans="1:15" ht="14.1" customHeight="1">
      <c r="A26" s="84"/>
      <c r="B26" s="74"/>
      <c r="C26" s="74"/>
      <c r="D26" s="74"/>
      <c r="E26" s="74"/>
      <c r="F26" s="74"/>
      <c r="G26" s="74"/>
      <c r="H26" s="74"/>
      <c r="I26" s="76"/>
      <c r="J26" s="75"/>
      <c r="K26" s="76"/>
      <c r="L26" s="75"/>
      <c r="M26" s="76"/>
      <c r="N26" s="75"/>
      <c r="O26" s="76"/>
    </row>
    <row r="27" spans="1:15" ht="17.649999999999999" customHeight="1">
      <c r="A27" s="84" t="s">
        <v>104</v>
      </c>
      <c r="B27" s="74"/>
      <c r="C27" s="74"/>
      <c r="D27" s="74"/>
      <c r="E27" s="74"/>
      <c r="F27" s="74"/>
      <c r="G27" s="74"/>
      <c r="H27" s="74"/>
      <c r="I27" s="76"/>
      <c r="J27" s="75"/>
      <c r="K27" s="76"/>
      <c r="L27" s="75"/>
      <c r="M27" s="76"/>
      <c r="N27" s="75"/>
      <c r="O27" s="76"/>
    </row>
    <row r="28" spans="1:15" ht="17.649999999999999" customHeight="1">
      <c r="A28" s="84"/>
      <c r="B28" s="84" t="s">
        <v>105</v>
      </c>
      <c r="C28" s="84"/>
      <c r="D28" s="74"/>
      <c r="E28" s="74"/>
      <c r="F28" s="74"/>
      <c r="G28" s="74"/>
      <c r="H28" s="74"/>
      <c r="I28" s="76">
        <f>SUM(I15,I25)</f>
        <v>2473793</v>
      </c>
      <c r="J28" s="75"/>
      <c r="K28" s="76">
        <f>SUM(K15,K25)</f>
        <v>2004996</v>
      </c>
      <c r="L28" s="75"/>
      <c r="M28" s="76">
        <f>SUM(M15,M25)</f>
        <v>2225400</v>
      </c>
      <c r="N28" s="75"/>
      <c r="O28" s="76">
        <f>SUM(O15,O25)</f>
        <v>1847836</v>
      </c>
    </row>
    <row r="29" spans="1:15" ht="17.649999999999999" customHeight="1">
      <c r="A29" s="73" t="s">
        <v>106</v>
      </c>
      <c r="B29" s="74"/>
      <c r="C29" s="74"/>
      <c r="D29" s="74"/>
      <c r="E29" s="74"/>
      <c r="F29" s="74"/>
      <c r="G29" s="74"/>
      <c r="H29" s="74"/>
      <c r="I29" s="85">
        <v>-145413</v>
      </c>
      <c r="J29" s="75"/>
      <c r="K29" s="85">
        <v>-145783</v>
      </c>
      <c r="L29" s="75"/>
      <c r="M29" s="85">
        <v>-144785</v>
      </c>
      <c r="N29" s="75"/>
      <c r="O29" s="85">
        <v>-148380</v>
      </c>
    </row>
    <row r="30" spans="1:15" ht="6" customHeight="1">
      <c r="A30" s="84"/>
      <c r="B30" s="74"/>
      <c r="C30" s="74"/>
      <c r="D30" s="74"/>
      <c r="E30" s="74"/>
      <c r="F30" s="74"/>
      <c r="G30" s="74"/>
      <c r="H30" s="74"/>
      <c r="I30" s="76"/>
      <c r="J30" s="75"/>
      <c r="K30" s="76"/>
      <c r="L30" s="75"/>
      <c r="M30" s="76"/>
      <c r="N30" s="75"/>
      <c r="O30" s="76"/>
    </row>
    <row r="31" spans="1:15" ht="17.649999999999999" customHeight="1">
      <c r="A31" s="84" t="s">
        <v>107</v>
      </c>
      <c r="B31" s="74"/>
      <c r="C31" s="74"/>
      <c r="D31" s="74"/>
      <c r="E31" s="74"/>
      <c r="F31" s="74"/>
      <c r="G31" s="74"/>
      <c r="H31" s="74"/>
      <c r="I31" s="76"/>
      <c r="J31" s="75"/>
      <c r="K31" s="76"/>
      <c r="L31" s="75"/>
      <c r="M31" s="76"/>
      <c r="N31" s="75"/>
      <c r="O31" s="76"/>
    </row>
    <row r="32" spans="1:15" ht="17.649999999999999" customHeight="1">
      <c r="A32" s="84"/>
      <c r="B32" s="84" t="s">
        <v>108</v>
      </c>
      <c r="C32" s="84"/>
      <c r="D32" s="74"/>
      <c r="E32" s="74"/>
      <c r="F32" s="74"/>
      <c r="G32" s="74"/>
      <c r="H32" s="74"/>
      <c r="I32" s="76">
        <f>SUM(I28:I29)</f>
        <v>2328380</v>
      </c>
      <c r="J32" s="75"/>
      <c r="K32" s="76">
        <f>SUM(K28:K29)</f>
        <v>1859213</v>
      </c>
      <c r="L32" s="75"/>
      <c r="M32" s="76">
        <f>SUM(M28:M29)</f>
        <v>2080615</v>
      </c>
      <c r="N32" s="75"/>
      <c r="O32" s="76">
        <f>SUM(O28:O29)</f>
        <v>1699456</v>
      </c>
    </row>
    <row r="33" spans="1:15" ht="17.649999999999999" customHeight="1">
      <c r="A33" s="73" t="s">
        <v>109</v>
      </c>
      <c r="B33" s="74"/>
      <c r="C33" s="74"/>
      <c r="D33" s="74"/>
      <c r="E33" s="74"/>
      <c r="F33" s="74"/>
      <c r="G33" s="86" t="s">
        <v>110</v>
      </c>
      <c r="H33" s="74"/>
      <c r="I33" s="85">
        <v>46578</v>
      </c>
      <c r="J33" s="75"/>
      <c r="K33" s="85">
        <v>12838</v>
      </c>
      <c r="L33" s="75"/>
      <c r="M33" s="85">
        <v>0</v>
      </c>
      <c r="N33" s="75"/>
      <c r="O33" s="85">
        <v>0</v>
      </c>
    </row>
    <row r="34" spans="1:15" ht="6" customHeight="1">
      <c r="A34" s="84"/>
      <c r="B34" s="74"/>
      <c r="C34" s="74"/>
      <c r="D34" s="74"/>
      <c r="E34" s="74"/>
      <c r="F34" s="74"/>
      <c r="G34" s="74"/>
      <c r="H34" s="74"/>
      <c r="I34" s="76"/>
      <c r="J34" s="75"/>
      <c r="K34" s="76"/>
      <c r="L34" s="75"/>
      <c r="M34" s="76"/>
      <c r="N34" s="75"/>
      <c r="O34" s="76"/>
    </row>
    <row r="35" spans="1:15" ht="17.649999999999999" customHeight="1">
      <c r="A35" s="84" t="s">
        <v>111</v>
      </c>
      <c r="B35" s="74"/>
      <c r="C35" s="74"/>
      <c r="D35" s="74"/>
      <c r="E35" s="74"/>
      <c r="F35" s="74"/>
      <c r="G35" s="2"/>
      <c r="H35" s="74"/>
      <c r="I35" s="76">
        <f>SUM(I32:I33)</f>
        <v>2374958</v>
      </c>
      <c r="J35" s="75"/>
      <c r="K35" s="76">
        <f>SUM(K32:K33)</f>
        <v>1872051</v>
      </c>
      <c r="L35" s="75"/>
      <c r="M35" s="76">
        <f>SUM(M32:M33)</f>
        <v>2080615</v>
      </c>
      <c r="N35" s="75"/>
      <c r="O35" s="76">
        <f>SUM(O32:O33)</f>
        <v>1699456</v>
      </c>
    </row>
    <row r="36" spans="1:15" ht="17.649999999999999" customHeight="1">
      <c r="A36" s="73" t="s">
        <v>112</v>
      </c>
      <c r="B36" s="74"/>
      <c r="C36" s="74"/>
      <c r="D36" s="74"/>
      <c r="E36" s="74"/>
      <c r="F36" s="74"/>
      <c r="G36" s="87"/>
      <c r="H36" s="74"/>
      <c r="I36" s="3">
        <f>-389213*0-389220</f>
        <v>-389220</v>
      </c>
      <c r="J36" s="75"/>
      <c r="K36" s="3">
        <v>-279564</v>
      </c>
      <c r="L36" s="75"/>
      <c r="M36" s="3">
        <v>-317819</v>
      </c>
      <c r="N36" s="76"/>
      <c r="O36" s="3">
        <v>-241253</v>
      </c>
    </row>
    <row r="37" spans="1:15" ht="6" customHeight="1">
      <c r="A37" s="84"/>
      <c r="B37" s="74"/>
      <c r="C37" s="74"/>
      <c r="D37" s="74"/>
      <c r="E37" s="74"/>
      <c r="F37" s="74"/>
      <c r="G37" s="74"/>
      <c r="H37" s="74"/>
      <c r="I37" s="76"/>
      <c r="J37" s="75"/>
      <c r="K37" s="76"/>
      <c r="L37" s="75"/>
      <c r="M37" s="76"/>
      <c r="N37" s="75"/>
      <c r="O37" s="76"/>
    </row>
    <row r="38" spans="1:15" ht="17.649999999999999" customHeight="1">
      <c r="A38" s="84" t="s">
        <v>113</v>
      </c>
      <c r="B38" s="74"/>
      <c r="C38" s="74"/>
      <c r="D38" s="74"/>
      <c r="E38" s="74"/>
      <c r="F38" s="74"/>
      <c r="G38" s="74"/>
      <c r="H38" s="74"/>
      <c r="I38" s="85">
        <f>SUM(I35:I36)</f>
        <v>1985738</v>
      </c>
      <c r="J38" s="75"/>
      <c r="K38" s="85">
        <f>SUM(K35:K36)</f>
        <v>1592487</v>
      </c>
      <c r="L38" s="75"/>
      <c r="M38" s="85">
        <f>SUM(M35:M36)</f>
        <v>1762796</v>
      </c>
      <c r="N38" s="75"/>
      <c r="O38" s="85">
        <f>SUM(O35:O36)</f>
        <v>1458203</v>
      </c>
    </row>
    <row r="39" spans="1:15" ht="14.1" customHeight="1">
      <c r="A39" s="84"/>
      <c r="B39" s="74"/>
      <c r="C39" s="74"/>
      <c r="D39" s="74"/>
      <c r="E39" s="74"/>
      <c r="F39" s="74"/>
      <c r="G39" s="74"/>
      <c r="H39" s="74"/>
      <c r="I39" s="9"/>
      <c r="J39" s="22"/>
      <c r="K39" s="9"/>
      <c r="L39" s="22"/>
      <c r="M39" s="9"/>
      <c r="N39" s="22"/>
      <c r="O39" s="9"/>
    </row>
    <row r="40" spans="1:15" ht="17.850000000000001" customHeight="1">
      <c r="A40" s="84" t="s">
        <v>114</v>
      </c>
      <c r="B40" s="74"/>
      <c r="C40" s="74"/>
      <c r="D40" s="74"/>
      <c r="E40" s="74"/>
      <c r="F40" s="74"/>
      <c r="G40" s="74"/>
      <c r="H40" s="74"/>
      <c r="I40" s="9"/>
      <c r="J40" s="22"/>
      <c r="K40" s="9"/>
      <c r="L40" s="22"/>
      <c r="M40" s="9"/>
      <c r="N40" s="22"/>
      <c r="O40" s="9"/>
    </row>
    <row r="41" spans="1:15" ht="17.649999999999999" customHeight="1">
      <c r="A41" s="73" t="s">
        <v>115</v>
      </c>
      <c r="B41" s="89"/>
      <c r="C41" s="74"/>
      <c r="D41" s="74"/>
      <c r="E41" s="74"/>
      <c r="F41" s="74"/>
      <c r="G41" s="74"/>
      <c r="H41" s="74"/>
      <c r="I41" s="76"/>
      <c r="J41" s="75"/>
      <c r="K41" s="76"/>
      <c r="L41" s="75"/>
      <c r="M41" s="88"/>
      <c r="N41" s="75"/>
      <c r="O41" s="88"/>
    </row>
    <row r="42" spans="1:15" ht="17.649999999999999" customHeight="1">
      <c r="A42" s="73"/>
      <c r="B42" s="11" t="s">
        <v>116</v>
      </c>
      <c r="C42" s="74"/>
      <c r="D42" s="74"/>
      <c r="E42" s="74"/>
      <c r="F42" s="74"/>
      <c r="G42" s="74"/>
      <c r="H42" s="74"/>
      <c r="I42" s="76"/>
      <c r="J42" s="75"/>
      <c r="K42" s="76"/>
      <c r="L42" s="75"/>
      <c r="M42" s="88"/>
      <c r="N42" s="75"/>
      <c r="O42" s="88"/>
    </row>
    <row r="43" spans="1:15" ht="17.45" customHeight="1">
      <c r="A43" s="73"/>
      <c r="B43" s="11" t="s">
        <v>117</v>
      </c>
      <c r="C43" s="74"/>
      <c r="D43" s="74"/>
      <c r="E43" s="74"/>
      <c r="F43" s="74"/>
      <c r="G43" s="74"/>
      <c r="H43" s="74"/>
      <c r="I43" s="76">
        <v>-414</v>
      </c>
      <c r="J43" s="75"/>
      <c r="K43" s="76">
        <v>0</v>
      </c>
      <c r="L43" s="75"/>
      <c r="M43" s="76">
        <v>0</v>
      </c>
      <c r="N43" s="75"/>
      <c r="O43" s="76">
        <v>0</v>
      </c>
    </row>
    <row r="44" spans="1:15" ht="17.649999999999999" customHeight="1">
      <c r="A44" s="73"/>
      <c r="B44" s="73" t="s">
        <v>118</v>
      </c>
      <c r="C44" s="89"/>
      <c r="D44" s="89"/>
      <c r="E44" s="74"/>
      <c r="F44" s="74"/>
      <c r="G44" s="86">
        <v>10.199999999999999</v>
      </c>
      <c r="H44" s="74"/>
      <c r="I44" s="76">
        <v>-563</v>
      </c>
      <c r="J44" s="75"/>
      <c r="K44" s="76">
        <v>0</v>
      </c>
      <c r="L44" s="75"/>
      <c r="M44" s="76">
        <v>0</v>
      </c>
      <c r="N44" s="75"/>
      <c r="O44" s="76">
        <v>0</v>
      </c>
    </row>
    <row r="45" spans="1:15" ht="17.649999999999999" customHeight="1">
      <c r="A45" s="73"/>
      <c r="B45" s="73" t="s">
        <v>119</v>
      </c>
      <c r="C45" s="74"/>
      <c r="D45" s="74"/>
      <c r="E45" s="74"/>
      <c r="F45" s="74"/>
      <c r="G45" s="74"/>
      <c r="H45" s="74"/>
      <c r="I45" s="76"/>
      <c r="J45" s="75"/>
      <c r="K45" s="76"/>
      <c r="L45" s="75"/>
      <c r="M45" s="88"/>
      <c r="N45" s="75"/>
      <c r="O45" s="88"/>
    </row>
    <row r="46" spans="1:15" ht="17.649999999999999" customHeight="1">
      <c r="A46" s="73"/>
      <c r="B46" s="89" t="s">
        <v>120</v>
      </c>
      <c r="C46" s="89"/>
      <c r="D46" s="73"/>
      <c r="E46" s="89"/>
      <c r="F46" s="89"/>
      <c r="G46" s="74"/>
      <c r="H46" s="74"/>
      <c r="I46" s="76">
        <v>0</v>
      </c>
      <c r="J46" s="75"/>
      <c r="K46" s="76">
        <v>-4802</v>
      </c>
      <c r="L46" s="75"/>
      <c r="M46" s="76">
        <v>0</v>
      </c>
      <c r="N46" s="75"/>
      <c r="O46" s="76">
        <v>-4802</v>
      </c>
    </row>
    <row r="47" spans="1:15" ht="17.649999999999999" customHeight="1">
      <c r="A47" s="73" t="s">
        <v>121</v>
      </c>
      <c r="B47" s="74"/>
      <c r="C47" s="74"/>
      <c r="D47" s="74"/>
      <c r="E47" s="74"/>
      <c r="F47" s="74"/>
      <c r="G47" s="74"/>
      <c r="H47" s="74"/>
      <c r="I47" s="76"/>
      <c r="J47" s="75"/>
      <c r="K47" s="76"/>
      <c r="L47" s="75"/>
      <c r="M47" s="76"/>
      <c r="N47" s="75"/>
      <c r="O47" s="76"/>
    </row>
    <row r="48" spans="1:15" ht="17.649999999999999" customHeight="1">
      <c r="A48" s="73"/>
      <c r="B48" s="73" t="s">
        <v>122</v>
      </c>
      <c r="C48" s="74"/>
      <c r="D48" s="74"/>
      <c r="E48" s="74"/>
      <c r="F48" s="74"/>
      <c r="G48" s="74"/>
      <c r="H48" s="74"/>
      <c r="I48" s="76"/>
      <c r="J48" s="75"/>
      <c r="K48" s="76"/>
      <c r="L48" s="75"/>
      <c r="M48" s="76"/>
      <c r="N48" s="75"/>
      <c r="O48" s="76"/>
    </row>
    <row r="49" spans="1:15" ht="17.649999999999999" customHeight="1">
      <c r="A49" s="73"/>
      <c r="B49" s="89" t="s">
        <v>120</v>
      </c>
      <c r="C49" s="89"/>
      <c r="D49" s="73"/>
      <c r="E49" s="89"/>
      <c r="F49" s="89"/>
      <c r="G49" s="74"/>
      <c r="H49" s="74"/>
      <c r="I49" s="76">
        <v>0</v>
      </c>
      <c r="J49" s="75"/>
      <c r="K49" s="76">
        <v>-2211</v>
      </c>
      <c r="L49" s="75"/>
      <c r="M49" s="76">
        <v>0</v>
      </c>
      <c r="N49" s="75"/>
      <c r="O49" s="76">
        <v>0</v>
      </c>
    </row>
    <row r="50" spans="1:15" ht="17.649999999999999" customHeight="1">
      <c r="A50" s="73"/>
      <c r="B50" s="73" t="s">
        <v>135</v>
      </c>
      <c r="C50" s="89"/>
      <c r="D50" s="89"/>
      <c r="E50" s="89"/>
      <c r="F50" s="89"/>
      <c r="G50" s="86">
        <v>10.199999999999999</v>
      </c>
      <c r="H50" s="74"/>
      <c r="I50" s="90">
        <v>-239</v>
      </c>
      <c r="J50" s="75"/>
      <c r="K50" s="85">
        <v>1266</v>
      </c>
      <c r="L50" s="75"/>
      <c r="M50" s="85">
        <v>0</v>
      </c>
      <c r="N50" s="75"/>
      <c r="O50" s="85">
        <v>0</v>
      </c>
    </row>
    <row r="51" spans="1:15" ht="6" customHeight="1">
      <c r="A51" s="84"/>
      <c r="B51" s="74"/>
      <c r="C51" s="74"/>
      <c r="D51" s="74"/>
      <c r="E51" s="74"/>
      <c r="F51" s="74"/>
      <c r="G51" s="74"/>
      <c r="H51" s="74"/>
      <c r="I51" s="76"/>
      <c r="J51" s="75"/>
      <c r="K51" s="76"/>
      <c r="L51" s="75"/>
      <c r="M51" s="76"/>
      <c r="N51" s="75"/>
      <c r="O51" s="76"/>
    </row>
    <row r="52" spans="1:15" ht="18">
      <c r="A52" s="84" t="s">
        <v>136</v>
      </c>
      <c r="B52" s="84"/>
      <c r="C52" s="84"/>
      <c r="D52" s="84"/>
      <c r="E52" s="74"/>
      <c r="F52" s="74"/>
      <c r="G52" s="74"/>
      <c r="H52" s="74"/>
      <c r="I52" s="85">
        <f>SUM(I43:I50)</f>
        <v>-1216</v>
      </c>
      <c r="J52" s="75"/>
      <c r="K52" s="85">
        <f>SUM(K43:K50)</f>
        <v>-5747</v>
      </c>
      <c r="L52" s="75"/>
      <c r="M52" s="85">
        <f>SUM(M43:M50)</f>
        <v>0</v>
      </c>
      <c r="N52" s="75"/>
      <c r="O52" s="85">
        <f>SUM(O43:O50)</f>
        <v>-4802</v>
      </c>
    </row>
    <row r="53" spans="1:15" ht="6" customHeight="1">
      <c r="A53" s="84"/>
      <c r="B53" s="74"/>
      <c r="C53" s="74"/>
      <c r="D53" s="74"/>
      <c r="E53" s="74"/>
      <c r="F53" s="74"/>
      <c r="G53" s="74"/>
      <c r="H53" s="74"/>
      <c r="I53" s="76"/>
      <c r="J53" s="75"/>
      <c r="K53" s="76"/>
      <c r="L53" s="75"/>
      <c r="M53" s="76"/>
      <c r="N53" s="75"/>
      <c r="O53" s="76"/>
    </row>
    <row r="54" spans="1:15" ht="17.649999999999999" customHeight="1" thickBot="1">
      <c r="A54" s="84" t="s">
        <v>125</v>
      </c>
      <c r="B54" s="74"/>
      <c r="C54" s="74"/>
      <c r="D54" s="74"/>
      <c r="E54" s="74"/>
      <c r="F54" s="74"/>
      <c r="G54" s="74"/>
      <c r="H54" s="74"/>
      <c r="I54" s="91">
        <f>I38+I52</f>
        <v>1984522</v>
      </c>
      <c r="J54" s="75"/>
      <c r="K54" s="91">
        <f>K38+K52</f>
        <v>1586740</v>
      </c>
      <c r="L54" s="75"/>
      <c r="M54" s="91">
        <f>M38+M52</f>
        <v>1762796</v>
      </c>
      <c r="N54" s="75"/>
      <c r="O54" s="91">
        <f>O38+O52</f>
        <v>1453401</v>
      </c>
    </row>
    <row r="55" spans="1:15" ht="13.5" customHeight="1" thickTop="1">
      <c r="A55" s="84"/>
      <c r="B55" s="74"/>
      <c r="C55" s="74"/>
      <c r="D55" s="74"/>
      <c r="E55" s="74"/>
      <c r="F55" s="74"/>
      <c r="G55" s="74"/>
      <c r="H55" s="74"/>
      <c r="I55" s="76"/>
      <c r="J55" s="75"/>
      <c r="K55" s="76"/>
      <c r="L55" s="75"/>
      <c r="M55" s="76"/>
      <c r="N55" s="75"/>
      <c r="O55" s="76"/>
    </row>
    <row r="56" spans="1:15" ht="17.649999999999999" customHeight="1">
      <c r="A56" s="84"/>
      <c r="B56" s="74"/>
      <c r="C56" s="74"/>
      <c r="D56" s="74"/>
      <c r="E56" s="74"/>
      <c r="F56" s="74"/>
      <c r="G56" s="74"/>
      <c r="H56" s="74"/>
      <c r="I56" s="76"/>
      <c r="J56" s="75"/>
      <c r="K56" s="76"/>
      <c r="L56" s="75"/>
      <c r="M56" s="76"/>
      <c r="N56" s="75"/>
      <c r="O56" s="76"/>
    </row>
    <row r="57" spans="1:15" ht="17.649999999999999" customHeight="1">
      <c r="A57" s="84"/>
      <c r="B57" s="74"/>
      <c r="C57" s="74"/>
      <c r="D57" s="74"/>
      <c r="E57" s="74"/>
      <c r="F57" s="74"/>
      <c r="G57" s="74"/>
      <c r="H57" s="74"/>
      <c r="I57" s="76"/>
      <c r="J57" s="75"/>
      <c r="K57" s="76"/>
      <c r="L57" s="75"/>
      <c r="M57" s="76"/>
      <c r="N57" s="75"/>
      <c r="O57" s="76"/>
    </row>
    <row r="58" spans="1:15" ht="17.649999999999999" customHeight="1">
      <c r="A58" s="84"/>
      <c r="B58" s="74"/>
      <c r="C58" s="74"/>
      <c r="D58" s="74"/>
      <c r="E58" s="74"/>
      <c r="F58" s="74"/>
      <c r="G58" s="74"/>
      <c r="H58" s="74"/>
      <c r="I58" s="76"/>
      <c r="J58" s="75"/>
      <c r="K58" s="76"/>
      <c r="L58" s="75"/>
      <c r="M58" s="76"/>
      <c r="N58" s="75"/>
      <c r="O58" s="76"/>
    </row>
    <row r="59" spans="1:15" ht="18">
      <c r="A59" s="84"/>
      <c r="B59" s="74"/>
      <c r="C59" s="74"/>
      <c r="D59" s="74"/>
      <c r="E59" s="74"/>
      <c r="F59" s="74"/>
      <c r="G59" s="74"/>
      <c r="H59" s="74"/>
      <c r="I59" s="76"/>
      <c r="J59" s="75"/>
      <c r="K59" s="76"/>
      <c r="L59" s="75"/>
      <c r="M59" s="76"/>
      <c r="N59" s="75"/>
      <c r="O59" s="76"/>
    </row>
    <row r="60" spans="1:15" ht="18">
      <c r="A60" s="84"/>
      <c r="B60" s="74"/>
      <c r="C60" s="74"/>
      <c r="D60" s="74"/>
      <c r="E60" s="74"/>
      <c r="F60" s="74"/>
      <c r="G60" s="74"/>
      <c r="H60" s="74"/>
      <c r="I60" s="76"/>
      <c r="J60" s="75"/>
      <c r="K60" s="76"/>
      <c r="L60" s="75"/>
      <c r="M60" s="76"/>
      <c r="N60" s="75"/>
      <c r="O60" s="76"/>
    </row>
    <row r="61" spans="1:15" s="137" customFormat="1" ht="21.75" customHeight="1">
      <c r="A61" s="92" t="s">
        <v>46</v>
      </c>
      <c r="B61" s="92"/>
      <c r="C61" s="92"/>
      <c r="D61" s="92"/>
      <c r="E61" s="92"/>
      <c r="F61" s="92"/>
      <c r="G61" s="92"/>
      <c r="H61" s="92"/>
      <c r="I61" s="93"/>
      <c r="J61" s="93"/>
      <c r="K61" s="93"/>
      <c r="L61" s="93"/>
      <c r="M61" s="93"/>
      <c r="N61" s="93"/>
      <c r="O61" s="93"/>
    </row>
    <row r="62" spans="1:15" s="137" customFormat="1" ht="21.75" customHeight="1">
      <c r="A62" s="64" t="str">
        <f>A1</f>
        <v>บริษัท คอมเซเว่น จํากัด (มหาชน)</v>
      </c>
      <c r="B62" s="64"/>
      <c r="C62" s="64"/>
      <c r="D62" s="64"/>
      <c r="E62" s="64"/>
      <c r="F62" s="64"/>
      <c r="G62" s="64"/>
      <c r="H62" s="64"/>
      <c r="I62" s="94"/>
      <c r="J62" s="94"/>
      <c r="K62" s="94"/>
      <c r="L62" s="94"/>
      <c r="M62" s="94"/>
      <c r="N62" s="94"/>
      <c r="O62" s="94"/>
    </row>
    <row r="63" spans="1:15" s="137" customFormat="1" ht="21.75" customHeight="1">
      <c r="A63" s="64" t="s">
        <v>91</v>
      </c>
      <c r="B63" s="65"/>
      <c r="C63" s="65"/>
      <c r="D63" s="65"/>
      <c r="E63" s="65"/>
      <c r="F63" s="65"/>
      <c r="G63" s="65"/>
      <c r="H63" s="65"/>
      <c r="I63" s="66"/>
      <c r="J63" s="66"/>
      <c r="K63" s="66"/>
      <c r="L63" s="66"/>
      <c r="M63" s="67"/>
      <c r="N63" s="66"/>
      <c r="O63" s="67"/>
    </row>
    <row r="64" spans="1:15" s="137" customFormat="1" ht="21.75" customHeight="1">
      <c r="A64" s="69" t="str">
        <f>A3</f>
        <v>สำหรับรอบระยะเวลาหกเดือนสิ้นสุดวันที่ 30 มิถุนายน พ.ศ. 2568</v>
      </c>
      <c r="B64" s="70"/>
      <c r="C64" s="70"/>
      <c r="D64" s="70"/>
      <c r="E64" s="70"/>
      <c r="F64" s="70"/>
      <c r="G64" s="70"/>
      <c r="H64" s="70"/>
      <c r="I64" s="71"/>
      <c r="J64" s="71"/>
      <c r="K64" s="71"/>
      <c r="L64" s="71"/>
      <c r="M64" s="72"/>
      <c r="N64" s="71"/>
      <c r="O64" s="72"/>
    </row>
    <row r="65" spans="1:15" ht="21.75" customHeight="1">
      <c r="A65" s="73"/>
      <c r="B65" s="74"/>
      <c r="C65" s="74"/>
      <c r="D65" s="74"/>
      <c r="E65" s="74"/>
      <c r="F65" s="74"/>
      <c r="G65" s="74"/>
      <c r="H65" s="74"/>
      <c r="I65" s="75"/>
      <c r="J65" s="75"/>
      <c r="K65" s="75"/>
      <c r="L65" s="75"/>
      <c r="M65" s="76"/>
      <c r="N65" s="75"/>
      <c r="O65" s="76"/>
    </row>
    <row r="66" spans="1:15" ht="21.75" customHeight="1">
      <c r="A66" s="73"/>
      <c r="B66" s="74"/>
      <c r="C66" s="74"/>
      <c r="D66" s="74"/>
      <c r="E66" s="74"/>
      <c r="F66" s="74"/>
      <c r="G66" s="74"/>
      <c r="H66" s="74"/>
      <c r="I66" s="161" t="s">
        <v>3</v>
      </c>
      <c r="J66" s="161"/>
      <c r="K66" s="161"/>
      <c r="L66" s="78"/>
      <c r="M66" s="161" t="s">
        <v>4</v>
      </c>
      <c r="N66" s="161"/>
      <c r="O66" s="161"/>
    </row>
    <row r="67" spans="1:15" ht="21.75" customHeight="1">
      <c r="A67" s="73"/>
      <c r="B67" s="74"/>
      <c r="C67" s="74"/>
      <c r="D67" s="74"/>
      <c r="E67" s="74"/>
      <c r="F67" s="74"/>
      <c r="G67" s="74"/>
      <c r="H67" s="79"/>
      <c r="I67" s="80"/>
      <c r="J67" s="80"/>
      <c r="K67" s="80" t="s">
        <v>5</v>
      </c>
      <c r="L67" s="80"/>
      <c r="M67" s="80"/>
      <c r="N67" s="80"/>
      <c r="O67" s="80"/>
    </row>
    <row r="68" spans="1:15" ht="21.75" customHeight="1">
      <c r="A68" s="73"/>
      <c r="B68" s="74"/>
      <c r="C68" s="74"/>
      <c r="D68" s="74"/>
      <c r="E68" s="74"/>
      <c r="F68" s="74"/>
      <c r="G68" s="74"/>
      <c r="H68" s="79"/>
      <c r="I68" s="80" t="s">
        <v>11</v>
      </c>
      <c r="J68" s="80"/>
      <c r="K68" s="80" t="s">
        <v>12</v>
      </c>
      <c r="L68" s="80"/>
      <c r="M68" s="80" t="s">
        <v>11</v>
      </c>
      <c r="N68" s="80"/>
      <c r="O68" s="80" t="s">
        <v>12</v>
      </c>
    </row>
    <row r="69" spans="1:15" ht="21.75" customHeight="1">
      <c r="A69" s="73"/>
      <c r="B69" s="74"/>
      <c r="C69" s="74"/>
      <c r="D69" s="74"/>
      <c r="E69" s="74"/>
      <c r="F69" s="74"/>
      <c r="G69" s="81" t="s">
        <v>13</v>
      </c>
      <c r="H69" s="79"/>
      <c r="I69" s="82" t="s">
        <v>14</v>
      </c>
      <c r="J69" s="79"/>
      <c r="K69" s="82" t="s">
        <v>14</v>
      </c>
      <c r="L69" s="79"/>
      <c r="M69" s="82" t="s">
        <v>14</v>
      </c>
      <c r="N69" s="79"/>
      <c r="O69" s="82" t="s">
        <v>14</v>
      </c>
    </row>
    <row r="70" spans="1:15" ht="21.75" customHeight="1">
      <c r="A70" s="74"/>
      <c r="B70" s="74"/>
      <c r="C70" s="74"/>
      <c r="D70" s="74"/>
      <c r="E70" s="74"/>
      <c r="F70" s="74"/>
      <c r="G70" s="74"/>
      <c r="H70" s="74"/>
      <c r="I70" s="75"/>
      <c r="J70" s="75"/>
      <c r="K70" s="75"/>
      <c r="L70" s="75"/>
      <c r="M70" s="76"/>
      <c r="N70" s="75"/>
      <c r="O70" s="76"/>
    </row>
    <row r="71" spans="1:15" ht="21.75" customHeight="1">
      <c r="A71" s="13" t="s">
        <v>126</v>
      </c>
      <c r="B71" s="74"/>
      <c r="C71" s="74"/>
      <c r="D71" s="74"/>
      <c r="E71" s="74"/>
      <c r="F71" s="74"/>
      <c r="G71" s="74"/>
      <c r="H71" s="74"/>
      <c r="I71" s="76"/>
      <c r="J71" s="75"/>
      <c r="K71" s="76"/>
      <c r="L71" s="75"/>
      <c r="M71" s="76"/>
      <c r="N71" s="75"/>
      <c r="O71" s="76"/>
    </row>
    <row r="72" spans="1:15" ht="6" customHeight="1">
      <c r="A72" s="84"/>
      <c r="B72" s="74"/>
      <c r="C72" s="74"/>
      <c r="D72" s="74"/>
      <c r="E72" s="74"/>
      <c r="F72" s="74"/>
      <c r="G72" s="74"/>
      <c r="H72" s="74"/>
      <c r="I72" s="76"/>
      <c r="J72" s="75"/>
      <c r="K72" s="76"/>
      <c r="L72" s="75"/>
      <c r="M72" s="76"/>
      <c r="N72" s="75"/>
      <c r="O72" s="76"/>
    </row>
    <row r="73" spans="1:15" ht="21.75" customHeight="1">
      <c r="A73" s="73" t="s">
        <v>127</v>
      </c>
      <c r="B73" s="74"/>
      <c r="C73" s="74"/>
      <c r="D73" s="74"/>
      <c r="E73" s="74"/>
      <c r="F73" s="74"/>
      <c r="G73" s="74"/>
      <c r="H73" s="74"/>
      <c r="I73" s="76">
        <f>+I76-I74</f>
        <v>1983808</v>
      </c>
      <c r="J73" s="75"/>
      <c r="K73" s="76">
        <f>+K76-K74</f>
        <v>1583973</v>
      </c>
      <c r="L73" s="75"/>
      <c r="M73" s="76">
        <f>+M38</f>
        <v>1762796</v>
      </c>
      <c r="N73" s="75"/>
      <c r="O73" s="76">
        <f>+O76-O74</f>
        <v>1458203</v>
      </c>
    </row>
    <row r="74" spans="1:15" ht="21.75" customHeight="1">
      <c r="A74" s="73" t="s">
        <v>128</v>
      </c>
      <c r="B74" s="74"/>
      <c r="C74" s="74"/>
      <c r="D74" s="74"/>
      <c r="E74" s="74"/>
      <c r="F74" s="74"/>
      <c r="G74" s="74"/>
      <c r="H74" s="74"/>
      <c r="I74" s="85">
        <f>1925*0+1930</f>
        <v>1930</v>
      </c>
      <c r="J74" s="75"/>
      <c r="K74" s="85">
        <v>8514</v>
      </c>
      <c r="L74" s="75"/>
      <c r="M74" s="3">
        <v>0</v>
      </c>
      <c r="N74" s="4"/>
      <c r="O74" s="3">
        <v>0</v>
      </c>
    </row>
    <row r="75" spans="1:15" ht="6" customHeight="1">
      <c r="A75" s="13"/>
      <c r="B75" s="74"/>
      <c r="C75" s="74"/>
      <c r="D75" s="74"/>
      <c r="E75" s="74"/>
      <c r="F75" s="74"/>
      <c r="G75" s="74"/>
      <c r="H75" s="74"/>
      <c r="I75" s="76"/>
      <c r="J75" s="75"/>
      <c r="K75" s="76"/>
      <c r="L75" s="75"/>
      <c r="M75" s="76"/>
      <c r="N75" s="75"/>
      <c r="O75" s="76"/>
    </row>
    <row r="76" spans="1:15" ht="21.75" customHeight="1" thickBot="1">
      <c r="A76" s="11"/>
      <c r="B76" s="74"/>
      <c r="C76" s="74"/>
      <c r="D76" s="74"/>
      <c r="E76" s="74"/>
      <c r="F76" s="74"/>
      <c r="G76" s="74"/>
      <c r="H76" s="74"/>
      <c r="I76" s="91">
        <f>+I38</f>
        <v>1985738</v>
      </c>
      <c r="J76" s="75"/>
      <c r="K76" s="91">
        <f>+K38</f>
        <v>1592487</v>
      </c>
      <c r="L76" s="75"/>
      <c r="M76" s="91">
        <f>SUM(M73:M75)</f>
        <v>1762796</v>
      </c>
      <c r="N76" s="75"/>
      <c r="O76" s="91">
        <f>+O38</f>
        <v>1458203</v>
      </c>
    </row>
    <row r="77" spans="1:15" ht="21.75" customHeight="1" thickTop="1">
      <c r="A77" s="11"/>
      <c r="B77" s="74"/>
      <c r="C77" s="74"/>
      <c r="D77" s="74"/>
      <c r="E77" s="74"/>
      <c r="F77" s="74"/>
      <c r="G77" s="74"/>
      <c r="H77" s="74"/>
      <c r="I77" s="76"/>
      <c r="J77" s="76"/>
      <c r="K77" s="76"/>
      <c r="L77" s="76"/>
      <c r="M77" s="76"/>
      <c r="N77" s="76"/>
      <c r="O77" s="76"/>
    </row>
    <row r="78" spans="1:15" ht="21.75" customHeight="1">
      <c r="A78" s="84" t="s">
        <v>129</v>
      </c>
      <c r="B78" s="74"/>
      <c r="C78" s="74"/>
      <c r="D78" s="74"/>
      <c r="E78" s="74"/>
      <c r="F78" s="74"/>
      <c r="G78" s="74"/>
      <c r="H78" s="74"/>
      <c r="I78" s="76"/>
      <c r="J78" s="75"/>
      <c r="K78" s="76"/>
      <c r="L78" s="75"/>
      <c r="M78" s="76"/>
      <c r="N78" s="75"/>
      <c r="O78" s="76"/>
    </row>
    <row r="79" spans="1:15" ht="6" customHeight="1">
      <c r="A79" s="13"/>
      <c r="B79" s="74"/>
      <c r="C79" s="74"/>
      <c r="D79" s="74"/>
      <c r="E79" s="74"/>
      <c r="F79" s="74"/>
      <c r="G79" s="74"/>
      <c r="H79" s="74"/>
      <c r="I79" s="76"/>
      <c r="J79" s="75"/>
      <c r="K79" s="76"/>
      <c r="L79" s="75"/>
      <c r="M79" s="76"/>
      <c r="N79" s="75"/>
      <c r="O79" s="76"/>
    </row>
    <row r="80" spans="1:15" ht="21.75" customHeight="1">
      <c r="A80" s="73" t="s">
        <v>127</v>
      </c>
      <c r="B80" s="74"/>
      <c r="C80" s="74"/>
      <c r="D80" s="74"/>
      <c r="E80" s="74"/>
      <c r="F80" s="74"/>
      <c r="G80" s="74"/>
      <c r="H80" s="74"/>
      <c r="I80" s="76">
        <f>+I83-I81</f>
        <v>1982650</v>
      </c>
      <c r="J80" s="75"/>
      <c r="K80" s="76">
        <f>+K83-K81</f>
        <v>1578532</v>
      </c>
      <c r="L80" s="75"/>
      <c r="M80" s="76">
        <f>+M54</f>
        <v>1762796</v>
      </c>
      <c r="N80" s="75"/>
      <c r="O80" s="76">
        <f>+O54</f>
        <v>1453401</v>
      </c>
    </row>
    <row r="81" spans="1:18" ht="21.75" customHeight="1">
      <c r="A81" s="73" t="s">
        <v>128</v>
      </c>
      <c r="B81" s="74"/>
      <c r="C81" s="74"/>
      <c r="D81" s="74"/>
      <c r="E81" s="74"/>
      <c r="F81" s="74"/>
      <c r="G81" s="74"/>
      <c r="H81" s="74"/>
      <c r="I81" s="85">
        <f>1867*0+1872</f>
        <v>1872</v>
      </c>
      <c r="J81" s="75"/>
      <c r="K81" s="85">
        <v>8208</v>
      </c>
      <c r="L81" s="75"/>
      <c r="M81" s="3">
        <v>0</v>
      </c>
      <c r="N81" s="75"/>
      <c r="O81" s="3">
        <v>0</v>
      </c>
    </row>
    <row r="82" spans="1:18" ht="6" customHeight="1">
      <c r="A82" s="13"/>
      <c r="B82" s="74"/>
      <c r="C82" s="74"/>
      <c r="D82" s="74"/>
      <c r="E82" s="74"/>
      <c r="F82" s="74"/>
      <c r="G82" s="74"/>
      <c r="H82" s="74"/>
      <c r="I82" s="76"/>
      <c r="J82" s="75"/>
      <c r="K82" s="76"/>
      <c r="L82" s="75"/>
      <c r="M82" s="76"/>
      <c r="N82" s="75"/>
      <c r="O82" s="76"/>
    </row>
    <row r="83" spans="1:18" ht="21.75" customHeight="1" thickBot="1">
      <c r="A83" s="11"/>
      <c r="B83" s="74"/>
      <c r="C83" s="74"/>
      <c r="D83" s="74"/>
      <c r="E83" s="74"/>
      <c r="F83" s="74"/>
      <c r="G83" s="74"/>
      <c r="H83" s="74"/>
      <c r="I83" s="91">
        <f>+I54</f>
        <v>1984522</v>
      </c>
      <c r="J83" s="75"/>
      <c r="K83" s="91">
        <f>+K54</f>
        <v>1586740</v>
      </c>
      <c r="L83" s="75"/>
      <c r="M83" s="91">
        <f>SUM(M80:M81)</f>
        <v>1762796</v>
      </c>
      <c r="N83" s="75"/>
      <c r="O83" s="91">
        <f>SUM(O80:O81)</f>
        <v>1453401</v>
      </c>
    </row>
    <row r="84" spans="1:18" ht="21.75" customHeight="1" thickTop="1">
      <c r="A84" s="11"/>
      <c r="B84" s="74"/>
      <c r="C84" s="74"/>
      <c r="D84" s="74"/>
      <c r="E84" s="74"/>
      <c r="F84" s="74"/>
      <c r="G84" s="74"/>
      <c r="H84" s="74"/>
      <c r="I84" s="76"/>
      <c r="J84" s="76"/>
      <c r="K84" s="76"/>
      <c r="L84" s="76"/>
      <c r="M84" s="76"/>
      <c r="N84" s="76"/>
      <c r="O84" s="76"/>
    </row>
    <row r="85" spans="1:18" ht="21.75" customHeight="1">
      <c r="A85" s="11"/>
      <c r="B85" s="74"/>
      <c r="C85" s="74"/>
      <c r="D85" s="74"/>
      <c r="E85" s="74"/>
      <c r="F85" s="74"/>
      <c r="G85" s="74"/>
      <c r="H85" s="74"/>
      <c r="I85" s="76"/>
      <c r="J85" s="75"/>
      <c r="K85" s="76"/>
      <c r="L85" s="75"/>
      <c r="M85" s="76"/>
      <c r="N85" s="75"/>
      <c r="O85" s="76"/>
    </row>
    <row r="86" spans="1:18" ht="21.75" customHeight="1">
      <c r="A86" s="84" t="s">
        <v>130</v>
      </c>
      <c r="B86" s="74"/>
      <c r="C86" s="74"/>
      <c r="D86" s="74"/>
      <c r="E86" s="74"/>
      <c r="F86" s="74"/>
      <c r="G86" s="74"/>
      <c r="H86" s="74"/>
      <c r="I86" s="76"/>
      <c r="J86" s="75"/>
      <c r="K86" s="76"/>
      <c r="L86" s="75"/>
      <c r="M86" s="76"/>
      <c r="N86" s="75"/>
      <c r="O86" s="76"/>
    </row>
    <row r="87" spans="1:18" ht="6" customHeight="1">
      <c r="A87" s="13"/>
      <c r="B87" s="74"/>
      <c r="C87" s="74"/>
      <c r="D87" s="74"/>
      <c r="E87" s="74"/>
      <c r="F87" s="74"/>
      <c r="G87" s="74"/>
      <c r="H87" s="74"/>
      <c r="I87" s="76"/>
      <c r="J87" s="75"/>
      <c r="K87" s="76"/>
      <c r="L87" s="75"/>
      <c r="M87" s="76"/>
      <c r="N87" s="75"/>
      <c r="O87" s="76"/>
    </row>
    <row r="88" spans="1:18" ht="21.75" customHeight="1">
      <c r="A88" s="13" t="s">
        <v>131</v>
      </c>
      <c r="B88" s="73" t="s">
        <v>132</v>
      </c>
      <c r="C88" s="74"/>
      <c r="D88" s="74"/>
      <c r="E88" s="74"/>
      <c r="F88" s="74"/>
      <c r="G88" s="74">
        <v>16</v>
      </c>
      <c r="H88" s="74"/>
      <c r="I88" s="96">
        <f>ROUND((I73*1000)/2354998265,2)</f>
        <v>0.84</v>
      </c>
      <c r="J88" s="96"/>
      <c r="K88" s="96">
        <f>ROUND((K73*1000)/2354998265,2)*0+ROUND((K73*1000)/2384998265,2)</f>
        <v>0.66</v>
      </c>
      <c r="L88" s="96"/>
      <c r="M88" s="96">
        <f>ROUND((M73*1000)/2354998265,2)</f>
        <v>0.75</v>
      </c>
      <c r="N88" s="96"/>
      <c r="O88" s="96">
        <f>ROUND((O73*1000)/2354998265,2)*0+ROUND((O73*1000)/2384998265,2)</f>
        <v>0.61</v>
      </c>
    </row>
    <row r="89" spans="1:18" ht="21.75" customHeight="1">
      <c r="A89" s="74"/>
      <c r="B89" s="74"/>
      <c r="C89" s="74"/>
      <c r="D89" s="74"/>
      <c r="E89" s="74"/>
      <c r="F89" s="74"/>
      <c r="G89" s="74"/>
      <c r="H89" s="74"/>
      <c r="I89" s="97"/>
      <c r="J89" s="97"/>
      <c r="K89" s="97"/>
      <c r="L89" s="97"/>
      <c r="M89" s="97"/>
      <c r="N89" s="97"/>
      <c r="O89" s="97"/>
    </row>
    <row r="90" spans="1:18" ht="21.75" customHeight="1">
      <c r="A90" s="74"/>
      <c r="B90" s="74"/>
      <c r="C90" s="74"/>
      <c r="D90" s="74"/>
      <c r="E90" s="74"/>
      <c r="F90" s="74"/>
      <c r="G90" s="74"/>
      <c r="H90" s="74"/>
      <c r="I90" s="97"/>
      <c r="J90" s="75"/>
      <c r="K90" s="97"/>
      <c r="L90" s="75"/>
      <c r="M90" s="76"/>
      <c r="N90" s="75"/>
      <c r="O90" s="76"/>
    </row>
    <row r="91" spans="1:18" ht="21.75" customHeight="1">
      <c r="A91" s="74"/>
      <c r="B91" s="74"/>
      <c r="C91" s="74"/>
      <c r="D91" s="74"/>
      <c r="E91" s="74"/>
      <c r="F91" s="74"/>
      <c r="G91" s="74"/>
      <c r="H91" s="74"/>
      <c r="I91" s="75"/>
      <c r="J91" s="75"/>
      <c r="K91" s="75"/>
      <c r="L91" s="75"/>
      <c r="M91" s="76"/>
      <c r="N91" s="75"/>
      <c r="O91" s="76"/>
    </row>
    <row r="92" spans="1:18" ht="21.75" customHeight="1">
      <c r="A92" s="74"/>
      <c r="B92" s="74"/>
      <c r="C92" s="74"/>
      <c r="D92" s="74"/>
      <c r="E92" s="74"/>
      <c r="F92" s="74"/>
      <c r="G92" s="74"/>
      <c r="H92" s="74"/>
      <c r="I92" s="75"/>
      <c r="J92" s="75"/>
      <c r="K92" s="76"/>
      <c r="L92" s="75"/>
      <c r="M92" s="76"/>
      <c r="N92" s="75"/>
      <c r="O92" s="76"/>
      <c r="P92" s="139"/>
      <c r="Q92" s="139"/>
      <c r="R92" s="139"/>
    </row>
    <row r="93" spans="1:18" ht="21.75" customHeight="1">
      <c r="A93" s="74"/>
      <c r="B93" s="74"/>
      <c r="C93" s="74"/>
      <c r="D93" s="74"/>
      <c r="E93" s="74"/>
      <c r="F93" s="74"/>
      <c r="G93" s="74"/>
      <c r="H93" s="74"/>
      <c r="I93" s="75"/>
      <c r="J93" s="75"/>
      <c r="K93" s="76"/>
      <c r="L93" s="75"/>
      <c r="M93" s="76"/>
      <c r="N93" s="75"/>
      <c r="O93" s="76"/>
      <c r="P93" s="139"/>
      <c r="Q93" s="23"/>
      <c r="R93" s="139"/>
    </row>
    <row r="94" spans="1:18" ht="21.75" customHeight="1">
      <c r="A94" s="74"/>
      <c r="B94" s="74"/>
      <c r="C94" s="74"/>
      <c r="D94" s="74"/>
      <c r="E94" s="74"/>
      <c r="F94" s="74"/>
      <c r="G94" s="74"/>
      <c r="H94" s="74"/>
      <c r="I94" s="75"/>
      <c r="J94" s="75"/>
      <c r="K94" s="75"/>
      <c r="L94" s="75"/>
      <c r="M94" s="76"/>
      <c r="N94" s="75"/>
      <c r="O94" s="76"/>
      <c r="P94" s="139"/>
      <c r="Q94" s="23"/>
      <c r="R94" s="139"/>
    </row>
    <row r="95" spans="1:18" ht="21.75" customHeight="1">
      <c r="A95" s="74"/>
      <c r="B95" s="74"/>
      <c r="C95" s="74"/>
      <c r="D95" s="74"/>
      <c r="E95" s="74"/>
      <c r="F95" s="74"/>
      <c r="G95" s="74"/>
      <c r="H95" s="74"/>
      <c r="I95" s="75"/>
      <c r="J95" s="75"/>
      <c r="K95" s="75"/>
      <c r="L95" s="75"/>
      <c r="M95" s="76"/>
      <c r="N95" s="75"/>
      <c r="O95" s="76"/>
      <c r="P95" s="139"/>
      <c r="Q95" s="23"/>
      <c r="R95" s="139"/>
    </row>
    <row r="96" spans="1:18" ht="21.75" customHeight="1">
      <c r="A96" s="74"/>
      <c r="B96" s="74"/>
      <c r="C96" s="74"/>
      <c r="D96" s="74"/>
      <c r="E96" s="74"/>
      <c r="F96" s="74"/>
      <c r="G96" s="74"/>
      <c r="H96" s="74"/>
      <c r="I96" s="75"/>
      <c r="J96" s="75"/>
      <c r="K96" s="75"/>
      <c r="L96" s="75"/>
      <c r="M96" s="76"/>
      <c r="N96" s="75"/>
      <c r="O96" s="76"/>
      <c r="P96" s="139"/>
      <c r="Q96" s="23"/>
      <c r="R96" s="139"/>
    </row>
    <row r="97" spans="1:15" ht="21.75" customHeight="1">
      <c r="A97" s="74"/>
      <c r="B97" s="74"/>
      <c r="C97" s="74"/>
      <c r="D97" s="74"/>
      <c r="E97" s="74"/>
      <c r="F97" s="74"/>
      <c r="G97" s="74"/>
      <c r="H97" s="74"/>
      <c r="I97" s="75"/>
      <c r="J97" s="75"/>
      <c r="K97" s="75"/>
      <c r="L97" s="75"/>
      <c r="M97" s="76"/>
      <c r="N97" s="75"/>
      <c r="O97" s="76"/>
    </row>
    <row r="98" spans="1:15" ht="21.75" customHeight="1">
      <c r="A98" s="74"/>
      <c r="B98" s="74"/>
      <c r="C98" s="74"/>
      <c r="D98" s="74"/>
      <c r="E98" s="74"/>
      <c r="F98" s="74"/>
      <c r="G98" s="74"/>
      <c r="H98" s="74"/>
      <c r="I98" s="75"/>
      <c r="J98" s="75"/>
      <c r="K98" s="75"/>
      <c r="L98" s="75"/>
      <c r="M98" s="76"/>
      <c r="N98" s="75"/>
      <c r="O98" s="76"/>
    </row>
    <row r="99" spans="1:15" ht="21.75" customHeight="1">
      <c r="A99" s="74"/>
      <c r="B99" s="74"/>
      <c r="C99" s="74"/>
      <c r="D99" s="74"/>
      <c r="E99" s="74"/>
      <c r="F99" s="74"/>
      <c r="G99" s="74"/>
      <c r="H99" s="74"/>
      <c r="I99" s="75"/>
      <c r="J99" s="75"/>
      <c r="K99" s="75"/>
      <c r="L99" s="75"/>
      <c r="M99" s="76"/>
      <c r="N99" s="75"/>
      <c r="O99" s="76"/>
    </row>
    <row r="100" spans="1:15" ht="21.75" customHeight="1">
      <c r="A100" s="74"/>
      <c r="B100" s="74"/>
      <c r="C100" s="74"/>
      <c r="D100" s="74"/>
      <c r="E100" s="74"/>
      <c r="F100" s="74"/>
      <c r="G100" s="74"/>
      <c r="H100" s="74"/>
      <c r="I100" s="75"/>
      <c r="J100" s="75"/>
      <c r="K100" s="75"/>
      <c r="L100" s="75"/>
      <c r="M100" s="76"/>
      <c r="N100" s="75"/>
      <c r="O100" s="76"/>
    </row>
    <row r="101" spans="1:15" ht="25.5" customHeight="1">
      <c r="A101" s="74"/>
      <c r="B101" s="74"/>
      <c r="C101" s="74"/>
      <c r="D101" s="74"/>
      <c r="E101" s="74"/>
      <c r="F101" s="74"/>
      <c r="G101" s="74"/>
      <c r="H101" s="74"/>
      <c r="I101" s="75"/>
      <c r="J101" s="75"/>
      <c r="K101" s="75"/>
      <c r="L101" s="75"/>
      <c r="M101" s="76"/>
      <c r="N101" s="75"/>
      <c r="O101" s="76"/>
    </row>
    <row r="102" spans="1:15" ht="21.75" customHeight="1">
      <c r="A102" s="74"/>
      <c r="B102" s="74"/>
      <c r="C102" s="74"/>
      <c r="D102" s="74"/>
      <c r="E102" s="74"/>
      <c r="F102" s="74"/>
      <c r="G102" s="74"/>
      <c r="H102" s="74"/>
      <c r="I102" s="75"/>
      <c r="J102" s="75"/>
      <c r="K102" s="75"/>
      <c r="L102" s="75"/>
      <c r="M102" s="76"/>
      <c r="N102" s="75"/>
      <c r="O102" s="76"/>
    </row>
    <row r="103" spans="1:15" ht="21.75" customHeight="1">
      <c r="A103" s="74"/>
      <c r="B103" s="74"/>
      <c r="C103" s="74"/>
      <c r="D103" s="74"/>
      <c r="E103" s="74"/>
      <c r="F103" s="74"/>
      <c r="G103" s="74"/>
      <c r="H103" s="74"/>
      <c r="I103" s="75"/>
      <c r="J103" s="75"/>
      <c r="K103" s="75"/>
      <c r="L103" s="75"/>
      <c r="M103" s="76"/>
      <c r="N103" s="75"/>
      <c r="O103" s="76"/>
    </row>
    <row r="104" spans="1:15" ht="21.75" customHeight="1">
      <c r="A104" s="74"/>
      <c r="B104" s="74"/>
      <c r="C104" s="74"/>
      <c r="D104" s="74"/>
      <c r="E104" s="74"/>
      <c r="F104" s="74"/>
      <c r="G104" s="74"/>
      <c r="H104" s="74"/>
      <c r="I104" s="75"/>
      <c r="J104" s="75"/>
      <c r="K104" s="75"/>
      <c r="L104" s="75"/>
      <c r="M104" s="76"/>
      <c r="N104" s="75"/>
      <c r="O104" s="76"/>
    </row>
    <row r="105" spans="1:15" ht="21.75" customHeight="1">
      <c r="A105" s="74"/>
      <c r="B105" s="74"/>
      <c r="C105" s="74"/>
      <c r="D105" s="74"/>
      <c r="E105" s="74"/>
      <c r="F105" s="74"/>
      <c r="G105" s="74"/>
      <c r="H105" s="74"/>
      <c r="I105" s="75"/>
      <c r="J105" s="75"/>
      <c r="K105" s="75"/>
      <c r="L105" s="75"/>
      <c r="M105" s="76"/>
      <c r="N105" s="75"/>
      <c r="O105" s="76"/>
    </row>
    <row r="106" spans="1:15" ht="24.6" customHeight="1">
      <c r="A106" s="74"/>
      <c r="B106" s="74"/>
      <c r="C106" s="74"/>
      <c r="D106" s="74"/>
      <c r="E106" s="74"/>
      <c r="F106" s="74"/>
      <c r="G106" s="74"/>
      <c r="H106" s="74"/>
      <c r="I106" s="75"/>
      <c r="J106" s="75"/>
      <c r="K106" s="75"/>
      <c r="L106" s="75"/>
      <c r="M106" s="76"/>
      <c r="N106" s="75"/>
      <c r="O106" s="76"/>
    </row>
    <row r="107" spans="1:15" ht="24.6" customHeight="1">
      <c r="A107" s="74"/>
      <c r="B107" s="74"/>
      <c r="C107" s="74"/>
      <c r="D107" s="74"/>
      <c r="E107" s="74"/>
      <c r="F107" s="74"/>
      <c r="G107" s="74"/>
      <c r="H107" s="74"/>
      <c r="I107" s="75"/>
      <c r="J107" s="75"/>
      <c r="K107" s="75"/>
      <c r="L107" s="75"/>
      <c r="M107" s="76"/>
      <c r="N107" s="75"/>
      <c r="O107" s="76"/>
    </row>
    <row r="108" spans="1:15" ht="5.25" customHeight="1">
      <c r="A108" s="74"/>
      <c r="B108" s="74"/>
      <c r="C108" s="74"/>
      <c r="D108" s="74"/>
      <c r="E108" s="74"/>
      <c r="F108" s="74"/>
      <c r="G108" s="74"/>
      <c r="H108" s="74"/>
      <c r="I108" s="75"/>
      <c r="J108" s="75"/>
      <c r="K108" s="75"/>
      <c r="L108" s="75"/>
      <c r="M108" s="76"/>
      <c r="N108" s="75"/>
      <c r="O108" s="76"/>
    </row>
    <row r="109" spans="1:15" s="137" customFormat="1" ht="21.75" customHeight="1">
      <c r="A109" s="98" t="s">
        <v>46</v>
      </c>
      <c r="B109" s="70"/>
      <c r="C109" s="70"/>
      <c r="D109" s="70"/>
      <c r="E109" s="70"/>
      <c r="F109" s="70"/>
      <c r="G109" s="70"/>
      <c r="H109" s="70"/>
      <c r="I109" s="71"/>
      <c r="J109" s="71"/>
      <c r="K109" s="71"/>
      <c r="L109" s="71"/>
      <c r="M109" s="72"/>
      <c r="N109" s="71"/>
      <c r="O109" s="72"/>
    </row>
  </sheetData>
  <mergeCells count="4">
    <mergeCell ref="I5:K5"/>
    <mergeCell ref="M5:O5"/>
    <mergeCell ref="I66:K66"/>
    <mergeCell ref="M66:O66"/>
  </mergeCells>
  <pageMargins left="0.8" right="0.5" top="0.5" bottom="0.6" header="0.49" footer="0.4"/>
  <pageSetup paperSize="9" scale="83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80D0-06A3-40D7-A284-994A55E480FD}">
  <dimension ref="A1:AF49"/>
  <sheetViews>
    <sheetView tabSelected="1" topLeftCell="D24" zoomScale="70" zoomScaleNormal="70" zoomScaleSheetLayoutView="100" zoomScalePageLayoutView="55" workbookViewId="0">
      <selection activeCell="N35" sqref="N35"/>
    </sheetView>
  </sheetViews>
  <sheetFormatPr defaultColWidth="10.28515625" defaultRowHeight="21.75" customHeight="1"/>
  <cols>
    <col min="1" max="1" width="52.85546875" style="25" customWidth="1"/>
    <col min="2" max="2" width="7.5703125" style="25" bestFit="1" customWidth="1"/>
    <col min="3" max="3" width="0.7109375" style="25" customWidth="1"/>
    <col min="4" max="4" width="10.28515625" style="26" customWidth="1"/>
    <col min="5" max="5" width="0.7109375" style="26" customWidth="1"/>
    <col min="6" max="6" width="9.42578125" style="26" bestFit="1" customWidth="1"/>
    <col min="7" max="7" width="0.7109375" style="26" customWidth="1"/>
    <col min="8" max="8" width="9.42578125" style="26" bestFit="1" customWidth="1"/>
    <col min="9" max="9" width="0.7109375" style="26" customWidth="1"/>
    <col min="10" max="10" width="10.7109375" style="26" bestFit="1" customWidth="1"/>
    <col min="11" max="11" width="0.7109375" style="26" customWidth="1"/>
    <col min="12" max="12" width="10.28515625" style="26" bestFit="1" customWidth="1"/>
    <col min="13" max="13" width="0.7109375" style="26" customWidth="1"/>
    <col min="14" max="14" width="10.28515625" style="26" bestFit="1" customWidth="1"/>
    <col min="15" max="15" width="0.7109375" style="26" customWidth="1"/>
    <col min="16" max="16" width="11.5703125" style="26" customWidth="1"/>
    <col min="17" max="17" width="0.7109375" style="26" customWidth="1"/>
    <col min="18" max="18" width="13.42578125" style="26" customWidth="1"/>
    <col min="19" max="19" width="0.7109375" style="26" customWidth="1"/>
    <col min="20" max="20" width="11.28515625" style="26" customWidth="1"/>
    <col min="21" max="21" width="0.7109375" style="26" customWidth="1"/>
    <col min="22" max="22" width="10.42578125" style="26" customWidth="1"/>
    <col min="23" max="23" width="0.7109375" style="26" customWidth="1"/>
    <col min="24" max="24" width="11.5703125" style="26" customWidth="1"/>
    <col min="25" max="25" width="0.7109375" style="26" customWidth="1"/>
    <col min="26" max="26" width="10.5703125" style="26" customWidth="1"/>
    <col min="27" max="27" width="0.7109375" style="26" customWidth="1"/>
    <col min="28" max="28" width="10.28515625" style="26" customWidth="1"/>
    <col min="29" max="29" width="0.7109375" style="26" customWidth="1"/>
    <col min="30" max="30" width="12" style="26" customWidth="1"/>
    <col min="31" max="16384" width="10.28515625" style="25"/>
  </cols>
  <sheetData>
    <row r="1" spans="1:30" ht="21.75" customHeight="1">
      <c r="A1" s="24" t="s">
        <v>0</v>
      </c>
    </row>
    <row r="2" spans="1:30" ht="21.75" customHeight="1">
      <c r="A2" s="24" t="s">
        <v>137</v>
      </c>
    </row>
    <row r="3" spans="1:30" ht="21.75" customHeight="1">
      <c r="A3" s="27" t="str">
        <f>'7-8'!A3</f>
        <v>สำหรับรอบระยะเวลาหกเดือนสิ้นสุดวันที่ 30 มิถุนายน พ.ศ. 2568</v>
      </c>
      <c r="B3" s="28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t="18.600000000000001" customHeight="1">
      <c r="A4" s="24"/>
      <c r="B4" s="39"/>
      <c r="C4" s="39"/>
      <c r="D4" s="43"/>
      <c r="E4" s="44"/>
      <c r="F4" s="43"/>
      <c r="G4" s="44"/>
      <c r="H4" s="43"/>
      <c r="I4" s="44"/>
      <c r="J4" s="43"/>
      <c r="K4" s="44"/>
      <c r="L4" s="43"/>
      <c r="M4" s="44"/>
      <c r="N4" s="43"/>
      <c r="O4" s="44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  <c r="AD4" s="43"/>
    </row>
    <row r="5" spans="1:30" s="11" customFormat="1" ht="18.600000000000001" customHeight="1">
      <c r="A5" s="19"/>
      <c r="B5" s="19"/>
      <c r="C5" s="19"/>
      <c r="D5" s="162" t="s">
        <v>3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</row>
    <row r="6" spans="1:30" s="11" customFormat="1" ht="18.600000000000001" customHeight="1">
      <c r="A6" s="19"/>
      <c r="B6" s="19"/>
      <c r="C6" s="19"/>
      <c r="D6" s="163" t="s">
        <v>138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30"/>
      <c r="AB6" s="31"/>
      <c r="AC6" s="31"/>
      <c r="AD6" s="31"/>
    </row>
    <row r="7" spans="1:30" s="11" customFormat="1" ht="18.600000000000001" customHeight="1">
      <c r="A7" s="19"/>
      <c r="B7" s="19"/>
      <c r="C7" s="19"/>
      <c r="D7" s="31"/>
      <c r="E7" s="31"/>
      <c r="F7" s="31"/>
      <c r="G7" s="31"/>
      <c r="H7" s="31"/>
      <c r="I7" s="31"/>
      <c r="J7" s="31"/>
      <c r="K7" s="31"/>
      <c r="Q7" s="31"/>
      <c r="R7" s="163" t="s">
        <v>86</v>
      </c>
      <c r="S7" s="163"/>
      <c r="T7" s="163"/>
      <c r="U7" s="163"/>
      <c r="V7" s="163"/>
      <c r="W7" s="163"/>
      <c r="X7" s="163"/>
      <c r="Y7" s="31"/>
      <c r="Z7" s="31"/>
      <c r="AA7" s="31"/>
      <c r="AB7" s="31"/>
      <c r="AC7" s="31"/>
      <c r="AD7" s="31"/>
    </row>
    <row r="8" spans="1:30" s="11" customFormat="1" ht="18.600000000000001" customHeight="1">
      <c r="A8" s="19"/>
      <c r="B8" s="19"/>
      <c r="C8" s="19"/>
      <c r="D8" s="31"/>
      <c r="E8" s="31"/>
      <c r="F8" s="31"/>
      <c r="G8" s="31"/>
      <c r="H8" s="31"/>
      <c r="I8" s="31"/>
      <c r="J8" s="31"/>
      <c r="K8" s="31"/>
      <c r="Q8" s="31"/>
      <c r="R8" s="14"/>
      <c r="S8" s="31"/>
      <c r="T8" s="14" t="s">
        <v>139</v>
      </c>
      <c r="U8" s="31"/>
      <c r="V8" s="14" t="s">
        <v>140</v>
      </c>
      <c r="W8" s="31"/>
      <c r="X8" s="31"/>
      <c r="Y8" s="31"/>
      <c r="Z8" s="31"/>
      <c r="AA8" s="31"/>
      <c r="AB8" s="31"/>
      <c r="AC8" s="31"/>
      <c r="AD8" s="31"/>
    </row>
    <row r="9" spans="1:30" s="11" customFormat="1" ht="18.600000000000001" customHeight="1">
      <c r="A9" s="19"/>
      <c r="B9" s="19"/>
      <c r="C9" s="19"/>
      <c r="D9" s="31"/>
      <c r="E9" s="31"/>
      <c r="F9" s="31"/>
      <c r="G9" s="31"/>
      <c r="H9" s="31"/>
      <c r="I9" s="31"/>
      <c r="J9" s="31"/>
      <c r="K9" s="31"/>
      <c r="L9" s="164" t="s">
        <v>81</v>
      </c>
      <c r="M9" s="164"/>
      <c r="N9" s="164"/>
      <c r="O9" s="164"/>
      <c r="P9" s="164"/>
      <c r="Q9" s="31"/>
      <c r="R9" s="14" t="s">
        <v>141</v>
      </c>
      <c r="S9" s="31"/>
      <c r="T9" s="14" t="s">
        <v>142</v>
      </c>
      <c r="U9" s="31"/>
      <c r="V9" s="14" t="s">
        <v>143</v>
      </c>
      <c r="W9" s="31"/>
      <c r="X9" s="14" t="s">
        <v>144</v>
      </c>
      <c r="Y9" s="31"/>
      <c r="Z9" s="14" t="s">
        <v>144</v>
      </c>
      <c r="AA9" s="31"/>
      <c r="AB9" s="31"/>
      <c r="AC9" s="31"/>
      <c r="AD9" s="31"/>
    </row>
    <row r="10" spans="1:30" s="11" customFormat="1" ht="18.600000000000001" customHeight="1">
      <c r="A10" s="19"/>
      <c r="B10" s="19"/>
      <c r="C10" s="32"/>
      <c r="D10" s="164" t="s">
        <v>145</v>
      </c>
      <c r="E10" s="164"/>
      <c r="F10" s="164"/>
      <c r="G10" s="164"/>
      <c r="H10" s="164"/>
      <c r="I10" s="33"/>
      <c r="J10" s="10" t="s">
        <v>146</v>
      </c>
      <c r="K10" s="33"/>
      <c r="L10" s="14" t="s">
        <v>147</v>
      </c>
      <c r="M10" s="33"/>
      <c r="N10" s="14"/>
      <c r="O10" s="33"/>
      <c r="P10" s="33"/>
      <c r="Q10" s="14"/>
      <c r="R10" s="10" t="s">
        <v>148</v>
      </c>
      <c r="S10" s="14"/>
      <c r="T10" s="14" t="s">
        <v>149</v>
      </c>
      <c r="U10" s="14"/>
      <c r="V10" s="14" t="s">
        <v>150</v>
      </c>
      <c r="W10" s="14"/>
      <c r="X10" s="14" t="s">
        <v>151</v>
      </c>
      <c r="Y10" s="14"/>
      <c r="Z10" s="14" t="s">
        <v>152</v>
      </c>
      <c r="AA10" s="14"/>
      <c r="AB10" s="14" t="s">
        <v>153</v>
      </c>
      <c r="AC10" s="33"/>
      <c r="AD10" s="33"/>
    </row>
    <row r="11" spans="1:30" s="11" customFormat="1" ht="18.600000000000001" customHeight="1">
      <c r="A11" s="19"/>
      <c r="B11" s="19"/>
      <c r="C11" s="32"/>
      <c r="D11" s="14" t="s">
        <v>154</v>
      </c>
      <c r="E11" s="17"/>
      <c r="F11" s="14" t="s">
        <v>155</v>
      </c>
      <c r="G11" s="17"/>
      <c r="H11" s="14"/>
      <c r="I11" s="17"/>
      <c r="J11" s="10" t="s">
        <v>156</v>
      </c>
      <c r="K11" s="17"/>
      <c r="L11" s="34" t="s">
        <v>157</v>
      </c>
      <c r="M11" s="17"/>
      <c r="N11" s="34" t="s">
        <v>158</v>
      </c>
      <c r="O11" s="17"/>
      <c r="P11" s="14"/>
      <c r="Q11" s="14"/>
      <c r="R11" s="10" t="s">
        <v>159</v>
      </c>
      <c r="S11" s="14"/>
      <c r="T11" s="14" t="s">
        <v>15</v>
      </c>
      <c r="U11" s="14"/>
      <c r="V11" s="14" t="s">
        <v>160</v>
      </c>
      <c r="W11" s="14"/>
      <c r="X11" s="14" t="s">
        <v>161</v>
      </c>
      <c r="Y11" s="14"/>
      <c r="Z11" s="14" t="s">
        <v>162</v>
      </c>
      <c r="AA11" s="14"/>
      <c r="AB11" s="14" t="s">
        <v>163</v>
      </c>
      <c r="AC11" s="17"/>
      <c r="AD11" s="10" t="s">
        <v>144</v>
      </c>
    </row>
    <row r="12" spans="1:30" s="11" customFormat="1" ht="18.600000000000001" customHeight="1">
      <c r="A12" s="19"/>
      <c r="B12" s="19"/>
      <c r="C12" s="32"/>
      <c r="D12" s="14" t="s">
        <v>164</v>
      </c>
      <c r="E12" s="17"/>
      <c r="F12" s="14" t="s">
        <v>165</v>
      </c>
      <c r="G12" s="17"/>
      <c r="H12" s="14" t="s">
        <v>166</v>
      </c>
      <c r="I12" s="17"/>
      <c r="J12" s="14" t="s">
        <v>167</v>
      </c>
      <c r="K12" s="17"/>
      <c r="L12" s="14" t="s">
        <v>168</v>
      </c>
      <c r="M12" s="17"/>
      <c r="N12" s="14" t="s">
        <v>166</v>
      </c>
      <c r="O12" s="17"/>
      <c r="P12" s="14" t="s">
        <v>84</v>
      </c>
      <c r="Q12" s="14"/>
      <c r="R12" s="14" t="s">
        <v>169</v>
      </c>
      <c r="S12" s="14"/>
      <c r="T12" s="14" t="s">
        <v>170</v>
      </c>
      <c r="U12" s="14"/>
      <c r="V12" s="14" t="s">
        <v>171</v>
      </c>
      <c r="W12" s="14"/>
      <c r="X12" s="14" t="s">
        <v>172</v>
      </c>
      <c r="Y12" s="14"/>
      <c r="Z12" s="14" t="s">
        <v>173</v>
      </c>
      <c r="AA12" s="14"/>
      <c r="AB12" s="14" t="s">
        <v>174</v>
      </c>
      <c r="AC12" s="17"/>
      <c r="AD12" s="14" t="s">
        <v>70</v>
      </c>
    </row>
    <row r="13" spans="1:30" s="11" customFormat="1" ht="18.600000000000001" customHeight="1">
      <c r="A13" s="19"/>
      <c r="B13" s="15" t="s">
        <v>13</v>
      </c>
      <c r="C13" s="19"/>
      <c r="D13" s="16" t="s">
        <v>14</v>
      </c>
      <c r="E13" s="18"/>
      <c r="F13" s="16" t="s">
        <v>14</v>
      </c>
      <c r="G13" s="18"/>
      <c r="H13" s="16" t="s">
        <v>14</v>
      </c>
      <c r="I13" s="18"/>
      <c r="J13" s="16" t="s">
        <v>14</v>
      </c>
      <c r="K13" s="18"/>
      <c r="L13" s="16" t="s">
        <v>14</v>
      </c>
      <c r="M13" s="18"/>
      <c r="N13" s="16" t="s">
        <v>14</v>
      </c>
      <c r="O13" s="18"/>
      <c r="P13" s="16" t="s">
        <v>14</v>
      </c>
      <c r="Q13" s="14"/>
      <c r="R13" s="16" t="s">
        <v>14</v>
      </c>
      <c r="S13" s="14"/>
      <c r="T13" s="16" t="s">
        <v>14</v>
      </c>
      <c r="U13" s="14"/>
      <c r="V13" s="16" t="s">
        <v>14</v>
      </c>
      <c r="W13" s="14"/>
      <c r="X13" s="16" t="s">
        <v>14</v>
      </c>
      <c r="Y13" s="14"/>
      <c r="Z13" s="16" t="s">
        <v>14</v>
      </c>
      <c r="AA13" s="14"/>
      <c r="AB13" s="16" t="s">
        <v>14</v>
      </c>
      <c r="AC13" s="18"/>
      <c r="AD13" s="16" t="s">
        <v>14</v>
      </c>
    </row>
    <row r="14" spans="1:30" s="11" customFormat="1" ht="5.0999999999999996" customHeight="1">
      <c r="B14" s="35"/>
      <c r="C14" s="36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0" s="11" customFormat="1" ht="18.600000000000001" customHeight="1">
      <c r="A15" s="35" t="s">
        <v>175</v>
      </c>
      <c r="B15" s="19"/>
      <c r="C15" s="19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</row>
    <row r="16" spans="1:30" s="11" customFormat="1" ht="18.600000000000001" customHeight="1">
      <c r="A16" s="35" t="s">
        <v>176</v>
      </c>
      <c r="B16" s="19"/>
      <c r="C16" s="19"/>
      <c r="D16" s="17">
        <v>600000</v>
      </c>
      <c r="E16" s="18"/>
      <c r="F16" s="17">
        <v>898761</v>
      </c>
      <c r="G16" s="18"/>
      <c r="H16" s="17">
        <v>-484293</v>
      </c>
      <c r="I16" s="18"/>
      <c r="J16" s="17">
        <v>0</v>
      </c>
      <c r="K16" s="18"/>
      <c r="L16" s="17">
        <v>60000</v>
      </c>
      <c r="M16" s="18"/>
      <c r="N16" s="17">
        <v>0</v>
      </c>
      <c r="O16" s="18"/>
      <c r="P16" s="17">
        <v>6136197</v>
      </c>
      <c r="Q16" s="17"/>
      <c r="R16" s="17">
        <v>-5824</v>
      </c>
      <c r="S16" s="17"/>
      <c r="T16" s="17">
        <v>-332761</v>
      </c>
      <c r="U16" s="17"/>
      <c r="V16" s="17">
        <v>1174684</v>
      </c>
      <c r="W16" s="17"/>
      <c r="X16" s="17">
        <f>SUM(R16:V16)</f>
        <v>836099</v>
      </c>
      <c r="Y16" s="17"/>
      <c r="Z16" s="17">
        <v>8046764</v>
      </c>
      <c r="AA16" s="17"/>
      <c r="AB16" s="17">
        <v>140849</v>
      </c>
      <c r="AC16" s="18"/>
      <c r="AD16" s="17">
        <f>SUM(Z16:AB16)</f>
        <v>8187613</v>
      </c>
    </row>
    <row r="17" spans="1:30" s="11" customFormat="1" ht="18.600000000000001" customHeight="1">
      <c r="A17" s="13" t="s">
        <v>177</v>
      </c>
      <c r="B17" s="20">
        <v>4</v>
      </c>
      <c r="C17" s="19"/>
      <c r="D17" s="37">
        <v>0</v>
      </c>
      <c r="E17" s="18"/>
      <c r="F17" s="37">
        <v>0</v>
      </c>
      <c r="G17" s="18"/>
      <c r="H17" s="37">
        <v>0</v>
      </c>
      <c r="I17" s="18"/>
      <c r="J17" s="37">
        <v>0</v>
      </c>
      <c r="K17" s="18"/>
      <c r="L17" s="37">
        <v>0</v>
      </c>
      <c r="M17" s="18"/>
      <c r="N17" s="37">
        <v>0</v>
      </c>
      <c r="O17" s="18"/>
      <c r="P17" s="37">
        <v>887</v>
      </c>
      <c r="Q17" s="17"/>
      <c r="R17" s="37">
        <v>0</v>
      </c>
      <c r="S17" s="17"/>
      <c r="T17" s="37">
        <v>0</v>
      </c>
      <c r="U17" s="17"/>
      <c r="V17" s="37">
        <v>0</v>
      </c>
      <c r="W17" s="17"/>
      <c r="X17" s="37">
        <f t="shared" ref="X17" si="0">SUM(R17:V17)</f>
        <v>0</v>
      </c>
      <c r="Y17" s="17"/>
      <c r="Z17" s="37">
        <f t="shared" ref="Z17" si="1">SUM(D17:H17,X17,J17,L17,N17,P17)</f>
        <v>887</v>
      </c>
      <c r="AA17" s="17"/>
      <c r="AB17" s="37">
        <v>141</v>
      </c>
      <c r="AC17" s="18"/>
      <c r="AD17" s="37">
        <f>SUM(Z17:AB17)</f>
        <v>1028</v>
      </c>
    </row>
    <row r="18" spans="1:30" s="11" customFormat="1" ht="18.600000000000001" customHeight="1">
      <c r="A18" s="35" t="s">
        <v>175</v>
      </c>
      <c r="B18" s="19"/>
      <c r="C18" s="19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7"/>
      <c r="O18" s="18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8"/>
      <c r="AD18" s="17"/>
    </row>
    <row r="19" spans="1:30" s="11" customFormat="1" ht="18.600000000000001" customHeight="1">
      <c r="A19" s="35" t="s">
        <v>178</v>
      </c>
      <c r="B19" s="19"/>
      <c r="C19" s="19"/>
      <c r="D19" s="17">
        <f>SUM(D16:D17)</f>
        <v>600000</v>
      </c>
      <c r="E19" s="18"/>
      <c r="F19" s="17">
        <f>SUM(F16:F17)</f>
        <v>898761</v>
      </c>
      <c r="G19" s="18"/>
      <c r="H19" s="17">
        <f>SUM(H16:H17)</f>
        <v>-484293</v>
      </c>
      <c r="I19" s="18"/>
      <c r="J19" s="17">
        <f>SUM(J16:J17)</f>
        <v>0</v>
      </c>
      <c r="K19" s="18"/>
      <c r="L19" s="17">
        <f>SUM(L16:L17)</f>
        <v>60000</v>
      </c>
      <c r="M19" s="18"/>
      <c r="N19" s="17">
        <f>SUM(N16:N17)</f>
        <v>0</v>
      </c>
      <c r="O19" s="18"/>
      <c r="P19" s="17">
        <f>SUM(P16:P17)</f>
        <v>6137084</v>
      </c>
      <c r="Q19" s="17"/>
      <c r="R19" s="17">
        <f>SUM(R16:R17)</f>
        <v>-5824</v>
      </c>
      <c r="S19" s="17"/>
      <c r="T19" s="17">
        <f>SUM(T16:T17)</f>
        <v>-332761</v>
      </c>
      <c r="U19" s="17"/>
      <c r="V19" s="17">
        <f>SUM(V16:V17)</f>
        <v>1174684</v>
      </c>
      <c r="W19" s="17"/>
      <c r="X19" s="17">
        <f>SUM(X16:X17)</f>
        <v>836099</v>
      </c>
      <c r="Y19" s="17"/>
      <c r="Z19" s="17">
        <f>SUM(Z16:Z17)</f>
        <v>8047651</v>
      </c>
      <c r="AA19" s="17"/>
      <c r="AB19" s="17">
        <f>SUM(AB16:AB17)</f>
        <v>140990</v>
      </c>
      <c r="AC19" s="18"/>
      <c r="AD19" s="17">
        <f>SUM(AD16:AD17)</f>
        <v>8188641</v>
      </c>
    </row>
    <row r="20" spans="1:30" s="11" customFormat="1" ht="18.600000000000001" customHeight="1">
      <c r="A20" s="13" t="s">
        <v>179</v>
      </c>
      <c r="B20" s="19"/>
      <c r="C20" s="19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7"/>
      <c r="O20" s="18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8"/>
      <c r="AD20" s="17"/>
    </row>
    <row r="21" spans="1:30" s="11" customFormat="1" ht="18.600000000000001" customHeight="1">
      <c r="A21" s="11" t="s">
        <v>180</v>
      </c>
      <c r="B21" s="19"/>
      <c r="C21" s="19"/>
      <c r="D21" s="17">
        <v>0</v>
      </c>
      <c r="E21" s="18"/>
      <c r="F21" s="17">
        <v>0</v>
      </c>
      <c r="G21" s="18"/>
      <c r="H21" s="17">
        <v>0</v>
      </c>
      <c r="I21" s="18"/>
      <c r="J21" s="17">
        <v>0</v>
      </c>
      <c r="K21" s="18"/>
      <c r="L21" s="17">
        <v>0</v>
      </c>
      <c r="M21" s="18"/>
      <c r="N21" s="17">
        <v>0</v>
      </c>
      <c r="O21" s="18"/>
      <c r="P21" s="17">
        <v>-1668712</v>
      </c>
      <c r="Q21" s="17"/>
      <c r="R21" s="17">
        <v>0</v>
      </c>
      <c r="S21" s="17"/>
      <c r="T21" s="17">
        <v>0</v>
      </c>
      <c r="U21" s="17"/>
      <c r="V21" s="17">
        <v>0</v>
      </c>
      <c r="W21" s="17"/>
      <c r="X21" s="17">
        <f t="shared" ref="X21:X23" si="2">SUM(R21:V21)</f>
        <v>0</v>
      </c>
      <c r="Y21" s="17"/>
      <c r="Z21" s="17">
        <f t="shared" ref="Z21:Z28" si="3">SUM(D21:H21,X21,J21,L21,N21,P21)</f>
        <v>-1668712</v>
      </c>
      <c r="AA21" s="17"/>
      <c r="AB21" s="17">
        <v>-53600</v>
      </c>
      <c r="AC21" s="18"/>
      <c r="AD21" s="17">
        <f t="shared" ref="AD21:AD28" si="4">SUM(Z21:AB21)</f>
        <v>-1722312</v>
      </c>
    </row>
    <row r="22" spans="1:30" s="11" customFormat="1" ht="18.600000000000001" customHeight="1">
      <c r="A22" s="11" t="s">
        <v>113</v>
      </c>
      <c r="B22" s="19"/>
      <c r="C22" s="19"/>
      <c r="D22" s="17">
        <v>0</v>
      </c>
      <c r="E22" s="18"/>
      <c r="F22" s="17">
        <v>0</v>
      </c>
      <c r="G22" s="18"/>
      <c r="H22" s="17">
        <v>0</v>
      </c>
      <c r="I22" s="18"/>
      <c r="J22" s="17">
        <v>0</v>
      </c>
      <c r="K22" s="18"/>
      <c r="L22" s="17">
        <v>0</v>
      </c>
      <c r="M22" s="18"/>
      <c r="N22" s="17">
        <v>0</v>
      </c>
      <c r="O22" s="18"/>
      <c r="P22" s="17">
        <f>'7-8'!K73</f>
        <v>1583973</v>
      </c>
      <c r="Q22" s="17"/>
      <c r="R22" s="17">
        <v>0</v>
      </c>
      <c r="S22" s="17"/>
      <c r="T22" s="17">
        <v>0</v>
      </c>
      <c r="U22" s="17"/>
      <c r="V22" s="17">
        <v>0</v>
      </c>
      <c r="W22" s="17"/>
      <c r="X22" s="17">
        <f t="shared" si="2"/>
        <v>0</v>
      </c>
      <c r="Y22" s="17"/>
      <c r="Z22" s="17">
        <f t="shared" si="3"/>
        <v>1583973</v>
      </c>
      <c r="AA22" s="17"/>
      <c r="AB22" s="17">
        <f>'7-8'!K74</f>
        <v>8514</v>
      </c>
      <c r="AC22" s="18"/>
      <c r="AD22" s="17">
        <f t="shared" si="4"/>
        <v>1592487</v>
      </c>
    </row>
    <row r="23" spans="1:30" s="11" customFormat="1" ht="18.600000000000001" customHeight="1">
      <c r="A23" s="11" t="s">
        <v>181</v>
      </c>
      <c r="B23" s="20"/>
      <c r="C23" s="19"/>
      <c r="D23" s="17">
        <v>0</v>
      </c>
      <c r="E23" s="18"/>
      <c r="F23" s="17">
        <v>0</v>
      </c>
      <c r="G23" s="18"/>
      <c r="H23" s="17">
        <v>0</v>
      </c>
      <c r="I23" s="18"/>
      <c r="J23" s="17">
        <v>0</v>
      </c>
      <c r="K23" s="18"/>
      <c r="L23" s="17">
        <v>0</v>
      </c>
      <c r="M23" s="18"/>
      <c r="N23" s="17">
        <v>0</v>
      </c>
      <c r="O23" s="18"/>
      <c r="P23" s="17">
        <f>'7-8'!K49-AB23</f>
        <v>-1905</v>
      </c>
      <c r="Q23" s="17"/>
      <c r="R23" s="17">
        <f>'7-8'!K50</f>
        <v>1266</v>
      </c>
      <c r="S23" s="17"/>
      <c r="T23" s="17">
        <f>'7-8'!K46</f>
        <v>-4802</v>
      </c>
      <c r="U23" s="17"/>
      <c r="V23" s="17">
        <v>0</v>
      </c>
      <c r="W23" s="17"/>
      <c r="X23" s="17">
        <f t="shared" si="2"/>
        <v>-3536</v>
      </c>
      <c r="Y23" s="17"/>
      <c r="Z23" s="17">
        <f t="shared" si="3"/>
        <v>-5441</v>
      </c>
      <c r="AA23" s="17"/>
      <c r="AB23" s="17">
        <f>'7-8'!K81-'7-8'!K74</f>
        <v>-306</v>
      </c>
      <c r="AC23" s="18"/>
      <c r="AD23" s="17">
        <f t="shared" si="4"/>
        <v>-5747</v>
      </c>
    </row>
    <row r="24" spans="1:30" s="11" customFormat="1" ht="18.600000000000001" customHeight="1">
      <c r="A24" s="11" t="s">
        <v>182</v>
      </c>
      <c r="B24" s="20"/>
      <c r="C24" s="19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7"/>
      <c r="O24" s="18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8"/>
      <c r="AD24" s="17"/>
    </row>
    <row r="25" spans="1:30" s="11" customFormat="1" ht="18.600000000000001" customHeight="1">
      <c r="A25" s="11" t="s">
        <v>183</v>
      </c>
      <c r="B25" s="20"/>
      <c r="C25" s="19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7"/>
      <c r="O25" s="18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8"/>
      <c r="AD25" s="17"/>
    </row>
    <row r="26" spans="1:30" s="11" customFormat="1" ht="18.600000000000001" customHeight="1">
      <c r="A26" s="11" t="s">
        <v>184</v>
      </c>
      <c r="B26" s="20"/>
      <c r="C26" s="19"/>
      <c r="D26" s="17">
        <v>0</v>
      </c>
      <c r="E26" s="18"/>
      <c r="F26" s="17">
        <v>0</v>
      </c>
      <c r="G26" s="18"/>
      <c r="H26" s="17">
        <v>0</v>
      </c>
      <c r="I26" s="18"/>
      <c r="J26" s="17">
        <v>0</v>
      </c>
      <c r="K26" s="18"/>
      <c r="L26" s="17">
        <v>0</v>
      </c>
      <c r="M26" s="18"/>
      <c r="N26" s="17">
        <v>0</v>
      </c>
      <c r="O26" s="18"/>
      <c r="P26" s="17">
        <v>-324188</v>
      </c>
      <c r="Q26" s="17"/>
      <c r="R26" s="17">
        <v>0</v>
      </c>
      <c r="S26" s="17"/>
      <c r="T26" s="17">
        <v>324188</v>
      </c>
      <c r="U26" s="17"/>
      <c r="V26" s="17">
        <v>0</v>
      </c>
      <c r="W26" s="17"/>
      <c r="X26" s="17">
        <f>SUM(R26:V26)</f>
        <v>324188</v>
      </c>
      <c r="Y26" s="17"/>
      <c r="Z26" s="17">
        <f>SUM(D26:H26,X26,J26,L26,N26,P26)</f>
        <v>0</v>
      </c>
      <c r="AA26" s="17"/>
      <c r="AB26" s="17">
        <v>0</v>
      </c>
      <c r="AC26" s="18"/>
      <c r="AD26" s="17">
        <f>SUM(Z26:AB26)</f>
        <v>0</v>
      </c>
    </row>
    <row r="27" spans="1:30" s="11" customFormat="1" ht="18.600000000000001" customHeight="1">
      <c r="A27" s="11" t="s">
        <v>185</v>
      </c>
      <c r="B27" s="20"/>
      <c r="C27" s="19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7"/>
      <c r="O27" s="18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8"/>
      <c r="AD27" s="17"/>
    </row>
    <row r="28" spans="1:30" s="11" customFormat="1" ht="18.600000000000001" customHeight="1">
      <c r="A28" s="11" t="s">
        <v>186</v>
      </c>
      <c r="B28" s="20"/>
      <c r="C28" s="19"/>
      <c r="D28" s="37">
        <v>0</v>
      </c>
      <c r="E28" s="18"/>
      <c r="F28" s="37">
        <v>0</v>
      </c>
      <c r="G28" s="18"/>
      <c r="H28" s="37">
        <v>0</v>
      </c>
      <c r="I28" s="18"/>
      <c r="J28" s="37">
        <v>0</v>
      </c>
      <c r="K28" s="18"/>
      <c r="L28" s="37">
        <v>0</v>
      </c>
      <c r="M28" s="18"/>
      <c r="N28" s="37">
        <v>0</v>
      </c>
      <c r="O28" s="18"/>
      <c r="P28" s="37">
        <v>0</v>
      </c>
      <c r="Q28" s="17"/>
      <c r="R28" s="37">
        <v>0</v>
      </c>
      <c r="S28" s="17"/>
      <c r="T28" s="37">
        <v>0</v>
      </c>
      <c r="U28" s="17"/>
      <c r="V28" s="37">
        <v>-307984</v>
      </c>
      <c r="W28" s="17"/>
      <c r="X28" s="37">
        <f>SUM(R28:V28)</f>
        <v>-307984</v>
      </c>
      <c r="Y28" s="17"/>
      <c r="Z28" s="37">
        <f t="shared" si="3"/>
        <v>-307984</v>
      </c>
      <c r="AA28" s="17"/>
      <c r="AB28" s="37">
        <v>-29296</v>
      </c>
      <c r="AC28" s="18"/>
      <c r="AD28" s="37">
        <f t="shared" si="4"/>
        <v>-337280</v>
      </c>
    </row>
    <row r="29" spans="1:30" s="11" customFormat="1" ht="5.0999999999999996" customHeight="1">
      <c r="B29" s="35"/>
      <c r="C29" s="36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</row>
    <row r="30" spans="1:30" s="11" customFormat="1" ht="18.600000000000001" customHeight="1" thickBot="1">
      <c r="A30" s="38" t="s">
        <v>187</v>
      </c>
      <c r="B30" s="19"/>
      <c r="C30" s="19"/>
      <c r="D30" s="21">
        <f>SUM(D19:D29)</f>
        <v>600000</v>
      </c>
      <c r="E30" s="18"/>
      <c r="F30" s="21">
        <f>SUM(F19:F29)</f>
        <v>898761</v>
      </c>
      <c r="G30" s="18"/>
      <c r="H30" s="21">
        <f>SUM(H19:H29)</f>
        <v>-484293</v>
      </c>
      <c r="I30" s="18"/>
      <c r="J30" s="21">
        <f>SUM(J19:J29)</f>
        <v>0</v>
      </c>
      <c r="K30" s="18"/>
      <c r="L30" s="21">
        <f>SUM(L19:L29)</f>
        <v>60000</v>
      </c>
      <c r="M30" s="18"/>
      <c r="N30" s="21">
        <f>SUM(N19:N29)</f>
        <v>0</v>
      </c>
      <c r="O30" s="18"/>
      <c r="P30" s="21">
        <f>SUM(P19:P29)</f>
        <v>5726252</v>
      </c>
      <c r="Q30" s="17"/>
      <c r="R30" s="21">
        <f>SUM(R19:R29)</f>
        <v>-4558</v>
      </c>
      <c r="S30" s="17"/>
      <c r="T30" s="21">
        <f>SUM(T19:T29)</f>
        <v>-13375</v>
      </c>
      <c r="U30" s="17"/>
      <c r="V30" s="21">
        <f>SUM(V19:V29)</f>
        <v>866700</v>
      </c>
      <c r="W30" s="17"/>
      <c r="X30" s="21">
        <f>SUM(X19:X29)</f>
        <v>848767</v>
      </c>
      <c r="Y30" s="17"/>
      <c r="Z30" s="21">
        <f>SUM(Z19:Z29)</f>
        <v>7649487</v>
      </c>
      <c r="AA30" s="17"/>
      <c r="AB30" s="21">
        <f>SUM(AB19:AB29)</f>
        <v>66302</v>
      </c>
      <c r="AC30" s="18"/>
      <c r="AD30" s="21">
        <f>SUM(AD19:AD29)</f>
        <v>7715789</v>
      </c>
    </row>
    <row r="31" spans="1:30" s="11" customFormat="1" ht="7.5" customHeight="1" thickTop="1">
      <c r="A31" s="13"/>
      <c r="B31" s="19"/>
      <c r="C31" s="19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7"/>
      <c r="O31" s="18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8"/>
      <c r="AD31" s="17"/>
    </row>
    <row r="32" spans="1:30" s="11" customFormat="1" ht="17.25">
      <c r="B32" s="20"/>
      <c r="C32" s="19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7"/>
      <c r="O32" s="18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8"/>
      <c r="AD32" s="17"/>
    </row>
    <row r="33" spans="1:32" s="11" customFormat="1" ht="18.600000000000001" customHeight="1">
      <c r="A33" s="35" t="s">
        <v>188</v>
      </c>
      <c r="B33" s="19"/>
      <c r="C33" s="19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7"/>
      <c r="O33" s="18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8"/>
      <c r="AD33" s="17"/>
    </row>
    <row r="34" spans="1:32" s="11" customFormat="1" ht="18.600000000000001" customHeight="1">
      <c r="A34" s="35" t="s">
        <v>176</v>
      </c>
      <c r="B34" s="19"/>
      <c r="C34" s="19"/>
      <c r="D34" s="17">
        <v>600000</v>
      </c>
      <c r="E34" s="18"/>
      <c r="F34" s="17">
        <v>898761</v>
      </c>
      <c r="G34" s="18"/>
      <c r="H34" s="17">
        <v>-1114598</v>
      </c>
      <c r="I34" s="18"/>
      <c r="J34" s="17">
        <v>7012</v>
      </c>
      <c r="K34" s="18"/>
      <c r="L34" s="17">
        <v>60000</v>
      </c>
      <c r="M34" s="18"/>
      <c r="N34" s="17">
        <v>1114598</v>
      </c>
      <c r="O34" s="18"/>
      <c r="P34" s="17">
        <v>6335861</v>
      </c>
      <c r="Q34" s="17"/>
      <c r="R34" s="17">
        <v>-7533</v>
      </c>
      <c r="S34" s="17"/>
      <c r="T34" s="17">
        <v>-10038</v>
      </c>
      <c r="U34" s="17"/>
      <c r="V34" s="17">
        <v>866700</v>
      </c>
      <c r="W34" s="17"/>
      <c r="X34" s="17">
        <f t="shared" ref="X34" si="5">SUM(R34:V34)</f>
        <v>849129</v>
      </c>
      <c r="Y34" s="17"/>
      <c r="Z34" s="17">
        <f t="shared" ref="Z34:Z35" si="6">SUM(D34:H34,X34,J34,L34,N34,P34)</f>
        <v>8750763</v>
      </c>
      <c r="AA34" s="17"/>
      <c r="AB34" s="17">
        <v>72518</v>
      </c>
      <c r="AC34" s="18"/>
      <c r="AD34" s="17">
        <f t="shared" ref="AD34" si="7">SUM(Z34:AB34)</f>
        <v>8823281</v>
      </c>
    </row>
    <row r="35" spans="1:32" s="11" customFormat="1" ht="18.600000000000001" customHeight="1">
      <c r="A35" s="13" t="s">
        <v>177</v>
      </c>
      <c r="B35" s="20">
        <v>4</v>
      </c>
      <c r="C35" s="19"/>
      <c r="D35" s="37">
        <v>0</v>
      </c>
      <c r="E35" s="18"/>
      <c r="F35" s="37">
        <v>0</v>
      </c>
      <c r="G35" s="18"/>
      <c r="H35" s="37">
        <v>0</v>
      </c>
      <c r="I35" s="18"/>
      <c r="J35" s="37">
        <v>0</v>
      </c>
      <c r="K35" s="18"/>
      <c r="L35" s="37">
        <v>0</v>
      </c>
      <c r="M35" s="18"/>
      <c r="N35" s="37">
        <v>0</v>
      </c>
      <c r="O35" s="18"/>
      <c r="P35" s="37">
        <v>13680</v>
      </c>
      <c r="Q35" s="17"/>
      <c r="R35" s="37">
        <v>0</v>
      </c>
      <c r="S35" s="17"/>
      <c r="T35" s="37">
        <v>0</v>
      </c>
      <c r="U35" s="17"/>
      <c r="V35" s="37">
        <v>0</v>
      </c>
      <c r="W35" s="17"/>
      <c r="X35" s="37">
        <f>SUM(R35:V35)</f>
        <v>0</v>
      </c>
      <c r="Y35" s="17"/>
      <c r="Z35" s="37">
        <f t="shared" si="6"/>
        <v>13680</v>
      </c>
      <c r="AA35" s="17"/>
      <c r="AB35" s="37">
        <v>2197</v>
      </c>
      <c r="AC35" s="18"/>
      <c r="AD35" s="37">
        <f>SUM(Z35:AB35)</f>
        <v>15877</v>
      </c>
    </row>
    <row r="36" spans="1:32" s="11" customFormat="1" ht="18.600000000000001" customHeight="1">
      <c r="A36" s="35" t="s">
        <v>188</v>
      </c>
      <c r="B36" s="19"/>
      <c r="C36" s="19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7"/>
      <c r="O36" s="18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8"/>
      <c r="AD36" s="17"/>
      <c r="AF36" s="33"/>
    </row>
    <row r="37" spans="1:32" s="11" customFormat="1" ht="18.600000000000001" customHeight="1">
      <c r="A37" s="35" t="s">
        <v>178</v>
      </c>
      <c r="B37" s="19"/>
      <c r="C37" s="19"/>
      <c r="D37" s="17">
        <f>SUM(D34:D35)</f>
        <v>600000</v>
      </c>
      <c r="E37" s="18"/>
      <c r="F37" s="17">
        <f>SUM(F34:F35)</f>
        <v>898761</v>
      </c>
      <c r="G37" s="18"/>
      <c r="H37" s="17">
        <f>SUM(H34:H35)</f>
        <v>-1114598</v>
      </c>
      <c r="I37" s="18"/>
      <c r="J37" s="17">
        <f>SUM(J34:J35)</f>
        <v>7012</v>
      </c>
      <c r="K37" s="18"/>
      <c r="L37" s="17">
        <f>SUM(L34:L35)</f>
        <v>60000</v>
      </c>
      <c r="M37" s="18"/>
      <c r="N37" s="17">
        <f>SUM(N34:N35)</f>
        <v>1114598</v>
      </c>
      <c r="O37" s="18"/>
      <c r="P37" s="17">
        <f>SUM(P34:P35)</f>
        <v>6349541</v>
      </c>
      <c r="Q37" s="17"/>
      <c r="R37" s="17">
        <f>SUM(R34:R35)</f>
        <v>-7533</v>
      </c>
      <c r="S37" s="17"/>
      <c r="T37" s="17">
        <f>SUM(T34:T35)</f>
        <v>-10038</v>
      </c>
      <c r="U37" s="17"/>
      <c r="V37" s="17">
        <f>SUM(V34:V35)</f>
        <v>866700</v>
      </c>
      <c r="W37" s="17"/>
      <c r="X37" s="17">
        <f>SUM(X34:X35)</f>
        <v>849129</v>
      </c>
      <c r="Y37" s="17"/>
      <c r="Z37" s="17">
        <f>SUM(Z34:Z35)</f>
        <v>8764443</v>
      </c>
      <c r="AA37" s="17"/>
      <c r="AB37" s="17">
        <f>SUM(AB34:AB35)</f>
        <v>74715</v>
      </c>
      <c r="AC37" s="18"/>
      <c r="AD37" s="17">
        <f>SUM(AD34:AD35)</f>
        <v>8839158</v>
      </c>
    </row>
    <row r="38" spans="1:32" s="11" customFormat="1" ht="18.600000000000001" customHeight="1">
      <c r="A38" s="13" t="s">
        <v>179</v>
      </c>
      <c r="B38" s="19"/>
      <c r="C38" s="19"/>
      <c r="D38" s="17"/>
      <c r="E38" s="18"/>
      <c r="F38" s="17"/>
      <c r="G38" s="18"/>
      <c r="H38" s="17"/>
      <c r="I38" s="18"/>
      <c r="J38" s="17"/>
      <c r="K38" s="18"/>
      <c r="L38" s="17"/>
      <c r="M38" s="18"/>
      <c r="N38" s="17"/>
      <c r="O38" s="18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8"/>
      <c r="AD38" s="17"/>
    </row>
    <row r="39" spans="1:32" s="11" customFormat="1" ht="18.600000000000001" customHeight="1">
      <c r="A39" s="11" t="s">
        <v>189</v>
      </c>
      <c r="B39" s="20"/>
      <c r="C39" s="19"/>
      <c r="D39" s="17">
        <v>0</v>
      </c>
      <c r="E39" s="18"/>
      <c r="F39" s="17">
        <v>0</v>
      </c>
      <c r="G39" s="18"/>
      <c r="H39" s="17">
        <v>0</v>
      </c>
      <c r="I39" s="18"/>
      <c r="J39" s="17">
        <f>+'10'!J26</f>
        <v>10519</v>
      </c>
      <c r="K39" s="18"/>
      <c r="L39" s="17">
        <v>0</v>
      </c>
      <c r="M39" s="18"/>
      <c r="N39" s="17">
        <v>0</v>
      </c>
      <c r="O39" s="18"/>
      <c r="P39" s="17">
        <v>0</v>
      </c>
      <c r="Q39" s="17"/>
      <c r="R39" s="17">
        <v>0</v>
      </c>
      <c r="S39" s="17"/>
      <c r="T39" s="17">
        <v>0</v>
      </c>
      <c r="U39" s="17"/>
      <c r="V39" s="17">
        <v>0</v>
      </c>
      <c r="W39" s="17"/>
      <c r="X39" s="17">
        <f t="shared" ref="X39:X42" si="8">SUM(R39:V39)</f>
        <v>0</v>
      </c>
      <c r="Y39" s="17"/>
      <c r="Z39" s="17">
        <f>SUM(D39:H39,X39,J39,L39,N39,P39)</f>
        <v>10519</v>
      </c>
      <c r="AA39" s="17"/>
      <c r="AB39" s="17">
        <v>0</v>
      </c>
      <c r="AC39" s="18"/>
      <c r="AD39" s="17">
        <f>SUM(Z39:AB39)</f>
        <v>10519</v>
      </c>
    </row>
    <row r="40" spans="1:32" s="11" customFormat="1" ht="18.600000000000001" customHeight="1">
      <c r="A40" s="11" t="s">
        <v>180</v>
      </c>
      <c r="B40" s="20">
        <v>19</v>
      </c>
      <c r="C40" s="19"/>
      <c r="D40" s="17">
        <v>0</v>
      </c>
      <c r="E40" s="18"/>
      <c r="F40" s="17">
        <v>0</v>
      </c>
      <c r="G40" s="18"/>
      <c r="H40" s="17">
        <v>0</v>
      </c>
      <c r="I40" s="18"/>
      <c r="J40" s="17">
        <v>0</v>
      </c>
      <c r="K40" s="18"/>
      <c r="L40" s="17">
        <v>0</v>
      </c>
      <c r="M40" s="18"/>
      <c r="N40" s="17">
        <v>0</v>
      </c>
      <c r="O40" s="18"/>
      <c r="P40" s="17">
        <v>-2025287</v>
      </c>
      <c r="Q40" s="17"/>
      <c r="R40" s="17">
        <v>0</v>
      </c>
      <c r="S40" s="17"/>
      <c r="T40" s="17">
        <v>0</v>
      </c>
      <c r="U40" s="17"/>
      <c r="V40" s="17">
        <v>0</v>
      </c>
      <c r="W40" s="17"/>
      <c r="X40" s="17">
        <f t="shared" ref="X40" si="9">SUM(R40:V40)</f>
        <v>0</v>
      </c>
      <c r="Y40" s="17"/>
      <c r="Z40" s="17">
        <f t="shared" ref="Z40" si="10">SUM(D40:H40,X40,J40,L40,N40,P40)</f>
        <v>-2025287</v>
      </c>
      <c r="AA40" s="17"/>
      <c r="AB40" s="17">
        <v>0</v>
      </c>
      <c r="AC40" s="18"/>
      <c r="AD40" s="17">
        <f t="shared" ref="AD40" si="11">SUM(Z40:AB40)</f>
        <v>-2025287</v>
      </c>
    </row>
    <row r="41" spans="1:32" s="11" customFormat="1" ht="18.600000000000001" customHeight="1">
      <c r="A41" s="11" t="s">
        <v>113</v>
      </c>
      <c r="B41" s="19"/>
      <c r="C41" s="19"/>
      <c r="D41" s="17">
        <v>0</v>
      </c>
      <c r="E41" s="18"/>
      <c r="F41" s="17">
        <v>0</v>
      </c>
      <c r="G41" s="18"/>
      <c r="H41" s="17">
        <v>0</v>
      </c>
      <c r="I41" s="18"/>
      <c r="J41" s="17">
        <v>0</v>
      </c>
      <c r="K41" s="18"/>
      <c r="L41" s="17">
        <v>0</v>
      </c>
      <c r="M41" s="18"/>
      <c r="N41" s="17">
        <v>0</v>
      </c>
      <c r="O41" s="18"/>
      <c r="P41" s="17">
        <f>+'7-8'!I73</f>
        <v>1983808</v>
      </c>
      <c r="Q41" s="17"/>
      <c r="R41" s="17">
        <v>0</v>
      </c>
      <c r="S41" s="17"/>
      <c r="T41" s="17">
        <v>0</v>
      </c>
      <c r="U41" s="17"/>
      <c r="V41" s="17">
        <v>0</v>
      </c>
      <c r="W41" s="17"/>
      <c r="X41" s="17">
        <f t="shared" si="8"/>
        <v>0</v>
      </c>
      <c r="Y41" s="17"/>
      <c r="Z41" s="17">
        <f t="shared" ref="Z41:Z42" si="12">SUM(D41:H41,X41,J41,L41,N41,P41)</f>
        <v>1983808</v>
      </c>
      <c r="AA41" s="17"/>
      <c r="AB41" s="17">
        <f>+'7-8'!I74</f>
        <v>1930</v>
      </c>
      <c r="AC41" s="18"/>
      <c r="AD41" s="17">
        <f t="shared" ref="AD41:AD42" si="13">SUM(Z41:AB41)</f>
        <v>1985738</v>
      </c>
    </row>
    <row r="42" spans="1:32" s="11" customFormat="1" ht="18.600000000000001" customHeight="1">
      <c r="A42" s="11" t="s">
        <v>190</v>
      </c>
      <c r="B42" s="20"/>
      <c r="C42" s="19"/>
      <c r="D42" s="17">
        <v>0</v>
      </c>
      <c r="E42" s="18"/>
      <c r="F42" s="17">
        <v>0</v>
      </c>
      <c r="G42" s="18"/>
      <c r="H42" s="17">
        <v>0</v>
      </c>
      <c r="I42" s="18"/>
      <c r="J42" s="17">
        <v>0</v>
      </c>
      <c r="K42" s="18"/>
      <c r="L42" s="17">
        <v>0</v>
      </c>
      <c r="M42" s="18"/>
      <c r="N42" s="17">
        <v>0</v>
      </c>
      <c r="O42" s="18"/>
      <c r="P42" s="17">
        <f>+'7-8'!I43-AB42</f>
        <v>-356</v>
      </c>
      <c r="Q42" s="17"/>
      <c r="R42" s="17">
        <f>+'7-8'!I44+'7-8'!I50</f>
        <v>-802</v>
      </c>
      <c r="S42" s="17"/>
      <c r="T42" s="17">
        <f>'7-8'!I46</f>
        <v>0</v>
      </c>
      <c r="U42" s="17"/>
      <c r="V42" s="17">
        <v>0</v>
      </c>
      <c r="W42" s="17"/>
      <c r="X42" s="17">
        <f t="shared" si="8"/>
        <v>-802</v>
      </c>
      <c r="Y42" s="17"/>
      <c r="Z42" s="17">
        <f t="shared" si="12"/>
        <v>-1158</v>
      </c>
      <c r="AA42" s="17"/>
      <c r="AB42" s="17">
        <f>+'7-8'!I81-'7-8'!I74</f>
        <v>-58</v>
      </c>
      <c r="AC42" s="18"/>
      <c r="AD42" s="17">
        <f t="shared" si="13"/>
        <v>-1216</v>
      </c>
    </row>
    <row r="43" spans="1:32" s="11" customFormat="1" ht="18.600000000000001" customHeight="1">
      <c r="A43" s="11" t="s">
        <v>185</v>
      </c>
      <c r="B43" s="20"/>
      <c r="C43" s="19"/>
      <c r="D43" s="17"/>
      <c r="E43" s="18"/>
      <c r="F43" s="17"/>
      <c r="G43" s="18"/>
      <c r="H43" s="17"/>
      <c r="I43" s="18"/>
      <c r="J43" s="17"/>
      <c r="K43" s="18"/>
      <c r="L43" s="17"/>
      <c r="M43" s="18"/>
      <c r="N43" s="17"/>
      <c r="O43" s="18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8"/>
      <c r="AD43" s="17"/>
    </row>
    <row r="44" spans="1:32" s="11" customFormat="1" ht="18.600000000000001" customHeight="1">
      <c r="A44" s="11" t="s">
        <v>186</v>
      </c>
      <c r="B44" s="20"/>
      <c r="C44" s="19"/>
      <c r="D44" s="37">
        <v>0</v>
      </c>
      <c r="E44" s="18"/>
      <c r="F44" s="37">
        <v>0</v>
      </c>
      <c r="G44" s="18"/>
      <c r="H44" s="37">
        <v>0</v>
      </c>
      <c r="I44" s="18"/>
      <c r="J44" s="37">
        <v>0</v>
      </c>
      <c r="K44" s="18"/>
      <c r="L44" s="37">
        <v>0</v>
      </c>
      <c r="M44" s="18"/>
      <c r="N44" s="37">
        <v>0</v>
      </c>
      <c r="O44" s="18"/>
      <c r="P44" s="37">
        <v>0</v>
      </c>
      <c r="Q44" s="17"/>
      <c r="R44" s="37">
        <v>0</v>
      </c>
      <c r="S44" s="17"/>
      <c r="T44" s="37">
        <v>0</v>
      </c>
      <c r="U44" s="17"/>
      <c r="V44" s="37">
        <v>0</v>
      </c>
      <c r="W44" s="17"/>
      <c r="X44" s="37">
        <f>SUM(R44:V44)</f>
        <v>0</v>
      </c>
      <c r="Y44" s="17"/>
      <c r="Z44" s="37">
        <f t="shared" ref="Z44" si="14">SUM(D44:H44,X44,J44,L44,N44,P44)</f>
        <v>0</v>
      </c>
      <c r="AA44" s="17"/>
      <c r="AB44" s="37">
        <v>18893</v>
      </c>
      <c r="AC44" s="18"/>
      <c r="AD44" s="37">
        <f t="shared" ref="AD44" si="15">SUM(Z44:AB44)</f>
        <v>18893</v>
      </c>
    </row>
    <row r="45" spans="1:32" s="11" customFormat="1" ht="5.0999999999999996" customHeight="1">
      <c r="B45" s="35"/>
      <c r="C45" s="36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</row>
    <row r="46" spans="1:32" s="11" customFormat="1" ht="18.600000000000001" customHeight="1" thickBot="1">
      <c r="A46" s="38" t="s">
        <v>191</v>
      </c>
      <c r="B46" s="19"/>
      <c r="C46" s="19"/>
      <c r="D46" s="21">
        <f>SUM(D37:D44)</f>
        <v>600000</v>
      </c>
      <c r="E46" s="18"/>
      <c r="F46" s="21">
        <f>SUM(F37:F44)</f>
        <v>898761</v>
      </c>
      <c r="G46" s="18"/>
      <c r="H46" s="21">
        <f>SUM(H37:H44)</f>
        <v>-1114598</v>
      </c>
      <c r="I46" s="18"/>
      <c r="J46" s="21">
        <f>SUM(J37:J44)</f>
        <v>17531</v>
      </c>
      <c r="K46" s="18"/>
      <c r="L46" s="21">
        <f>SUM(L37:L44)</f>
        <v>60000</v>
      </c>
      <c r="M46" s="18"/>
      <c r="N46" s="21">
        <f>SUM(N37:N44)</f>
        <v>1114598</v>
      </c>
      <c r="O46" s="18"/>
      <c r="P46" s="21">
        <f>SUM(P37:P44)</f>
        <v>6307706</v>
      </c>
      <c r="Q46" s="17"/>
      <c r="R46" s="21">
        <f>SUM(R37:R44)</f>
        <v>-8335</v>
      </c>
      <c r="S46" s="17"/>
      <c r="T46" s="21">
        <f>SUM(T37:T44)</f>
        <v>-10038</v>
      </c>
      <c r="U46" s="17"/>
      <c r="V46" s="21">
        <f>SUM(V37:V44)</f>
        <v>866700</v>
      </c>
      <c r="W46" s="17"/>
      <c r="X46" s="21">
        <f>SUM(X37:X44)</f>
        <v>848327</v>
      </c>
      <c r="Y46" s="17"/>
      <c r="Z46" s="21">
        <f>SUM(Z37:Z44)</f>
        <v>8732325</v>
      </c>
      <c r="AA46" s="17"/>
      <c r="AB46" s="21">
        <f>SUM(AB37:AB44)</f>
        <v>95480</v>
      </c>
      <c r="AC46" s="18"/>
      <c r="AD46" s="21">
        <f>SUM(AD37:AD44)</f>
        <v>8827805</v>
      </c>
    </row>
    <row r="47" spans="1:32" ht="21.75" customHeight="1" thickTop="1">
      <c r="B47" s="55"/>
      <c r="C47" s="39"/>
      <c r="D47" s="43"/>
      <c r="E47" s="44"/>
      <c r="F47" s="43"/>
      <c r="G47" s="44"/>
      <c r="H47" s="43"/>
      <c r="I47" s="44"/>
      <c r="J47" s="43"/>
      <c r="K47" s="44"/>
      <c r="L47" s="43"/>
      <c r="M47" s="44"/>
      <c r="N47" s="43"/>
      <c r="O47" s="44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4"/>
      <c r="AD47" s="43"/>
    </row>
    <row r="48" spans="1:32" ht="13.15" customHeight="1">
      <c r="B48" s="55"/>
      <c r="C48" s="39"/>
      <c r="D48" s="43"/>
      <c r="E48" s="44"/>
      <c r="F48" s="43"/>
      <c r="G48" s="44"/>
      <c r="H48" s="43"/>
      <c r="I48" s="44"/>
      <c r="J48" s="43"/>
      <c r="K48" s="44"/>
      <c r="L48" s="43"/>
      <c r="M48" s="44"/>
      <c r="N48" s="43"/>
      <c r="O48" s="44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4"/>
      <c r="AD48" s="43"/>
    </row>
    <row r="49" spans="1:30" ht="21.75" customHeight="1">
      <c r="A49" s="28" t="s">
        <v>46</v>
      </c>
      <c r="B49" s="28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</row>
  </sheetData>
  <mergeCells count="5">
    <mergeCell ref="D5:AD5"/>
    <mergeCell ref="D6:Z6"/>
    <mergeCell ref="R7:X7"/>
    <mergeCell ref="L9:P9"/>
    <mergeCell ref="D10:H10"/>
  </mergeCells>
  <conditionalFormatting sqref="D32 D47:D48 F47:F48 H47:H48 J47:J48 L47:L48 N47:N48 P47:P48 R47:R48 T47:T48 V47:V48 X47:X48 Z47:Z48 AB47:AB48 AD47:AD48">
    <cfRule type="cellIs" dxfId="13" priority="12" operator="notEqual">
      <formula>0</formula>
    </cfRule>
  </conditionalFormatting>
  <conditionalFormatting sqref="F32">
    <cfRule type="cellIs" dxfId="12" priority="2" operator="notEqual">
      <formula>0</formula>
    </cfRule>
  </conditionalFormatting>
  <conditionalFormatting sqref="H32 J32">
    <cfRule type="cellIs" dxfId="11" priority="13" operator="notEqual">
      <formula>0</formula>
    </cfRule>
  </conditionalFormatting>
  <conditionalFormatting sqref="L32">
    <cfRule type="cellIs" dxfId="10" priority="11" operator="notEqual">
      <formula>0</formula>
    </cfRule>
  </conditionalFormatting>
  <conditionalFormatting sqref="N32">
    <cfRule type="cellIs" dxfId="9" priority="1" operator="notEqual">
      <formula>0</formula>
    </cfRule>
  </conditionalFormatting>
  <conditionalFormatting sqref="P32">
    <cfRule type="cellIs" dxfId="8" priority="10" operator="notEqual">
      <formula>0</formula>
    </cfRule>
  </conditionalFormatting>
  <conditionalFormatting sqref="R32">
    <cfRule type="cellIs" dxfId="7" priority="9" operator="notEqual">
      <formula>0</formula>
    </cfRule>
  </conditionalFormatting>
  <conditionalFormatting sqref="T32">
    <cfRule type="cellIs" dxfId="6" priority="8" operator="notEqual">
      <formula>0</formula>
    </cfRule>
  </conditionalFormatting>
  <conditionalFormatting sqref="V32">
    <cfRule type="cellIs" dxfId="5" priority="7" operator="notEqual">
      <formula>0</formula>
    </cfRule>
  </conditionalFormatting>
  <conditionalFormatting sqref="X32">
    <cfRule type="cellIs" dxfId="4" priority="6" operator="notEqual">
      <formula>0</formula>
    </cfRule>
  </conditionalFormatting>
  <conditionalFormatting sqref="Z32">
    <cfRule type="cellIs" dxfId="3" priority="5" operator="notEqual">
      <formula>0</formula>
    </cfRule>
  </conditionalFormatting>
  <conditionalFormatting sqref="AB32">
    <cfRule type="cellIs" dxfId="2" priority="4" operator="notEqual">
      <formula>0</formula>
    </cfRule>
  </conditionalFormatting>
  <conditionalFormatting sqref="AD32">
    <cfRule type="cellIs" dxfId="1" priority="3" operator="notEqual">
      <formula>0</formula>
    </cfRule>
  </conditionalFormatting>
  <pageMargins left="0.5" right="0.5" top="0.5" bottom="0.6" header="0.49" footer="0.4"/>
  <pageSetup paperSize="9" scale="62" firstPageNumber="9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5652A-1DD5-45F4-A3EA-012017E74284}">
  <dimension ref="A1:U34"/>
  <sheetViews>
    <sheetView topLeftCell="H24" zoomScaleNormal="100" zoomScaleSheetLayoutView="100" workbookViewId="0">
      <selection activeCell="L37" sqref="L37"/>
    </sheetView>
  </sheetViews>
  <sheetFormatPr defaultColWidth="10.28515625" defaultRowHeight="18.75"/>
  <cols>
    <col min="1" max="1" width="39.7109375" style="25" customWidth="1"/>
    <col min="2" max="2" width="7.5703125" style="25" bestFit="1" customWidth="1"/>
    <col min="3" max="3" width="0.7109375" style="25" customWidth="1"/>
    <col min="4" max="4" width="10.28515625" style="26" customWidth="1"/>
    <col min="5" max="5" width="0.7109375" style="26" customWidth="1"/>
    <col min="6" max="6" width="10.7109375" style="26" customWidth="1"/>
    <col min="7" max="7" width="0.7109375" style="26" customWidth="1"/>
    <col min="8" max="8" width="10.7109375" style="26" customWidth="1"/>
    <col min="9" max="9" width="0.7109375" style="26" customWidth="1"/>
    <col min="10" max="10" width="10.7109375" style="26" customWidth="1"/>
    <col min="11" max="11" width="0.7109375" style="26" customWidth="1"/>
    <col min="12" max="12" width="11" style="26" bestFit="1" customWidth="1"/>
    <col min="13" max="13" width="0.7109375" style="26" customWidth="1"/>
    <col min="14" max="14" width="11" style="26" bestFit="1" customWidth="1"/>
    <col min="15" max="15" width="0.7109375" style="26" customWidth="1"/>
    <col min="16" max="16" width="11.28515625" style="26" customWidth="1"/>
    <col min="17" max="17" width="0.7109375" style="26" customWidth="1"/>
    <col min="18" max="18" width="14.28515625" style="26" customWidth="1"/>
    <col min="19" max="19" width="0.7109375" style="26" customWidth="1"/>
    <col min="20" max="20" width="12.28515625" style="26" customWidth="1"/>
    <col min="21" max="21" width="11" style="25" customWidth="1"/>
    <col min="22" max="16384" width="10.28515625" style="25"/>
  </cols>
  <sheetData>
    <row r="1" spans="1:20" ht="21" customHeight="1">
      <c r="A1" s="24" t="s">
        <v>0</v>
      </c>
    </row>
    <row r="2" spans="1:20" ht="21" customHeight="1">
      <c r="A2" s="24" t="s">
        <v>137</v>
      </c>
    </row>
    <row r="3" spans="1:20" ht="21" customHeight="1">
      <c r="A3" s="27" t="str">
        <f>'7-8'!A3</f>
        <v>สำหรับรอบระยะเวลาหกเดือนสิ้นสุดวันที่ 30 มิถุนายน พ.ศ. 2568</v>
      </c>
      <c r="B3" s="28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5.75" customHeight="1"/>
    <row r="5" spans="1:20" ht="18.95" customHeight="1">
      <c r="A5" s="39"/>
      <c r="B5" s="39"/>
      <c r="C5" s="39"/>
      <c r="D5" s="165" t="s">
        <v>4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0" ht="18.95" customHeight="1">
      <c r="A6" s="39"/>
      <c r="B6" s="39"/>
      <c r="C6" s="39"/>
      <c r="D6" s="58"/>
      <c r="E6" s="58"/>
      <c r="F6" s="58"/>
      <c r="G6" s="58"/>
      <c r="H6" s="58"/>
      <c r="I6" s="58"/>
      <c r="J6" s="58"/>
      <c r="K6" s="58"/>
      <c r="L6" s="61"/>
      <c r="M6" s="61"/>
      <c r="N6" s="61"/>
      <c r="O6" s="61"/>
      <c r="P6" s="61"/>
      <c r="Q6" s="58"/>
      <c r="R6" s="42" t="s">
        <v>151</v>
      </c>
      <c r="S6" s="58"/>
      <c r="T6" s="58"/>
    </row>
    <row r="7" spans="1:20" ht="18.95" customHeight="1">
      <c r="A7" s="39"/>
      <c r="B7" s="39"/>
      <c r="C7" s="39"/>
      <c r="D7" s="58"/>
      <c r="E7" s="58"/>
      <c r="F7" s="58"/>
      <c r="G7" s="58"/>
      <c r="H7" s="58"/>
      <c r="I7" s="58"/>
      <c r="J7" s="58"/>
      <c r="K7" s="58"/>
      <c r="L7" s="165" t="s">
        <v>81</v>
      </c>
      <c r="M7" s="165"/>
      <c r="N7" s="165"/>
      <c r="O7" s="165"/>
      <c r="P7" s="165"/>
      <c r="Q7" s="58"/>
      <c r="R7" s="62" t="s">
        <v>192</v>
      </c>
      <c r="S7" s="58"/>
      <c r="T7" s="58"/>
    </row>
    <row r="8" spans="1:20" ht="18.95" customHeight="1">
      <c r="A8" s="39"/>
      <c r="B8" s="39"/>
      <c r="C8" s="39"/>
      <c r="D8" s="165" t="s">
        <v>145</v>
      </c>
      <c r="E8" s="165"/>
      <c r="F8" s="165"/>
      <c r="G8" s="165"/>
      <c r="H8" s="165"/>
      <c r="I8" s="58"/>
      <c r="J8" s="45" t="s">
        <v>193</v>
      </c>
      <c r="K8" s="58"/>
      <c r="L8" s="45" t="s">
        <v>147</v>
      </c>
      <c r="M8" s="58"/>
      <c r="N8" s="45"/>
      <c r="O8" s="58"/>
      <c r="P8" s="58"/>
      <c r="Q8" s="58"/>
      <c r="R8" s="42" t="s">
        <v>194</v>
      </c>
      <c r="S8" s="58"/>
      <c r="T8" s="58"/>
    </row>
    <row r="9" spans="1:20" ht="18.95" customHeight="1">
      <c r="A9" s="39"/>
      <c r="B9" s="39"/>
      <c r="C9" s="12"/>
      <c r="D9" s="42" t="s">
        <v>154</v>
      </c>
      <c r="E9" s="42"/>
      <c r="F9" s="45" t="s">
        <v>195</v>
      </c>
      <c r="G9" s="45"/>
      <c r="H9" s="45"/>
      <c r="I9" s="45"/>
      <c r="J9" s="42" t="s">
        <v>196</v>
      </c>
      <c r="K9" s="43"/>
      <c r="L9" s="63" t="s">
        <v>197</v>
      </c>
      <c r="M9" s="43"/>
      <c r="N9" s="63" t="s">
        <v>158</v>
      </c>
      <c r="O9" s="43"/>
      <c r="P9" s="42"/>
      <c r="Q9" s="43"/>
      <c r="R9" s="42" t="s">
        <v>198</v>
      </c>
      <c r="S9" s="43"/>
      <c r="T9" s="45" t="s">
        <v>144</v>
      </c>
    </row>
    <row r="10" spans="1:20" ht="18.95" customHeight="1">
      <c r="A10" s="39"/>
      <c r="B10" s="39"/>
      <c r="C10" s="12"/>
      <c r="D10" s="45" t="s">
        <v>164</v>
      </c>
      <c r="E10" s="42"/>
      <c r="F10" s="42" t="s">
        <v>199</v>
      </c>
      <c r="G10" s="42"/>
      <c r="H10" s="42" t="s">
        <v>166</v>
      </c>
      <c r="I10" s="42"/>
      <c r="J10" s="42" t="s">
        <v>200</v>
      </c>
      <c r="K10" s="43"/>
      <c r="L10" s="42" t="s">
        <v>168</v>
      </c>
      <c r="M10" s="43"/>
      <c r="N10" s="42" t="s">
        <v>166</v>
      </c>
      <c r="O10" s="43"/>
      <c r="P10" s="45" t="s">
        <v>84</v>
      </c>
      <c r="Q10" s="43"/>
      <c r="R10" s="45" t="s">
        <v>201</v>
      </c>
      <c r="S10" s="43"/>
      <c r="T10" s="45" t="s">
        <v>70</v>
      </c>
    </row>
    <row r="11" spans="1:20" ht="18.95" customHeight="1">
      <c r="A11" s="39"/>
      <c r="B11" s="46" t="s">
        <v>13</v>
      </c>
      <c r="C11" s="39"/>
      <c r="D11" s="47" t="s">
        <v>14</v>
      </c>
      <c r="E11" s="42"/>
      <c r="F11" s="47" t="s">
        <v>14</v>
      </c>
      <c r="G11" s="42"/>
      <c r="H11" s="47" t="s">
        <v>14</v>
      </c>
      <c r="I11" s="42"/>
      <c r="J11" s="47" t="s">
        <v>14</v>
      </c>
      <c r="K11" s="44"/>
      <c r="L11" s="47" t="s">
        <v>14</v>
      </c>
      <c r="M11" s="44"/>
      <c r="N11" s="47" t="s">
        <v>14</v>
      </c>
      <c r="O11" s="44"/>
      <c r="P11" s="47" t="s">
        <v>14</v>
      </c>
      <c r="Q11" s="44"/>
      <c r="R11" s="47" t="s">
        <v>14</v>
      </c>
      <c r="S11" s="44"/>
      <c r="T11" s="47" t="s">
        <v>14</v>
      </c>
    </row>
    <row r="12" spans="1:20" ht="6" customHeight="1">
      <c r="A12" s="39"/>
      <c r="B12" s="40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 ht="18.95" customHeight="1">
      <c r="A13" s="40" t="s">
        <v>175</v>
      </c>
      <c r="B13" s="39"/>
      <c r="C13" s="39"/>
      <c r="D13" s="43">
        <v>600000</v>
      </c>
      <c r="E13" s="43"/>
      <c r="F13" s="43">
        <v>898761</v>
      </c>
      <c r="G13" s="43"/>
      <c r="H13" s="43">
        <v>-484293</v>
      </c>
      <c r="I13" s="43"/>
      <c r="J13" s="43">
        <v>0</v>
      </c>
      <c r="K13" s="44"/>
      <c r="L13" s="43">
        <v>60000</v>
      </c>
      <c r="M13" s="44"/>
      <c r="N13" s="43">
        <v>0</v>
      </c>
      <c r="O13" s="44"/>
      <c r="P13" s="43">
        <v>6324682</v>
      </c>
      <c r="Q13" s="44"/>
      <c r="R13" s="43">
        <v>-319386</v>
      </c>
      <c r="S13" s="44"/>
      <c r="T13" s="43">
        <f t="shared" ref="T13:T20" si="0">SUM(D13:R13)</f>
        <v>7079764</v>
      </c>
    </row>
    <row r="14" spans="1:20" ht="18.95" customHeight="1">
      <c r="A14" s="24" t="s">
        <v>179</v>
      </c>
      <c r="B14" s="39"/>
      <c r="C14" s="39"/>
      <c r="D14" s="43"/>
      <c r="E14" s="43"/>
      <c r="F14" s="43"/>
      <c r="G14" s="43"/>
      <c r="H14" s="43"/>
      <c r="I14" s="43"/>
      <c r="J14" s="43"/>
      <c r="K14" s="44"/>
      <c r="L14" s="43"/>
      <c r="M14" s="44"/>
      <c r="N14" s="43"/>
      <c r="O14" s="44"/>
      <c r="P14" s="43"/>
      <c r="Q14" s="44"/>
      <c r="R14" s="43"/>
      <c r="S14" s="44"/>
      <c r="T14" s="43"/>
    </row>
    <row r="15" spans="1:20" ht="18.95" customHeight="1">
      <c r="A15" s="25" t="s">
        <v>180</v>
      </c>
      <c r="B15" s="55"/>
      <c r="C15" s="39"/>
      <c r="D15" s="43">
        <v>0</v>
      </c>
      <c r="E15" s="43"/>
      <c r="F15" s="43">
        <v>0</v>
      </c>
      <c r="G15" s="43"/>
      <c r="H15" s="43">
        <v>0</v>
      </c>
      <c r="I15" s="43"/>
      <c r="J15" s="43">
        <v>0</v>
      </c>
      <c r="K15" s="44"/>
      <c r="L15" s="43">
        <v>0</v>
      </c>
      <c r="M15" s="44"/>
      <c r="N15" s="43">
        <v>0</v>
      </c>
      <c r="O15" s="44"/>
      <c r="P15" s="43">
        <v>-1668712</v>
      </c>
      <c r="Q15" s="44"/>
      <c r="R15" s="43">
        <v>0</v>
      </c>
      <c r="S15" s="44"/>
      <c r="T15" s="43">
        <f t="shared" si="0"/>
        <v>-1668712</v>
      </c>
    </row>
    <row r="16" spans="1:20" ht="18.95" customHeight="1">
      <c r="A16" s="25" t="s">
        <v>113</v>
      </c>
      <c r="B16" s="55"/>
      <c r="C16" s="39"/>
      <c r="D16" s="43">
        <v>0</v>
      </c>
      <c r="E16" s="43"/>
      <c r="F16" s="43">
        <v>0</v>
      </c>
      <c r="G16" s="43"/>
      <c r="H16" s="43">
        <v>0</v>
      </c>
      <c r="I16" s="43"/>
      <c r="J16" s="43">
        <v>0</v>
      </c>
      <c r="K16" s="44"/>
      <c r="L16" s="43">
        <v>0</v>
      </c>
      <c r="M16" s="44"/>
      <c r="N16" s="43">
        <v>0</v>
      </c>
      <c r="O16" s="44"/>
      <c r="P16" s="43">
        <v>1458203</v>
      </c>
      <c r="Q16" s="44"/>
      <c r="R16" s="43">
        <v>0</v>
      </c>
      <c r="S16" s="44"/>
      <c r="T16" s="43">
        <f t="shared" ref="T16" si="1">SUM(D16:R16)</f>
        <v>1458203</v>
      </c>
    </row>
    <row r="17" spans="1:21" ht="18.95" customHeight="1">
      <c r="A17" s="25" t="s">
        <v>190</v>
      </c>
      <c r="B17" s="39"/>
      <c r="C17" s="39"/>
      <c r="D17" s="43">
        <v>0</v>
      </c>
      <c r="E17" s="43"/>
      <c r="F17" s="43">
        <v>0</v>
      </c>
      <c r="G17" s="43"/>
      <c r="H17" s="43">
        <v>0</v>
      </c>
      <c r="I17" s="43"/>
      <c r="J17" s="43">
        <v>0</v>
      </c>
      <c r="K17" s="44"/>
      <c r="L17" s="43">
        <v>0</v>
      </c>
      <c r="M17" s="44"/>
      <c r="N17" s="43">
        <v>0</v>
      </c>
      <c r="O17" s="44"/>
      <c r="P17" s="43">
        <v>0</v>
      </c>
      <c r="Q17" s="44"/>
      <c r="R17" s="43">
        <v>-4802</v>
      </c>
      <c r="S17" s="44"/>
      <c r="T17" s="43">
        <f>SUM(D17:R17)</f>
        <v>-4802</v>
      </c>
    </row>
    <row r="18" spans="1:21" ht="18.95" customHeight="1">
      <c r="A18" s="25" t="s">
        <v>202</v>
      </c>
      <c r="B18" s="39"/>
      <c r="C18" s="39"/>
      <c r="D18" s="43"/>
      <c r="E18" s="43"/>
      <c r="F18" s="43"/>
      <c r="G18" s="43"/>
      <c r="H18" s="43"/>
      <c r="I18" s="43"/>
      <c r="J18" s="43"/>
      <c r="K18" s="44"/>
      <c r="L18" s="43"/>
      <c r="M18" s="44"/>
      <c r="N18" s="43"/>
      <c r="O18" s="44"/>
      <c r="P18" s="43"/>
      <c r="Q18" s="44"/>
      <c r="R18" s="43"/>
      <c r="S18" s="44"/>
      <c r="T18" s="43"/>
    </row>
    <row r="19" spans="1:21" ht="18.95" customHeight="1">
      <c r="A19" s="39" t="s">
        <v>203</v>
      </c>
      <c r="B19" s="39"/>
      <c r="C19" s="39"/>
      <c r="D19" s="43"/>
      <c r="E19" s="43"/>
      <c r="F19" s="43"/>
      <c r="G19" s="43"/>
      <c r="H19" s="43"/>
      <c r="I19" s="43"/>
      <c r="J19" s="43"/>
      <c r="K19" s="44"/>
      <c r="L19" s="43"/>
      <c r="M19" s="44"/>
      <c r="N19" s="43"/>
      <c r="O19" s="44"/>
      <c r="P19" s="43"/>
      <c r="Q19" s="44"/>
      <c r="R19" s="43"/>
      <c r="S19" s="44"/>
      <c r="T19" s="43"/>
    </row>
    <row r="20" spans="1:21" ht="18.95" customHeight="1">
      <c r="A20" s="25" t="s">
        <v>204</v>
      </c>
      <c r="B20" s="55"/>
      <c r="C20" s="39"/>
      <c r="D20" s="59">
        <v>0</v>
      </c>
      <c r="E20" s="43"/>
      <c r="F20" s="59">
        <v>0</v>
      </c>
      <c r="G20" s="43"/>
      <c r="H20" s="59">
        <v>0</v>
      </c>
      <c r="I20" s="43"/>
      <c r="J20" s="59">
        <v>0</v>
      </c>
      <c r="K20" s="44"/>
      <c r="L20" s="59">
        <v>0</v>
      </c>
      <c r="M20" s="44"/>
      <c r="N20" s="59">
        <v>0</v>
      </c>
      <c r="O20" s="44"/>
      <c r="P20" s="59">
        <v>-324188</v>
      </c>
      <c r="Q20" s="44"/>
      <c r="R20" s="59">
        <v>324188</v>
      </c>
      <c r="S20" s="44"/>
      <c r="T20" s="59">
        <f t="shared" si="0"/>
        <v>0</v>
      </c>
    </row>
    <row r="21" spans="1:21" ht="6" customHeight="1">
      <c r="A21" s="39"/>
      <c r="B21" s="40"/>
      <c r="C21" s="41"/>
      <c r="D21" s="43"/>
      <c r="E21" s="43"/>
      <c r="F21" s="43"/>
      <c r="G21" s="43"/>
      <c r="H21" s="43"/>
      <c r="I21" s="43"/>
      <c r="J21" s="43"/>
      <c r="K21" s="44"/>
      <c r="L21" s="43"/>
      <c r="M21" s="43"/>
      <c r="N21" s="43"/>
      <c r="O21" s="43"/>
      <c r="P21" s="43"/>
      <c r="Q21" s="43"/>
      <c r="R21" s="43"/>
      <c r="S21" s="43"/>
      <c r="T21" s="43"/>
    </row>
    <row r="22" spans="1:21" ht="18.95" customHeight="1" thickBot="1">
      <c r="A22" s="60" t="s">
        <v>205</v>
      </c>
      <c r="B22" s="39"/>
      <c r="C22" s="39"/>
      <c r="D22" s="56">
        <f>SUM(D13:D21)</f>
        <v>600000</v>
      </c>
      <c r="E22" s="43"/>
      <c r="F22" s="56">
        <f>SUM(F13:F21)</f>
        <v>898761</v>
      </c>
      <c r="G22" s="43"/>
      <c r="H22" s="56">
        <f>SUM(H13:H21)</f>
        <v>-484293</v>
      </c>
      <c r="I22" s="43"/>
      <c r="J22" s="56">
        <f>SUM(J13:J21)</f>
        <v>0</v>
      </c>
      <c r="K22" s="44"/>
      <c r="L22" s="56">
        <f>SUM(L13:L21)</f>
        <v>60000</v>
      </c>
      <c r="M22" s="44"/>
      <c r="N22" s="56">
        <f>SUM(N13:N21)</f>
        <v>0</v>
      </c>
      <c r="O22" s="44"/>
      <c r="P22" s="56">
        <f>SUM(P13:P21)</f>
        <v>5789985</v>
      </c>
      <c r="Q22" s="44"/>
      <c r="R22" s="56">
        <f>SUM(R13:R21)</f>
        <v>0</v>
      </c>
      <c r="S22" s="44"/>
      <c r="T22" s="56">
        <f>SUM(T13:T21)</f>
        <v>6864453</v>
      </c>
    </row>
    <row r="23" spans="1:21" ht="17.25" customHeight="1" thickTop="1">
      <c r="A23" s="40"/>
      <c r="B23" s="39"/>
      <c r="C23" s="39"/>
      <c r="D23" s="43"/>
      <c r="E23" s="43"/>
      <c r="F23" s="43"/>
      <c r="G23" s="43"/>
      <c r="H23" s="43"/>
      <c r="I23" s="43"/>
      <c r="J23" s="43"/>
      <c r="K23" s="44"/>
      <c r="L23" s="43"/>
      <c r="M23" s="44"/>
      <c r="N23" s="43"/>
      <c r="O23" s="44"/>
      <c r="P23" s="43"/>
      <c r="Q23" s="44"/>
      <c r="R23" s="43"/>
      <c r="S23" s="44"/>
      <c r="T23" s="43"/>
    </row>
    <row r="24" spans="1:21" ht="18.95" customHeight="1">
      <c r="A24" s="40" t="s">
        <v>188</v>
      </c>
      <c r="B24" s="39"/>
      <c r="C24" s="39"/>
      <c r="D24" s="43">
        <v>600000</v>
      </c>
      <c r="E24" s="43"/>
      <c r="F24" s="43">
        <v>898761</v>
      </c>
      <c r="G24" s="43"/>
      <c r="H24" s="43">
        <v>-1114598</v>
      </c>
      <c r="I24" s="43"/>
      <c r="J24" s="43">
        <v>7012</v>
      </c>
      <c r="K24" s="44"/>
      <c r="L24" s="43">
        <v>60000</v>
      </c>
      <c r="M24" s="44"/>
      <c r="N24" s="43">
        <v>1114598</v>
      </c>
      <c r="O24" s="44"/>
      <c r="P24" s="43">
        <v>6097570</v>
      </c>
      <c r="Q24" s="44"/>
      <c r="R24" s="43">
        <v>0</v>
      </c>
      <c r="S24" s="44"/>
      <c r="T24" s="43">
        <f t="shared" ref="T24:T28" si="2">SUM(D24:R24)</f>
        <v>7663343</v>
      </c>
    </row>
    <row r="25" spans="1:21" ht="18.95" customHeight="1">
      <c r="A25" s="24" t="s">
        <v>179</v>
      </c>
      <c r="B25" s="39"/>
      <c r="C25" s="39"/>
      <c r="D25" s="43"/>
      <c r="E25" s="43"/>
      <c r="F25" s="43"/>
      <c r="G25" s="43"/>
      <c r="H25" s="43"/>
      <c r="I25" s="43"/>
      <c r="J25" s="43"/>
      <c r="K25" s="44"/>
      <c r="L25" s="43"/>
      <c r="M25" s="44"/>
      <c r="N25" s="43"/>
      <c r="O25" s="44"/>
      <c r="P25" s="43"/>
      <c r="Q25" s="44"/>
      <c r="R25" s="43"/>
      <c r="S25" s="44"/>
      <c r="T25" s="43"/>
    </row>
    <row r="26" spans="1:21" ht="18.95" customHeight="1">
      <c r="A26" s="25" t="s">
        <v>189</v>
      </c>
      <c r="B26" s="55"/>
      <c r="C26" s="39"/>
      <c r="D26" s="43">
        <v>0</v>
      </c>
      <c r="E26" s="43"/>
      <c r="F26" s="43">
        <v>0</v>
      </c>
      <c r="G26" s="43"/>
      <c r="H26" s="43">
        <v>0</v>
      </c>
      <c r="I26" s="43"/>
      <c r="J26" s="43">
        <v>10519</v>
      </c>
      <c r="K26" s="44"/>
      <c r="L26" s="43">
        <v>0</v>
      </c>
      <c r="M26" s="44"/>
      <c r="N26" s="43">
        <v>0</v>
      </c>
      <c r="O26" s="44"/>
      <c r="P26" s="43">
        <v>0</v>
      </c>
      <c r="Q26" s="44"/>
      <c r="R26" s="43">
        <v>0</v>
      </c>
      <c r="S26" s="44"/>
      <c r="T26" s="43">
        <f t="shared" si="2"/>
        <v>10519</v>
      </c>
    </row>
    <row r="27" spans="1:21" ht="18.95" customHeight="1">
      <c r="A27" s="25" t="s">
        <v>180</v>
      </c>
      <c r="B27" s="55">
        <v>19</v>
      </c>
      <c r="C27" s="39"/>
      <c r="D27" s="43">
        <v>0</v>
      </c>
      <c r="E27" s="43"/>
      <c r="F27" s="43">
        <v>0</v>
      </c>
      <c r="G27" s="43"/>
      <c r="H27" s="43">
        <v>0</v>
      </c>
      <c r="I27" s="43"/>
      <c r="J27" s="43">
        <v>0</v>
      </c>
      <c r="K27" s="44"/>
      <c r="L27" s="43">
        <v>0</v>
      </c>
      <c r="M27" s="44"/>
      <c r="N27" s="43">
        <v>0</v>
      </c>
      <c r="O27" s="44"/>
      <c r="P27" s="43">
        <v>-2025287</v>
      </c>
      <c r="Q27" s="44"/>
      <c r="R27" s="43">
        <v>0</v>
      </c>
      <c r="S27" s="44"/>
      <c r="T27" s="43">
        <f t="shared" si="2"/>
        <v>-2025287</v>
      </c>
    </row>
    <row r="28" spans="1:21" ht="18.95" customHeight="1">
      <c r="A28" s="25" t="s">
        <v>113</v>
      </c>
      <c r="B28" s="55"/>
      <c r="C28" s="39"/>
      <c r="D28" s="59">
        <v>0</v>
      </c>
      <c r="E28" s="43"/>
      <c r="F28" s="59">
        <v>0</v>
      </c>
      <c r="G28" s="43"/>
      <c r="H28" s="59">
        <v>0</v>
      </c>
      <c r="I28" s="43"/>
      <c r="J28" s="59">
        <v>0</v>
      </c>
      <c r="K28" s="44"/>
      <c r="L28" s="59">
        <v>0</v>
      </c>
      <c r="M28" s="44"/>
      <c r="N28" s="59">
        <v>0</v>
      </c>
      <c r="O28" s="44"/>
      <c r="P28" s="59">
        <f>+'7-8'!M38</f>
        <v>1762796</v>
      </c>
      <c r="Q28" s="44"/>
      <c r="R28" s="59">
        <v>0</v>
      </c>
      <c r="S28" s="44"/>
      <c r="T28" s="59">
        <f t="shared" si="2"/>
        <v>1762796</v>
      </c>
      <c r="U28" s="26"/>
    </row>
    <row r="29" spans="1:21" ht="6" customHeight="1">
      <c r="A29" s="39"/>
      <c r="B29" s="40"/>
      <c r="C29" s="41"/>
      <c r="D29" s="43"/>
      <c r="E29" s="43"/>
      <c r="F29" s="43"/>
      <c r="G29" s="43"/>
      <c r="H29" s="43"/>
      <c r="I29" s="43"/>
      <c r="J29" s="43"/>
      <c r="K29" s="44"/>
      <c r="L29" s="43"/>
      <c r="M29" s="43"/>
      <c r="N29" s="43"/>
      <c r="O29" s="43"/>
      <c r="P29" s="43"/>
      <c r="Q29" s="43"/>
      <c r="R29" s="43"/>
      <c r="S29" s="43"/>
      <c r="T29" s="43"/>
    </row>
    <row r="30" spans="1:21" ht="18.95" customHeight="1" thickBot="1">
      <c r="A30" s="60" t="s">
        <v>191</v>
      </c>
      <c r="B30" s="39"/>
      <c r="C30" s="39"/>
      <c r="D30" s="56">
        <f>SUM(D24:D28)</f>
        <v>600000</v>
      </c>
      <c r="E30" s="43"/>
      <c r="F30" s="56">
        <f>SUM(F24:F28)</f>
        <v>898761</v>
      </c>
      <c r="G30" s="43"/>
      <c r="H30" s="56">
        <f>SUM(H24:H28)</f>
        <v>-1114598</v>
      </c>
      <c r="I30" s="43"/>
      <c r="J30" s="56">
        <f>SUM(J24:J28)</f>
        <v>17531</v>
      </c>
      <c r="K30" s="44"/>
      <c r="L30" s="56">
        <f>SUM(L24:L28)</f>
        <v>60000</v>
      </c>
      <c r="M30" s="44"/>
      <c r="N30" s="56">
        <f>SUM(N24:N28)</f>
        <v>1114598</v>
      </c>
      <c r="O30" s="44"/>
      <c r="P30" s="56">
        <f>SUM(P24:P28)</f>
        <v>5835079</v>
      </c>
      <c r="Q30" s="44"/>
      <c r="R30" s="56">
        <f>SUM(R24:R28)</f>
        <v>0</v>
      </c>
      <c r="S30" s="44"/>
      <c r="T30" s="56">
        <f>SUM(T24:T28)</f>
        <v>7411371</v>
      </c>
    </row>
    <row r="31" spans="1:21" ht="24" customHeight="1" thickTop="1">
      <c r="A31" s="40"/>
      <c r="B31" s="39"/>
      <c r="C31" s="39"/>
      <c r="D31" s="43"/>
      <c r="E31" s="43"/>
      <c r="F31" s="43"/>
      <c r="G31" s="43"/>
      <c r="H31" s="43"/>
      <c r="I31" s="43"/>
      <c r="J31" s="43"/>
      <c r="K31" s="44"/>
      <c r="L31" s="43"/>
      <c r="M31" s="44"/>
      <c r="N31" s="43"/>
      <c r="O31" s="44"/>
      <c r="P31" s="43"/>
      <c r="Q31" s="44"/>
      <c r="R31" s="43"/>
      <c r="S31" s="44"/>
      <c r="T31" s="43"/>
    </row>
    <row r="32" spans="1:21" ht="17.25" customHeight="1">
      <c r="A32" s="40"/>
      <c r="B32" s="39"/>
      <c r="C32" s="39"/>
      <c r="D32" s="43"/>
      <c r="E32" s="43"/>
      <c r="F32" s="43"/>
      <c r="G32" s="43"/>
      <c r="H32" s="43"/>
      <c r="I32" s="43"/>
      <c r="J32" s="43"/>
      <c r="K32" s="44"/>
      <c r="L32" s="43"/>
      <c r="M32" s="44"/>
      <c r="N32" s="43"/>
      <c r="O32" s="44"/>
      <c r="P32" s="43"/>
      <c r="Q32" s="44"/>
      <c r="R32" s="43"/>
      <c r="S32" s="44"/>
      <c r="T32" s="43"/>
    </row>
    <row r="33" spans="1:20" ht="3.4" customHeight="1">
      <c r="A33" s="40"/>
      <c r="B33" s="39"/>
      <c r="C33" s="39"/>
      <c r="D33" s="43"/>
      <c r="E33" s="43"/>
      <c r="F33" s="43"/>
      <c r="G33" s="43"/>
      <c r="H33" s="43"/>
      <c r="I33" s="43"/>
      <c r="J33" s="43"/>
      <c r="K33" s="44"/>
      <c r="L33" s="43"/>
      <c r="M33" s="44"/>
      <c r="N33" s="43"/>
      <c r="O33" s="44"/>
      <c r="P33" s="43"/>
      <c r="Q33" s="44"/>
      <c r="R33" s="43"/>
      <c r="S33" s="44"/>
      <c r="T33" s="43"/>
    </row>
    <row r="34" spans="1:20" ht="21.95" customHeight="1">
      <c r="A34" s="28" t="s">
        <v>46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</sheetData>
  <mergeCells count="3">
    <mergeCell ref="D5:T5"/>
    <mergeCell ref="L7:P7"/>
    <mergeCell ref="D8:H8"/>
  </mergeCells>
  <conditionalFormatting sqref="D19 F19:J19 L19 N19 P19 R19 T19 D31:D33 F31:J33 L31:L33 N31:N33 P31:P33 R31:R33 T31:T33">
    <cfRule type="cellIs" dxfId="0" priority="8" operator="notEqual">
      <formula>0</formula>
    </cfRule>
  </conditionalFormatting>
  <pageMargins left="0.4" right="0.4" top="0.5" bottom="0.6" header="0.49" footer="0.4"/>
  <pageSetup paperSize="9" scale="90" firstPageNumber="10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05FA-F35F-47E0-9CA5-67EFF5A18FF4}">
  <dimension ref="A1:K146"/>
  <sheetViews>
    <sheetView topLeftCell="A132" zoomScale="98" zoomScaleNormal="100" zoomScaleSheetLayoutView="100" workbookViewId="0">
      <selection activeCell="B141" sqref="B141"/>
    </sheetView>
  </sheetViews>
  <sheetFormatPr defaultColWidth="8.85546875" defaultRowHeight="21.75" customHeight="1"/>
  <cols>
    <col min="1" max="1" width="1.28515625" style="138" customWidth="1"/>
    <col min="2" max="2" width="44.7109375" style="138" customWidth="1"/>
    <col min="3" max="3" width="7.42578125" style="138" customWidth="1"/>
    <col min="4" max="4" width="0.7109375" style="138" customWidth="1"/>
    <col min="5" max="5" width="12.28515625" style="138" customWidth="1"/>
    <col min="6" max="6" width="0.7109375" style="138" customWidth="1"/>
    <col min="7" max="7" width="12.28515625" style="138" customWidth="1"/>
    <col min="8" max="8" width="0.7109375" style="138" customWidth="1"/>
    <col min="9" max="9" width="12.28515625" style="138" customWidth="1"/>
    <col min="10" max="10" width="0.7109375" style="138" customWidth="1"/>
    <col min="11" max="11" width="12.28515625" style="138" customWidth="1"/>
    <col min="12" max="16384" width="8.85546875" style="138"/>
  </cols>
  <sheetData>
    <row r="1" spans="1:11" ht="21.75" customHeight="1">
      <c r="A1" s="99" t="s">
        <v>0</v>
      </c>
      <c r="B1" s="65"/>
      <c r="C1" s="73"/>
      <c r="D1" s="65"/>
      <c r="E1" s="67"/>
      <c r="F1" s="66"/>
      <c r="G1" s="67"/>
      <c r="H1" s="66"/>
      <c r="I1" s="67"/>
      <c r="J1" s="66"/>
      <c r="K1" s="67"/>
    </row>
    <row r="2" spans="1:11" ht="21.75" customHeight="1">
      <c r="A2" s="99" t="s">
        <v>206</v>
      </c>
      <c r="B2" s="65"/>
      <c r="C2" s="73"/>
      <c r="D2" s="65"/>
      <c r="E2" s="67"/>
      <c r="F2" s="66"/>
      <c r="G2" s="67"/>
      <c r="H2" s="66"/>
      <c r="I2" s="67"/>
      <c r="J2" s="66"/>
      <c r="K2" s="67"/>
    </row>
    <row r="3" spans="1:11" ht="21.75" customHeight="1">
      <c r="A3" s="140" t="str">
        <f>'7-8'!A3</f>
        <v>สำหรับรอบระยะเวลาหกเดือนสิ้นสุดวันที่ 30 มิถุนายน พ.ศ. 2568</v>
      </c>
      <c r="B3" s="70"/>
      <c r="C3" s="141"/>
      <c r="D3" s="70"/>
      <c r="E3" s="72"/>
      <c r="F3" s="71"/>
      <c r="G3" s="72"/>
      <c r="H3" s="71"/>
      <c r="I3" s="72"/>
      <c r="J3" s="71"/>
      <c r="K3" s="72"/>
    </row>
    <row r="4" spans="1:11" ht="18.95" customHeight="1">
      <c r="A4" s="25"/>
      <c r="B4" s="101"/>
      <c r="C4" s="74"/>
      <c r="D4" s="65"/>
      <c r="E4" s="67"/>
      <c r="F4" s="66"/>
      <c r="G4" s="67"/>
      <c r="H4" s="66"/>
      <c r="I4" s="67"/>
      <c r="J4" s="66"/>
      <c r="K4" s="67"/>
    </row>
    <row r="5" spans="1:11" ht="18.95" customHeight="1">
      <c r="A5" s="11"/>
      <c r="B5" s="89"/>
      <c r="C5" s="74"/>
      <c r="D5" s="74"/>
      <c r="E5" s="161" t="s">
        <v>3</v>
      </c>
      <c r="F5" s="161"/>
      <c r="G5" s="161"/>
      <c r="H5" s="78"/>
      <c r="I5" s="161" t="s">
        <v>4</v>
      </c>
      <c r="J5" s="161"/>
      <c r="K5" s="161"/>
    </row>
    <row r="6" spans="1:11" ht="18.95" customHeight="1">
      <c r="A6" s="11"/>
      <c r="B6" s="89"/>
      <c r="C6" s="142"/>
      <c r="D6" s="143"/>
      <c r="E6" s="144"/>
      <c r="F6" s="145"/>
      <c r="G6" s="144" t="s">
        <v>5</v>
      </c>
      <c r="H6" s="145"/>
      <c r="I6" s="144"/>
      <c r="J6" s="145"/>
      <c r="K6" s="144"/>
    </row>
    <row r="7" spans="1:11" ht="18.95" customHeight="1">
      <c r="A7" s="11"/>
      <c r="B7" s="89"/>
      <c r="C7" s="142"/>
      <c r="D7" s="143"/>
      <c r="E7" s="144" t="s">
        <v>11</v>
      </c>
      <c r="F7" s="145"/>
      <c r="G7" s="144" t="s">
        <v>12</v>
      </c>
      <c r="H7" s="145"/>
      <c r="I7" s="144" t="s">
        <v>11</v>
      </c>
      <c r="J7" s="145"/>
      <c r="K7" s="144" t="s">
        <v>12</v>
      </c>
    </row>
    <row r="8" spans="1:11" ht="18.95" customHeight="1">
      <c r="A8" s="11"/>
      <c r="B8" s="89"/>
      <c r="C8" s="146" t="s">
        <v>13</v>
      </c>
      <c r="D8" s="147"/>
      <c r="E8" s="148" t="s">
        <v>14</v>
      </c>
      <c r="F8" s="144"/>
      <c r="G8" s="148" t="s">
        <v>14</v>
      </c>
      <c r="H8" s="144"/>
      <c r="I8" s="148" t="s">
        <v>14</v>
      </c>
      <c r="J8" s="144"/>
      <c r="K8" s="148" t="s">
        <v>14</v>
      </c>
    </row>
    <row r="9" spans="1:11" ht="18.95" customHeight="1">
      <c r="A9" s="13" t="s">
        <v>207</v>
      </c>
      <c r="B9" s="11"/>
      <c r="C9" s="11"/>
      <c r="D9" s="11"/>
      <c r="E9" s="33"/>
      <c r="F9" s="33"/>
      <c r="G9" s="33"/>
      <c r="H9" s="33"/>
      <c r="I9" s="33"/>
      <c r="J9" s="33"/>
      <c r="K9" s="33"/>
    </row>
    <row r="10" spans="1:11" ht="18.95" customHeight="1">
      <c r="A10" s="74"/>
      <c r="B10" s="13" t="s">
        <v>208</v>
      </c>
      <c r="C10" s="74"/>
      <c r="D10" s="74"/>
      <c r="E10" s="76">
        <f>'7-8'!I35</f>
        <v>2374958</v>
      </c>
      <c r="F10" s="75"/>
      <c r="G10" s="76">
        <f>'7-8'!K35</f>
        <v>1872051</v>
      </c>
      <c r="H10" s="75"/>
      <c r="I10" s="76">
        <f>'7-8'!M35</f>
        <v>2080615</v>
      </c>
      <c r="J10" s="75"/>
      <c r="K10" s="76">
        <f>'7-8'!O35</f>
        <v>1699456</v>
      </c>
    </row>
    <row r="11" spans="1:11" ht="18.95" customHeight="1">
      <c r="A11" s="74"/>
      <c r="B11" s="11" t="s">
        <v>209</v>
      </c>
      <c r="C11" s="74">
        <v>11</v>
      </c>
      <c r="D11" s="74"/>
      <c r="E11" s="76">
        <v>487899</v>
      </c>
      <c r="F11" s="75"/>
      <c r="G11" s="76">
        <v>487903</v>
      </c>
      <c r="H11" s="75"/>
      <c r="I11" s="76">
        <v>472527</v>
      </c>
      <c r="J11" s="75"/>
      <c r="K11" s="76">
        <v>478609</v>
      </c>
    </row>
    <row r="12" spans="1:11" ht="18.95" customHeight="1">
      <c r="A12" s="74"/>
      <c r="B12" s="11" t="s">
        <v>210</v>
      </c>
      <c r="C12" s="74">
        <v>11</v>
      </c>
      <c r="D12" s="74"/>
      <c r="E12" s="76">
        <v>16674</v>
      </c>
      <c r="F12" s="75"/>
      <c r="G12" s="76">
        <v>15390</v>
      </c>
      <c r="H12" s="75"/>
      <c r="I12" s="76">
        <v>6074</v>
      </c>
      <c r="J12" s="75"/>
      <c r="K12" s="76">
        <v>5614</v>
      </c>
    </row>
    <row r="13" spans="1:11" ht="18.95" customHeight="1">
      <c r="A13" s="74"/>
      <c r="B13" s="11" t="s">
        <v>211</v>
      </c>
      <c r="C13" s="74"/>
      <c r="D13" s="74"/>
      <c r="E13" s="76"/>
      <c r="F13" s="75"/>
      <c r="G13" s="76"/>
      <c r="H13" s="75"/>
      <c r="I13" s="76"/>
      <c r="J13" s="75"/>
      <c r="K13" s="76"/>
    </row>
    <row r="14" spans="1:11" ht="18.95" customHeight="1">
      <c r="A14" s="74"/>
      <c r="B14" s="11" t="s">
        <v>212</v>
      </c>
      <c r="C14" s="74"/>
      <c r="D14" s="74"/>
      <c r="E14" s="76">
        <v>114</v>
      </c>
      <c r="F14" s="75"/>
      <c r="G14" s="76">
        <v>65</v>
      </c>
      <c r="H14" s="75"/>
      <c r="I14" s="76">
        <v>0</v>
      </c>
      <c r="J14" s="75"/>
      <c r="K14" s="76">
        <v>0</v>
      </c>
    </row>
    <row r="15" spans="1:11" ht="18.95" customHeight="1">
      <c r="A15" s="74"/>
      <c r="B15" s="11" t="s">
        <v>213</v>
      </c>
      <c r="C15" s="74"/>
      <c r="D15" s="74"/>
      <c r="E15" s="76"/>
      <c r="F15" s="75"/>
      <c r="G15" s="76"/>
      <c r="H15" s="75"/>
      <c r="I15" s="76"/>
      <c r="J15" s="75"/>
      <c r="K15" s="76"/>
    </row>
    <row r="16" spans="1:11" ht="18.95" customHeight="1">
      <c r="A16" s="74"/>
      <c r="B16" s="11" t="s">
        <v>214</v>
      </c>
      <c r="C16" s="86">
        <v>9.3000000000000007</v>
      </c>
      <c r="D16" s="74"/>
      <c r="E16" s="76">
        <v>51311</v>
      </c>
      <c r="F16" s="75"/>
      <c r="G16" s="76">
        <v>-5853</v>
      </c>
      <c r="H16" s="75"/>
      <c r="I16" s="76">
        <v>3863</v>
      </c>
      <c r="J16" s="75"/>
      <c r="K16" s="76">
        <v>-8674</v>
      </c>
    </row>
    <row r="17" spans="1:11" ht="18.95" customHeight="1">
      <c r="A17" s="74"/>
      <c r="B17" s="11" t="s">
        <v>215</v>
      </c>
      <c r="C17" s="74"/>
      <c r="D17" s="74"/>
      <c r="E17" s="76">
        <v>77050</v>
      </c>
      <c r="F17" s="75"/>
      <c r="G17" s="76">
        <v>21924</v>
      </c>
      <c r="H17" s="75"/>
      <c r="I17" s="76">
        <v>56128</v>
      </c>
      <c r="J17" s="75"/>
      <c r="K17" s="76">
        <v>23493</v>
      </c>
    </row>
    <row r="18" spans="1:11" ht="18.95" customHeight="1">
      <c r="A18" s="74"/>
      <c r="B18" s="11" t="s">
        <v>216</v>
      </c>
      <c r="C18" s="74"/>
      <c r="D18" s="74"/>
      <c r="E18" s="76">
        <v>0</v>
      </c>
      <c r="F18" s="75"/>
      <c r="G18" s="76">
        <v>19880</v>
      </c>
      <c r="H18" s="75"/>
      <c r="I18" s="76">
        <v>0</v>
      </c>
      <c r="J18" s="75"/>
      <c r="K18" s="76">
        <v>19880</v>
      </c>
    </row>
    <row r="19" spans="1:11" ht="18.95" customHeight="1">
      <c r="A19" s="74"/>
      <c r="B19" s="11" t="s">
        <v>217</v>
      </c>
      <c r="C19" s="74"/>
      <c r="D19" s="74"/>
      <c r="E19" s="76">
        <f>11255+1</f>
        <v>11256</v>
      </c>
      <c r="F19" s="75"/>
      <c r="G19" s="76">
        <v>9119</v>
      </c>
      <c r="H19" s="75"/>
      <c r="I19" s="76">
        <v>9277</v>
      </c>
      <c r="J19" s="75"/>
      <c r="K19" s="76">
        <v>7719</v>
      </c>
    </row>
    <row r="20" spans="1:11" ht="18.95" customHeight="1">
      <c r="A20" s="74"/>
      <c r="B20" s="11" t="s">
        <v>218</v>
      </c>
      <c r="C20" s="74"/>
      <c r="D20" s="74"/>
      <c r="E20" s="76"/>
      <c r="F20" s="75"/>
      <c r="G20" s="76"/>
      <c r="H20" s="75"/>
      <c r="I20" s="76"/>
      <c r="J20" s="75"/>
      <c r="K20" s="76"/>
    </row>
    <row r="21" spans="1:11" ht="18.95" customHeight="1">
      <c r="A21" s="74"/>
      <c r="B21" s="11" t="s">
        <v>219</v>
      </c>
      <c r="C21" s="74"/>
      <c r="D21" s="74"/>
      <c r="E21" s="76">
        <v>9532</v>
      </c>
      <c r="F21" s="75"/>
      <c r="G21" s="76">
        <v>16248</v>
      </c>
      <c r="H21" s="75"/>
      <c r="I21" s="76">
        <v>6997</v>
      </c>
      <c r="J21" s="75"/>
      <c r="K21" s="76">
        <v>14982</v>
      </c>
    </row>
    <row r="22" spans="1:11" ht="18.95" customHeight="1">
      <c r="A22" s="74"/>
      <c r="B22" s="11" t="s">
        <v>220</v>
      </c>
      <c r="C22" s="74"/>
      <c r="D22" s="74"/>
      <c r="E22" s="76">
        <v>-3019</v>
      </c>
      <c r="F22" s="75"/>
      <c r="G22" s="76">
        <v>-13061</v>
      </c>
      <c r="H22" s="75"/>
      <c r="I22" s="76">
        <v>-3106</v>
      </c>
      <c r="J22" s="75"/>
      <c r="K22" s="76">
        <v>-13033</v>
      </c>
    </row>
    <row r="23" spans="1:11" ht="18.95" customHeight="1">
      <c r="A23" s="74"/>
      <c r="B23" s="11" t="s">
        <v>221</v>
      </c>
      <c r="C23" s="74"/>
      <c r="D23" s="74"/>
      <c r="E23" s="76"/>
      <c r="F23" s="75"/>
      <c r="G23" s="76"/>
      <c r="H23" s="75"/>
      <c r="I23" s="76"/>
      <c r="J23" s="75"/>
      <c r="K23" s="76"/>
    </row>
    <row r="24" spans="1:11" ht="18.95" customHeight="1">
      <c r="A24" s="74"/>
      <c r="B24" s="11" t="s">
        <v>222</v>
      </c>
      <c r="D24" s="74"/>
      <c r="E24" s="76">
        <f>21810*0+21810</f>
        <v>21810</v>
      </c>
      <c r="F24" s="75"/>
      <c r="G24" s="76">
        <v>2083</v>
      </c>
      <c r="H24" s="75"/>
      <c r="I24" s="76">
        <v>-9201</v>
      </c>
      <c r="J24" s="75"/>
      <c r="K24" s="76">
        <v>-7892</v>
      </c>
    </row>
    <row r="25" spans="1:11" ht="18.95" customHeight="1">
      <c r="A25" s="74"/>
      <c r="B25" s="11" t="s">
        <v>223</v>
      </c>
      <c r="D25" s="74"/>
      <c r="E25" s="76">
        <v>0</v>
      </c>
      <c r="F25" s="75"/>
      <c r="G25" s="76">
        <v>0</v>
      </c>
      <c r="H25" s="75"/>
      <c r="I25" s="76">
        <v>0</v>
      </c>
      <c r="J25" s="75"/>
      <c r="K25" s="76">
        <v>-15200</v>
      </c>
    </row>
    <row r="26" spans="1:11" ht="18.95" customHeight="1">
      <c r="A26" s="74"/>
      <c r="B26" s="11" t="s">
        <v>224</v>
      </c>
      <c r="C26" s="74"/>
      <c r="D26" s="74"/>
      <c r="E26" s="76">
        <v>10519</v>
      </c>
      <c r="F26" s="75"/>
      <c r="G26" s="76">
        <v>0</v>
      </c>
      <c r="H26" s="75"/>
      <c r="I26" s="76">
        <v>10519</v>
      </c>
      <c r="J26" s="75"/>
      <c r="K26" s="76">
        <v>0</v>
      </c>
    </row>
    <row r="27" spans="1:11" ht="18.95" customHeight="1">
      <c r="A27" s="74"/>
      <c r="B27" s="11" t="s">
        <v>225</v>
      </c>
      <c r="C27" s="86" t="s">
        <v>110</v>
      </c>
      <c r="D27" s="74"/>
      <c r="E27" s="76">
        <v>-46578</v>
      </c>
      <c r="F27" s="75"/>
      <c r="G27" s="76">
        <v>-12838</v>
      </c>
      <c r="H27" s="75"/>
      <c r="I27" s="5">
        <v>0</v>
      </c>
      <c r="J27" s="75"/>
      <c r="K27" s="5">
        <v>0</v>
      </c>
    </row>
    <row r="28" spans="1:11" ht="18.95" customHeight="1">
      <c r="A28" s="74"/>
      <c r="B28" s="11" t="s">
        <v>226</v>
      </c>
      <c r="C28" s="74"/>
      <c r="D28" s="74"/>
      <c r="E28" s="76">
        <v>-12088</v>
      </c>
      <c r="F28" s="75"/>
      <c r="G28" s="76">
        <v>-5765</v>
      </c>
      <c r="H28" s="75"/>
      <c r="I28" s="5">
        <v>-347275</v>
      </c>
      <c r="J28" s="75"/>
      <c r="K28" s="5">
        <v>-280391</v>
      </c>
    </row>
    <row r="29" spans="1:11" ht="18.95" customHeight="1">
      <c r="A29" s="74"/>
      <c r="B29" s="11" t="s">
        <v>227</v>
      </c>
      <c r="C29" s="74"/>
      <c r="D29" s="74"/>
      <c r="E29" s="76">
        <v>-26484</v>
      </c>
      <c r="F29" s="75"/>
      <c r="G29" s="76">
        <v>-20645</v>
      </c>
      <c r="H29" s="75"/>
      <c r="I29" s="76">
        <v>-23411</v>
      </c>
      <c r="J29" s="75"/>
      <c r="K29" s="76">
        <v>-12852</v>
      </c>
    </row>
    <row r="30" spans="1:11" ht="18.95" customHeight="1">
      <c r="A30" s="74"/>
      <c r="B30" s="11" t="s">
        <v>106</v>
      </c>
      <c r="C30" s="74"/>
      <c r="D30" s="74"/>
      <c r="E30" s="76">
        <v>145413</v>
      </c>
      <c r="F30" s="75"/>
      <c r="G30" s="76">
        <v>145783</v>
      </c>
      <c r="H30" s="75"/>
      <c r="I30" s="76">
        <v>144785</v>
      </c>
      <c r="J30" s="75"/>
      <c r="K30" s="76">
        <v>148380</v>
      </c>
    </row>
    <row r="31" spans="1:11" ht="18.95" customHeight="1">
      <c r="A31" s="74"/>
      <c r="B31" s="13" t="s">
        <v>228</v>
      </c>
      <c r="C31" s="74"/>
      <c r="D31" s="74"/>
      <c r="E31" s="76"/>
      <c r="F31" s="75"/>
      <c r="G31" s="76"/>
      <c r="H31" s="75"/>
      <c r="I31" s="76"/>
      <c r="J31" s="75"/>
      <c r="K31" s="76"/>
    </row>
    <row r="32" spans="1:11" ht="18.95" customHeight="1">
      <c r="A32" s="74"/>
      <c r="B32" s="11" t="s">
        <v>229</v>
      </c>
      <c r="C32" s="74"/>
      <c r="D32" s="74"/>
      <c r="E32" s="76">
        <f>91076*0+80876*0+87104-3</f>
        <v>87101</v>
      </c>
      <c r="F32" s="75"/>
      <c r="G32" s="76">
        <f>-171767*0-77192</f>
        <v>-77192</v>
      </c>
      <c r="H32" s="75"/>
      <c r="I32" s="76">
        <v>-123936</v>
      </c>
      <c r="J32" s="75"/>
      <c r="K32" s="76">
        <v>-137811</v>
      </c>
    </row>
    <row r="33" spans="1:11" ht="18.95" customHeight="1">
      <c r="A33" s="74"/>
      <c r="B33" s="11" t="s">
        <v>230</v>
      </c>
      <c r="C33" s="74"/>
      <c r="D33" s="74"/>
      <c r="E33" s="76">
        <v>-615541</v>
      </c>
      <c r="F33" s="75"/>
      <c r="G33" s="76">
        <f>-219991</f>
        <v>-219991</v>
      </c>
      <c r="H33" s="75"/>
      <c r="I33" s="76">
        <v>-1808</v>
      </c>
      <c r="J33" s="75"/>
      <c r="K33" s="76">
        <v>-4065</v>
      </c>
    </row>
    <row r="34" spans="1:11" ht="18.95" customHeight="1">
      <c r="A34" s="74"/>
      <c r="B34" s="11" t="s">
        <v>231</v>
      </c>
      <c r="C34" s="74"/>
      <c r="D34" s="74"/>
      <c r="E34" s="76">
        <f>2416332-1</f>
        <v>2416331</v>
      </c>
      <c r="F34" s="75"/>
      <c r="G34" s="76">
        <v>493652</v>
      </c>
      <c r="H34" s="75"/>
      <c r="I34" s="76">
        <f>2211363+1</f>
        <v>2211364</v>
      </c>
      <c r="J34" s="75"/>
      <c r="K34" s="76">
        <v>614691</v>
      </c>
    </row>
    <row r="35" spans="1:11" ht="18.95" customHeight="1">
      <c r="A35" s="74"/>
      <c r="B35" s="11" t="s">
        <v>27</v>
      </c>
      <c r="C35" s="74"/>
      <c r="D35" s="74"/>
      <c r="E35" s="76">
        <f>102207*0+102203</f>
        <v>102203</v>
      </c>
      <c r="F35" s="75"/>
      <c r="G35" s="76">
        <f>(14715-7049+3603)*0+12883</f>
        <v>12883</v>
      </c>
      <c r="H35" s="75"/>
      <c r="I35" s="76">
        <v>134082</v>
      </c>
      <c r="J35" s="75"/>
      <c r="K35" s="76">
        <v>22719</v>
      </c>
    </row>
    <row r="36" spans="1:11" ht="18.95" customHeight="1">
      <c r="A36" s="74"/>
      <c r="B36" s="11" t="s">
        <v>232</v>
      </c>
      <c r="C36" s="74"/>
      <c r="D36" s="74"/>
      <c r="E36" s="76">
        <v>-27946</v>
      </c>
      <c r="F36" s="75"/>
      <c r="G36" s="76">
        <f>-69786</f>
        <v>-69786</v>
      </c>
      <c r="H36" s="75"/>
      <c r="I36" s="76">
        <v>-27829</v>
      </c>
      <c r="J36" s="75"/>
      <c r="K36" s="76">
        <v>-71145</v>
      </c>
    </row>
    <row r="37" spans="1:11" ht="18.95" customHeight="1">
      <c r="A37" s="74"/>
      <c r="B37" s="11" t="s">
        <v>54</v>
      </c>
      <c r="C37" s="74"/>
      <c r="D37" s="74"/>
      <c r="E37" s="76">
        <f>(-667212-1)*0-667112</f>
        <v>-667112</v>
      </c>
      <c r="F37" s="75"/>
      <c r="G37" s="76">
        <f>(1262118-201187-1958)*0+1167366</f>
        <v>1167366</v>
      </c>
      <c r="H37" s="75"/>
      <c r="I37" s="76">
        <v>-596487</v>
      </c>
      <c r="J37" s="75"/>
      <c r="K37" s="76">
        <v>1033353</v>
      </c>
    </row>
    <row r="38" spans="1:11" ht="18.95" customHeight="1">
      <c r="A38" s="74"/>
      <c r="B38" s="11" t="s">
        <v>59</v>
      </c>
      <c r="C38" s="74"/>
      <c r="D38" s="74"/>
      <c r="E38" s="76">
        <f>(184536*0+94736)*0+64802*0+64412</f>
        <v>64412</v>
      </c>
      <c r="F38" s="75"/>
      <c r="G38" s="76">
        <f>(87653-29890)*0+75083</f>
        <v>75083</v>
      </c>
      <c r="H38" s="75"/>
      <c r="I38" s="76">
        <v>48875</v>
      </c>
      <c r="J38" s="75"/>
      <c r="K38" s="76">
        <v>83446</v>
      </c>
    </row>
    <row r="39" spans="1:11" ht="18.95" customHeight="1">
      <c r="A39" s="74"/>
      <c r="B39" s="11" t="s">
        <v>66</v>
      </c>
      <c r="C39" s="74"/>
      <c r="D39" s="74"/>
      <c r="E39" s="85">
        <f>7108*0+7463+2</f>
        <v>7465</v>
      </c>
      <c r="F39" s="75"/>
      <c r="G39" s="85">
        <v>13759</v>
      </c>
      <c r="H39" s="75"/>
      <c r="I39" s="85">
        <f>7036-2</f>
        <v>7034</v>
      </c>
      <c r="J39" s="75"/>
      <c r="K39" s="85">
        <v>13758</v>
      </c>
    </row>
    <row r="40" spans="1:11" ht="6" customHeight="1">
      <c r="A40" s="11"/>
      <c r="B40" s="11"/>
      <c r="C40" s="11"/>
      <c r="D40" s="11"/>
      <c r="E40" s="33"/>
      <c r="F40" s="33"/>
      <c r="G40" s="33"/>
      <c r="H40" s="33"/>
      <c r="I40" s="33"/>
      <c r="J40" s="33"/>
      <c r="K40" s="33"/>
    </row>
    <row r="41" spans="1:11" ht="18.95" customHeight="1">
      <c r="A41" s="11"/>
      <c r="B41" s="11" t="s">
        <v>233</v>
      </c>
      <c r="C41" s="74"/>
      <c r="D41" s="74"/>
      <c r="E41" s="76">
        <f>SUM(E10:E39)</f>
        <v>4485280</v>
      </c>
      <c r="F41" s="75"/>
      <c r="G41" s="76">
        <f>SUM(G10:G39)</f>
        <v>3928058</v>
      </c>
      <c r="H41" s="75"/>
      <c r="I41" s="76">
        <f>SUM(I10:I39)</f>
        <v>4059087</v>
      </c>
      <c r="J41" s="75"/>
      <c r="K41" s="76">
        <f>SUM(K10:K39)</f>
        <v>3615037</v>
      </c>
    </row>
    <row r="42" spans="1:11" ht="18.95" customHeight="1">
      <c r="A42" s="13"/>
      <c r="B42" s="11" t="s">
        <v>234</v>
      </c>
      <c r="C42" s="74"/>
      <c r="D42" s="74"/>
      <c r="E42" s="76">
        <v>-128294</v>
      </c>
      <c r="F42" s="76"/>
      <c r="G42" s="76">
        <v>-152017</v>
      </c>
      <c r="H42" s="76"/>
      <c r="I42" s="76">
        <v>-129594</v>
      </c>
      <c r="J42" s="76"/>
      <c r="K42" s="76">
        <v>-155752</v>
      </c>
    </row>
    <row r="43" spans="1:11" ht="18.95" customHeight="1">
      <c r="A43" s="13"/>
      <c r="B43" s="73" t="s">
        <v>235</v>
      </c>
      <c r="C43" s="74"/>
      <c r="D43" s="74"/>
      <c r="E43" s="85">
        <f>-384860*0-354929</f>
        <v>-354929</v>
      </c>
      <c r="F43" s="76"/>
      <c r="G43" s="85">
        <v>-234301</v>
      </c>
      <c r="H43" s="76"/>
      <c r="I43" s="85">
        <f>-283656+1</f>
        <v>-283655</v>
      </c>
      <c r="J43" s="76"/>
      <c r="K43" s="85">
        <v>-209895</v>
      </c>
    </row>
    <row r="44" spans="1:11" ht="6" customHeight="1">
      <c r="A44" s="149"/>
      <c r="B44" s="74"/>
      <c r="C44" s="74"/>
      <c r="D44" s="74"/>
      <c r="E44" s="76"/>
      <c r="F44" s="75"/>
      <c r="G44" s="76"/>
      <c r="H44" s="75"/>
      <c r="I44" s="76"/>
      <c r="J44" s="75"/>
      <c r="K44" s="76"/>
    </row>
    <row r="45" spans="1:11" ht="18.95" customHeight="1">
      <c r="A45" s="13" t="s">
        <v>236</v>
      </c>
      <c r="B45" s="73"/>
      <c r="C45" s="74"/>
      <c r="D45" s="74"/>
      <c r="E45" s="85">
        <f>SUM(E41:E43)</f>
        <v>4002057</v>
      </c>
      <c r="F45" s="75"/>
      <c r="G45" s="85">
        <f>SUM(G41:G43)</f>
        <v>3541740</v>
      </c>
      <c r="H45" s="75"/>
      <c r="I45" s="85">
        <f>SUM(I41:I43)</f>
        <v>3645838</v>
      </c>
      <c r="J45" s="75"/>
      <c r="K45" s="85">
        <f>SUM(K41:K43)</f>
        <v>3249390</v>
      </c>
    </row>
    <row r="46" spans="1:11" ht="17.850000000000001" customHeight="1">
      <c r="A46" s="13"/>
      <c r="B46" s="73"/>
      <c r="C46" s="74"/>
      <c r="D46" s="74"/>
      <c r="E46" s="76"/>
      <c r="F46" s="75"/>
      <c r="G46" s="76"/>
      <c r="H46" s="75"/>
      <c r="I46" s="76"/>
      <c r="J46" s="75"/>
      <c r="K46" s="76"/>
    </row>
    <row r="47" spans="1:11" ht="17.850000000000001" customHeight="1">
      <c r="A47" s="13"/>
      <c r="B47" s="73"/>
      <c r="C47" s="74"/>
      <c r="D47" s="74"/>
      <c r="E47" s="76"/>
      <c r="F47" s="75"/>
      <c r="G47" s="76"/>
      <c r="H47" s="75"/>
      <c r="I47" s="76"/>
      <c r="J47" s="75"/>
      <c r="K47" s="76"/>
    </row>
    <row r="48" spans="1:11" ht="17.850000000000001" customHeight="1">
      <c r="A48" s="13"/>
      <c r="B48" s="73"/>
      <c r="C48" s="74"/>
      <c r="D48" s="74"/>
      <c r="E48" s="76"/>
      <c r="F48" s="75"/>
      <c r="G48" s="76"/>
      <c r="H48" s="75"/>
      <c r="I48" s="76"/>
      <c r="J48" s="75"/>
      <c r="K48" s="76"/>
    </row>
    <row r="49" spans="1:11" ht="17.850000000000001" customHeight="1">
      <c r="A49" s="13"/>
      <c r="B49" s="73"/>
      <c r="C49" s="74"/>
      <c r="D49" s="74"/>
      <c r="E49" s="76"/>
      <c r="F49" s="75"/>
      <c r="G49" s="76"/>
      <c r="H49" s="75"/>
      <c r="I49" s="76"/>
      <c r="J49" s="75"/>
      <c r="K49" s="76"/>
    </row>
    <row r="50" spans="1:11" ht="7.15" customHeight="1">
      <c r="A50" s="13"/>
      <c r="B50" s="73"/>
      <c r="C50" s="74"/>
      <c r="D50" s="74"/>
      <c r="E50" s="76"/>
      <c r="F50" s="75"/>
      <c r="G50" s="76"/>
      <c r="H50" s="75"/>
      <c r="I50" s="76"/>
      <c r="J50" s="75"/>
      <c r="K50" s="76"/>
    </row>
    <row r="51" spans="1:11" ht="21.95" customHeight="1">
      <c r="A51" s="150" t="s">
        <v>46</v>
      </c>
      <c r="B51" s="151"/>
      <c r="C51" s="152"/>
      <c r="D51" s="152"/>
      <c r="E51" s="85"/>
      <c r="F51" s="153"/>
      <c r="G51" s="85"/>
      <c r="H51" s="153"/>
      <c r="I51" s="85"/>
      <c r="J51" s="153"/>
      <c r="K51" s="85"/>
    </row>
    <row r="52" spans="1:11" ht="21.75" customHeight="1">
      <c r="A52" s="99" t="str">
        <f>A1</f>
        <v>บริษัท คอมเซเว่น จํากัด (มหาชน)</v>
      </c>
      <c r="B52" s="65"/>
      <c r="C52" s="73"/>
      <c r="D52" s="65"/>
      <c r="E52" s="67"/>
      <c r="F52" s="66"/>
      <c r="G52" s="67"/>
      <c r="H52" s="66"/>
      <c r="I52" s="67"/>
      <c r="J52" s="66"/>
      <c r="K52" s="67"/>
    </row>
    <row r="53" spans="1:11" ht="21.75" customHeight="1">
      <c r="A53" s="99" t="s">
        <v>206</v>
      </c>
      <c r="B53" s="65"/>
      <c r="C53" s="73"/>
      <c r="D53" s="65"/>
      <c r="E53" s="67"/>
      <c r="F53" s="66"/>
      <c r="G53" s="67"/>
      <c r="H53" s="66"/>
      <c r="I53" s="67"/>
      <c r="J53" s="66"/>
      <c r="K53" s="67"/>
    </row>
    <row r="54" spans="1:11" ht="21.75" customHeight="1">
      <c r="A54" s="140" t="str">
        <f>A3</f>
        <v>สำหรับรอบระยะเวลาหกเดือนสิ้นสุดวันที่ 30 มิถุนายน พ.ศ. 2568</v>
      </c>
      <c r="B54" s="70"/>
      <c r="C54" s="141"/>
      <c r="D54" s="70"/>
      <c r="E54" s="72"/>
      <c r="F54" s="71"/>
      <c r="G54" s="72"/>
      <c r="H54" s="71"/>
      <c r="I54" s="72"/>
      <c r="J54" s="71"/>
      <c r="K54" s="72"/>
    </row>
    <row r="55" spans="1:11" ht="18.95" customHeight="1">
      <c r="A55" s="11"/>
      <c r="B55" s="89"/>
      <c r="C55" s="74"/>
      <c r="D55" s="74"/>
      <c r="E55" s="76"/>
      <c r="F55" s="75"/>
      <c r="G55" s="76"/>
      <c r="H55" s="75"/>
      <c r="I55" s="76"/>
      <c r="J55" s="75"/>
      <c r="K55" s="76"/>
    </row>
    <row r="56" spans="1:11" ht="18.95" customHeight="1">
      <c r="A56" s="11"/>
      <c r="B56" s="89"/>
      <c r="C56" s="74"/>
      <c r="D56" s="74"/>
      <c r="E56" s="161" t="s">
        <v>3</v>
      </c>
      <c r="F56" s="161"/>
      <c r="G56" s="161"/>
      <c r="H56" s="78"/>
      <c r="I56" s="161" t="s">
        <v>4</v>
      </c>
      <c r="J56" s="161"/>
      <c r="K56" s="161"/>
    </row>
    <row r="57" spans="1:11" ht="18.95" customHeight="1">
      <c r="A57" s="11"/>
      <c r="B57" s="89"/>
      <c r="C57" s="142"/>
      <c r="D57" s="143"/>
      <c r="E57" s="144"/>
      <c r="F57" s="145"/>
      <c r="G57" s="144" t="s">
        <v>5</v>
      </c>
      <c r="H57" s="145"/>
      <c r="I57" s="144"/>
      <c r="J57" s="145"/>
      <c r="K57" s="144"/>
    </row>
    <row r="58" spans="1:11" ht="18.95" customHeight="1">
      <c r="A58" s="11"/>
      <c r="B58" s="89"/>
      <c r="C58" s="142"/>
      <c r="D58" s="143"/>
      <c r="E58" s="144" t="s">
        <v>11</v>
      </c>
      <c r="F58" s="145"/>
      <c r="G58" s="144" t="s">
        <v>12</v>
      </c>
      <c r="H58" s="145"/>
      <c r="I58" s="144" t="s">
        <v>11</v>
      </c>
      <c r="J58" s="145"/>
      <c r="K58" s="144" t="s">
        <v>12</v>
      </c>
    </row>
    <row r="59" spans="1:11" ht="18.95" customHeight="1">
      <c r="A59" s="11"/>
      <c r="B59" s="89"/>
      <c r="C59" s="146" t="s">
        <v>13</v>
      </c>
      <c r="D59" s="147"/>
      <c r="E59" s="148" t="s">
        <v>14</v>
      </c>
      <c r="F59" s="144"/>
      <c r="G59" s="148" t="s">
        <v>14</v>
      </c>
      <c r="H59" s="144"/>
      <c r="I59" s="148" t="s">
        <v>14</v>
      </c>
      <c r="J59" s="144"/>
      <c r="K59" s="148" t="s">
        <v>14</v>
      </c>
    </row>
    <row r="60" spans="1:11" ht="18.95" customHeight="1">
      <c r="A60" s="13" t="s">
        <v>237</v>
      </c>
      <c r="B60" s="73"/>
      <c r="C60" s="74"/>
      <c r="D60" s="74"/>
      <c r="E60" s="76"/>
      <c r="F60" s="75"/>
      <c r="G60" s="76"/>
      <c r="H60" s="75"/>
      <c r="I60" s="76"/>
      <c r="J60" s="75"/>
      <c r="K60" s="76"/>
    </row>
    <row r="61" spans="1:11" ht="18.95" customHeight="1">
      <c r="A61" s="74"/>
      <c r="B61" s="11" t="s">
        <v>238</v>
      </c>
      <c r="C61" s="74"/>
      <c r="D61" s="74"/>
      <c r="E61" s="76">
        <v>-29650</v>
      </c>
      <c r="F61" s="75"/>
      <c r="G61" s="76">
        <v>-45002</v>
      </c>
      <c r="H61" s="75"/>
      <c r="I61" s="6">
        <v>0</v>
      </c>
      <c r="J61" s="75"/>
      <c r="K61" s="6">
        <v>0</v>
      </c>
    </row>
    <row r="62" spans="1:11" ht="18.95" customHeight="1">
      <c r="A62" s="13"/>
      <c r="B62" s="11" t="s">
        <v>239</v>
      </c>
      <c r="C62" s="74"/>
      <c r="D62" s="74"/>
      <c r="E62" s="76">
        <v>-30000</v>
      </c>
      <c r="F62" s="75"/>
      <c r="G62" s="76">
        <v>0</v>
      </c>
      <c r="H62" s="75"/>
      <c r="I62" s="6">
        <v>0</v>
      </c>
      <c r="J62" s="75"/>
      <c r="K62" s="6">
        <v>0</v>
      </c>
    </row>
    <row r="63" spans="1:11" ht="18.95" customHeight="1">
      <c r="A63" s="74"/>
      <c r="B63" s="11" t="s">
        <v>240</v>
      </c>
      <c r="C63" s="86">
        <v>17.399999999999999</v>
      </c>
      <c r="D63" s="74"/>
      <c r="E63" s="76">
        <v>-644984</v>
      </c>
      <c r="F63" s="75"/>
      <c r="G63" s="76">
        <v>-463000</v>
      </c>
      <c r="H63" s="75"/>
      <c r="I63" s="6">
        <v>-817999</v>
      </c>
      <c r="J63" s="75"/>
      <c r="K63" s="76">
        <v>-590538</v>
      </c>
    </row>
    <row r="64" spans="1:11" ht="18.95" customHeight="1">
      <c r="A64" s="13"/>
      <c r="B64" s="11" t="s">
        <v>241</v>
      </c>
      <c r="C64" s="86"/>
      <c r="D64" s="74"/>
      <c r="E64" s="76"/>
      <c r="F64" s="75"/>
      <c r="G64" s="76"/>
      <c r="H64" s="75"/>
      <c r="I64" s="76"/>
      <c r="J64" s="75"/>
      <c r="K64" s="76"/>
    </row>
    <row r="65" spans="1:11" ht="18.95" customHeight="1">
      <c r="A65" s="74"/>
      <c r="B65" s="11" t="s">
        <v>212</v>
      </c>
      <c r="C65" s="74"/>
      <c r="D65" s="74"/>
      <c r="E65" s="76">
        <v>0</v>
      </c>
      <c r="F65" s="75"/>
      <c r="G65" s="76">
        <v>15000</v>
      </c>
      <c r="H65" s="75"/>
      <c r="I65" s="6">
        <v>0</v>
      </c>
      <c r="J65" s="75"/>
      <c r="K65" s="76">
        <v>0</v>
      </c>
    </row>
    <row r="66" spans="1:11" ht="18.95" customHeight="1">
      <c r="A66" s="13"/>
      <c r="B66" s="11" t="s">
        <v>242</v>
      </c>
      <c r="C66" s="86"/>
      <c r="D66" s="74"/>
      <c r="E66" s="76"/>
      <c r="F66" s="75"/>
      <c r="G66" s="76"/>
      <c r="H66" s="75"/>
      <c r="I66" s="76"/>
      <c r="J66" s="75"/>
      <c r="K66" s="76"/>
    </row>
    <row r="67" spans="1:11" ht="18.95" customHeight="1">
      <c r="A67" s="74"/>
      <c r="B67" s="11" t="s">
        <v>212</v>
      </c>
      <c r="C67" s="74"/>
      <c r="D67" s="74"/>
      <c r="E67" s="76">
        <v>-55000</v>
      </c>
      <c r="F67" s="75"/>
      <c r="G67" s="76">
        <v>-15000</v>
      </c>
      <c r="H67" s="75"/>
      <c r="I67" s="6">
        <v>0</v>
      </c>
      <c r="J67" s="75"/>
      <c r="K67" s="76">
        <v>0</v>
      </c>
    </row>
    <row r="68" spans="1:11" ht="18.95" customHeight="1">
      <c r="A68" s="74"/>
      <c r="B68" s="11" t="s">
        <v>243</v>
      </c>
      <c r="C68" s="74"/>
      <c r="D68" s="74"/>
      <c r="E68" s="76"/>
      <c r="F68" s="75"/>
      <c r="G68" s="76"/>
      <c r="H68" s="75"/>
      <c r="I68" s="6"/>
      <c r="J68" s="75"/>
      <c r="K68" s="76"/>
    </row>
    <row r="69" spans="1:11" ht="18.95" customHeight="1">
      <c r="A69" s="74"/>
      <c r="B69" s="11" t="s">
        <v>244</v>
      </c>
      <c r="C69" s="74"/>
      <c r="D69" s="74"/>
      <c r="E69" s="76">
        <v>29906951</v>
      </c>
      <c r="F69" s="75"/>
      <c r="G69" s="76">
        <v>21481194</v>
      </c>
      <c r="H69" s="75"/>
      <c r="I69" s="6">
        <v>27187100</v>
      </c>
      <c r="J69" s="75"/>
      <c r="K69" s="76">
        <v>19382000</v>
      </c>
    </row>
    <row r="70" spans="1:11" ht="18.95" customHeight="1">
      <c r="A70" s="74"/>
      <c r="B70" s="11" t="s">
        <v>245</v>
      </c>
      <c r="C70" s="74"/>
      <c r="D70" s="74"/>
      <c r="E70" s="76"/>
      <c r="F70" s="75"/>
      <c r="G70" s="76"/>
      <c r="H70" s="75"/>
      <c r="I70" s="6"/>
      <c r="J70" s="75"/>
      <c r="K70" s="76"/>
    </row>
    <row r="71" spans="1:11" ht="18.95" customHeight="1">
      <c r="A71" s="74"/>
      <c r="B71" s="11" t="s">
        <v>244</v>
      </c>
      <c r="C71" s="74"/>
      <c r="D71" s="74"/>
      <c r="E71" s="76">
        <v>-30735749</v>
      </c>
      <c r="F71" s="75"/>
      <c r="G71" s="76">
        <v>-21153235</v>
      </c>
      <c r="H71" s="75"/>
      <c r="I71" s="6">
        <v>-27875700</v>
      </c>
      <c r="J71" s="75"/>
      <c r="K71" s="76">
        <v>-19284948</v>
      </c>
    </row>
    <row r="72" spans="1:11" ht="18.95" customHeight="1">
      <c r="A72" s="74"/>
      <c r="B72" s="11" t="s">
        <v>246</v>
      </c>
      <c r="C72" s="74"/>
      <c r="D72" s="74"/>
      <c r="E72" s="76"/>
      <c r="F72" s="75"/>
      <c r="G72" s="76"/>
      <c r="H72" s="75"/>
      <c r="I72" s="6"/>
      <c r="J72" s="75"/>
      <c r="K72" s="76"/>
    </row>
    <row r="73" spans="1:11" ht="18.95" customHeight="1">
      <c r="A73" s="74"/>
      <c r="B73" s="11" t="s">
        <v>247</v>
      </c>
      <c r="C73" s="74"/>
      <c r="D73" s="74"/>
      <c r="E73" s="76">
        <v>0</v>
      </c>
      <c r="F73" s="75"/>
      <c r="G73" s="76">
        <v>70000</v>
      </c>
      <c r="H73" s="75"/>
      <c r="I73" s="6">
        <v>0</v>
      </c>
      <c r="J73" s="75"/>
      <c r="K73" s="76">
        <v>45</v>
      </c>
    </row>
    <row r="74" spans="1:11" ht="18.95" customHeight="1">
      <c r="A74" s="74"/>
      <c r="B74" s="11" t="s">
        <v>248</v>
      </c>
      <c r="C74" s="74"/>
      <c r="D74" s="74"/>
      <c r="E74" s="76"/>
      <c r="F74" s="75"/>
      <c r="G74" s="76"/>
      <c r="H74" s="75"/>
      <c r="I74" s="6"/>
      <c r="J74" s="75"/>
      <c r="K74" s="76"/>
    </row>
    <row r="75" spans="1:11" ht="18.95" customHeight="1">
      <c r="A75" s="74"/>
      <c r="B75" s="11" t="s">
        <v>247</v>
      </c>
      <c r="C75" s="74"/>
      <c r="D75" s="74"/>
      <c r="E75" s="76">
        <v>0</v>
      </c>
      <c r="F75" s="75"/>
      <c r="G75" s="76">
        <v>-90027</v>
      </c>
      <c r="H75" s="75"/>
      <c r="I75" s="6">
        <v>0</v>
      </c>
      <c r="J75" s="75"/>
      <c r="K75" s="76">
        <v>-10027</v>
      </c>
    </row>
    <row r="76" spans="1:11" ht="18.95" customHeight="1">
      <c r="A76" s="74"/>
      <c r="B76" s="11" t="s">
        <v>249</v>
      </c>
      <c r="C76" s="86">
        <v>10.1</v>
      </c>
      <c r="D76" s="74"/>
      <c r="E76" s="76">
        <v>33</v>
      </c>
      <c r="F76" s="75"/>
      <c r="G76" s="76">
        <v>0</v>
      </c>
      <c r="H76" s="75"/>
      <c r="I76" s="6">
        <v>0</v>
      </c>
      <c r="J76" s="75"/>
      <c r="K76" s="76">
        <v>0</v>
      </c>
    </row>
    <row r="77" spans="1:11" ht="18.95" customHeight="1">
      <c r="A77" s="74"/>
      <c r="B77" s="11" t="s">
        <v>250</v>
      </c>
      <c r="C77" s="74"/>
      <c r="D77" s="74"/>
      <c r="E77" s="76">
        <v>0</v>
      </c>
      <c r="F77" s="75"/>
      <c r="G77" s="76">
        <v>-42000</v>
      </c>
      <c r="H77" s="75"/>
      <c r="I77" s="6">
        <v>0</v>
      </c>
      <c r="J77" s="75"/>
      <c r="K77" s="76">
        <v>0</v>
      </c>
    </row>
    <row r="78" spans="1:11" ht="18.95" customHeight="1">
      <c r="A78" s="74"/>
      <c r="B78" s="154" t="s">
        <v>251</v>
      </c>
      <c r="C78" s="74"/>
      <c r="D78" s="74"/>
      <c r="E78" s="76">
        <f>-1972+1</f>
        <v>-1971</v>
      </c>
      <c r="F78" s="75"/>
      <c r="G78" s="76">
        <v>-1504</v>
      </c>
      <c r="H78" s="75"/>
      <c r="I78" s="6">
        <v>-1792</v>
      </c>
      <c r="J78" s="75"/>
      <c r="K78" s="76">
        <v>-1504</v>
      </c>
    </row>
    <row r="79" spans="1:11" ht="18.95" customHeight="1">
      <c r="A79" s="11"/>
      <c r="B79" s="11" t="s">
        <v>252</v>
      </c>
      <c r="C79" s="74"/>
      <c r="D79" s="74"/>
      <c r="E79" s="76">
        <v>864</v>
      </c>
      <c r="F79" s="76"/>
      <c r="G79" s="76">
        <v>344</v>
      </c>
      <c r="H79" s="76"/>
      <c r="I79" s="76">
        <v>864</v>
      </c>
      <c r="J79" s="76"/>
      <c r="K79" s="76">
        <v>344</v>
      </c>
    </row>
    <row r="80" spans="1:11" ht="18.95" customHeight="1">
      <c r="A80" s="11"/>
      <c r="B80" s="154" t="s">
        <v>253</v>
      </c>
      <c r="C80" s="74"/>
      <c r="D80" s="74"/>
      <c r="E80" s="76">
        <f>-335443+1</f>
        <v>-335442</v>
      </c>
      <c r="F80" s="75"/>
      <c r="G80" s="76">
        <v>-271826</v>
      </c>
      <c r="H80" s="75"/>
      <c r="I80" s="76">
        <v>-149614</v>
      </c>
      <c r="J80" s="75"/>
      <c r="K80" s="76">
        <v>-252090</v>
      </c>
    </row>
    <row r="81" spans="1:11" ht="18.95" customHeight="1">
      <c r="A81" s="11"/>
      <c r="B81" s="11" t="s">
        <v>254</v>
      </c>
      <c r="C81" s="74"/>
      <c r="D81" s="74"/>
      <c r="E81" s="76">
        <v>22392</v>
      </c>
      <c r="F81" s="76"/>
      <c r="G81" s="76">
        <v>9302</v>
      </c>
      <c r="H81" s="76"/>
      <c r="I81" s="5">
        <v>347275</v>
      </c>
      <c r="J81" s="76"/>
      <c r="K81" s="76">
        <v>280391</v>
      </c>
    </row>
    <row r="82" spans="1:11" ht="18.95" customHeight="1">
      <c r="A82" s="11"/>
      <c r="B82" s="154" t="s">
        <v>227</v>
      </c>
      <c r="C82" s="74"/>
      <c r="D82" s="74"/>
      <c r="E82" s="85">
        <v>9400</v>
      </c>
      <c r="F82" s="75"/>
      <c r="G82" s="85">
        <v>12807</v>
      </c>
      <c r="H82" s="75"/>
      <c r="I82" s="85">
        <v>22365</v>
      </c>
      <c r="J82" s="75"/>
      <c r="K82" s="85">
        <v>11031</v>
      </c>
    </row>
    <row r="83" spans="1:11" ht="6" customHeight="1">
      <c r="A83" s="149"/>
      <c r="B83" s="74"/>
      <c r="C83" s="74"/>
      <c r="D83" s="74"/>
      <c r="E83" s="76"/>
      <c r="F83" s="75"/>
      <c r="G83" s="76"/>
      <c r="H83" s="75"/>
      <c r="I83" s="76"/>
      <c r="J83" s="75"/>
      <c r="K83" s="76"/>
    </row>
    <row r="84" spans="1:11" ht="18.95" customHeight="1">
      <c r="A84" s="149" t="s">
        <v>255</v>
      </c>
      <c r="B84" s="73"/>
      <c r="C84" s="74"/>
      <c r="D84" s="74"/>
      <c r="E84" s="85">
        <f>SUM(E61:E83)</f>
        <v>-1893156</v>
      </c>
      <c r="F84" s="75"/>
      <c r="G84" s="85">
        <f>SUM(G61:G83)</f>
        <v>-492947</v>
      </c>
      <c r="H84" s="75"/>
      <c r="I84" s="85">
        <f>SUM(I61:I83)</f>
        <v>-1287501</v>
      </c>
      <c r="J84" s="75"/>
      <c r="K84" s="85">
        <f>SUM(K61:K83)</f>
        <v>-465296</v>
      </c>
    </row>
    <row r="85" spans="1:11" ht="17.649999999999999" customHeight="1">
      <c r="A85" s="149"/>
      <c r="B85" s="73"/>
      <c r="C85" s="74"/>
      <c r="D85" s="74"/>
      <c r="E85" s="76"/>
      <c r="F85" s="75"/>
      <c r="G85" s="76"/>
      <c r="H85" s="75"/>
      <c r="I85" s="76"/>
      <c r="J85" s="75"/>
      <c r="K85" s="76"/>
    </row>
    <row r="86" spans="1:11" ht="18.95" customHeight="1">
      <c r="A86" s="149" t="s">
        <v>256</v>
      </c>
      <c r="B86" s="74"/>
      <c r="C86" s="74"/>
      <c r="D86" s="74"/>
      <c r="E86" s="76"/>
      <c r="F86" s="75"/>
      <c r="G86" s="76"/>
      <c r="H86" s="75"/>
      <c r="I86" s="76"/>
      <c r="J86" s="75"/>
      <c r="K86" s="76"/>
    </row>
    <row r="87" spans="1:11" ht="18.95" customHeight="1">
      <c r="A87" s="155"/>
      <c r="B87" s="11" t="s">
        <v>257</v>
      </c>
      <c r="C87" s="74"/>
      <c r="D87" s="74"/>
      <c r="E87" s="76">
        <v>-810647</v>
      </c>
      <c r="F87" s="76"/>
      <c r="G87" s="76">
        <v>-1298896</v>
      </c>
      <c r="H87" s="76"/>
      <c r="I87" s="76">
        <v>-793560</v>
      </c>
      <c r="J87" s="76"/>
      <c r="K87" s="76">
        <v>-1360515</v>
      </c>
    </row>
    <row r="88" spans="1:11" ht="18.95" customHeight="1">
      <c r="A88" s="155"/>
      <c r="B88" s="11" t="s">
        <v>258</v>
      </c>
      <c r="C88" s="74">
        <v>14</v>
      </c>
      <c r="D88" s="74"/>
      <c r="E88" s="76">
        <v>-116667</v>
      </c>
      <c r="F88" s="76"/>
      <c r="G88" s="76">
        <v>0</v>
      </c>
      <c r="H88" s="76"/>
      <c r="I88" s="76">
        <v>-116667</v>
      </c>
      <c r="J88" s="76"/>
      <c r="K88" s="76">
        <v>0</v>
      </c>
    </row>
    <row r="89" spans="1:11" ht="18.95" customHeight="1">
      <c r="A89" s="155"/>
      <c r="B89" s="11" t="s">
        <v>259</v>
      </c>
      <c r="C89" s="74"/>
      <c r="D89" s="74"/>
      <c r="E89" s="76"/>
      <c r="F89" s="76"/>
      <c r="G89" s="76"/>
      <c r="H89" s="76"/>
      <c r="I89" s="76"/>
      <c r="J89" s="76"/>
      <c r="K89" s="76"/>
    </row>
    <row r="90" spans="1:11" ht="18.95" customHeight="1">
      <c r="A90" s="155"/>
      <c r="B90" s="11" t="s">
        <v>260</v>
      </c>
      <c r="C90" s="86">
        <v>17.5</v>
      </c>
      <c r="D90" s="74"/>
      <c r="E90" s="76">
        <v>0</v>
      </c>
      <c r="F90" s="76"/>
      <c r="G90" s="76">
        <v>0</v>
      </c>
      <c r="H90" s="76"/>
      <c r="I90" s="6">
        <v>-250674</v>
      </c>
      <c r="J90" s="76"/>
      <c r="K90" s="6">
        <v>216343</v>
      </c>
    </row>
    <row r="91" spans="1:11" ht="18.95" customHeight="1">
      <c r="A91" s="155"/>
      <c r="B91" s="11" t="s">
        <v>261</v>
      </c>
      <c r="C91" s="74">
        <v>13</v>
      </c>
      <c r="D91" s="74"/>
      <c r="E91" s="76">
        <v>-292542</v>
      </c>
      <c r="F91" s="76"/>
      <c r="G91" s="76">
        <v>-276669</v>
      </c>
      <c r="H91" s="76"/>
      <c r="I91" s="76">
        <v>-285262</v>
      </c>
      <c r="J91" s="76"/>
      <c r="K91" s="76">
        <v>-272463</v>
      </c>
    </row>
    <row r="92" spans="1:11" ht="18.95" customHeight="1">
      <c r="A92" s="11"/>
      <c r="B92" s="11" t="s">
        <v>262</v>
      </c>
      <c r="C92" s="86"/>
      <c r="D92" s="74"/>
      <c r="E92" s="76">
        <v>0</v>
      </c>
      <c r="F92" s="76"/>
      <c r="G92" s="76">
        <v>-53600</v>
      </c>
      <c r="H92" s="76"/>
      <c r="I92" s="76">
        <v>0</v>
      </c>
      <c r="J92" s="76"/>
      <c r="K92" s="76">
        <v>0</v>
      </c>
    </row>
    <row r="93" spans="1:11" ht="18.95" customHeight="1">
      <c r="A93" s="11"/>
      <c r="B93" s="11" t="s">
        <v>263</v>
      </c>
      <c r="C93" s="86"/>
      <c r="D93" s="74"/>
      <c r="E93" s="7">
        <v>-2025001</v>
      </c>
      <c r="F93" s="75"/>
      <c r="G93" s="7">
        <v>-1668478</v>
      </c>
      <c r="H93" s="75"/>
      <c r="I93" s="7">
        <v>-2025001</v>
      </c>
      <c r="J93" s="75"/>
      <c r="K93" s="7">
        <v>-1668478</v>
      </c>
    </row>
    <row r="94" spans="1:11" ht="6" customHeight="1">
      <c r="A94" s="155"/>
      <c r="B94" s="154"/>
      <c r="C94" s="86"/>
      <c r="D94" s="74"/>
      <c r="E94" s="76"/>
      <c r="F94" s="75"/>
      <c r="G94" s="76"/>
      <c r="H94" s="75"/>
      <c r="I94" s="76"/>
      <c r="J94" s="75"/>
      <c r="K94" s="76"/>
    </row>
    <row r="95" spans="1:11" ht="18.95" customHeight="1">
      <c r="A95" s="149" t="s">
        <v>264</v>
      </c>
      <c r="B95" s="74"/>
      <c r="C95" s="86"/>
      <c r="D95" s="74"/>
      <c r="E95" s="85">
        <f>SUM(E87:E93)</f>
        <v>-3244857</v>
      </c>
      <c r="F95" s="75"/>
      <c r="G95" s="85">
        <f>SUM(G87:G93)</f>
        <v>-3297643</v>
      </c>
      <c r="H95" s="75"/>
      <c r="I95" s="85">
        <f>SUM(I87:I93)</f>
        <v>-3471164</v>
      </c>
      <c r="J95" s="75"/>
      <c r="K95" s="85">
        <f>SUM(K87:K93)</f>
        <v>-3085113</v>
      </c>
    </row>
    <row r="96" spans="1:11" ht="18.600000000000001" customHeight="1">
      <c r="A96" s="13"/>
      <c r="B96" s="74"/>
      <c r="C96" s="86"/>
      <c r="D96" s="74"/>
      <c r="E96" s="76"/>
      <c r="F96" s="75"/>
      <c r="G96" s="76"/>
      <c r="H96" s="75"/>
      <c r="I96" s="76"/>
      <c r="J96" s="75"/>
      <c r="K96" s="76"/>
    </row>
    <row r="97" spans="1:11" ht="18.75" customHeight="1">
      <c r="A97" s="13"/>
      <c r="B97" s="74"/>
      <c r="C97" s="86"/>
      <c r="D97" s="74"/>
      <c r="E97" s="76"/>
      <c r="F97" s="75"/>
      <c r="G97" s="76"/>
      <c r="H97" s="75"/>
      <c r="I97" s="76"/>
      <c r="J97" s="75"/>
      <c r="K97" s="76"/>
    </row>
    <row r="98" spans="1:11" ht="21.75" customHeight="1">
      <c r="A98" s="13"/>
      <c r="B98" s="74"/>
      <c r="C98" s="86"/>
      <c r="D98" s="74"/>
      <c r="E98" s="76"/>
      <c r="F98" s="75"/>
      <c r="G98" s="76"/>
      <c r="H98" s="75"/>
      <c r="I98" s="76"/>
      <c r="J98" s="75"/>
      <c r="K98" s="76"/>
    </row>
    <row r="99" spans="1:11" ht="18.600000000000001" customHeight="1">
      <c r="A99" s="13"/>
      <c r="B99" s="74"/>
      <c r="C99" s="86"/>
      <c r="D99" s="74"/>
      <c r="E99" s="76"/>
      <c r="F99" s="75"/>
      <c r="G99" s="76"/>
      <c r="H99" s="75"/>
      <c r="I99" s="76"/>
      <c r="J99" s="75"/>
      <c r="K99" s="76"/>
    </row>
    <row r="100" spans="1:11" ht="18.600000000000001" customHeight="1">
      <c r="A100" s="13"/>
      <c r="B100" s="74"/>
      <c r="C100" s="86"/>
      <c r="D100" s="74"/>
      <c r="E100" s="76"/>
      <c r="F100" s="75"/>
      <c r="G100" s="76"/>
      <c r="H100" s="75"/>
      <c r="I100" s="76"/>
      <c r="J100" s="75"/>
      <c r="K100" s="76"/>
    </row>
    <row r="101" spans="1:11" s="137" customFormat="1" ht="22.15" customHeight="1">
      <c r="A101" s="156" t="str">
        <f>+A51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1" s="70"/>
      <c r="C101" s="157"/>
      <c r="D101" s="70"/>
      <c r="E101" s="72"/>
      <c r="F101" s="71"/>
      <c r="G101" s="72"/>
      <c r="H101" s="71"/>
      <c r="I101" s="72"/>
      <c r="J101" s="71"/>
      <c r="K101" s="72"/>
    </row>
    <row r="102" spans="1:11" ht="21.75" customHeight="1">
      <c r="A102" s="99" t="str">
        <f>+A1</f>
        <v>บริษัท คอมเซเว่น จํากัด (มหาชน)</v>
      </c>
      <c r="B102" s="65"/>
      <c r="C102" s="73"/>
      <c r="D102" s="65"/>
      <c r="E102" s="67"/>
      <c r="F102" s="66"/>
      <c r="G102" s="67"/>
      <c r="H102" s="66"/>
      <c r="I102" s="67"/>
      <c r="J102" s="66"/>
      <c r="K102" s="67"/>
    </row>
    <row r="103" spans="1:11" ht="21.75" customHeight="1">
      <c r="A103" s="99" t="s">
        <v>206</v>
      </c>
      <c r="B103" s="65"/>
      <c r="C103" s="73"/>
      <c r="D103" s="65"/>
      <c r="E103" s="67"/>
      <c r="F103" s="66"/>
      <c r="G103" s="67"/>
      <c r="H103" s="66"/>
      <c r="I103" s="67"/>
      <c r="J103" s="66"/>
      <c r="K103" s="67"/>
    </row>
    <row r="104" spans="1:11" ht="21.75" customHeight="1">
      <c r="A104" s="140" t="str">
        <f>A3</f>
        <v>สำหรับรอบระยะเวลาหกเดือนสิ้นสุดวันที่ 30 มิถุนายน พ.ศ. 2568</v>
      </c>
      <c r="B104" s="70"/>
      <c r="C104" s="141"/>
      <c r="D104" s="70"/>
      <c r="E104" s="72"/>
      <c r="F104" s="71"/>
      <c r="G104" s="72"/>
      <c r="H104" s="71"/>
      <c r="I104" s="72"/>
      <c r="J104" s="71"/>
      <c r="K104" s="72"/>
    </row>
    <row r="105" spans="1:11" ht="21.75" customHeight="1">
      <c r="A105" s="11"/>
      <c r="B105" s="89"/>
      <c r="C105" s="74"/>
      <c r="D105" s="74"/>
      <c r="E105" s="76"/>
      <c r="F105" s="75"/>
      <c r="G105" s="76"/>
      <c r="H105" s="75"/>
      <c r="I105" s="76"/>
      <c r="J105" s="75"/>
      <c r="K105" s="76"/>
    </row>
    <row r="106" spans="1:11" ht="21.75" customHeight="1">
      <c r="A106" s="11"/>
      <c r="B106" s="89"/>
      <c r="C106" s="74"/>
      <c r="D106" s="74"/>
      <c r="E106" s="161" t="s">
        <v>3</v>
      </c>
      <c r="F106" s="161"/>
      <c r="G106" s="161"/>
      <c r="H106" s="78"/>
      <c r="I106" s="161" t="s">
        <v>4</v>
      </c>
      <c r="J106" s="161"/>
      <c r="K106" s="161"/>
    </row>
    <row r="107" spans="1:11" ht="21.75" customHeight="1">
      <c r="A107" s="11"/>
      <c r="B107" s="89"/>
      <c r="C107" s="142"/>
      <c r="D107" s="143"/>
      <c r="E107" s="144"/>
      <c r="F107" s="145"/>
      <c r="G107" s="144" t="s">
        <v>5</v>
      </c>
      <c r="H107" s="145"/>
      <c r="I107" s="144"/>
      <c r="J107" s="145"/>
      <c r="K107" s="144"/>
    </row>
    <row r="108" spans="1:11" ht="21.75" customHeight="1">
      <c r="A108" s="11"/>
      <c r="B108" s="89"/>
      <c r="C108" s="142"/>
      <c r="D108" s="143"/>
      <c r="E108" s="144" t="s">
        <v>11</v>
      </c>
      <c r="F108" s="145"/>
      <c r="G108" s="144" t="s">
        <v>12</v>
      </c>
      <c r="H108" s="145"/>
      <c r="I108" s="144" t="s">
        <v>11</v>
      </c>
      <c r="J108" s="145"/>
      <c r="K108" s="144" t="s">
        <v>12</v>
      </c>
    </row>
    <row r="109" spans="1:11" ht="21.75" customHeight="1">
      <c r="A109" s="11"/>
      <c r="B109" s="89"/>
      <c r="C109" s="146" t="s">
        <v>13</v>
      </c>
      <c r="D109" s="147"/>
      <c r="E109" s="148" t="s">
        <v>14</v>
      </c>
      <c r="F109" s="144"/>
      <c r="G109" s="148" t="s">
        <v>14</v>
      </c>
      <c r="H109" s="144"/>
      <c r="I109" s="148" t="s">
        <v>14</v>
      </c>
      <c r="J109" s="144"/>
      <c r="K109" s="148" t="s">
        <v>14</v>
      </c>
    </row>
    <row r="110" spans="1:11" ht="21.75" customHeight="1">
      <c r="A110" s="13"/>
      <c r="B110" s="74"/>
      <c r="C110" s="86"/>
      <c r="D110" s="74"/>
      <c r="E110" s="76"/>
      <c r="F110" s="75"/>
      <c r="G110" s="76"/>
      <c r="H110" s="75"/>
      <c r="I110" s="76"/>
      <c r="J110" s="75"/>
      <c r="K110" s="76"/>
    </row>
    <row r="111" spans="1:11" ht="21.75" customHeight="1">
      <c r="A111" s="149" t="s">
        <v>265</v>
      </c>
      <c r="B111" s="74"/>
      <c r="C111" s="86"/>
      <c r="D111" s="74"/>
      <c r="E111" s="76">
        <f>E45+E84+E95</f>
        <v>-1135956</v>
      </c>
      <c r="F111" s="75"/>
      <c r="G111" s="76">
        <f>G45+G84+G95</f>
        <v>-248850</v>
      </c>
      <c r="H111" s="75"/>
      <c r="I111" s="76">
        <f>I45+I84+I95</f>
        <v>-1112827</v>
      </c>
      <c r="J111" s="75"/>
      <c r="K111" s="76">
        <f>K45+K84+K95</f>
        <v>-301019</v>
      </c>
    </row>
    <row r="112" spans="1:11" ht="21.75" customHeight="1">
      <c r="A112" s="155" t="s">
        <v>266</v>
      </c>
      <c r="B112" s="74"/>
      <c r="C112" s="74"/>
      <c r="D112" s="74"/>
      <c r="E112" s="85">
        <v>2002109</v>
      </c>
      <c r="F112" s="75"/>
      <c r="G112" s="85">
        <v>1715135</v>
      </c>
      <c r="H112" s="75"/>
      <c r="I112" s="85">
        <v>1695468</v>
      </c>
      <c r="J112" s="75"/>
      <c r="K112" s="85">
        <v>1484177</v>
      </c>
    </row>
    <row r="113" spans="1:11" ht="6" customHeight="1">
      <c r="A113" s="13"/>
      <c r="B113" s="74"/>
      <c r="C113" s="74"/>
      <c r="D113" s="74"/>
      <c r="E113" s="76"/>
      <c r="F113" s="75"/>
      <c r="G113" s="76"/>
      <c r="H113" s="75"/>
      <c r="I113" s="76"/>
      <c r="J113" s="75"/>
      <c r="K113" s="76"/>
    </row>
    <row r="114" spans="1:11" ht="21.75" customHeight="1" thickBot="1">
      <c r="A114" s="149" t="s">
        <v>267</v>
      </c>
      <c r="B114" s="73"/>
      <c r="C114" s="74">
        <v>8</v>
      </c>
      <c r="D114" s="74"/>
      <c r="E114" s="91">
        <f>E111+E112</f>
        <v>866153</v>
      </c>
      <c r="F114" s="76"/>
      <c r="G114" s="91">
        <f>G111+G112</f>
        <v>1466285</v>
      </c>
      <c r="H114" s="76"/>
      <c r="I114" s="91">
        <f>I111+I112</f>
        <v>582641</v>
      </c>
      <c r="J114" s="76"/>
      <c r="K114" s="91">
        <f>K111+K112</f>
        <v>1183158</v>
      </c>
    </row>
    <row r="115" spans="1:11" ht="21.75" customHeight="1" thickTop="1">
      <c r="A115" s="74"/>
      <c r="B115" s="73"/>
      <c r="C115" s="74"/>
      <c r="D115" s="74"/>
      <c r="E115" s="76"/>
      <c r="F115" s="75"/>
      <c r="G115" s="76"/>
      <c r="H115" s="75"/>
      <c r="I115" s="76"/>
      <c r="J115" s="75"/>
      <c r="K115" s="76"/>
    </row>
    <row r="116" spans="1:11" ht="21.75" customHeight="1">
      <c r="A116" s="13" t="s">
        <v>268</v>
      </c>
      <c r="B116" s="74"/>
      <c r="C116" s="74"/>
      <c r="D116" s="74"/>
      <c r="E116" s="76"/>
      <c r="F116" s="75"/>
      <c r="G116" s="76"/>
      <c r="H116" s="75"/>
      <c r="I116" s="76"/>
      <c r="J116" s="75"/>
      <c r="K116" s="76"/>
    </row>
    <row r="117" spans="1:11" ht="6" customHeight="1">
      <c r="A117" s="13"/>
      <c r="B117" s="74"/>
      <c r="C117" s="74"/>
      <c r="D117" s="74"/>
      <c r="E117" s="76"/>
      <c r="F117" s="75"/>
      <c r="G117" s="76"/>
      <c r="H117" s="75"/>
      <c r="I117" s="76"/>
      <c r="J117" s="75"/>
      <c r="K117" s="76"/>
    </row>
    <row r="118" spans="1:11" ht="21.75" customHeight="1">
      <c r="A118" s="155"/>
      <c r="B118" s="11" t="s">
        <v>269</v>
      </c>
      <c r="C118" s="74">
        <v>13</v>
      </c>
      <c r="D118" s="74"/>
      <c r="E118" s="6">
        <v>475601</v>
      </c>
      <c r="F118" s="75"/>
      <c r="G118" s="6">
        <v>432942</v>
      </c>
      <c r="H118" s="75"/>
      <c r="I118" s="6">
        <v>282002</v>
      </c>
      <c r="J118" s="75"/>
      <c r="K118" s="6">
        <v>420201</v>
      </c>
    </row>
    <row r="119" spans="1:11" ht="21.75" customHeight="1">
      <c r="A119" s="155"/>
      <c r="B119" s="11" t="s">
        <v>270</v>
      </c>
      <c r="C119" s="74"/>
      <c r="D119" s="74"/>
      <c r="E119" s="6">
        <v>0</v>
      </c>
      <c r="F119" s="75"/>
      <c r="G119" s="6">
        <v>337280</v>
      </c>
      <c r="H119" s="75"/>
      <c r="I119" s="6">
        <v>0</v>
      </c>
      <c r="J119" s="75"/>
      <c r="K119" s="6">
        <v>337280</v>
      </c>
    </row>
    <row r="120" spans="1:11" ht="21.75" customHeight="1">
      <c r="A120" s="155"/>
      <c r="B120" s="11" t="s">
        <v>271</v>
      </c>
      <c r="C120" s="74"/>
      <c r="D120" s="74"/>
      <c r="E120" s="6">
        <v>0</v>
      </c>
      <c r="F120" s="75"/>
      <c r="G120" s="6">
        <v>238000</v>
      </c>
      <c r="H120" s="75"/>
      <c r="I120" s="6">
        <v>0</v>
      </c>
      <c r="J120" s="75"/>
      <c r="K120" s="6">
        <v>0</v>
      </c>
    </row>
    <row r="121" spans="1:11" ht="21.75" customHeight="1">
      <c r="A121" s="155"/>
      <c r="B121" s="11" t="s">
        <v>272</v>
      </c>
      <c r="C121" s="74">
        <v>12</v>
      </c>
      <c r="D121" s="74"/>
      <c r="E121" s="76">
        <v>9757</v>
      </c>
      <c r="F121" s="75"/>
      <c r="G121" s="76">
        <v>17392</v>
      </c>
      <c r="H121" s="75"/>
      <c r="I121" s="76">
        <v>9637</v>
      </c>
      <c r="J121" s="75"/>
      <c r="K121" s="76">
        <v>16986</v>
      </c>
    </row>
    <row r="122" spans="1:11" ht="21.75" customHeight="1">
      <c r="A122" s="155"/>
      <c r="B122" s="11" t="s">
        <v>273</v>
      </c>
      <c r="C122" s="74"/>
      <c r="D122" s="74"/>
      <c r="E122" s="6">
        <v>2118</v>
      </c>
      <c r="F122" s="76"/>
      <c r="G122" s="76">
        <v>1777</v>
      </c>
      <c r="H122" s="76"/>
      <c r="I122" s="6">
        <v>2118</v>
      </c>
      <c r="J122" s="76"/>
      <c r="K122" s="76">
        <v>1600</v>
      </c>
    </row>
    <row r="123" spans="1:11" ht="21.75" customHeight="1">
      <c r="A123" s="74"/>
      <c r="B123" s="11" t="s">
        <v>274</v>
      </c>
      <c r="C123" s="74"/>
      <c r="D123" s="74"/>
    </row>
    <row r="124" spans="1:11" ht="21.75" customHeight="1">
      <c r="A124" s="74"/>
      <c r="B124" s="11" t="s">
        <v>275</v>
      </c>
      <c r="C124" s="74" t="s">
        <v>276</v>
      </c>
      <c r="D124" s="74"/>
      <c r="E124" s="76">
        <v>114861</v>
      </c>
      <c r="F124" s="75"/>
      <c r="G124" s="76">
        <v>0</v>
      </c>
      <c r="H124" s="75"/>
      <c r="I124" s="76">
        <v>117809</v>
      </c>
      <c r="J124" s="75"/>
      <c r="K124" s="6">
        <v>0</v>
      </c>
    </row>
    <row r="125" spans="1:11" ht="21.75" customHeight="1">
      <c r="A125" s="74"/>
      <c r="B125" s="11"/>
      <c r="C125" s="74"/>
      <c r="D125" s="74"/>
      <c r="E125" s="76"/>
      <c r="F125" s="75"/>
      <c r="G125" s="76"/>
      <c r="H125" s="75"/>
      <c r="I125" s="76"/>
      <c r="J125" s="75"/>
      <c r="K125" s="6"/>
    </row>
    <row r="126" spans="1:11" ht="21.75" customHeight="1">
      <c r="A126" s="74"/>
      <c r="B126" s="11"/>
      <c r="C126" s="74"/>
      <c r="D126" s="74"/>
      <c r="E126" s="76"/>
      <c r="F126" s="75"/>
      <c r="G126" s="76"/>
      <c r="H126" s="75"/>
      <c r="I126" s="76"/>
      <c r="J126" s="75"/>
      <c r="K126" s="6"/>
    </row>
    <row r="127" spans="1:11" ht="21.75" customHeight="1">
      <c r="A127" s="74"/>
      <c r="B127" s="11"/>
      <c r="C127" s="74"/>
      <c r="D127" s="74"/>
      <c r="E127" s="76"/>
      <c r="F127" s="75"/>
      <c r="G127" s="76"/>
      <c r="H127" s="75"/>
      <c r="I127" s="76"/>
      <c r="J127" s="75"/>
      <c r="K127" s="6"/>
    </row>
    <row r="128" spans="1:11" ht="21.75" customHeight="1">
      <c r="A128" s="74"/>
      <c r="B128" s="11"/>
      <c r="C128" s="74"/>
      <c r="D128" s="74"/>
      <c r="E128" s="76"/>
      <c r="F128" s="75"/>
      <c r="G128" s="76"/>
      <c r="H128" s="75"/>
      <c r="I128" s="76"/>
      <c r="J128" s="75"/>
      <c r="K128" s="6"/>
    </row>
    <row r="129" spans="1:11" ht="21.75" customHeight="1">
      <c r="A129" s="74"/>
      <c r="B129" s="11"/>
      <c r="C129" s="74"/>
      <c r="D129" s="74"/>
      <c r="E129" s="76"/>
      <c r="F129" s="75"/>
      <c r="G129" s="76"/>
      <c r="H129" s="75"/>
      <c r="I129" s="76"/>
      <c r="J129" s="75"/>
      <c r="K129" s="6"/>
    </row>
    <row r="130" spans="1:11" ht="21.75" customHeight="1">
      <c r="A130" s="74"/>
      <c r="B130" s="11"/>
      <c r="C130" s="74"/>
      <c r="D130" s="74"/>
      <c r="E130" s="76"/>
      <c r="F130" s="75"/>
      <c r="G130" s="76"/>
      <c r="H130" s="75"/>
      <c r="I130" s="76"/>
      <c r="J130" s="75"/>
      <c r="K130" s="6"/>
    </row>
    <row r="131" spans="1:11" ht="21.75" customHeight="1">
      <c r="A131" s="74"/>
      <c r="B131" s="11"/>
      <c r="C131" s="74"/>
      <c r="D131" s="74"/>
      <c r="E131" s="76"/>
      <c r="F131" s="75"/>
      <c r="G131" s="76"/>
      <c r="H131" s="75"/>
      <c r="I131" s="76"/>
      <c r="J131" s="75"/>
      <c r="K131" s="6"/>
    </row>
    <row r="132" spans="1:11" ht="21.75" customHeight="1">
      <c r="A132" s="74"/>
      <c r="B132" s="11"/>
      <c r="C132" s="74"/>
      <c r="D132" s="74"/>
      <c r="E132" s="76"/>
      <c r="F132" s="75"/>
      <c r="G132" s="76"/>
      <c r="H132" s="75"/>
      <c r="I132" s="76"/>
      <c r="J132" s="75"/>
      <c r="K132" s="6"/>
    </row>
    <row r="133" spans="1:11" ht="21.75" customHeight="1">
      <c r="A133" s="74"/>
      <c r="B133" s="11"/>
      <c r="C133" s="74"/>
      <c r="D133" s="74"/>
      <c r="E133" s="76"/>
      <c r="F133" s="75"/>
      <c r="G133" s="76"/>
      <c r="H133" s="75"/>
      <c r="I133" s="76"/>
      <c r="J133" s="75"/>
      <c r="K133" s="6"/>
    </row>
    <row r="134" spans="1:11" ht="21.75" customHeight="1">
      <c r="A134" s="74"/>
      <c r="B134" s="11"/>
      <c r="C134" s="74"/>
      <c r="D134" s="74"/>
      <c r="E134" s="76"/>
      <c r="F134" s="75"/>
      <c r="G134" s="76"/>
      <c r="H134" s="75"/>
      <c r="I134" s="76"/>
      <c r="J134" s="75"/>
      <c r="K134" s="6"/>
    </row>
    <row r="135" spans="1:11" ht="21.75" customHeight="1">
      <c r="A135" s="74"/>
      <c r="B135" s="11"/>
      <c r="C135" s="74"/>
      <c r="D135" s="74"/>
      <c r="E135" s="76"/>
      <c r="F135" s="75"/>
      <c r="G135" s="76"/>
      <c r="H135" s="75"/>
      <c r="I135" s="76"/>
      <c r="J135" s="75"/>
      <c r="K135" s="6"/>
    </row>
    <row r="136" spans="1:11" ht="21.75" customHeight="1">
      <c r="A136" s="74"/>
      <c r="B136" s="11"/>
      <c r="C136" s="74"/>
      <c r="D136" s="74"/>
      <c r="E136" s="76"/>
      <c r="F136" s="75"/>
      <c r="G136" s="76"/>
      <c r="H136" s="75"/>
      <c r="I136" s="76"/>
      <c r="J136" s="75"/>
      <c r="K136" s="6"/>
    </row>
    <row r="137" spans="1:11" ht="21.75" customHeight="1">
      <c r="A137" s="74"/>
      <c r="B137" s="11"/>
      <c r="C137" s="74"/>
      <c r="D137" s="74"/>
      <c r="E137" s="76"/>
      <c r="F137" s="75"/>
      <c r="G137" s="76"/>
      <c r="H137" s="75"/>
      <c r="I137" s="76"/>
      <c r="J137" s="75"/>
      <c r="K137" s="6"/>
    </row>
    <row r="138" spans="1:11" ht="21.75" customHeight="1">
      <c r="A138" s="74"/>
      <c r="B138" s="11"/>
      <c r="C138" s="74"/>
      <c r="D138" s="74"/>
      <c r="E138" s="76"/>
      <c r="F138" s="75"/>
      <c r="G138" s="76"/>
      <c r="H138" s="75"/>
      <c r="I138" s="76"/>
      <c r="J138" s="75"/>
      <c r="K138" s="6"/>
    </row>
    <row r="139" spans="1:11" ht="21.75" customHeight="1">
      <c r="A139" s="74"/>
      <c r="B139" s="11"/>
      <c r="C139" s="74"/>
      <c r="D139" s="74"/>
      <c r="E139" s="76"/>
      <c r="F139" s="75"/>
      <c r="G139" s="76"/>
      <c r="H139" s="75"/>
      <c r="I139" s="76"/>
      <c r="J139" s="75"/>
      <c r="K139" s="6"/>
    </row>
    <row r="140" spans="1:11" ht="15.75" customHeight="1">
      <c r="A140" s="74"/>
      <c r="B140" s="11"/>
      <c r="C140" s="74"/>
      <c r="D140" s="74"/>
      <c r="E140" s="76"/>
      <c r="F140" s="75"/>
      <c r="G140" s="76"/>
      <c r="H140" s="75"/>
      <c r="I140" s="76"/>
      <c r="J140" s="75"/>
      <c r="K140" s="6"/>
    </row>
    <row r="141" spans="1:11" ht="21.75" customHeight="1">
      <c r="A141" s="74"/>
      <c r="B141" s="11"/>
      <c r="C141" s="74"/>
      <c r="D141" s="74"/>
      <c r="E141" s="76"/>
      <c r="F141" s="75"/>
      <c r="G141" s="76"/>
      <c r="H141" s="75"/>
      <c r="I141" s="76"/>
      <c r="J141" s="75"/>
      <c r="K141" s="6"/>
    </row>
    <row r="142" spans="1:11" ht="21.75" customHeight="1">
      <c r="A142" s="74"/>
      <c r="B142" s="11"/>
      <c r="C142" s="74"/>
      <c r="D142" s="74"/>
      <c r="E142" s="76"/>
      <c r="F142" s="75"/>
      <c r="G142" s="76"/>
      <c r="H142" s="75"/>
      <c r="I142" s="76"/>
      <c r="J142" s="75"/>
      <c r="K142" s="6"/>
    </row>
    <row r="143" spans="1:11" ht="21.75" customHeight="1">
      <c r="A143" s="74"/>
      <c r="B143" s="11"/>
      <c r="C143" s="74"/>
      <c r="D143" s="74"/>
      <c r="E143" s="76"/>
      <c r="F143" s="75"/>
      <c r="G143" s="76"/>
      <c r="H143" s="75"/>
      <c r="I143" s="76"/>
      <c r="J143" s="75"/>
      <c r="K143" s="6"/>
    </row>
    <row r="144" spans="1:11" ht="21.75" customHeight="1">
      <c r="A144" s="74"/>
      <c r="B144" s="11"/>
      <c r="C144" s="74"/>
      <c r="D144" s="74"/>
      <c r="E144" s="76"/>
      <c r="F144" s="75"/>
      <c r="G144" s="76"/>
      <c r="H144" s="75"/>
      <c r="I144" s="76"/>
      <c r="J144" s="75"/>
      <c r="K144" s="6"/>
    </row>
    <row r="145" spans="1:11" ht="15.4" customHeight="1">
      <c r="A145" s="74"/>
      <c r="B145" s="11"/>
      <c r="C145" s="74"/>
      <c r="D145" s="74"/>
      <c r="E145" s="76"/>
      <c r="F145" s="75"/>
      <c r="G145" s="76"/>
      <c r="H145" s="75"/>
      <c r="I145" s="76"/>
      <c r="J145" s="75"/>
      <c r="K145" s="6"/>
    </row>
    <row r="146" spans="1:11" ht="22.15" customHeight="1">
      <c r="A146" s="150" t="s">
        <v>46</v>
      </c>
      <c r="B146" s="70"/>
      <c r="C146" s="152"/>
      <c r="D146" s="70"/>
      <c r="E146" s="72"/>
      <c r="F146" s="71"/>
      <c r="G146" s="72"/>
      <c r="H146" s="71"/>
      <c r="I146" s="72"/>
      <c r="J146" s="71"/>
      <c r="K146" s="72"/>
    </row>
  </sheetData>
  <mergeCells count="6">
    <mergeCell ref="E5:G5"/>
    <mergeCell ref="I5:K5"/>
    <mergeCell ref="E56:G56"/>
    <mergeCell ref="I56:K56"/>
    <mergeCell ref="E106:G106"/>
    <mergeCell ref="I106:K106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2" ma:contentTypeDescription="Create a new document." ma:contentTypeScope="" ma:versionID="46e5657063b9aae5ca640deec651689b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c10c00a334d23e3381142531eb5894f1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88B63A-855E-4D1C-9F00-EA62D0FA99FD}"/>
</file>

<file path=customXml/itemProps2.xml><?xml version="1.0" encoding="utf-8"?>
<ds:datastoreItem xmlns:ds="http://schemas.openxmlformats.org/officeDocument/2006/customXml" ds:itemID="{0FC634B6-9FF7-4FC7-AA52-DB28424AB298}"/>
</file>

<file path=customXml/itemProps3.xml><?xml version="1.0" encoding="utf-8"?>
<ds:datastoreItem xmlns:ds="http://schemas.openxmlformats.org/officeDocument/2006/customXml" ds:itemID="{044AE784-6540-4388-8794-C21F65F269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PricewaterhouseCoopers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Chayaporn Hirunwat (TH)</cp:lastModifiedBy>
  <cp:revision/>
  <dcterms:created xsi:type="dcterms:W3CDTF">2023-11-10T03:50:43Z</dcterms:created>
  <dcterms:modified xsi:type="dcterms:W3CDTF">2025-08-14T04:56:25Z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