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June Q2'25\"/>
    </mc:Choice>
  </mc:AlternateContent>
  <xr:revisionPtr revIDLastSave="0" documentId="13_ncr:1_{34557518-0689-4862-9160-58868723490B}" xr6:coauthVersionLast="47" xr6:coauthVersionMax="47" xr10:uidLastSave="{00000000-0000-0000-0000-000000000000}"/>
  <bookViews>
    <workbookView xWindow="-120" yWindow="-120" windowWidth="21840" windowHeight="13020" tabRatio="861" activeTab="5" xr2:uid="{00000000-000D-0000-FFFF-FFFF00000000}"/>
  </bookViews>
  <sheets>
    <sheet name="2-4" sheetId="33" r:id="rId1"/>
    <sheet name="P&amp;L 5-6" sheetId="24" r:id="rId2"/>
    <sheet name="P&amp;L 7-8" sheetId="36" r:id="rId3"/>
    <sheet name="9" sheetId="34" r:id="rId4"/>
    <sheet name="10" sheetId="35" r:id="rId5"/>
    <sheet name="11-13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36" l="1"/>
  <c r="Y46" i="34" l="1"/>
  <c r="AA46" i="34" s="1"/>
  <c r="AE46" i="34" s="1"/>
  <c r="K28" i="36"/>
  <c r="I28" i="36"/>
  <c r="O17" i="36"/>
  <c r="O27" i="24"/>
  <c r="K27" i="24"/>
  <c r="M62" i="24"/>
  <c r="K62" i="24"/>
  <c r="M27" i="24"/>
  <c r="I27" i="24"/>
  <c r="O17" i="24"/>
  <c r="M17" i="24"/>
  <c r="K17" i="24"/>
  <c r="Y43" i="34"/>
  <c r="AA43" i="34" s="1"/>
  <c r="AE43" i="34" s="1"/>
  <c r="U30" i="35"/>
  <c r="U18" i="35"/>
  <c r="A3" i="34"/>
  <c r="A3" i="35" s="1"/>
  <c r="O28" i="36"/>
  <c r="O63" i="36"/>
  <c r="M17" i="36"/>
  <c r="M63" i="36"/>
  <c r="K17" i="36"/>
  <c r="I17" i="36"/>
  <c r="A71" i="36"/>
  <c r="A69" i="36"/>
  <c r="O62" i="24"/>
  <c r="K20" i="34"/>
  <c r="K32" i="34" s="1"/>
  <c r="O20" i="34"/>
  <c r="O32" i="34" s="1"/>
  <c r="G33" i="35"/>
  <c r="K33" i="35"/>
  <c r="Y18" i="34"/>
  <c r="AA18" i="34"/>
  <c r="AE18" i="34"/>
  <c r="Y37" i="34"/>
  <c r="Y39" i="34" s="1"/>
  <c r="AA37" i="34"/>
  <c r="AE37" i="34" s="1"/>
  <c r="AC20" i="34"/>
  <c r="W20" i="34"/>
  <c r="U20" i="34"/>
  <c r="U32" i="34" s="1"/>
  <c r="S20" i="34"/>
  <c r="S32" i="34" s="1"/>
  <c r="Q20" i="34"/>
  <c r="M20" i="34"/>
  <c r="M32" i="34" s="1"/>
  <c r="I20" i="34"/>
  <c r="G20" i="34"/>
  <c r="E20" i="34"/>
  <c r="E32" i="34" s="1"/>
  <c r="Y17" i="34"/>
  <c r="Y20" i="34" s="1"/>
  <c r="AA17" i="34"/>
  <c r="AC39" i="34"/>
  <c r="W39" i="34"/>
  <c r="W50" i="34" s="1"/>
  <c r="U39" i="34"/>
  <c r="U50" i="34" s="1"/>
  <c r="S39" i="34"/>
  <c r="S50" i="34" s="1"/>
  <c r="Q39" i="34"/>
  <c r="O39" i="34"/>
  <c r="O50" i="34" s="1"/>
  <c r="M39" i="34"/>
  <c r="M50" i="34" s="1"/>
  <c r="K39" i="34"/>
  <c r="I39" i="34"/>
  <c r="I50" i="34" s="1"/>
  <c r="G39" i="34"/>
  <c r="G50" i="34" s="1"/>
  <c r="E39" i="34"/>
  <c r="Y36" i="34"/>
  <c r="AA36" i="34" s="1"/>
  <c r="G162" i="33"/>
  <c r="G101" i="33"/>
  <c r="G91" i="33"/>
  <c r="G48" i="33"/>
  <c r="G28" i="33"/>
  <c r="O33" i="35"/>
  <c r="O24" i="35"/>
  <c r="I33" i="35"/>
  <c r="I24" i="35"/>
  <c r="I32" i="34"/>
  <c r="S24" i="35"/>
  <c r="Y42" i="34"/>
  <c r="U29" i="35"/>
  <c r="K24" i="35"/>
  <c r="Y48" i="34"/>
  <c r="AA48" i="34" s="1"/>
  <c r="Y44" i="34"/>
  <c r="M101" i="33"/>
  <c r="I101" i="33"/>
  <c r="U22" i="35"/>
  <c r="U19" i="35"/>
  <c r="U17" i="35"/>
  <c r="U14" i="35"/>
  <c r="Y30" i="34"/>
  <c r="AA30" i="34"/>
  <c r="AE30" i="34" s="1"/>
  <c r="Y28" i="34"/>
  <c r="AA28" i="34" s="1"/>
  <c r="AE28" i="34" s="1"/>
  <c r="Y24" i="34"/>
  <c r="AA24" i="34" s="1"/>
  <c r="AE24" i="34" s="1"/>
  <c r="Y23" i="34"/>
  <c r="Y22" i="34"/>
  <c r="AA22" i="34"/>
  <c r="AE22" i="34" s="1"/>
  <c r="A65" i="32"/>
  <c r="A128" i="32" s="1"/>
  <c r="A189" i="32" s="1"/>
  <c r="L111" i="32"/>
  <c r="L98" i="32"/>
  <c r="H111" i="32"/>
  <c r="H98" i="32"/>
  <c r="S33" i="35"/>
  <c r="M33" i="35"/>
  <c r="E33" i="35"/>
  <c r="U26" i="35"/>
  <c r="Q24" i="35"/>
  <c r="M24" i="35"/>
  <c r="G24" i="35"/>
  <c r="E24" i="35"/>
  <c r="U24" i="35" s="1"/>
  <c r="E50" i="34"/>
  <c r="W32" i="34"/>
  <c r="G32" i="34"/>
  <c r="A185" i="33"/>
  <c r="A68" i="36" s="1"/>
  <c r="A127" i="36" s="1"/>
  <c r="M162" i="33"/>
  <c r="M165" i="33" s="1"/>
  <c r="I162" i="33"/>
  <c r="A127" i="33"/>
  <c r="A125" i="33"/>
  <c r="A124" i="33"/>
  <c r="M91" i="33"/>
  <c r="I91" i="33"/>
  <c r="I103" i="33" s="1"/>
  <c r="A67" i="33"/>
  <c r="A65" i="33"/>
  <c r="M48" i="33"/>
  <c r="I48" i="33"/>
  <c r="M28" i="33"/>
  <c r="I28" i="33"/>
  <c r="A68" i="32"/>
  <c r="A131" i="32" s="1"/>
  <c r="A66" i="32"/>
  <c r="A129" i="32" s="1"/>
  <c r="J111" i="32"/>
  <c r="F111" i="32"/>
  <c r="J98" i="32"/>
  <c r="F98" i="32"/>
  <c r="A71" i="24"/>
  <c r="A69" i="24"/>
  <c r="AC32" i="34" l="1"/>
  <c r="M103" i="33"/>
  <c r="G50" i="33"/>
  <c r="G103" i="33"/>
  <c r="AE36" i="34"/>
  <c r="AE39" i="34" s="1"/>
  <c r="AA39" i="34"/>
  <c r="AA20" i="34"/>
  <c r="Y32" i="34"/>
  <c r="AC50" i="34"/>
  <c r="AE17" i="34"/>
  <c r="AE20" i="34" s="1"/>
  <c r="O32" i="36"/>
  <c r="O37" i="36" s="1"/>
  <c r="O41" i="36" s="1"/>
  <c r="O44" i="36" s="1"/>
  <c r="M167" i="33"/>
  <c r="M50" i="33"/>
  <c r="I50" i="33"/>
  <c r="I165" i="33"/>
  <c r="I167" i="33" s="1"/>
  <c r="G165" i="33"/>
  <c r="A68" i="24"/>
  <c r="A128" i="24" s="1"/>
  <c r="K48" i="33"/>
  <c r="K28" i="33"/>
  <c r="AE48" i="34"/>
  <c r="Y50" i="34"/>
  <c r="AA42" i="34"/>
  <c r="AE42" i="34" s="1"/>
  <c r="K50" i="34"/>
  <c r="I32" i="36"/>
  <c r="I37" i="36" s="1"/>
  <c r="I41" i="36" s="1"/>
  <c r="K32" i="36"/>
  <c r="K37" i="36" s="1"/>
  <c r="K41" i="36" s="1"/>
  <c r="K44" i="36" s="1"/>
  <c r="K85" i="36" s="1"/>
  <c r="K63" i="36"/>
  <c r="I63" i="36"/>
  <c r="M28" i="36"/>
  <c r="M32" i="36" s="1"/>
  <c r="M37" i="36" s="1"/>
  <c r="M41" i="36" s="1"/>
  <c r="O31" i="24"/>
  <c r="O36" i="24" s="1"/>
  <c r="O40" i="24" s="1"/>
  <c r="O43" i="24" s="1"/>
  <c r="O64" i="24" s="1"/>
  <c r="O93" i="24" s="1"/>
  <c r="K31" i="24"/>
  <c r="K36" i="24" s="1"/>
  <c r="K40" i="24" s="1"/>
  <c r="K43" i="24" s="1"/>
  <c r="K64" i="24" s="1"/>
  <c r="K93" i="24" s="1"/>
  <c r="I62" i="24"/>
  <c r="M31" i="24"/>
  <c r="M36" i="24" s="1"/>
  <c r="M40" i="24" s="1"/>
  <c r="M43" i="24" s="1"/>
  <c r="M64" i="24" s="1"/>
  <c r="M93" i="24" s="1"/>
  <c r="I17" i="24"/>
  <c r="I31" i="24" s="1"/>
  <c r="I36" i="24" s="1"/>
  <c r="I40" i="24" s="1"/>
  <c r="I43" i="24" s="1"/>
  <c r="I85" i="24" s="1"/>
  <c r="G167" i="33" l="1"/>
  <c r="K50" i="33"/>
  <c r="L44" i="32"/>
  <c r="L48" i="32" s="1"/>
  <c r="L140" i="32" s="1"/>
  <c r="L143" i="32" s="1"/>
  <c r="I44" i="36"/>
  <c r="I85" i="36" s="1"/>
  <c r="I82" i="36" s="1"/>
  <c r="F44" i="32"/>
  <c r="F48" i="32" s="1"/>
  <c r="F140" i="32" s="1"/>
  <c r="F143" i="32" s="1"/>
  <c r="M44" i="36"/>
  <c r="M65" i="36" s="1"/>
  <c r="M93" i="36" s="1"/>
  <c r="M90" i="36" s="1"/>
  <c r="J44" i="32"/>
  <c r="J48" i="32" s="1"/>
  <c r="J140" i="32" s="1"/>
  <c r="J143" i="32" s="1"/>
  <c r="H44" i="32"/>
  <c r="H48" i="32" s="1"/>
  <c r="H140" i="32" s="1"/>
  <c r="H143" i="32" s="1"/>
  <c r="O65" i="36"/>
  <c r="O93" i="36" s="1"/>
  <c r="O90" i="36" s="1"/>
  <c r="O85" i="36"/>
  <c r="O82" i="36" s="1"/>
  <c r="K82" i="36"/>
  <c r="K65" i="36"/>
  <c r="K93" i="36" s="1"/>
  <c r="K90" i="36" s="1"/>
  <c r="O85" i="24"/>
  <c r="K85" i="24"/>
  <c r="M85" i="24"/>
  <c r="I64" i="24"/>
  <c r="I93" i="24" s="1"/>
  <c r="I65" i="36" l="1"/>
  <c r="I90" i="36" s="1"/>
  <c r="AA23" i="34"/>
  <c r="Q32" i="34"/>
  <c r="AA44" i="34"/>
  <c r="Q50" i="34"/>
  <c r="M85" i="36"/>
  <c r="M82" i="36" s="1"/>
  <c r="Q33" i="35" s="1"/>
  <c r="U33" i="35" s="1"/>
  <c r="U31" i="35" l="1"/>
  <c r="AE44" i="34"/>
  <c r="AE50" i="34" s="1"/>
  <c r="AA50" i="34"/>
  <c r="AE23" i="34"/>
  <c r="AE32" i="34" s="1"/>
  <c r="AA32" i="34"/>
  <c r="E48" i="33"/>
  <c r="E28" i="33" l="1"/>
  <c r="E50" i="33" s="1"/>
  <c r="E101" i="33" l="1"/>
  <c r="K101" i="33" l="1"/>
  <c r="E91" i="33" l="1"/>
  <c r="E103" i="33" s="1"/>
  <c r="K91" i="33" l="1"/>
  <c r="K103" i="33" s="1"/>
  <c r="K162" i="33" l="1"/>
  <c r="K165" i="33" s="1"/>
  <c r="K167" i="33" s="1"/>
  <c r="E162" i="33" l="1"/>
  <c r="E165" i="33" s="1"/>
  <c r="E167" i="33" s="1"/>
</calcChain>
</file>

<file path=xl/sharedStrings.xml><?xml version="1.0" encoding="utf-8"?>
<sst xmlns="http://schemas.openxmlformats.org/spreadsheetml/2006/main" count="579" uniqueCount="288">
  <si>
    <t>Com7 Public Company Limited</t>
  </si>
  <si>
    <t>Statement of Financial Position</t>
  </si>
  <si>
    <t>Consolidated</t>
  </si>
  <si>
    <t>Separate</t>
  </si>
  <si>
    <t xml:space="preserve"> financial information</t>
  </si>
  <si>
    <t>financial information</t>
  </si>
  <si>
    <t>(Restated)</t>
  </si>
  <si>
    <t>Unaudited</t>
  </si>
  <si>
    <t>Audited</t>
  </si>
  <si>
    <t>31 December</t>
  </si>
  <si>
    <t>1 January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</si>
  <si>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</si>
  <si>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</si>
  <si>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</si>
  <si>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</si>
  <si>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</si>
  <si>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</si>
  <si>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</si>
  <si>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</si>
  <si>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</si>
  <si>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</si>
  <si>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</si>
  <si>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</si>
  <si>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other party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</si>
  <si>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</si>
  <si>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</si>
  <si>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</si>
  <si>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</si>
  <si>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</si>
  <si>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</si>
  <si>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</si>
  <si>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</si>
  <si>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Investments in subsidiaries and associates</t>
  </si>
  <si>
    <t>using cost method</t>
  </si>
  <si>
    <t>Investments accounted for using 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</si>
  <si>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</si>
  <si>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</si>
  <si>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</si>
  <si>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</si>
  <si>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</si>
  <si>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</si>
  <si>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</si>
  <si>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</si>
  <si>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</si>
  <si>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</si>
  <si>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</si>
  <si>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</si>
  <si>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</si>
  <si>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</si>
  <si>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</si>
  <si>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Current portion of long-term borrowings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</si>
  <si>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</si>
  <si>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</si>
  <si>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</si>
  <si>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</si>
  <si>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</si>
  <si>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</si>
  <si>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</si>
  <si>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</si>
  <si>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</si>
  <si>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</si>
  <si>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</si>
  <si>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</si>
  <si>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</si>
  <si>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</si>
  <si>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</si>
  <si>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</si>
  <si>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</si>
  <si>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</si>
  <si>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2,429,998,265 ordinary shares</t>
  </si>
  <si>
    <t xml:space="preserve">   at par value of Baht 0.25 each</t>
  </si>
  <si>
    <t xml:space="preserve">   (1 January 2024: 2,400,000,000 ordinary shares</t>
  </si>
  <si>
    <t xml:space="preserve">   at par value of Baht 0.25 each)</t>
  </si>
  <si>
    <t>Issued and paid-up share capital</t>
  </si>
  <si>
    <t xml:space="preserve">   2,399,998,265 ordinary shares</t>
  </si>
  <si>
    <t xml:space="preserve">   at a par value of Baht 0.25 each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</si>
  <si>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</si>
  <si>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</si>
  <si>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</si>
  <si>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</si>
  <si>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</si>
  <si>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</si>
  <si>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</si>
  <si>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</si>
  <si>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</si>
  <si>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</si>
  <si>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</si>
  <si>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</si>
  <si>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</si>
  <si>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</si>
  <si>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</si>
  <si>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</si>
  <si>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</si>
  <si>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</si>
  <si>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</si>
  <si>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</si>
  <si>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Selling expenses and distribution costs</t>
  </si>
  <si>
    <t>Administrative expenses</t>
  </si>
  <si>
    <t>Reversal of impairment losses (impairment losses)</t>
  </si>
  <si>
    <t xml:space="preserve">   on financial assets, net</t>
  </si>
  <si>
    <t>Total expenses</t>
  </si>
  <si>
    <t xml:space="preserve">Profit before finance costs, share of profit or </t>
  </si>
  <si>
    <t>loss from investments accounted for using</t>
  </si>
  <si>
    <t>the equity method, and income tax</t>
  </si>
  <si>
    <t xml:space="preserve">Finance costs </t>
  </si>
  <si>
    <t>Profit before share of profit or loss from</t>
  </si>
  <si>
    <t>investments accounted for using</t>
  </si>
  <si>
    <t>Share of profit from investments accounted for</t>
  </si>
  <si>
    <t>using the equity method</t>
  </si>
  <si>
    <t>10.2, 10.3</t>
  </si>
  <si>
    <t>Profit before income tax</t>
  </si>
  <si>
    <t>Income tax expense</t>
  </si>
  <si>
    <t>Profit for the period</t>
  </si>
  <si>
    <t>Other comprehensive income (expenses):</t>
  </si>
  <si>
    <t xml:space="preserve">Losses from remeasurement of </t>
  </si>
  <si>
    <t xml:space="preserve">   post-employment benefit obligations, net of income tax.</t>
  </si>
  <si>
    <t>Share of other comprehensive expense</t>
  </si>
  <si>
    <t xml:space="preserve">from investments accounted for </t>
  </si>
  <si>
    <t>Change in fair value of equity instruments,</t>
  </si>
  <si>
    <t>net of income tax</t>
  </si>
  <si>
    <t>Change in fair value of debt instruments,</t>
  </si>
  <si>
    <t>Other comprehensive expenses</t>
  </si>
  <si>
    <t>for the period, net of tax</t>
  </si>
  <si>
    <t>Total comprehensive income for the period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</si>
  <si>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</si>
  <si>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</si>
  <si>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</si>
  <si>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</si>
  <si>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</si>
  <si>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</si>
  <si>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</si>
  <si>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t>Consolidated financial information</t>
  </si>
  <si>
    <t>Attributable to owners of the parent</t>
  </si>
  <si>
    <t>Share of other</t>
  </si>
  <si>
    <t>Capital contributed</t>
  </si>
  <si>
    <t>comprehensive expense</t>
  </si>
  <si>
    <t>Change in</t>
  </si>
  <si>
    <t>Total other</t>
  </si>
  <si>
    <t>Issued and</t>
  </si>
  <si>
    <t>Premium on</t>
  </si>
  <si>
    <t>Share-based</t>
  </si>
  <si>
    <t>from investments</t>
  </si>
  <si>
    <t>fair value of</t>
  </si>
  <si>
    <t>ownership</t>
  </si>
  <si>
    <t>components</t>
  </si>
  <si>
    <t>attributable</t>
  </si>
  <si>
    <t>Non-</t>
  </si>
  <si>
    <t xml:space="preserve"> paid-up</t>
  </si>
  <si>
    <t>ordinary</t>
  </si>
  <si>
    <t>Treasury</t>
  </si>
  <si>
    <t>payment</t>
  </si>
  <si>
    <t>Appropriated</t>
  </si>
  <si>
    <t>Reserve for</t>
  </si>
  <si>
    <t>accounted for using</t>
  </si>
  <si>
    <t>financial</t>
  </si>
  <si>
    <t>interest in</t>
  </si>
  <si>
    <t>of equity</t>
  </si>
  <si>
    <t>to owners of</t>
  </si>
  <si>
    <t>controlling</t>
  </si>
  <si>
    <t>Total</t>
  </si>
  <si>
    <t xml:space="preserve"> share capital</t>
  </si>
  <si>
    <t xml:space="preserve"> shares</t>
  </si>
  <si>
    <t>shares</t>
  </si>
  <si>
    <t>reserves</t>
  </si>
  <si>
    <t>- legal reserve</t>
  </si>
  <si>
    <t>treasury shares</t>
  </si>
  <si>
    <t>the equity method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</si>
  <si>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</si>
  <si>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</si>
  <si>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</si>
  <si>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</si>
  <si>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</si>
  <si>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</si>
  <si>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Opening balance as at 1 January 2024</t>
  </si>
  <si>
    <t>- As previously reported</t>
  </si>
  <si>
    <t>- Impacts from changes in accounting policies</t>
  </si>
  <si>
    <t>- As restated</t>
  </si>
  <si>
    <t>Change in equity for the period</t>
  </si>
  <si>
    <t>Dividends payment</t>
  </si>
  <si>
    <t>Other comprehensive expenses for the period</t>
  </si>
  <si>
    <t>Transfer of loss on disposal of equity</t>
  </si>
  <si>
    <t>investments measured at fair value</t>
  </si>
  <si>
    <t>through other comprehensive income</t>
  </si>
  <si>
    <t>to retained earnings (net of income tax)</t>
  </si>
  <si>
    <t>Change in non-controlling interests from</t>
  </si>
  <si>
    <t>change in investments in subsidiaries</t>
  </si>
  <si>
    <t>Opening balance as at 1 January 2025</t>
  </si>
  <si>
    <t>Share-based payment</t>
  </si>
  <si>
    <t>for the period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</si>
  <si>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</si>
  <si>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</si>
  <si>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</si>
  <si>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</si>
  <si>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</si>
  <si>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</si>
  <si>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Transfer of loss on disposal of equity investments</t>
  </si>
  <si>
    <t>measured at fair value through other comprehensive</t>
  </si>
  <si>
    <t>income (net of income tax) to retained earnings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</si>
  <si>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</si>
  <si>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</si>
  <si>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</si>
  <si>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</si>
  <si>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</si>
  <si>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</si>
  <si>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 xml:space="preserve">Allowance for impairment loss on investments in debt instruments </t>
  </si>
  <si>
    <t>other current receivables and finance lease receivables</t>
  </si>
  <si>
    <t>Allowance for diminution in value of inventories</t>
  </si>
  <si>
    <t>Employee benefit expenses</t>
  </si>
  <si>
    <t xml:space="preserve">Loss from disposals and write-offs of building and </t>
  </si>
  <si>
    <t>equipment and intangible assets</t>
  </si>
  <si>
    <t>Gain from write-off of right-of-use assets</t>
  </si>
  <si>
    <t xml:space="preserve">(Gain) Loss from fair value of financial assets </t>
  </si>
  <si>
    <t>measured at fair value through profit or loss</t>
  </si>
  <si>
    <t>Share-based payment expense</t>
  </si>
  <si>
    <t>Share of profit from investments in associates and joint ventures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</si>
  <si>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</si>
  <si>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</si>
  <si>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</si>
  <si>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</si>
  <si>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</si>
  <si>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receivables</t>
  </si>
  <si>
    <t>Inventories</t>
  </si>
  <si>
    <t>Cash generated from operations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</si>
  <si>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</si>
  <si>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</si>
  <si>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</si>
  <si>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</si>
  <si>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</si>
  <si>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>Net payments for short-term loans to related parties</t>
  </si>
  <si>
    <t xml:space="preserve">Receipts from investments in debt instruments </t>
  </si>
  <si>
    <t>Payments for investments in debt instruments</t>
  </si>
  <si>
    <t>Payments for debt instruments measured at FVPL</t>
  </si>
  <si>
    <t>Receipts from debt instruments measured at FVPL</t>
  </si>
  <si>
    <t>Receipts from sales of financial assets measured at FVOCI</t>
  </si>
  <si>
    <t>Payments for investments in financial assets</t>
  </si>
  <si>
    <t>measured at FVOCI</t>
  </si>
  <si>
    <t>Payments for decommissioning liabilities</t>
  </si>
  <si>
    <t>Receipts from disposals of fixed assets</t>
  </si>
  <si>
    <t>Payments for purchases of fixed assets</t>
  </si>
  <si>
    <t>Dividend received</t>
  </si>
  <si>
    <t>Interest received</t>
  </si>
  <si>
    <t>Net cash used in investing activities</t>
  </si>
  <si>
    <t>Cash flow from financing activities</t>
  </si>
  <si>
    <t>Net cash payments for short-term loans</t>
  </si>
  <si>
    <t>Net cash payments for long-term loans</t>
  </si>
  <si>
    <t>Net cash receipts from (payments for) short-term loans</t>
  </si>
  <si>
    <t>from related parties</t>
  </si>
  <si>
    <t>Payments for lease liabilities</t>
  </si>
  <si>
    <t>Dividend paid to non-controlling interests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</si>
  <si>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</si>
  <si>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</si>
  <si>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</si>
  <si>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</si>
  <si>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</si>
  <si>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</si>
  <si>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</si>
  <si>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>Acquisition of right-of-use assets</t>
  </si>
  <si>
    <t>Shares swap for investment in a subsidiary</t>
  </si>
  <si>
    <t>Payable balances from purchase of property, plant and equipment</t>
  </si>
  <si>
    <t>Increase of decommissioning liabilities</t>
  </si>
  <si>
    <t>Increase of investments in subsidiaries, an associate, and</t>
  </si>
  <si>
    <t>As at 30 June 2025</t>
  </si>
  <si>
    <t>30 June</t>
  </si>
  <si>
    <t>For the six-month period ended 30 June 2025</t>
  </si>
  <si>
    <t>For the three-month period ended 30 June 2025</t>
  </si>
  <si>
    <t>Other gains (losses), net</t>
  </si>
  <si>
    <t>Share of other comprehensive income (expense)</t>
  </si>
  <si>
    <t>Other comprehensive income (expenses)</t>
  </si>
  <si>
    <t>Other comprehensive income (expenses) for the period</t>
  </si>
  <si>
    <t>Closing balance as at 30 June 2024</t>
  </si>
  <si>
    <t>Closing balance as at 30 June 2025</t>
  </si>
  <si>
    <t>Closing balance as at 30 June 2024 - As restated</t>
  </si>
  <si>
    <t>Reversal of impairment in investment in a subsidiary</t>
  </si>
  <si>
    <t>Inventory write-offs</t>
  </si>
  <si>
    <t>Payment for investment in a joint venture</t>
  </si>
  <si>
    <t>Payable balances from investment in a joint venture</t>
  </si>
  <si>
    <t>Note</t>
  </si>
  <si>
    <t>(Reversal of) Allowance for impairment loss on trade and</t>
  </si>
  <si>
    <t>10, 17.7</t>
  </si>
  <si>
    <t>Net cash receipts from investment in a subsidiary</t>
  </si>
  <si>
    <t>Items that will be subsequently reclassified to profit and loss</t>
  </si>
  <si>
    <t>Item that will not be subsequently reclassified to profit and loss</t>
  </si>
  <si>
    <r>
      <t>Statement of Changes in Equity</t>
    </r>
    <r>
      <rPr>
        <sz val="9"/>
        <rFont val="Arial"/>
        <family val="2"/>
      </rPr>
      <t xml:space="preserve"> (Unaudited)</t>
    </r>
  </si>
  <si>
    <t>Impairment losses on financial assets, net</t>
  </si>
  <si>
    <t>Share of other comprehensive income</t>
  </si>
  <si>
    <t>Payments for short-term loans to other party</t>
  </si>
  <si>
    <t>a joint venture from liabilities arising from</t>
  </si>
  <si>
    <t xml:space="preserve">   financial guarantee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</si>
</sst>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  <numFmt numFmtId="170" formatCode="_(* #,##0_);_(* \(#,##0\);_(* &quot;-&quot;??_);_(@_)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60">
    <xf numFmtId="0" fontId="0" fillId="0" borderId="0" xfId="0"/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9" fontId="9" fillId="0" borderId="0" xfId="43" applyFont="1" applyFill="1" applyBorder="1" applyAlignment="1">
      <alignment horizontal="center" vertical="center"/>
    </xf>
    <xf numFmtId="165" fontId="9" fillId="0" borderId="4" xfId="28" applyNumberFormat="1" applyFont="1" applyFill="1" applyBorder="1" applyAlignment="1">
      <alignment horizontal="right" vertical="center"/>
    </xf>
    <xf numFmtId="43" fontId="9" fillId="0" borderId="0" xfId="28" applyFont="1" applyFill="1" applyAlignment="1">
      <alignment horizontal="center" vertical="center"/>
    </xf>
    <xf numFmtId="165" fontId="63" fillId="0" borderId="0" xfId="28" applyNumberFormat="1" applyFont="1" applyFill="1" applyAlignment="1">
      <alignment vertical="center" wrapText="1"/>
    </xf>
    <xf numFmtId="170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9" fontId="64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vertical="center" wrapText="1"/>
    </xf>
    <xf numFmtId="0" fontId="6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64" fillId="0" borderId="0" xfId="89" applyFont="1" applyAlignment="1">
      <alignment vertical="center"/>
    </xf>
    <xf numFmtId="0" fontId="63" fillId="0" borderId="0" xfId="89" applyFont="1" applyAlignment="1">
      <alignment vertical="center"/>
    </xf>
    <xf numFmtId="169" fontId="63" fillId="0" borderId="0" xfId="89" applyNumberFormat="1" applyFont="1" applyAlignment="1">
      <alignment vertical="center"/>
    </xf>
    <xf numFmtId="0" fontId="64" fillId="0" borderId="0" xfId="89" applyFont="1" applyAlignment="1">
      <alignment vertical="center" wrapText="1"/>
    </xf>
    <xf numFmtId="0" fontId="64" fillId="0" borderId="0" xfId="89" applyFont="1" applyAlignment="1">
      <alignment horizontal="center" vertical="center" wrapText="1"/>
    </xf>
    <xf numFmtId="169" fontId="64" fillId="0" borderId="0" xfId="89" applyNumberFormat="1" applyFont="1" applyAlignment="1">
      <alignment horizontal="center" vertical="center" wrapText="1"/>
    </xf>
    <xf numFmtId="169" fontId="64" fillId="0" borderId="16" xfId="89" applyNumberFormat="1" applyFont="1" applyBorder="1" applyAlignment="1">
      <alignment horizontal="center" vertical="center" wrapText="1"/>
    </xf>
    <xf numFmtId="169" fontId="64" fillId="0" borderId="0" xfId="89" applyNumberFormat="1" applyFont="1" applyAlignment="1">
      <alignment horizontal="right" vertical="center"/>
    </xf>
    <xf numFmtId="169" fontId="64" fillId="0" borderId="4" xfId="89" applyNumberFormat="1" applyFont="1" applyBorder="1" applyAlignment="1">
      <alignment horizontal="right" vertical="center"/>
    </xf>
    <xf numFmtId="169" fontId="64" fillId="0" borderId="0" xfId="89" quotePrefix="1" applyNumberFormat="1" applyFont="1" applyAlignment="1">
      <alignment horizontal="right" vertical="center"/>
    </xf>
    <xf numFmtId="0" fontId="64" fillId="0" borderId="1" xfId="89" applyFont="1" applyBorder="1" applyAlignment="1">
      <alignment horizontal="center" vertical="center" wrapText="1"/>
    </xf>
    <xf numFmtId="169" fontId="64" fillId="0" borderId="1" xfId="89" applyNumberFormat="1" applyFont="1" applyBorder="1" applyAlignment="1">
      <alignment horizontal="right" vertical="center" wrapText="1"/>
    </xf>
    <xf numFmtId="169" fontId="64" fillId="0" borderId="0" xfId="89" applyNumberFormat="1" applyFont="1" applyAlignment="1">
      <alignment horizontal="right" vertical="center" wrapText="1"/>
    </xf>
    <xf numFmtId="0" fontId="64" fillId="0" borderId="0" xfId="89" applyFont="1" applyAlignment="1">
      <alignment horizontal="left" vertical="center"/>
    </xf>
    <xf numFmtId="0" fontId="63" fillId="0" borderId="0" xfId="89" applyFont="1" applyAlignment="1">
      <alignment horizontal="center" vertical="center" wrapText="1"/>
    </xf>
    <xf numFmtId="169" fontId="63" fillId="0" borderId="0" xfId="89" applyNumberFormat="1" applyFont="1" applyAlignment="1">
      <alignment horizontal="right" vertical="center" wrapText="1"/>
    </xf>
    <xf numFmtId="164" fontId="64" fillId="0" borderId="0" xfId="40" applyNumberFormat="1" applyFont="1" applyAlignment="1">
      <alignment vertical="center"/>
    </xf>
    <xf numFmtId="164" fontId="63" fillId="0" borderId="0" xfId="0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vertical="center" wrapText="1"/>
    </xf>
    <xf numFmtId="0" fontId="63" fillId="0" borderId="0" xfId="89" applyFont="1" applyAlignment="1">
      <alignment horizontal="left" vertical="center"/>
    </xf>
    <xf numFmtId="169" fontId="63" fillId="0" borderId="4" xfId="89" applyNumberFormat="1" applyFont="1" applyBorder="1" applyAlignment="1">
      <alignment horizontal="right" vertical="center" wrapText="1"/>
    </xf>
    <xf numFmtId="169" fontId="63" fillId="0" borderId="4" xfId="89" applyNumberFormat="1" applyFont="1" applyBorder="1" applyAlignment="1">
      <alignment vertical="center"/>
    </xf>
    <xf numFmtId="165" fontId="63" fillId="0" borderId="4" xfId="144" applyNumberFormat="1" applyFont="1" applyBorder="1" applyAlignment="1">
      <alignment horizontal="right" vertical="center" wrapText="1"/>
    </xf>
    <xf numFmtId="169" fontId="63" fillId="0" borderId="15" xfId="89" applyNumberFormat="1" applyFont="1" applyBorder="1" applyAlignment="1">
      <alignment horizontal="right" vertical="center" wrapText="1"/>
    </xf>
    <xf numFmtId="165" fontId="63" fillId="0" borderId="4" xfId="0" applyNumberFormat="1" applyFont="1" applyBorder="1" applyAlignment="1">
      <alignment horizontal="right" vertical="center" wrapText="1"/>
    </xf>
    <xf numFmtId="165" fontId="63" fillId="0" borderId="0" xfId="0" applyNumberFormat="1" applyFont="1" applyAlignment="1">
      <alignment horizontal="right" vertical="center" wrapText="1"/>
    </xf>
    <xf numFmtId="165" fontId="63" fillId="0" borderId="0" xfId="0" applyNumberFormat="1" applyFont="1" applyAlignment="1">
      <alignment vertical="center" wrapText="1"/>
    </xf>
    <xf numFmtId="0" fontId="64" fillId="0" borderId="1" xfId="89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right" vertical="center"/>
    </xf>
    <xf numFmtId="0" fontId="64" fillId="0" borderId="0" xfId="89" quotePrefix="1" applyFont="1" applyAlignment="1">
      <alignment vertical="center"/>
    </xf>
    <xf numFmtId="169" fontId="63" fillId="0" borderId="0" xfId="0" applyNumberFormat="1" applyFont="1" applyAlignment="1">
      <alignment horizontal="right" vertical="center" wrapText="1"/>
    </xf>
    <xf numFmtId="165" fontId="63" fillId="0" borderId="0" xfId="89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5" fontId="9" fillId="0" borderId="4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4" fontId="9" fillId="0" borderId="4" xfId="0" applyNumberFormat="1" applyFont="1" applyBorder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9" fontId="8" fillId="0" borderId="0" xfId="0" quotePrefix="1" applyNumberFormat="1" applyFont="1" applyAlignment="1">
      <alignment horizontal="right" vertical="center" wrapText="1"/>
    </xf>
    <xf numFmtId="169" fontId="9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 wrapText="1"/>
    </xf>
    <xf numFmtId="169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center" vertical="center"/>
    </xf>
    <xf numFmtId="169" fontId="9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right" vertical="center" wrapText="1"/>
    </xf>
    <xf numFmtId="168" fontId="9" fillId="0" borderId="0" xfId="0" quotePrefix="1" applyNumberFormat="1" applyFont="1" applyAlignment="1">
      <alignment horizontal="right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9" fontId="9" fillId="0" borderId="1" xfId="0" applyNumberFormat="1" applyFont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/>
    </xf>
    <xf numFmtId="168" fontId="9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9" fontId="9" fillId="0" borderId="15" xfId="0" applyNumberFormat="1" applyFont="1" applyBorder="1" applyAlignment="1">
      <alignment horizontal="right" vertical="center" wrapText="1"/>
    </xf>
    <xf numFmtId="0" fontId="65" fillId="0" borderId="0" xfId="0" applyFont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168" fontId="9" fillId="0" borderId="0" xfId="28" applyNumberFormat="1" applyFont="1" applyFill="1" applyBorder="1" applyAlignment="1">
      <alignment horizontal="right" vertical="center" wrapText="1"/>
    </xf>
    <xf numFmtId="165" fontId="9" fillId="0" borderId="4" xfId="28" applyNumberFormat="1" applyFont="1" applyBorder="1" applyAlignment="1">
      <alignment horizontal="right" vertical="center"/>
    </xf>
    <xf numFmtId="0" fontId="8" fillId="0" borderId="0" xfId="89" applyFont="1" applyAlignment="1">
      <alignment vertical="center"/>
    </xf>
    <xf numFmtId="0" fontId="9" fillId="0" borderId="0" xfId="89" applyFont="1" applyAlignment="1">
      <alignment vertical="center"/>
    </xf>
    <xf numFmtId="169" fontId="9" fillId="0" borderId="0" xfId="89" applyNumberFormat="1" applyFont="1" applyAlignment="1">
      <alignment vertical="center"/>
    </xf>
    <xf numFmtId="0" fontId="9" fillId="0" borderId="1" xfId="89" applyFont="1" applyBorder="1" applyAlignment="1">
      <alignment vertical="center"/>
    </xf>
    <xf numFmtId="169" fontId="9" fillId="0" borderId="1" xfId="89" applyNumberFormat="1" applyFont="1" applyBorder="1" applyAlignment="1">
      <alignment vertical="center"/>
    </xf>
    <xf numFmtId="0" fontId="9" fillId="0" borderId="4" xfId="89" applyFont="1" applyBorder="1" applyAlignment="1">
      <alignment vertical="center"/>
    </xf>
    <xf numFmtId="169" fontId="9" fillId="0" borderId="4" xfId="0" applyNumberFormat="1" applyFont="1" applyBorder="1" applyAlignment="1">
      <alignment vertical="center" wrapText="1"/>
    </xf>
    <xf numFmtId="0" fontId="8" fillId="0" borderId="0" xfId="89" applyFont="1" applyAlignment="1">
      <alignment horizontal="left" vertical="center"/>
    </xf>
    <xf numFmtId="0" fontId="9" fillId="0" borderId="0" xfId="89" applyFont="1" applyAlignment="1">
      <alignment horizontal="center" vertical="center" wrapText="1"/>
    </xf>
    <xf numFmtId="169" fontId="9" fillId="0" borderId="0" xfId="89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4" xfId="0" quotePrefix="1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4" xfId="0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right" vertical="center"/>
    </xf>
    <xf numFmtId="165" fontId="9" fillId="0" borderId="0" xfId="89" applyNumberFormat="1" applyFont="1" applyAlignment="1">
      <alignment horizontal="right" vertical="center"/>
    </xf>
    <xf numFmtId="165" fontId="9" fillId="0" borderId="0" xfId="89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9" fontId="64" fillId="0" borderId="1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 wrapText="1"/>
    </xf>
    <xf numFmtId="169" fontId="64" fillId="0" borderId="14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 wrapText="1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66FF66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M185"/>
  <sheetViews>
    <sheetView topLeftCell="A161" zoomScaleNormal="100" zoomScaleSheetLayoutView="100" workbookViewId="0">
      <selection activeCell="M185" sqref="M185"/>
    </sheetView>
  </sheetViews>
  <sheetFormatPr defaultColWidth="9" defaultRowHeight="16.5" customHeight="1"/>
  <cols>
    <col min="1" max="1" width="1.7109375" style="25" customWidth="1"/>
    <col min="2" max="2" width="37.5703125" style="23" customWidth="1"/>
    <col min="3" max="3" width="5.7109375" style="13" customWidth="1"/>
    <col min="4" max="4" width="0.7109375" style="13" customWidth="1"/>
    <col min="5" max="5" width="12.7109375" style="15" customWidth="1"/>
    <col min="6" max="6" width="0.7109375" style="16" customWidth="1"/>
    <col min="7" max="7" width="12.7109375" style="15" customWidth="1"/>
    <col min="8" max="8" width="0.7109375" style="16" customWidth="1"/>
    <col min="9" max="9" width="12.7109375" style="15" customWidth="1"/>
    <col min="10" max="10" width="0.7109375" style="16" customWidth="1"/>
    <col min="11" max="11" width="12.7109375" style="15" customWidth="1"/>
    <col min="12" max="12" width="0.7109375" style="16" customWidth="1"/>
    <col min="13" max="13" width="12.7109375" style="15" customWidth="1"/>
    <col min="14" max="16384" width="9" style="13"/>
  </cols>
  <sheetData>
    <row r="1" spans="1:13" ht="16.350000000000001" customHeight="1">
      <c r="A1" s="12" t="s">
        <v>0</v>
      </c>
      <c r="B1" s="13"/>
      <c r="C1" s="14"/>
    </row>
    <row r="2" spans="1:13" ht="16.350000000000001" customHeight="1">
      <c r="A2" s="29" t="s">
        <v>1</v>
      </c>
      <c r="B2" s="13"/>
      <c r="C2" s="14"/>
    </row>
    <row r="3" spans="1:13" ht="16.350000000000001" customHeight="1">
      <c r="A3" s="17" t="s">
        <v>261</v>
      </c>
      <c r="B3" s="18"/>
      <c r="C3" s="19"/>
      <c r="D3" s="18"/>
      <c r="E3" s="20"/>
      <c r="F3" s="21"/>
      <c r="G3" s="20"/>
      <c r="H3" s="21"/>
      <c r="I3" s="20"/>
      <c r="J3" s="21"/>
      <c r="K3" s="20"/>
      <c r="L3" s="21"/>
      <c r="M3" s="20"/>
    </row>
    <row r="4" spans="1:13" ht="16.350000000000001" customHeight="1">
      <c r="A4" s="22"/>
    </row>
    <row r="5" spans="1:13" ht="16.350000000000001" customHeight="1">
      <c r="A5" s="22"/>
    </row>
    <row r="6" spans="1:13" ht="16.350000000000001" customHeight="1">
      <c r="A6" s="22"/>
      <c r="E6" s="145" t="s">
        <v>2</v>
      </c>
      <c r="F6" s="145"/>
      <c r="G6" s="145"/>
      <c r="H6" s="145"/>
      <c r="I6" s="145"/>
      <c r="K6" s="145" t="s">
        <v>3</v>
      </c>
      <c r="L6" s="145"/>
      <c r="M6" s="145"/>
    </row>
    <row r="7" spans="1:13" ht="16.350000000000001" customHeight="1">
      <c r="A7" s="22"/>
      <c r="E7" s="146" t="s">
        <v>4</v>
      </c>
      <c r="F7" s="146"/>
      <c r="G7" s="146"/>
      <c r="H7" s="146"/>
      <c r="I7" s="146"/>
      <c r="J7" s="90"/>
      <c r="K7" s="147" t="s">
        <v>5</v>
      </c>
      <c r="L7" s="147"/>
      <c r="M7" s="147"/>
    </row>
    <row r="8" spans="1:13" ht="16.350000000000001" customHeight="1">
      <c r="A8" s="22"/>
      <c r="E8" s="90"/>
      <c r="F8" s="90"/>
      <c r="G8" s="66" t="s">
        <v>6</v>
      </c>
      <c r="H8" s="90"/>
      <c r="I8" s="66" t="s">
        <v>6</v>
      </c>
      <c r="J8" s="90"/>
      <c r="K8" s="90"/>
      <c r="L8" s="90"/>
      <c r="M8" s="90"/>
    </row>
    <row r="9" spans="1:13" ht="16.350000000000001" customHeight="1">
      <c r="A9" s="22"/>
      <c r="E9" s="66" t="s">
        <v>7</v>
      </c>
      <c r="F9" s="90"/>
      <c r="G9" s="66" t="s">
        <v>8</v>
      </c>
      <c r="H9" s="90"/>
      <c r="I9" s="66" t="s">
        <v>8</v>
      </c>
      <c r="J9" s="90"/>
      <c r="K9" s="66" t="s">
        <v>7</v>
      </c>
      <c r="L9" s="90"/>
      <c r="M9" s="66" t="s">
        <v>8</v>
      </c>
    </row>
    <row r="10" spans="1:13" ht="16.350000000000001" customHeight="1">
      <c r="A10" s="22"/>
      <c r="E10" s="91" t="s">
        <v>262</v>
      </c>
      <c r="F10" s="90"/>
      <c r="G10" s="91" t="s">
        <v>9</v>
      </c>
      <c r="H10" s="90"/>
      <c r="I10" s="91" t="s">
        <v>10</v>
      </c>
      <c r="J10" s="90"/>
      <c r="K10" s="91" t="s">
        <v>262</v>
      </c>
      <c r="L10" s="90"/>
      <c r="M10" s="91" t="s">
        <v>9</v>
      </c>
    </row>
    <row r="11" spans="1:13" ht="16.350000000000001" customHeight="1">
      <c r="A11" s="22"/>
      <c r="C11" s="92"/>
      <c r="D11" s="93"/>
      <c r="E11" s="94" t="s">
        <v>11</v>
      </c>
      <c r="F11" s="95"/>
      <c r="G11" s="94" t="s">
        <v>12</v>
      </c>
      <c r="H11" s="95"/>
      <c r="I11" s="94" t="s">
        <v>12</v>
      </c>
      <c r="J11" s="95"/>
      <c r="K11" s="94" t="s">
        <v>11</v>
      </c>
      <c r="L11" s="95"/>
      <c r="M11" s="94" t="s">
        <v>12</v>
      </c>
    </row>
    <row r="12" spans="1:13" ht="15.75" customHeight="1">
      <c r="A12" s="22"/>
      <c r="C12" s="69" t="s">
        <v>13</v>
      </c>
      <c r="D12" s="96"/>
      <c r="E12" s="97" t="s">
        <v>14</v>
      </c>
      <c r="F12" s="98"/>
      <c r="G12" s="97" t="s">
        <v>14</v>
      </c>
      <c r="H12" s="98"/>
      <c r="I12" s="97" t="s">
        <v>14</v>
      </c>
      <c r="J12" s="98"/>
      <c r="K12" s="97" t="s">
        <v>14</v>
      </c>
      <c r="L12" s="98"/>
      <c r="M12" s="97" t="s">
        <v>14</v>
      </c>
    </row>
    <row r="13" spans="1:13" ht="16.350000000000001" customHeight="1">
      <c r="A13" s="29" t="s">
        <v>15</v>
      </c>
      <c r="C13" s="93"/>
      <c r="D13" s="93"/>
      <c r="E13" s="99"/>
      <c r="F13" s="95"/>
      <c r="G13" s="99"/>
      <c r="H13" s="95"/>
      <c r="I13" s="99"/>
      <c r="J13" s="95"/>
      <c r="K13" s="99"/>
      <c r="L13" s="95"/>
      <c r="M13" s="99"/>
    </row>
    <row r="14" spans="1:13" ht="8.1" customHeight="1">
      <c r="A14" s="29"/>
      <c r="C14" s="93"/>
      <c r="D14" s="93"/>
      <c r="E14" s="99"/>
      <c r="F14" s="95"/>
      <c r="G14" s="99"/>
      <c r="H14" s="95"/>
      <c r="I14" s="99"/>
      <c r="J14" s="95"/>
      <c r="K14" s="99"/>
      <c r="L14" s="95"/>
      <c r="M14" s="99"/>
    </row>
    <row r="15" spans="1:13" ht="16.350000000000001" customHeight="1">
      <c r="A15" s="29" t="s">
        <v>16</v>
      </c>
      <c r="C15" s="93"/>
      <c r="D15" s="93"/>
      <c r="E15" s="99"/>
      <c r="F15" s="95"/>
      <c r="G15" s="99"/>
      <c r="H15" s="95"/>
      <c r="I15" s="99"/>
      <c r="J15" s="95"/>
      <c r="K15" s="99"/>
      <c r="L15" s="95"/>
      <c r="M15" s="99"/>
    </row>
    <row r="16" spans="1:13" ht="8.1" customHeight="1">
      <c r="A16" s="29"/>
      <c r="C16" s="93"/>
      <c r="D16" s="93"/>
      <c r="E16" s="99"/>
      <c r="F16" s="95"/>
      <c r="G16" s="99"/>
      <c r="H16" s="95"/>
      <c r="I16" s="99"/>
      <c r="J16" s="95"/>
      <c r="K16" s="99"/>
      <c r="L16" s="95"/>
      <c r="M16" s="99"/>
    </row>
    <row r="17" spans="1:13" ht="16.350000000000001" customHeight="1">
      <c r="A17" s="22" t="s">
        <v>17</v>
      </c>
      <c r="C17" s="13">
        <v>8</v>
      </c>
      <c r="D17" s="93"/>
      <c r="E17" s="100">
        <v>883253</v>
      </c>
      <c r="F17" s="73"/>
      <c r="G17" s="100">
        <v>2016981</v>
      </c>
      <c r="H17" s="73"/>
      <c r="I17" s="100">
        <v>1729220</v>
      </c>
      <c r="J17" s="73"/>
      <c r="K17" s="100">
        <v>582641</v>
      </c>
      <c r="L17" s="73"/>
      <c r="M17" s="100">
        <v>1695468</v>
      </c>
    </row>
    <row r="18" spans="1:13" ht="16.350000000000001" customHeight="1">
      <c r="A18" s="22" t="s">
        <v>18</v>
      </c>
      <c r="D18" s="93"/>
      <c r="E18" s="100"/>
      <c r="F18" s="73"/>
      <c r="G18" s="100"/>
      <c r="H18" s="73"/>
      <c r="I18" s="100"/>
      <c r="J18" s="73"/>
      <c r="K18" s="100"/>
      <c r="L18" s="73"/>
      <c r="M18" s="100"/>
    </row>
    <row r="19" spans="1:13" ht="16.350000000000001" customHeight="1">
      <c r="A19" s="13"/>
      <c r="B19" s="23" t="s">
        <v>19</v>
      </c>
      <c r="D19" s="93"/>
      <c r="E19" s="100">
        <v>57892</v>
      </c>
      <c r="F19" s="99"/>
      <c r="G19" s="100">
        <v>14939</v>
      </c>
      <c r="H19" s="99"/>
      <c r="I19" s="100">
        <v>24923</v>
      </c>
      <c r="J19" s="99"/>
      <c r="K19" s="100">
        <v>0</v>
      </c>
      <c r="L19" s="99"/>
      <c r="M19" s="100">
        <v>0</v>
      </c>
    </row>
    <row r="20" spans="1:13" ht="16.350000000000001" customHeight="1">
      <c r="A20" s="22" t="s">
        <v>20</v>
      </c>
      <c r="C20" s="101">
        <v>9.1</v>
      </c>
      <c r="D20" s="93"/>
      <c r="E20" s="99">
        <v>2816851</v>
      </c>
      <c r="F20" s="99"/>
      <c r="G20" s="99">
        <v>2886267</v>
      </c>
      <c r="H20" s="99"/>
      <c r="I20" s="99">
        <v>3344189</v>
      </c>
      <c r="J20" s="99"/>
      <c r="K20" s="99">
        <v>2846511</v>
      </c>
      <c r="L20" s="99"/>
      <c r="M20" s="99">
        <v>2725392</v>
      </c>
    </row>
    <row r="21" spans="1:13" ht="16.350000000000001" customHeight="1">
      <c r="A21" s="22" t="s">
        <v>21</v>
      </c>
      <c r="C21" s="101">
        <v>9.1999999999999993</v>
      </c>
      <c r="D21" s="93"/>
      <c r="E21" s="100">
        <v>1414801</v>
      </c>
      <c r="F21" s="73"/>
      <c r="G21" s="100">
        <v>952352</v>
      </c>
      <c r="H21" s="73"/>
      <c r="I21" s="100">
        <v>427842</v>
      </c>
      <c r="J21" s="73"/>
      <c r="K21" s="100">
        <v>4376</v>
      </c>
      <c r="L21" s="73"/>
      <c r="M21" s="100">
        <v>2937</v>
      </c>
    </row>
    <row r="22" spans="1:13" ht="16.350000000000001" customHeight="1">
      <c r="A22" s="22" t="s">
        <v>22</v>
      </c>
      <c r="C22" s="13">
        <v>7</v>
      </c>
      <c r="D22" s="93"/>
      <c r="E22" s="100">
        <v>1153910</v>
      </c>
      <c r="F22" s="73"/>
      <c r="G22" s="100">
        <v>152878</v>
      </c>
      <c r="H22" s="73"/>
      <c r="I22" s="100">
        <v>474958</v>
      </c>
      <c r="J22" s="73"/>
      <c r="K22" s="100">
        <v>698705</v>
      </c>
      <c r="L22" s="73"/>
      <c r="M22" s="100">
        <v>904</v>
      </c>
    </row>
    <row r="23" spans="1:13" ht="16.350000000000001" customHeight="1">
      <c r="A23" s="22" t="s">
        <v>23</v>
      </c>
      <c r="D23" s="93"/>
      <c r="E23" s="100">
        <v>50000</v>
      </c>
      <c r="F23" s="73"/>
      <c r="G23" s="100">
        <v>20000</v>
      </c>
      <c r="H23" s="73"/>
      <c r="I23" s="100">
        <v>0</v>
      </c>
      <c r="J23" s="73"/>
      <c r="K23" s="100">
        <v>0</v>
      </c>
      <c r="L23" s="73"/>
      <c r="M23" s="100">
        <v>0</v>
      </c>
    </row>
    <row r="24" spans="1:13" ht="16.350000000000001" customHeight="1">
      <c r="A24" s="22" t="s">
        <v>24</v>
      </c>
      <c r="C24" s="101">
        <v>17.399999999999999</v>
      </c>
      <c r="D24" s="93"/>
      <c r="E24" s="120">
        <v>1174883</v>
      </c>
      <c r="F24" s="93"/>
      <c r="G24" s="3">
        <v>519316</v>
      </c>
      <c r="H24" s="93"/>
      <c r="I24" s="3">
        <v>106316</v>
      </c>
      <c r="J24" s="93"/>
      <c r="K24" s="120">
        <v>1909399</v>
      </c>
      <c r="L24" s="93"/>
      <c r="M24" s="3">
        <v>1091400</v>
      </c>
    </row>
    <row r="25" spans="1:13" ht="16.350000000000001" customHeight="1">
      <c r="A25" s="14" t="s">
        <v>25</v>
      </c>
      <c r="B25" s="22"/>
      <c r="D25" s="93"/>
      <c r="E25" s="100">
        <v>9851634</v>
      </c>
      <c r="F25" s="95"/>
      <c r="G25" s="100">
        <v>12253514</v>
      </c>
      <c r="H25" s="95"/>
      <c r="I25" s="100">
        <v>9922003</v>
      </c>
      <c r="J25" s="95"/>
      <c r="K25" s="100">
        <v>9169221</v>
      </c>
      <c r="L25" s="95"/>
      <c r="M25" s="100">
        <v>11436713</v>
      </c>
    </row>
    <row r="26" spans="1:13" ht="16.350000000000001" customHeight="1">
      <c r="A26" s="22" t="s">
        <v>26</v>
      </c>
      <c r="D26" s="93"/>
      <c r="E26" s="4">
        <v>372473</v>
      </c>
      <c r="F26" s="93"/>
      <c r="G26" s="4">
        <v>473666</v>
      </c>
      <c r="H26" s="93"/>
      <c r="I26" s="4">
        <v>291047</v>
      </c>
      <c r="J26" s="93"/>
      <c r="K26" s="4">
        <v>201677</v>
      </c>
      <c r="L26" s="93"/>
      <c r="M26" s="4">
        <v>335759</v>
      </c>
    </row>
    <row r="27" spans="1:13" ht="8.1" customHeight="1">
      <c r="A27" s="22"/>
      <c r="D27" s="93"/>
      <c r="E27" s="99"/>
      <c r="F27" s="95"/>
      <c r="G27" s="99"/>
      <c r="H27" s="95"/>
      <c r="I27" s="99"/>
      <c r="J27" s="95"/>
      <c r="K27" s="99"/>
      <c r="L27" s="95"/>
      <c r="M27" s="99"/>
    </row>
    <row r="28" spans="1:13" ht="16.350000000000001" customHeight="1">
      <c r="A28" s="29" t="s">
        <v>27</v>
      </c>
      <c r="C28" s="23"/>
      <c r="D28" s="93"/>
      <c r="E28" s="102">
        <f>SUM(E17:E26)</f>
        <v>17775697</v>
      </c>
      <c r="F28" s="95"/>
      <c r="G28" s="102">
        <f>SUM(G17:G26)</f>
        <v>19289913</v>
      </c>
      <c r="H28" s="95"/>
      <c r="I28" s="102">
        <f>SUM(I17:I26)</f>
        <v>16320498</v>
      </c>
      <c r="J28" s="95"/>
      <c r="K28" s="102">
        <f>SUM(K17:K26)</f>
        <v>15412530</v>
      </c>
      <c r="L28" s="95"/>
      <c r="M28" s="102">
        <f>SUM(M17:M26)</f>
        <v>17288573</v>
      </c>
    </row>
    <row r="29" spans="1:13" ht="16.350000000000001" customHeight="1">
      <c r="A29" s="22"/>
      <c r="C29" s="23"/>
      <c r="D29" s="93"/>
      <c r="E29" s="99"/>
      <c r="F29" s="95"/>
      <c r="G29" s="99"/>
      <c r="H29" s="95"/>
      <c r="I29" s="99"/>
      <c r="J29" s="95"/>
      <c r="K29" s="99"/>
      <c r="L29" s="95"/>
      <c r="M29" s="99"/>
    </row>
    <row r="30" spans="1:13" ht="16.350000000000001" customHeight="1">
      <c r="A30" s="29" t="s">
        <v>28</v>
      </c>
      <c r="C30" s="23"/>
      <c r="D30" s="93"/>
      <c r="E30" s="99"/>
      <c r="F30" s="95"/>
      <c r="G30" s="99"/>
      <c r="H30" s="95"/>
      <c r="I30" s="99"/>
      <c r="J30" s="95"/>
      <c r="K30" s="99"/>
      <c r="L30" s="95"/>
      <c r="M30" s="99"/>
    </row>
    <row r="31" spans="1:13" ht="8.1" customHeight="1">
      <c r="A31" s="29"/>
      <c r="C31" s="23"/>
      <c r="D31" s="93"/>
      <c r="E31" s="99"/>
      <c r="F31" s="95"/>
      <c r="G31" s="99"/>
      <c r="H31" s="95"/>
      <c r="I31" s="99"/>
      <c r="J31" s="95"/>
      <c r="K31" s="99"/>
      <c r="L31" s="95"/>
      <c r="M31" s="99"/>
    </row>
    <row r="32" spans="1:13" ht="16.350000000000001" customHeight="1">
      <c r="A32" s="22" t="s">
        <v>29</v>
      </c>
      <c r="B32" s="22"/>
      <c r="D32" s="93"/>
      <c r="E32" s="100">
        <v>125011</v>
      </c>
      <c r="F32" s="103"/>
      <c r="G32" s="100">
        <v>95361</v>
      </c>
      <c r="H32" s="103"/>
      <c r="I32" s="100">
        <v>50359</v>
      </c>
      <c r="J32" s="103"/>
      <c r="K32" s="100">
        <v>0</v>
      </c>
      <c r="L32" s="103"/>
      <c r="M32" s="100">
        <v>0</v>
      </c>
    </row>
    <row r="33" spans="1:13" ht="16.350000000000001" customHeight="1">
      <c r="A33" s="22" t="s">
        <v>30</v>
      </c>
      <c r="B33" s="22"/>
      <c r="C33" s="101">
        <v>9.1999999999999993</v>
      </c>
      <c r="D33" s="93"/>
      <c r="E33" s="100">
        <v>681611</v>
      </c>
      <c r="F33" s="103"/>
      <c r="G33" s="100">
        <v>562665</v>
      </c>
      <c r="H33" s="103"/>
      <c r="I33" s="100">
        <v>120433</v>
      </c>
      <c r="J33" s="103"/>
      <c r="K33" s="100">
        <v>1537</v>
      </c>
      <c r="L33" s="103"/>
      <c r="M33" s="100">
        <v>1168</v>
      </c>
    </row>
    <row r="34" spans="1:13" ht="16.350000000000001" customHeight="1">
      <c r="A34" s="22" t="s">
        <v>22</v>
      </c>
      <c r="C34" s="13">
        <v>7</v>
      </c>
      <c r="D34" s="93"/>
      <c r="E34" s="100">
        <v>238291</v>
      </c>
      <c r="F34" s="103"/>
      <c r="G34" s="3">
        <v>432343</v>
      </c>
      <c r="H34" s="103"/>
      <c r="I34" s="3">
        <v>636917</v>
      </c>
      <c r="J34" s="103"/>
      <c r="K34" s="120">
        <v>0</v>
      </c>
      <c r="L34" s="103"/>
      <c r="M34" s="3">
        <v>0</v>
      </c>
    </row>
    <row r="35" spans="1:13" ht="16.350000000000001" customHeight="1">
      <c r="A35" s="22" t="s">
        <v>31</v>
      </c>
      <c r="D35" s="93"/>
      <c r="E35" s="3"/>
      <c r="F35" s="103"/>
      <c r="G35" s="3"/>
      <c r="H35" s="103"/>
      <c r="I35" s="3"/>
      <c r="J35" s="103"/>
      <c r="K35" s="3"/>
      <c r="L35" s="103"/>
      <c r="M35" s="3"/>
    </row>
    <row r="36" spans="1:13" ht="16.350000000000001" customHeight="1">
      <c r="A36" s="22"/>
      <c r="B36" s="23" t="s">
        <v>19</v>
      </c>
      <c r="D36" s="93"/>
      <c r="E36" s="100">
        <v>113736</v>
      </c>
      <c r="F36" s="95"/>
      <c r="G36" s="99">
        <v>101752</v>
      </c>
      <c r="H36" s="95"/>
      <c r="I36" s="99">
        <v>79492</v>
      </c>
      <c r="J36" s="95"/>
      <c r="K36" s="99">
        <v>0</v>
      </c>
      <c r="L36" s="95"/>
      <c r="M36" s="99">
        <v>0</v>
      </c>
    </row>
    <row r="37" spans="1:13" ht="16.350000000000001" customHeight="1">
      <c r="A37" s="22" t="s">
        <v>32</v>
      </c>
      <c r="D37" s="93"/>
      <c r="E37" s="100"/>
      <c r="F37" s="95"/>
      <c r="G37" s="99"/>
      <c r="H37" s="95"/>
      <c r="I37" s="99"/>
      <c r="J37" s="95"/>
      <c r="K37" s="99"/>
      <c r="L37" s="95"/>
      <c r="M37" s="99"/>
    </row>
    <row r="38" spans="1:13" ht="16.350000000000001" customHeight="1">
      <c r="A38" s="22"/>
      <c r="B38" s="22" t="s">
        <v>33</v>
      </c>
      <c r="C38" s="13">
        <v>10</v>
      </c>
      <c r="D38" s="93"/>
      <c r="E38" s="120">
        <v>0</v>
      </c>
      <c r="F38" s="2"/>
      <c r="G38" s="3">
        <v>0</v>
      </c>
      <c r="H38" s="2"/>
      <c r="I38" s="3">
        <v>0</v>
      </c>
      <c r="J38" s="2"/>
      <c r="K38" s="120">
        <v>3313816</v>
      </c>
      <c r="L38" s="2"/>
      <c r="M38" s="3">
        <v>3196007</v>
      </c>
    </row>
    <row r="39" spans="1:13" ht="16.350000000000001" customHeight="1">
      <c r="A39" s="22" t="s">
        <v>34</v>
      </c>
      <c r="B39" s="22"/>
      <c r="C39" s="13">
        <v>10</v>
      </c>
      <c r="D39" s="93"/>
      <c r="E39" s="120">
        <v>2156720</v>
      </c>
      <c r="F39" s="103"/>
      <c r="G39" s="3">
        <v>2006368</v>
      </c>
      <c r="H39" s="103"/>
      <c r="I39" s="3">
        <v>1664513</v>
      </c>
      <c r="J39" s="103"/>
      <c r="K39" s="120">
        <v>0</v>
      </c>
      <c r="L39" s="103"/>
      <c r="M39" s="3">
        <v>0</v>
      </c>
    </row>
    <row r="40" spans="1:13" ht="16.350000000000001" customHeight="1">
      <c r="A40" s="22" t="s">
        <v>35</v>
      </c>
      <c r="C40" s="13">
        <v>11</v>
      </c>
      <c r="D40" s="93"/>
      <c r="E40" s="100">
        <v>312010</v>
      </c>
      <c r="F40" s="103"/>
      <c r="G40" s="100">
        <v>254427</v>
      </c>
      <c r="H40" s="103"/>
      <c r="I40" s="100">
        <v>0</v>
      </c>
      <c r="J40" s="103"/>
      <c r="K40" s="100">
        <v>312010</v>
      </c>
      <c r="L40" s="103"/>
      <c r="M40" s="100">
        <v>254427</v>
      </c>
    </row>
    <row r="41" spans="1:13" ht="16.350000000000001" customHeight="1">
      <c r="A41" s="22" t="s">
        <v>36</v>
      </c>
      <c r="C41" s="13">
        <v>11</v>
      </c>
      <c r="D41" s="93"/>
      <c r="E41" s="104">
        <v>1390488</v>
      </c>
      <c r="F41" s="103"/>
      <c r="G41" s="104">
        <v>1277539</v>
      </c>
      <c r="H41" s="103"/>
      <c r="I41" s="104">
        <v>1392402</v>
      </c>
      <c r="J41" s="103"/>
      <c r="K41" s="104">
        <v>1187808</v>
      </c>
      <c r="L41" s="103"/>
      <c r="M41" s="104">
        <v>1242735</v>
      </c>
    </row>
    <row r="42" spans="1:13" ht="16.350000000000001" customHeight="1">
      <c r="A42" s="22" t="s">
        <v>37</v>
      </c>
      <c r="C42" s="13">
        <v>11</v>
      </c>
      <c r="D42" s="93"/>
      <c r="E42" s="100">
        <v>948365</v>
      </c>
      <c r="F42" s="103"/>
      <c r="G42" s="100">
        <v>806847</v>
      </c>
      <c r="H42" s="103"/>
      <c r="I42" s="100">
        <v>1015611</v>
      </c>
      <c r="J42" s="103"/>
      <c r="K42" s="100">
        <v>758687</v>
      </c>
      <c r="L42" s="103"/>
      <c r="M42" s="100">
        <v>790791</v>
      </c>
    </row>
    <row r="43" spans="1:13" ht="16.350000000000001" customHeight="1">
      <c r="A43" s="22" t="s">
        <v>38</v>
      </c>
      <c r="C43" s="13">
        <v>11</v>
      </c>
      <c r="D43" s="93"/>
      <c r="E43" s="100">
        <v>267185</v>
      </c>
      <c r="F43" s="103"/>
      <c r="G43" s="100">
        <v>272342</v>
      </c>
      <c r="H43" s="103"/>
      <c r="I43" s="100">
        <v>278884</v>
      </c>
      <c r="J43" s="103"/>
      <c r="K43" s="100">
        <v>83691</v>
      </c>
      <c r="L43" s="103"/>
      <c r="M43" s="100">
        <v>85487</v>
      </c>
    </row>
    <row r="44" spans="1:13" ht="16.350000000000001" customHeight="1">
      <c r="A44" s="22" t="s">
        <v>39</v>
      </c>
      <c r="D44" s="93"/>
      <c r="E44" s="100">
        <v>317710</v>
      </c>
      <c r="F44" s="103"/>
      <c r="G44" s="105">
        <v>309018</v>
      </c>
      <c r="H44" s="103"/>
      <c r="I44" s="105">
        <v>309018</v>
      </c>
      <c r="J44" s="103"/>
      <c r="K44" s="100">
        <v>0</v>
      </c>
      <c r="L44" s="103"/>
      <c r="M44" s="105">
        <v>0</v>
      </c>
    </row>
    <row r="45" spans="1:13" ht="16.350000000000001" customHeight="1">
      <c r="A45" s="22" t="s">
        <v>40</v>
      </c>
      <c r="D45" s="93"/>
      <c r="E45" s="100">
        <v>152523</v>
      </c>
      <c r="F45" s="95"/>
      <c r="G45" s="100">
        <v>133338</v>
      </c>
      <c r="H45" s="95"/>
      <c r="I45" s="100">
        <v>231545</v>
      </c>
      <c r="J45" s="95"/>
      <c r="K45" s="100">
        <v>131669</v>
      </c>
      <c r="L45" s="95"/>
      <c r="M45" s="100">
        <v>128005</v>
      </c>
    </row>
    <row r="46" spans="1:13" ht="16.350000000000001" customHeight="1">
      <c r="A46" s="22" t="s">
        <v>41</v>
      </c>
      <c r="D46" s="93"/>
      <c r="E46" s="106">
        <v>864782</v>
      </c>
      <c r="F46" s="103"/>
      <c r="G46" s="106">
        <v>836826</v>
      </c>
      <c r="H46" s="103"/>
      <c r="I46" s="106">
        <v>753814</v>
      </c>
      <c r="J46" s="103"/>
      <c r="K46" s="106">
        <v>861160</v>
      </c>
      <c r="L46" s="103"/>
      <c r="M46" s="106">
        <v>833331</v>
      </c>
    </row>
    <row r="47" spans="1:13" ht="8.1" customHeight="1">
      <c r="A47" s="22"/>
      <c r="D47" s="93"/>
      <c r="E47" s="99"/>
      <c r="F47" s="95"/>
      <c r="G47" s="99"/>
      <c r="H47" s="95"/>
      <c r="I47" s="99"/>
      <c r="J47" s="95"/>
      <c r="K47" s="99"/>
      <c r="L47" s="95"/>
      <c r="M47" s="99"/>
    </row>
    <row r="48" spans="1:13" ht="16.350000000000001" customHeight="1">
      <c r="A48" s="29" t="s">
        <v>42</v>
      </c>
      <c r="C48" s="23"/>
      <c r="D48" s="93"/>
      <c r="E48" s="107">
        <f>SUM(E32:E46)</f>
        <v>7568432</v>
      </c>
      <c r="F48" s="95"/>
      <c r="G48" s="107">
        <f>SUM(G32:G46)</f>
        <v>7088826</v>
      </c>
      <c r="H48" s="95"/>
      <c r="I48" s="107">
        <f>SUM(I32:I46)</f>
        <v>6532988</v>
      </c>
      <c r="J48" s="95"/>
      <c r="K48" s="107">
        <f>SUM(K32:K46)</f>
        <v>6650378</v>
      </c>
      <c r="L48" s="95"/>
      <c r="M48" s="107">
        <f>SUM(M32:M46)</f>
        <v>6531951</v>
      </c>
    </row>
    <row r="49" spans="1:13" ht="8.1" customHeight="1">
      <c r="A49" s="22"/>
      <c r="C49" s="23"/>
      <c r="D49" s="93"/>
      <c r="E49" s="99"/>
      <c r="F49" s="95"/>
      <c r="G49" s="99"/>
      <c r="H49" s="95"/>
      <c r="I49" s="99"/>
      <c r="J49" s="95"/>
      <c r="K49" s="99"/>
      <c r="L49" s="95"/>
      <c r="M49" s="99"/>
    </row>
    <row r="50" spans="1:13" ht="16.350000000000001" customHeight="1" thickBot="1">
      <c r="A50" s="29" t="s">
        <v>43</v>
      </c>
      <c r="C50" s="93"/>
      <c r="D50" s="93"/>
      <c r="E50" s="108">
        <f>SUM(E28,E48)</f>
        <v>25344129</v>
      </c>
      <c r="F50" s="95"/>
      <c r="G50" s="108">
        <f>SUM(G28,G48)</f>
        <v>26378739</v>
      </c>
      <c r="H50" s="95"/>
      <c r="I50" s="108">
        <f>SUM(I28,I48)</f>
        <v>22853486</v>
      </c>
      <c r="J50" s="95"/>
      <c r="K50" s="108">
        <f>SUM(K28,K48)</f>
        <v>22062908</v>
      </c>
      <c r="L50" s="95"/>
      <c r="M50" s="108">
        <f>SUM(M28,M48)</f>
        <v>23820524</v>
      </c>
    </row>
    <row r="51" spans="1:13" ht="16.350000000000001" customHeight="1" thickTop="1">
      <c r="A51" s="22"/>
      <c r="B51" s="22"/>
      <c r="D51" s="93"/>
      <c r="E51" s="104"/>
      <c r="F51" s="103"/>
      <c r="G51" s="104"/>
      <c r="H51" s="103"/>
      <c r="I51" s="104"/>
      <c r="J51" s="103"/>
      <c r="K51" s="104"/>
      <c r="L51" s="103"/>
      <c r="M51" s="100"/>
    </row>
    <row r="52" spans="1:13" ht="17.25" customHeight="1">
      <c r="A52" s="22"/>
      <c r="B52" s="22"/>
      <c r="D52" s="93"/>
      <c r="E52" s="5"/>
      <c r="F52" s="2"/>
      <c r="G52" s="5"/>
      <c r="H52" s="2"/>
      <c r="I52" s="5"/>
      <c r="J52" s="2"/>
      <c r="K52" s="5"/>
      <c r="L52" s="2"/>
      <c r="M52" s="3"/>
    </row>
    <row r="53" spans="1:13" ht="17.25" customHeight="1">
      <c r="A53" s="22"/>
      <c r="B53" s="22"/>
      <c r="D53" s="93"/>
      <c r="E53" s="5"/>
      <c r="F53" s="2"/>
      <c r="G53" s="5"/>
      <c r="H53" s="2"/>
      <c r="I53" s="5"/>
      <c r="J53" s="2"/>
      <c r="K53" s="5"/>
      <c r="L53" s="2"/>
      <c r="M53" s="3"/>
    </row>
    <row r="54" spans="1:13" ht="17.25" customHeight="1">
      <c r="A54" s="22"/>
      <c r="B54" s="22"/>
      <c r="D54" s="93"/>
      <c r="E54" s="5"/>
      <c r="F54" s="2"/>
      <c r="G54" s="5"/>
      <c r="H54" s="2"/>
      <c r="I54" s="5"/>
      <c r="J54" s="2"/>
      <c r="K54" s="5"/>
      <c r="L54" s="2"/>
      <c r="M54" s="3"/>
    </row>
    <row r="55" spans="1:13" ht="17.25" customHeight="1">
      <c r="A55" s="22"/>
      <c r="B55" s="22"/>
      <c r="D55" s="93"/>
      <c r="E55" s="5"/>
      <c r="F55" s="2"/>
      <c r="G55" s="5"/>
      <c r="H55" s="2"/>
      <c r="I55" s="5"/>
      <c r="J55" s="2"/>
      <c r="K55" s="5"/>
      <c r="L55" s="2"/>
      <c r="M55" s="3"/>
    </row>
    <row r="56" spans="1:13" ht="14.25" customHeight="1">
      <c r="A56" s="22"/>
      <c r="B56" s="22"/>
      <c r="D56" s="93"/>
      <c r="E56" s="5"/>
      <c r="F56" s="2"/>
      <c r="G56" s="5"/>
      <c r="H56" s="2"/>
      <c r="I56" s="5"/>
      <c r="J56" s="2"/>
      <c r="K56" s="5"/>
      <c r="L56" s="2"/>
      <c r="M56" s="3"/>
    </row>
    <row r="57" spans="1:13" ht="17.25" customHeight="1">
      <c r="A57" s="22"/>
      <c r="B57" s="22"/>
      <c r="D57" s="93"/>
      <c r="E57" s="5"/>
      <c r="F57" s="2"/>
      <c r="G57" s="5"/>
      <c r="H57" s="2"/>
      <c r="I57" s="5"/>
      <c r="J57" s="2"/>
      <c r="K57" s="5"/>
      <c r="L57" s="2"/>
      <c r="M57" s="3"/>
    </row>
    <row r="58" spans="1:13" ht="17.25" customHeight="1">
      <c r="A58" s="22"/>
      <c r="B58" s="22"/>
      <c r="D58" s="93"/>
      <c r="E58" s="5"/>
      <c r="F58" s="2"/>
      <c r="G58" s="5"/>
      <c r="H58" s="2"/>
      <c r="I58" s="5"/>
      <c r="J58" s="2"/>
      <c r="K58" s="5"/>
      <c r="L58" s="2"/>
      <c r="M58" s="3"/>
    </row>
    <row r="59" spans="1:13" ht="17.25" customHeight="1">
      <c r="A59" s="22"/>
      <c r="B59" s="22"/>
      <c r="D59" s="93"/>
      <c r="E59" s="5"/>
      <c r="F59" s="2"/>
      <c r="G59" s="5"/>
      <c r="H59" s="2"/>
      <c r="I59" s="5"/>
      <c r="J59" s="2"/>
      <c r="K59" s="5"/>
      <c r="L59" s="2"/>
      <c r="M59" s="3"/>
    </row>
    <row r="60" spans="1:13" ht="9.4" customHeight="1">
      <c r="A60" s="22"/>
      <c r="B60" s="22"/>
      <c r="D60" s="93"/>
      <c r="E60" s="5"/>
      <c r="F60" s="2"/>
      <c r="G60" s="5"/>
      <c r="H60" s="2"/>
      <c r="I60" s="5"/>
      <c r="J60" s="2"/>
      <c r="K60" s="5"/>
      <c r="L60" s="2"/>
      <c r="M60" s="3"/>
    </row>
    <row r="61" spans="1:13" ht="16.350000000000001" customHeight="1">
      <c r="A61" s="22" t="s">
        <v>44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9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ht="22.35" customHeight="1">
      <c r="A64" s="110" t="s">
        <v>45</v>
      </c>
      <c r="B64" s="83"/>
      <c r="C64" s="18"/>
      <c r="D64" s="18"/>
      <c r="E64" s="20"/>
      <c r="F64" s="21"/>
      <c r="G64" s="20"/>
      <c r="H64" s="21"/>
      <c r="I64" s="20"/>
      <c r="J64" s="21"/>
      <c r="K64" s="20"/>
      <c r="L64" s="21"/>
      <c r="M64" s="20"/>
    </row>
    <row r="65" spans="1:13" ht="16.350000000000001" customHeight="1">
      <c r="A65" s="12" t="str">
        <f>A1</f>
        <v>Com7 Public Company Limited</v>
      </c>
      <c r="B65" s="13"/>
      <c r="C65" s="14"/>
    </row>
    <row r="66" spans="1:13" ht="16.350000000000001" customHeight="1">
      <c r="A66" s="29" t="s">
        <v>1</v>
      </c>
      <c r="B66" s="13"/>
      <c r="C66" s="14"/>
    </row>
    <row r="67" spans="1:13" ht="16.350000000000001" customHeight="1">
      <c r="A67" s="111" t="str">
        <f>A3</f>
        <v>As at 30 June 2025</v>
      </c>
      <c r="B67" s="18"/>
      <c r="C67" s="19"/>
      <c r="D67" s="18"/>
      <c r="E67" s="20"/>
      <c r="F67" s="21"/>
      <c r="G67" s="20"/>
      <c r="H67" s="21"/>
      <c r="I67" s="20"/>
      <c r="J67" s="21"/>
      <c r="K67" s="20"/>
      <c r="L67" s="21"/>
      <c r="M67" s="20"/>
    </row>
    <row r="68" spans="1:13" ht="16.350000000000001" customHeight="1">
      <c r="A68" s="22"/>
    </row>
    <row r="69" spans="1:13" ht="16.350000000000001" customHeight="1">
      <c r="A69" s="22"/>
    </row>
    <row r="70" spans="1:13" ht="16.350000000000001" customHeight="1">
      <c r="A70" s="22"/>
      <c r="E70" s="145" t="s">
        <v>2</v>
      </c>
      <c r="F70" s="145"/>
      <c r="G70" s="145"/>
      <c r="H70" s="145"/>
      <c r="I70" s="145"/>
      <c r="K70" s="145" t="s">
        <v>3</v>
      </c>
      <c r="L70" s="145"/>
      <c r="M70" s="145"/>
    </row>
    <row r="71" spans="1:13" ht="16.350000000000001" customHeight="1">
      <c r="A71" s="22"/>
      <c r="E71" s="146" t="s">
        <v>4</v>
      </c>
      <c r="F71" s="146"/>
      <c r="G71" s="146"/>
      <c r="H71" s="146"/>
      <c r="I71" s="146"/>
      <c r="J71" s="90"/>
      <c r="K71" s="147" t="s">
        <v>5</v>
      </c>
      <c r="L71" s="147"/>
      <c r="M71" s="147"/>
    </row>
    <row r="72" spans="1:13" ht="16.350000000000001" customHeight="1">
      <c r="A72" s="22"/>
      <c r="E72" s="13"/>
      <c r="F72" s="13"/>
      <c r="G72" s="66" t="s">
        <v>6</v>
      </c>
      <c r="H72" s="13"/>
      <c r="I72" s="66" t="s">
        <v>6</v>
      </c>
      <c r="J72" s="13"/>
      <c r="K72" s="13"/>
      <c r="L72" s="13"/>
      <c r="M72" s="13"/>
    </row>
    <row r="73" spans="1:13" ht="16.350000000000001" customHeight="1">
      <c r="A73" s="22"/>
      <c r="E73" s="66" t="s">
        <v>7</v>
      </c>
      <c r="F73" s="66"/>
      <c r="G73" s="66" t="s">
        <v>8</v>
      </c>
      <c r="H73" s="66"/>
      <c r="I73" s="66" t="s">
        <v>8</v>
      </c>
      <c r="J73" s="66"/>
      <c r="K73" s="66" t="s">
        <v>7</v>
      </c>
      <c r="L73" s="66"/>
      <c r="M73" s="66" t="s">
        <v>8</v>
      </c>
    </row>
    <row r="74" spans="1:13" ht="16.350000000000001" customHeight="1">
      <c r="A74" s="22"/>
      <c r="E74" s="91" t="s">
        <v>262</v>
      </c>
      <c r="F74" s="90"/>
      <c r="G74" s="91" t="s">
        <v>9</v>
      </c>
      <c r="H74" s="90"/>
      <c r="I74" s="91" t="s">
        <v>10</v>
      </c>
      <c r="J74" s="90"/>
      <c r="K74" s="91" t="s">
        <v>262</v>
      </c>
      <c r="L74" s="66"/>
      <c r="M74" s="66" t="s">
        <v>9</v>
      </c>
    </row>
    <row r="75" spans="1:13" ht="16.350000000000001" customHeight="1">
      <c r="A75" s="22"/>
      <c r="C75" s="92"/>
      <c r="D75" s="93"/>
      <c r="E75" s="94" t="s">
        <v>11</v>
      </c>
      <c r="F75" s="95"/>
      <c r="G75" s="94" t="s">
        <v>12</v>
      </c>
      <c r="H75" s="95"/>
      <c r="I75" s="94" t="s">
        <v>12</v>
      </c>
      <c r="J75" s="95"/>
      <c r="K75" s="94" t="s">
        <v>11</v>
      </c>
      <c r="L75" s="95"/>
      <c r="M75" s="94" t="s">
        <v>12</v>
      </c>
    </row>
    <row r="76" spans="1:13" ht="16.350000000000001" customHeight="1">
      <c r="A76" s="22"/>
      <c r="C76" s="69" t="s">
        <v>13</v>
      </c>
      <c r="D76" s="96"/>
      <c r="E76" s="97" t="s">
        <v>14</v>
      </c>
      <c r="F76" s="98"/>
      <c r="G76" s="97" t="s">
        <v>14</v>
      </c>
      <c r="H76" s="98"/>
      <c r="I76" s="97" t="s">
        <v>14</v>
      </c>
      <c r="J76" s="98"/>
      <c r="K76" s="97" t="s">
        <v>14</v>
      </c>
      <c r="L76" s="98"/>
      <c r="M76" s="97" t="s">
        <v>14</v>
      </c>
    </row>
    <row r="77" spans="1:13" ht="16.350000000000001" customHeight="1">
      <c r="A77" s="29" t="s">
        <v>46</v>
      </c>
      <c r="B77" s="68"/>
      <c r="C77" s="93"/>
      <c r="D77" s="93"/>
      <c r="E77" s="95"/>
      <c r="F77" s="95"/>
      <c r="G77" s="95"/>
      <c r="H77" s="95"/>
      <c r="I77" s="95"/>
      <c r="J77" s="95"/>
      <c r="K77" s="95"/>
      <c r="L77" s="95"/>
      <c r="M77" s="95"/>
    </row>
    <row r="78" spans="1:13" ht="16.350000000000001" customHeight="1">
      <c r="A78" s="29"/>
      <c r="B78" s="68"/>
      <c r="C78" s="93"/>
      <c r="D78" s="93"/>
      <c r="E78" s="95"/>
      <c r="F78" s="95"/>
      <c r="G78" s="95"/>
      <c r="H78" s="95"/>
      <c r="I78" s="95"/>
      <c r="J78" s="95"/>
      <c r="K78" s="95"/>
      <c r="L78" s="95"/>
      <c r="M78" s="95"/>
    </row>
    <row r="79" spans="1:13" ht="16.350000000000001" customHeight="1">
      <c r="A79" s="29" t="s">
        <v>47</v>
      </c>
      <c r="B79" s="68"/>
      <c r="C79" s="93"/>
      <c r="D79" s="93"/>
      <c r="E79" s="95"/>
      <c r="F79" s="95"/>
      <c r="G79" s="95"/>
      <c r="H79" s="95"/>
      <c r="I79" s="95"/>
      <c r="J79" s="95"/>
      <c r="K79" s="95"/>
      <c r="L79" s="95"/>
      <c r="M79" s="95"/>
    </row>
    <row r="80" spans="1:13" ht="16.350000000000001" customHeight="1">
      <c r="A80" s="29"/>
      <c r="B80" s="68"/>
      <c r="C80" s="93"/>
      <c r="D80" s="93"/>
      <c r="E80" s="95"/>
      <c r="F80" s="95"/>
      <c r="G80" s="95"/>
      <c r="H80" s="95"/>
      <c r="I80" s="95"/>
      <c r="J80" s="95"/>
      <c r="K80" s="95"/>
      <c r="L80" s="95"/>
      <c r="M80" s="95"/>
    </row>
    <row r="81" spans="1:13" ht="16.350000000000001" customHeight="1">
      <c r="A81" s="22" t="s">
        <v>48</v>
      </c>
      <c r="B81" s="68"/>
      <c r="E81" s="13"/>
      <c r="G81" s="13"/>
      <c r="I81" s="13"/>
      <c r="K81" s="13"/>
      <c r="M81" s="13"/>
    </row>
    <row r="82" spans="1:13" ht="16.350000000000001" customHeight="1">
      <c r="A82" s="22"/>
      <c r="B82" s="68" t="s">
        <v>49</v>
      </c>
      <c r="E82" s="99">
        <v>8768798</v>
      </c>
      <c r="F82" s="104"/>
      <c r="G82" s="99">
        <v>9577217</v>
      </c>
      <c r="H82" s="104"/>
      <c r="I82" s="99">
        <v>8436864</v>
      </c>
      <c r="J82" s="104"/>
      <c r="K82" s="99">
        <v>8658740</v>
      </c>
      <c r="L82" s="104"/>
      <c r="M82" s="99">
        <v>9452300</v>
      </c>
    </row>
    <row r="83" spans="1:13" ht="16.350000000000001" customHeight="1">
      <c r="A83" s="22" t="s">
        <v>50</v>
      </c>
      <c r="B83" s="68"/>
      <c r="E83" s="99"/>
      <c r="F83" s="104"/>
      <c r="G83" s="99"/>
      <c r="H83" s="104"/>
      <c r="I83" s="99"/>
      <c r="J83" s="104"/>
      <c r="K83" s="99"/>
      <c r="L83" s="104"/>
      <c r="M83" s="99"/>
    </row>
    <row r="84" spans="1:13" ht="16.350000000000001" customHeight="1">
      <c r="A84" s="22"/>
      <c r="B84" s="68" t="s">
        <v>49</v>
      </c>
      <c r="C84" s="13">
        <v>14</v>
      </c>
      <c r="E84" s="99">
        <v>233333</v>
      </c>
      <c r="F84" s="104"/>
      <c r="G84" s="99">
        <v>0</v>
      </c>
      <c r="H84" s="104"/>
      <c r="I84" s="99">
        <v>0</v>
      </c>
      <c r="J84" s="104"/>
      <c r="K84" s="99">
        <v>233333</v>
      </c>
      <c r="L84" s="104"/>
      <c r="M84" s="99">
        <v>0</v>
      </c>
    </row>
    <row r="85" spans="1:13" ht="16.350000000000001" customHeight="1">
      <c r="A85" s="22" t="s">
        <v>51</v>
      </c>
      <c r="B85" s="79"/>
      <c r="C85" s="13">
        <v>12</v>
      </c>
      <c r="E85" s="99">
        <v>4925829</v>
      </c>
      <c r="F85" s="104"/>
      <c r="G85" s="99">
        <v>5471546</v>
      </c>
      <c r="H85" s="104"/>
      <c r="I85" s="99">
        <v>4810004</v>
      </c>
      <c r="J85" s="104"/>
      <c r="K85" s="99">
        <v>2926837</v>
      </c>
      <c r="L85" s="104"/>
      <c r="M85" s="99">
        <v>3501855</v>
      </c>
    </row>
    <row r="86" spans="1:13" ht="16.350000000000001" customHeight="1">
      <c r="A86" s="14" t="s">
        <v>52</v>
      </c>
      <c r="B86" s="22"/>
      <c r="C86" s="101">
        <v>17.5</v>
      </c>
      <c r="E86" s="100">
        <v>0</v>
      </c>
      <c r="F86" s="104"/>
      <c r="G86" s="100">
        <v>0</v>
      </c>
      <c r="H86" s="104"/>
      <c r="I86" s="100">
        <v>0</v>
      </c>
      <c r="J86" s="104"/>
      <c r="K86" s="100">
        <v>787469</v>
      </c>
      <c r="L86" s="104"/>
      <c r="M86" s="100">
        <v>1038143</v>
      </c>
    </row>
    <row r="87" spans="1:13" ht="16.350000000000001" customHeight="1">
      <c r="A87" s="22" t="s">
        <v>53</v>
      </c>
      <c r="B87" s="79"/>
      <c r="C87" s="13">
        <v>13</v>
      </c>
      <c r="E87" s="100">
        <v>554874</v>
      </c>
      <c r="F87" s="104"/>
      <c r="G87" s="100">
        <v>547058</v>
      </c>
      <c r="H87" s="104"/>
      <c r="I87" s="100">
        <v>542911</v>
      </c>
      <c r="J87" s="104"/>
      <c r="K87" s="100">
        <v>511414</v>
      </c>
      <c r="L87" s="104"/>
      <c r="M87" s="100">
        <v>538194</v>
      </c>
    </row>
    <row r="88" spans="1:13" ht="16.350000000000001" customHeight="1">
      <c r="A88" s="22" t="s">
        <v>54</v>
      </c>
      <c r="B88" s="68"/>
      <c r="C88" s="23"/>
      <c r="E88" s="100">
        <v>281718</v>
      </c>
      <c r="F88" s="99"/>
      <c r="G88" s="100">
        <v>222019</v>
      </c>
      <c r="H88" s="99"/>
      <c r="I88" s="100">
        <v>116555</v>
      </c>
      <c r="J88" s="99"/>
      <c r="K88" s="100">
        <v>211887</v>
      </c>
      <c r="L88" s="99"/>
      <c r="M88" s="100">
        <v>174059</v>
      </c>
    </row>
    <row r="89" spans="1:13" ht="16.350000000000001" customHeight="1">
      <c r="A89" s="22" t="s">
        <v>55</v>
      </c>
      <c r="B89" s="79"/>
      <c r="E89" s="112">
        <v>178174</v>
      </c>
      <c r="F89" s="99"/>
      <c r="G89" s="112">
        <v>119541</v>
      </c>
      <c r="H89" s="99"/>
      <c r="I89" s="112">
        <v>45818</v>
      </c>
      <c r="J89" s="99"/>
      <c r="K89" s="112">
        <v>161206</v>
      </c>
      <c r="L89" s="99"/>
      <c r="M89" s="112">
        <v>112331</v>
      </c>
    </row>
    <row r="90" spans="1:13" ht="16.350000000000001" customHeight="1">
      <c r="A90" s="29"/>
      <c r="B90" s="68"/>
      <c r="C90" s="23"/>
      <c r="D90" s="93"/>
      <c r="E90" s="99"/>
      <c r="F90" s="99"/>
      <c r="G90" s="99"/>
      <c r="H90" s="99"/>
      <c r="I90" s="99"/>
      <c r="J90" s="99"/>
      <c r="K90" s="99"/>
      <c r="L90" s="99"/>
      <c r="M90" s="99"/>
    </row>
    <row r="91" spans="1:13" ht="16.350000000000001" customHeight="1">
      <c r="A91" s="29" t="s">
        <v>56</v>
      </c>
      <c r="B91" s="68"/>
      <c r="C91" s="93"/>
      <c r="E91" s="107">
        <f>SUM(E82:E89)</f>
        <v>14942726</v>
      </c>
      <c r="F91" s="99"/>
      <c r="G91" s="107">
        <f>SUM(G82:G89)</f>
        <v>15937381</v>
      </c>
      <c r="H91" s="99"/>
      <c r="I91" s="107">
        <f>SUM(I82:I89)</f>
        <v>13952152</v>
      </c>
      <c r="J91" s="99"/>
      <c r="K91" s="107">
        <f>SUM(K82:K89)</f>
        <v>13490886</v>
      </c>
      <c r="L91" s="99"/>
      <c r="M91" s="107">
        <f>SUM(M82:M89)</f>
        <v>14816882</v>
      </c>
    </row>
    <row r="92" spans="1:13" ht="16.350000000000001" customHeight="1">
      <c r="A92" s="22"/>
      <c r="B92" s="68"/>
      <c r="C92" s="23"/>
      <c r="E92" s="99"/>
      <c r="F92" s="99"/>
      <c r="G92" s="99"/>
      <c r="H92" s="99"/>
      <c r="I92" s="99"/>
      <c r="J92" s="99"/>
      <c r="K92" s="99"/>
      <c r="L92" s="99"/>
      <c r="M92" s="99"/>
    </row>
    <row r="93" spans="1:13" ht="16.350000000000001" customHeight="1">
      <c r="A93" s="29" t="s">
        <v>57</v>
      </c>
      <c r="B93" s="68"/>
      <c r="C93" s="23"/>
      <c r="E93" s="99"/>
      <c r="F93" s="99"/>
      <c r="G93" s="99"/>
      <c r="H93" s="99"/>
      <c r="I93" s="99"/>
      <c r="J93" s="99"/>
      <c r="K93" s="99"/>
      <c r="L93" s="99"/>
      <c r="M93" s="99"/>
    </row>
    <row r="94" spans="1:13" ht="16.350000000000001" customHeight="1">
      <c r="A94" s="29"/>
      <c r="B94" s="68"/>
      <c r="C94" s="23"/>
      <c r="D94" s="93"/>
      <c r="E94" s="95"/>
      <c r="F94" s="95"/>
      <c r="G94" s="95"/>
      <c r="H94" s="95"/>
      <c r="I94" s="95"/>
      <c r="J94" s="95"/>
      <c r="K94" s="95"/>
      <c r="L94" s="95"/>
      <c r="M94" s="95"/>
    </row>
    <row r="95" spans="1:13" ht="16.350000000000001" customHeight="1">
      <c r="A95" s="22" t="s">
        <v>58</v>
      </c>
      <c r="B95" s="68"/>
      <c r="C95" s="13">
        <v>14</v>
      </c>
      <c r="D95" s="93"/>
      <c r="E95" s="95">
        <v>333333</v>
      </c>
      <c r="F95" s="103"/>
      <c r="G95" s="95">
        <v>683333</v>
      </c>
      <c r="H95" s="103"/>
      <c r="I95" s="95">
        <v>0</v>
      </c>
      <c r="J95" s="103"/>
      <c r="K95" s="95">
        <v>333333</v>
      </c>
      <c r="L95" s="95"/>
      <c r="M95" s="95">
        <v>683333</v>
      </c>
    </row>
    <row r="96" spans="1:13" ht="16.350000000000001" customHeight="1">
      <c r="A96" s="22" t="s">
        <v>59</v>
      </c>
      <c r="B96" s="113"/>
      <c r="C96" s="13">
        <v>13</v>
      </c>
      <c r="E96" s="100">
        <v>512937</v>
      </c>
      <c r="F96" s="104"/>
      <c r="G96" s="105">
        <v>325682</v>
      </c>
      <c r="H96" s="104"/>
      <c r="I96" s="105">
        <v>401419</v>
      </c>
      <c r="J96" s="104"/>
      <c r="K96" s="100">
        <v>354657</v>
      </c>
      <c r="L96" s="104"/>
      <c r="M96" s="105">
        <v>318751</v>
      </c>
    </row>
    <row r="97" spans="1:13" ht="16.350000000000001" customHeight="1">
      <c r="A97" s="22" t="s">
        <v>60</v>
      </c>
      <c r="B97" s="79"/>
      <c r="E97" s="100">
        <v>151458</v>
      </c>
      <c r="F97" s="104"/>
      <c r="G97" s="100">
        <v>139788</v>
      </c>
      <c r="H97" s="104"/>
      <c r="I97" s="100">
        <v>120767</v>
      </c>
      <c r="J97" s="104"/>
      <c r="K97" s="100">
        <v>129619</v>
      </c>
      <c r="L97" s="104"/>
      <c r="M97" s="100">
        <v>120342</v>
      </c>
    </row>
    <row r="98" spans="1:13" ht="16.350000000000001" customHeight="1">
      <c r="A98" s="22" t="s">
        <v>61</v>
      </c>
      <c r="B98" s="113"/>
      <c r="E98" s="100">
        <v>34305</v>
      </c>
      <c r="F98" s="104"/>
      <c r="G98" s="100">
        <v>34158</v>
      </c>
      <c r="H98" s="104"/>
      <c r="I98" s="100">
        <v>32929</v>
      </c>
      <c r="J98" s="104"/>
      <c r="K98" s="100">
        <v>33307</v>
      </c>
      <c r="L98" s="104"/>
      <c r="M98" s="100">
        <v>32981</v>
      </c>
    </row>
    <row r="99" spans="1:13" ht="16.350000000000001" customHeight="1">
      <c r="A99" s="22" t="s">
        <v>62</v>
      </c>
      <c r="B99" s="79"/>
      <c r="E99" s="112">
        <v>541565</v>
      </c>
      <c r="F99" s="104"/>
      <c r="G99" s="112">
        <v>419239</v>
      </c>
      <c r="H99" s="104"/>
      <c r="I99" s="112">
        <v>157578</v>
      </c>
      <c r="J99" s="104"/>
      <c r="K99" s="112">
        <v>309735</v>
      </c>
      <c r="L99" s="104"/>
      <c r="M99" s="112">
        <v>184892</v>
      </c>
    </row>
    <row r="100" spans="1:13" ht="16.350000000000001" customHeight="1">
      <c r="A100" s="29"/>
      <c r="B100" s="68"/>
      <c r="C100" s="23"/>
      <c r="D100" s="93"/>
      <c r="E100" s="95"/>
      <c r="F100" s="95"/>
      <c r="G100" s="95"/>
      <c r="H100" s="95"/>
      <c r="I100" s="95"/>
      <c r="J100" s="95"/>
      <c r="K100" s="95"/>
      <c r="L100" s="95"/>
      <c r="M100" s="95"/>
    </row>
    <row r="101" spans="1:13" ht="16.350000000000001" customHeight="1">
      <c r="A101" s="29" t="s">
        <v>63</v>
      </c>
      <c r="B101" s="68"/>
      <c r="C101" s="23"/>
      <c r="E101" s="107">
        <f>SUM(E95:E99)</f>
        <v>1573598</v>
      </c>
      <c r="F101" s="95"/>
      <c r="G101" s="107">
        <f>SUM(G95:G99)</f>
        <v>1602200</v>
      </c>
      <c r="H101" s="95"/>
      <c r="I101" s="107">
        <f>SUM(I95:I99)</f>
        <v>712693</v>
      </c>
      <c r="J101" s="95"/>
      <c r="K101" s="107">
        <f>SUM(K95:K99)</f>
        <v>1160651</v>
      </c>
      <c r="L101" s="95"/>
      <c r="M101" s="107">
        <f>SUM(M95:M99)</f>
        <v>1340299</v>
      </c>
    </row>
    <row r="102" spans="1:13" ht="16.350000000000001" customHeight="1">
      <c r="A102" s="29"/>
      <c r="B102" s="68"/>
      <c r="C102" s="23"/>
      <c r="D102" s="93"/>
      <c r="E102" s="95"/>
      <c r="F102" s="95"/>
      <c r="G102" s="95"/>
      <c r="H102" s="95"/>
      <c r="I102" s="95"/>
      <c r="J102" s="95"/>
      <c r="K102" s="95"/>
      <c r="L102" s="95"/>
      <c r="M102" s="95"/>
    </row>
    <row r="103" spans="1:13" ht="16.350000000000001" customHeight="1">
      <c r="A103" s="29" t="s">
        <v>64</v>
      </c>
      <c r="B103" s="68"/>
      <c r="C103" s="23"/>
      <c r="E103" s="107">
        <f>SUM(E91,E101)</f>
        <v>16516324</v>
      </c>
      <c r="F103" s="95"/>
      <c r="G103" s="107">
        <f>SUM(G91,G101)</f>
        <v>17539581</v>
      </c>
      <c r="H103" s="95"/>
      <c r="I103" s="107">
        <f>SUM(I91,I101)</f>
        <v>14664845</v>
      </c>
      <c r="J103" s="95"/>
      <c r="K103" s="107">
        <f>SUM(K91,K101)</f>
        <v>14651537</v>
      </c>
      <c r="L103" s="95"/>
      <c r="M103" s="107">
        <f>SUM(M91,M101)</f>
        <v>16157181</v>
      </c>
    </row>
    <row r="104" spans="1:13" ht="16.350000000000001" customHeight="1">
      <c r="A104" s="29"/>
      <c r="B104" s="68"/>
      <c r="C104" s="23"/>
      <c r="E104" s="99"/>
      <c r="F104" s="95"/>
      <c r="G104" s="99"/>
      <c r="H104" s="95"/>
      <c r="I104" s="99"/>
      <c r="J104" s="95"/>
      <c r="K104" s="99"/>
      <c r="L104" s="95"/>
      <c r="M104" s="99"/>
    </row>
    <row r="105" spans="1:13" ht="16.350000000000001" customHeight="1">
      <c r="A105" s="29"/>
      <c r="B105" s="68"/>
      <c r="C105" s="23"/>
      <c r="E105" s="99"/>
      <c r="F105" s="95"/>
      <c r="G105" s="99"/>
      <c r="H105" s="95"/>
      <c r="I105" s="99"/>
      <c r="J105" s="95"/>
      <c r="K105" s="99"/>
      <c r="L105" s="95"/>
      <c r="M105" s="99"/>
    </row>
    <row r="106" spans="1:13" ht="16.350000000000001" customHeight="1"/>
    <row r="107" spans="1:13" ht="22.5" customHeight="1"/>
    <row r="108" spans="1:13" ht="16.350000000000001" customHeight="1"/>
    <row r="109" spans="1:13" ht="16.350000000000001" customHeight="1"/>
    <row r="110" spans="1:13" ht="16.350000000000001" customHeight="1"/>
    <row r="111" spans="1:13" ht="18.75" customHeight="1"/>
    <row r="112" spans="1:13" ht="16.350000000000001" customHeight="1"/>
    <row r="113" spans="1:13" ht="16.350000000000001" customHeight="1"/>
    <row r="114" spans="1:13" ht="16.350000000000001" customHeight="1"/>
    <row r="115" spans="1:13" ht="16.350000000000001" customHeight="1"/>
    <row r="116" spans="1:13" ht="16.350000000000001" customHeight="1"/>
    <row r="117" spans="1:13" ht="16.350000000000001" customHeight="1"/>
    <row r="118" spans="1:13" ht="16.350000000000001" customHeight="1"/>
    <row r="119" spans="1:13" ht="16.350000000000001" customHeight="1"/>
    <row r="120" spans="1:13" ht="18.75" customHeight="1"/>
    <row r="121" spans="1:13" ht="16.350000000000001" customHeight="1"/>
    <row r="122" spans="1:13" ht="18.75" customHeight="1"/>
    <row r="123" spans="1:13" ht="10.15" customHeight="1"/>
    <row r="124" spans="1:13" ht="22.35" customHeight="1">
      <c r="A124" s="110" t="str">
        <f>A64</f>
        <v>The accompanying notes are an integral part of these interim consolidated and separate financial information.</v>
      </c>
      <c r="B124" s="18"/>
      <c r="C124" s="18"/>
      <c r="D124" s="18"/>
      <c r="E124" s="20"/>
      <c r="F124" s="21"/>
      <c r="G124" s="20"/>
      <c r="H124" s="21"/>
      <c r="I124" s="20"/>
      <c r="J124" s="21"/>
      <c r="K124" s="20"/>
      <c r="L124" s="21"/>
      <c r="M124" s="20"/>
    </row>
    <row r="125" spans="1:13" ht="16.350000000000001" customHeight="1">
      <c r="A125" s="12" t="str">
        <f>A1</f>
        <v>Com7 Public Company Limited</v>
      </c>
      <c r="B125" s="13"/>
      <c r="C125" s="14"/>
    </row>
    <row r="126" spans="1:13" ht="16.350000000000001" customHeight="1">
      <c r="A126" s="29" t="s">
        <v>1</v>
      </c>
      <c r="B126" s="13"/>
      <c r="C126" s="14"/>
    </row>
    <row r="127" spans="1:13" ht="16.350000000000001" customHeight="1">
      <c r="A127" s="17" t="str">
        <f>A3</f>
        <v>As at 30 June 2025</v>
      </c>
      <c r="B127" s="18"/>
      <c r="C127" s="19"/>
      <c r="D127" s="18"/>
      <c r="E127" s="20"/>
      <c r="F127" s="21"/>
      <c r="G127" s="20"/>
      <c r="H127" s="21"/>
      <c r="I127" s="20"/>
      <c r="J127" s="21"/>
      <c r="K127" s="20"/>
      <c r="L127" s="21"/>
      <c r="M127" s="20"/>
    </row>
    <row r="128" spans="1:13" ht="16.350000000000001" customHeight="1">
      <c r="A128" s="22"/>
    </row>
    <row r="129" spans="1:13" ht="16.350000000000001" customHeight="1">
      <c r="A129" s="22"/>
    </row>
    <row r="130" spans="1:13" ht="16.350000000000001" customHeight="1">
      <c r="A130" s="22"/>
      <c r="E130" s="145" t="s">
        <v>2</v>
      </c>
      <c r="F130" s="145"/>
      <c r="G130" s="145"/>
      <c r="H130" s="145"/>
      <c r="I130" s="145"/>
      <c r="K130" s="145" t="s">
        <v>3</v>
      </c>
      <c r="L130" s="145"/>
      <c r="M130" s="145"/>
    </row>
    <row r="131" spans="1:13" ht="16.350000000000001" customHeight="1">
      <c r="A131" s="22"/>
      <c r="E131" s="146" t="s">
        <v>4</v>
      </c>
      <c r="F131" s="146"/>
      <c r="G131" s="146"/>
      <c r="H131" s="146"/>
      <c r="I131" s="146"/>
      <c r="J131" s="90"/>
      <c r="K131" s="147" t="s">
        <v>5</v>
      </c>
      <c r="L131" s="147"/>
      <c r="M131" s="147"/>
    </row>
    <row r="132" spans="1:13" ht="16.5" customHeight="1">
      <c r="G132" s="66" t="s">
        <v>6</v>
      </c>
      <c r="I132" s="66" t="s">
        <v>6</v>
      </c>
    </row>
    <row r="133" spans="1:13" ht="16.350000000000001" customHeight="1">
      <c r="A133" s="22"/>
      <c r="E133" s="66" t="s">
        <v>7</v>
      </c>
      <c r="F133" s="66"/>
      <c r="G133" s="66" t="s">
        <v>8</v>
      </c>
      <c r="H133" s="66"/>
      <c r="I133" s="66" t="s">
        <v>8</v>
      </c>
      <c r="J133" s="66"/>
      <c r="K133" s="66" t="s">
        <v>7</v>
      </c>
      <c r="L133" s="66"/>
      <c r="M133" s="66" t="s">
        <v>8</v>
      </c>
    </row>
    <row r="134" spans="1:13" ht="16.350000000000001" customHeight="1">
      <c r="A134" s="22"/>
      <c r="E134" s="91" t="s">
        <v>262</v>
      </c>
      <c r="F134" s="90"/>
      <c r="G134" s="91" t="s">
        <v>9</v>
      </c>
      <c r="H134" s="90"/>
      <c r="I134" s="91" t="s">
        <v>10</v>
      </c>
      <c r="J134" s="90"/>
      <c r="K134" s="91" t="s">
        <v>262</v>
      </c>
      <c r="L134" s="66"/>
      <c r="M134" s="66" t="s">
        <v>9</v>
      </c>
    </row>
    <row r="135" spans="1:13" ht="16.350000000000001" customHeight="1">
      <c r="A135" s="22"/>
      <c r="C135" s="92"/>
      <c r="D135" s="93"/>
      <c r="E135" s="94" t="s">
        <v>11</v>
      </c>
      <c r="F135" s="95"/>
      <c r="G135" s="94" t="s">
        <v>12</v>
      </c>
      <c r="H135" s="95"/>
      <c r="I135" s="94" t="s">
        <v>12</v>
      </c>
      <c r="J135" s="95"/>
      <c r="K135" s="94" t="s">
        <v>11</v>
      </c>
      <c r="L135" s="95"/>
      <c r="M135" s="94" t="s">
        <v>12</v>
      </c>
    </row>
    <row r="136" spans="1:13" ht="16.350000000000001" customHeight="1">
      <c r="A136" s="22"/>
      <c r="C136" s="92"/>
      <c r="D136" s="96"/>
      <c r="E136" s="97" t="s">
        <v>14</v>
      </c>
      <c r="F136" s="98"/>
      <c r="G136" s="97" t="s">
        <v>14</v>
      </c>
      <c r="H136" s="98"/>
      <c r="I136" s="97" t="s">
        <v>14</v>
      </c>
      <c r="J136" s="98"/>
      <c r="K136" s="97" t="s">
        <v>14</v>
      </c>
      <c r="L136" s="98"/>
      <c r="M136" s="97" t="s">
        <v>14</v>
      </c>
    </row>
    <row r="137" spans="1:13" ht="16.350000000000001" customHeight="1">
      <c r="A137" s="22"/>
      <c r="C137" s="114"/>
      <c r="D137" s="96"/>
      <c r="E137" s="98"/>
      <c r="F137" s="98"/>
      <c r="G137" s="98"/>
      <c r="H137" s="98"/>
      <c r="I137" s="98"/>
      <c r="J137" s="98"/>
      <c r="K137" s="98"/>
      <c r="L137" s="98"/>
      <c r="M137" s="98"/>
    </row>
    <row r="138" spans="1:13" ht="16.350000000000001" customHeight="1">
      <c r="A138" s="12" t="s">
        <v>65</v>
      </c>
      <c r="B138" s="14"/>
    </row>
    <row r="139" spans="1:13" ht="16.350000000000001" customHeight="1">
      <c r="A139" s="109"/>
      <c r="B139" s="14"/>
    </row>
    <row r="140" spans="1:13" ht="16.350000000000001" customHeight="1">
      <c r="A140" s="148" t="s">
        <v>66</v>
      </c>
      <c r="B140" s="148"/>
      <c r="C140" s="68"/>
      <c r="D140" s="68"/>
      <c r="E140" s="95"/>
      <c r="F140" s="95"/>
      <c r="G140" s="95"/>
      <c r="H140" s="95"/>
      <c r="I140" s="95"/>
      <c r="J140" s="95"/>
      <c r="K140" s="95"/>
      <c r="L140" s="95"/>
      <c r="M140" s="95"/>
    </row>
    <row r="141" spans="1:13" ht="16.350000000000001" customHeight="1">
      <c r="A141" s="115"/>
      <c r="B141" s="115"/>
      <c r="C141" s="68"/>
      <c r="D141" s="68"/>
      <c r="E141" s="95"/>
      <c r="F141" s="95"/>
      <c r="G141" s="95"/>
      <c r="H141" s="95"/>
      <c r="I141" s="95"/>
      <c r="J141" s="95"/>
      <c r="K141" s="95"/>
      <c r="L141" s="95"/>
      <c r="M141" s="95"/>
    </row>
    <row r="142" spans="1:13" ht="16.350000000000001" customHeight="1">
      <c r="A142" s="149" t="s">
        <v>67</v>
      </c>
      <c r="B142" s="149"/>
      <c r="C142" s="25"/>
      <c r="E142" s="95"/>
      <c r="F142" s="95"/>
      <c r="G142" s="95"/>
      <c r="H142" s="95"/>
      <c r="I142" s="95"/>
      <c r="J142" s="95"/>
      <c r="K142" s="95"/>
      <c r="L142" s="95"/>
      <c r="M142" s="95"/>
    </row>
    <row r="143" spans="1:13" ht="16.350000000000001" customHeight="1">
      <c r="B143" s="109" t="s">
        <v>68</v>
      </c>
      <c r="C143" s="22"/>
      <c r="E143" s="95"/>
      <c r="F143" s="95"/>
      <c r="G143" s="95"/>
      <c r="H143" s="95"/>
      <c r="I143" s="95"/>
      <c r="J143" s="95"/>
      <c r="K143" s="95"/>
      <c r="L143" s="95"/>
      <c r="M143" s="95"/>
    </row>
    <row r="144" spans="1:13" ht="16.350000000000001" customHeight="1">
      <c r="B144" s="109" t="s">
        <v>69</v>
      </c>
      <c r="C144" s="22"/>
      <c r="E144" s="95"/>
      <c r="F144" s="95"/>
      <c r="G144" s="95"/>
      <c r="H144" s="95"/>
      <c r="I144" s="95"/>
      <c r="J144" s="95"/>
      <c r="K144" s="95"/>
      <c r="L144" s="95"/>
      <c r="M144" s="95"/>
    </row>
    <row r="145" spans="1:13" ht="16.350000000000001" customHeight="1">
      <c r="B145" s="109" t="s">
        <v>70</v>
      </c>
      <c r="C145" s="22"/>
      <c r="E145" s="95"/>
      <c r="F145" s="95"/>
      <c r="G145" s="95"/>
      <c r="H145" s="95"/>
      <c r="I145" s="95"/>
      <c r="J145" s="95"/>
      <c r="K145" s="95"/>
      <c r="L145" s="95"/>
      <c r="M145" s="95"/>
    </row>
    <row r="146" spans="1:13" ht="16.350000000000001" customHeight="1">
      <c r="B146" s="109" t="s">
        <v>71</v>
      </c>
      <c r="C146" s="22"/>
      <c r="E146" s="95"/>
      <c r="F146" s="95"/>
      <c r="G146" s="95"/>
      <c r="H146" s="95"/>
      <c r="I146" s="95"/>
      <c r="J146" s="95"/>
      <c r="K146" s="95"/>
      <c r="L146" s="95"/>
      <c r="M146" s="95"/>
    </row>
    <row r="147" spans="1:13" ht="16.350000000000001" customHeight="1" thickBot="1">
      <c r="B147" s="109" t="s">
        <v>72</v>
      </c>
      <c r="C147" s="25"/>
      <c r="E147" s="116">
        <v>607500</v>
      </c>
      <c r="F147" s="95"/>
      <c r="G147" s="116">
        <v>607500</v>
      </c>
      <c r="H147" s="95"/>
      <c r="I147" s="116">
        <v>600000</v>
      </c>
      <c r="J147" s="95"/>
      <c r="K147" s="116">
        <v>607500</v>
      </c>
      <c r="L147" s="95"/>
      <c r="M147" s="116">
        <v>607500</v>
      </c>
    </row>
    <row r="148" spans="1:13" ht="16.350000000000001" customHeight="1" thickTop="1">
      <c r="B148" s="109"/>
      <c r="C148" s="25"/>
      <c r="E148" s="99"/>
      <c r="F148" s="95"/>
      <c r="G148" s="99"/>
      <c r="H148" s="95"/>
      <c r="I148" s="99"/>
      <c r="J148" s="95"/>
      <c r="K148" s="99"/>
      <c r="L148" s="95"/>
      <c r="M148" s="99"/>
    </row>
    <row r="149" spans="1:13" ht="16.350000000000001" customHeight="1">
      <c r="A149" s="109"/>
      <c r="B149" s="109" t="s">
        <v>73</v>
      </c>
      <c r="C149" s="25"/>
      <c r="E149" s="99"/>
      <c r="F149" s="99"/>
      <c r="G149" s="99"/>
      <c r="H149" s="99"/>
      <c r="I149" s="99"/>
      <c r="J149" s="99"/>
      <c r="K149" s="99"/>
      <c r="L149" s="99"/>
      <c r="M149" s="99"/>
    </row>
    <row r="150" spans="1:13" ht="16.350000000000001" customHeight="1">
      <c r="B150" s="109" t="s">
        <v>74</v>
      </c>
      <c r="C150" s="25"/>
      <c r="E150" s="99"/>
      <c r="F150" s="99"/>
      <c r="G150" s="99"/>
      <c r="H150" s="99"/>
      <c r="I150" s="99"/>
      <c r="J150" s="99"/>
      <c r="K150" s="99"/>
      <c r="L150" s="99"/>
      <c r="M150" s="99"/>
    </row>
    <row r="151" spans="1:13" ht="16.350000000000001" customHeight="1">
      <c r="B151" s="109" t="s">
        <v>75</v>
      </c>
      <c r="C151" s="25"/>
      <c r="E151" s="99">
        <v>600000</v>
      </c>
      <c r="F151" s="99"/>
      <c r="G151" s="99">
        <v>600000</v>
      </c>
      <c r="H151" s="99"/>
      <c r="I151" s="99">
        <v>600000</v>
      </c>
      <c r="J151" s="99"/>
      <c r="K151" s="99">
        <v>600000</v>
      </c>
      <c r="L151" s="99"/>
      <c r="M151" s="99">
        <v>600000</v>
      </c>
    </row>
    <row r="152" spans="1:13" ht="16.350000000000001" customHeight="1">
      <c r="A152" s="109" t="s">
        <v>76</v>
      </c>
      <c r="B152" s="109"/>
      <c r="E152" s="104">
        <v>898761</v>
      </c>
      <c r="F152" s="103"/>
      <c r="G152" s="104">
        <v>898761</v>
      </c>
      <c r="H152" s="103"/>
      <c r="I152" s="104">
        <v>898761</v>
      </c>
      <c r="J152" s="103"/>
      <c r="K152" s="104">
        <v>898761</v>
      </c>
      <c r="L152" s="103"/>
      <c r="M152" s="100">
        <v>898761</v>
      </c>
    </row>
    <row r="153" spans="1:13" ht="16.350000000000001" customHeight="1">
      <c r="A153" s="109" t="s">
        <v>77</v>
      </c>
      <c r="B153" s="109"/>
      <c r="E153" s="104">
        <v>17531</v>
      </c>
      <c r="F153" s="103"/>
      <c r="G153" s="104">
        <v>7012</v>
      </c>
      <c r="H153" s="103"/>
      <c r="I153" s="104">
        <v>0</v>
      </c>
      <c r="J153" s="103"/>
      <c r="K153" s="104">
        <v>17531</v>
      </c>
      <c r="L153" s="103"/>
      <c r="M153" s="100">
        <v>7012</v>
      </c>
    </row>
    <row r="154" spans="1:13" ht="16.350000000000001" customHeight="1">
      <c r="A154" s="109" t="s">
        <v>78</v>
      </c>
      <c r="B154" s="109"/>
      <c r="C154" s="68"/>
      <c r="E154" s="99"/>
      <c r="F154" s="95"/>
      <c r="G154" s="99"/>
      <c r="H154" s="95"/>
      <c r="I154" s="99"/>
      <c r="J154" s="95"/>
      <c r="K154" s="99"/>
      <c r="L154" s="95"/>
      <c r="M154" s="99"/>
    </row>
    <row r="155" spans="1:13" ht="16.350000000000001" customHeight="1">
      <c r="B155" s="109" t="s">
        <v>79</v>
      </c>
      <c r="C155" s="25"/>
      <c r="E155" s="104">
        <v>60000</v>
      </c>
      <c r="F155" s="103"/>
      <c r="G155" s="104">
        <v>60000</v>
      </c>
      <c r="H155" s="103"/>
      <c r="I155" s="104">
        <v>60000</v>
      </c>
      <c r="J155" s="103"/>
      <c r="K155" s="104">
        <v>60000</v>
      </c>
      <c r="L155" s="103"/>
      <c r="M155" s="100">
        <v>60000</v>
      </c>
    </row>
    <row r="156" spans="1:13" ht="16.350000000000001" customHeight="1">
      <c r="B156" s="109" t="s">
        <v>80</v>
      </c>
      <c r="C156" s="25"/>
      <c r="E156" s="104">
        <v>1114598</v>
      </c>
      <c r="F156" s="103"/>
      <c r="G156" s="104">
        <v>1114598</v>
      </c>
      <c r="H156" s="103"/>
      <c r="I156" s="104">
        <v>0</v>
      </c>
      <c r="J156" s="103"/>
      <c r="K156" s="104">
        <v>1114598</v>
      </c>
      <c r="L156" s="103"/>
      <c r="M156" s="100">
        <v>1114598</v>
      </c>
    </row>
    <row r="157" spans="1:13" ht="16.350000000000001" customHeight="1">
      <c r="A157" s="109"/>
      <c r="B157" s="109" t="s">
        <v>81</v>
      </c>
      <c r="C157" s="22"/>
      <c r="E157" s="104">
        <v>6307706</v>
      </c>
      <c r="F157" s="103"/>
      <c r="G157" s="104">
        <v>6349541</v>
      </c>
      <c r="H157" s="103"/>
      <c r="I157" s="104">
        <v>6137084</v>
      </c>
      <c r="J157" s="103"/>
      <c r="K157" s="104">
        <v>5835079</v>
      </c>
      <c r="L157" s="103"/>
      <c r="M157" s="100">
        <v>6097570</v>
      </c>
    </row>
    <row r="158" spans="1:13" ht="16.350000000000001" customHeight="1">
      <c r="A158" s="109"/>
      <c r="B158" s="117" t="s">
        <v>82</v>
      </c>
      <c r="C158" s="25"/>
      <c r="E158" s="104">
        <v>-1114598</v>
      </c>
      <c r="F158" s="103"/>
      <c r="G158" s="104">
        <v>-1114598</v>
      </c>
      <c r="H158" s="103"/>
      <c r="I158" s="104">
        <v>-484293</v>
      </c>
      <c r="J158" s="103"/>
      <c r="K158" s="104">
        <v>-1114598</v>
      </c>
      <c r="L158" s="103"/>
      <c r="M158" s="104">
        <v>-1114598</v>
      </c>
    </row>
    <row r="159" spans="1:13" ht="16.350000000000001" customHeight="1">
      <c r="A159" s="109" t="s">
        <v>83</v>
      </c>
      <c r="B159" s="109"/>
      <c r="C159" s="22"/>
      <c r="E159" s="102">
        <v>848327</v>
      </c>
      <c r="F159" s="99"/>
      <c r="G159" s="102">
        <v>849129</v>
      </c>
      <c r="H159" s="99"/>
      <c r="I159" s="102">
        <v>836099</v>
      </c>
      <c r="J159" s="99"/>
      <c r="K159" s="102">
        <v>0</v>
      </c>
      <c r="L159" s="99"/>
      <c r="M159" s="102">
        <v>0</v>
      </c>
    </row>
    <row r="160" spans="1:13" ht="16.350000000000001" customHeight="1">
      <c r="A160" s="13"/>
      <c r="B160" s="13"/>
      <c r="C160" s="22"/>
      <c r="E160" s="16"/>
      <c r="G160" s="16"/>
      <c r="I160" s="16"/>
      <c r="K160" s="16"/>
      <c r="M160" s="16"/>
    </row>
    <row r="161" spans="1:13" ht="16.350000000000001" customHeight="1">
      <c r="A161" s="12" t="s">
        <v>84</v>
      </c>
      <c r="B161" s="29"/>
      <c r="C161" s="29"/>
      <c r="E161" s="16"/>
      <c r="G161" s="16"/>
      <c r="I161" s="16"/>
      <c r="K161" s="16"/>
      <c r="M161" s="16"/>
    </row>
    <row r="162" spans="1:13" ht="16.350000000000001" customHeight="1">
      <c r="A162" s="12"/>
      <c r="B162" s="29" t="s">
        <v>85</v>
      </c>
      <c r="C162" s="29"/>
      <c r="E162" s="104">
        <f>SUM(E151:E160)</f>
        <v>8732325</v>
      </c>
      <c r="F162" s="74"/>
      <c r="G162" s="104">
        <f>SUM(G151:G160)</f>
        <v>8764443</v>
      </c>
      <c r="H162" s="74"/>
      <c r="I162" s="104">
        <f>SUM(I151:I160)</f>
        <v>8047651</v>
      </c>
      <c r="J162" s="74"/>
      <c r="K162" s="104">
        <f>SUM(K151:K160)</f>
        <v>7411371</v>
      </c>
      <c r="L162" s="74"/>
      <c r="M162" s="100">
        <f>SUM(M151:M160)</f>
        <v>7663343</v>
      </c>
    </row>
    <row r="163" spans="1:13" ht="16.350000000000001" customHeight="1">
      <c r="A163" s="149" t="s">
        <v>86</v>
      </c>
      <c r="B163" s="149"/>
      <c r="C163" s="22"/>
      <c r="E163" s="118">
        <v>95480</v>
      </c>
      <c r="F163" s="1"/>
      <c r="G163" s="118">
        <v>74715</v>
      </c>
      <c r="H163" s="1"/>
      <c r="I163" s="118">
        <v>140990</v>
      </c>
      <c r="J163" s="1"/>
      <c r="K163" s="118">
        <v>0</v>
      </c>
      <c r="L163" s="1"/>
      <c r="M163" s="102">
        <v>0</v>
      </c>
    </row>
    <row r="164" spans="1:13" ht="16.350000000000001" customHeight="1">
      <c r="A164" s="109"/>
      <c r="B164" s="109"/>
      <c r="C164" s="22"/>
      <c r="E164" s="99"/>
      <c r="G164" s="99"/>
      <c r="I164" s="99"/>
      <c r="K164" s="99"/>
      <c r="M164" s="99"/>
    </row>
    <row r="165" spans="1:13" ht="16.350000000000001" customHeight="1">
      <c r="A165" s="148" t="s">
        <v>87</v>
      </c>
      <c r="B165" s="148"/>
      <c r="C165" s="22"/>
      <c r="E165" s="107">
        <f>SUM(E162:E163)</f>
        <v>8827805</v>
      </c>
      <c r="G165" s="107">
        <f>SUM(G162:G163)</f>
        <v>8839158</v>
      </c>
      <c r="I165" s="107">
        <f>SUM(I162:I163)</f>
        <v>8188641</v>
      </c>
      <c r="K165" s="107">
        <f>SUM(K162:K163)</f>
        <v>7411371</v>
      </c>
      <c r="M165" s="107">
        <f>SUM(M162:M163)</f>
        <v>7663343</v>
      </c>
    </row>
    <row r="166" spans="1:13" ht="16.350000000000001" customHeight="1">
      <c r="A166" s="150"/>
      <c r="B166" s="150"/>
      <c r="C166" s="22"/>
      <c r="E166" s="16"/>
      <c r="G166" s="16"/>
      <c r="I166" s="16"/>
      <c r="K166" s="16"/>
      <c r="M166" s="16"/>
    </row>
    <row r="167" spans="1:13" ht="16.350000000000001" customHeight="1" thickBot="1">
      <c r="A167" s="29" t="s">
        <v>88</v>
      </c>
      <c r="B167" s="115"/>
      <c r="C167" s="68"/>
      <c r="E167" s="108">
        <f>SUM(E103,E165)</f>
        <v>25344129</v>
      </c>
      <c r="G167" s="108">
        <f>SUM(G103,G165)</f>
        <v>26378739</v>
      </c>
      <c r="I167" s="108">
        <f>SUM(I103,I165)</f>
        <v>22853486</v>
      </c>
      <c r="K167" s="108">
        <f>SUM(K103,K165)</f>
        <v>22062908</v>
      </c>
      <c r="M167" s="108">
        <f>SUM(M103,M165)</f>
        <v>23820524</v>
      </c>
    </row>
    <row r="168" spans="1:13" ht="16.350000000000001" customHeight="1" thickTop="1">
      <c r="A168" s="29"/>
      <c r="B168" s="115"/>
      <c r="C168" s="68"/>
      <c r="E168" s="99"/>
      <c r="G168" s="99"/>
      <c r="I168" s="99"/>
      <c r="K168" s="99"/>
      <c r="M168" s="99"/>
    </row>
    <row r="169" spans="1:13" ht="16.350000000000001" customHeight="1">
      <c r="A169" s="29"/>
      <c r="B169" s="115"/>
      <c r="C169" s="68"/>
      <c r="E169" s="99"/>
      <c r="F169" s="99"/>
      <c r="G169" s="99"/>
      <c r="H169" s="99"/>
      <c r="I169" s="99"/>
      <c r="J169" s="99"/>
      <c r="K169" s="99"/>
      <c r="L169" s="99"/>
      <c r="M169" s="99"/>
    </row>
    <row r="170" spans="1:13" ht="16.350000000000001" customHeight="1">
      <c r="A170" s="29"/>
      <c r="B170" s="115"/>
      <c r="C170" s="68"/>
      <c r="E170" s="99"/>
      <c r="F170" s="99"/>
      <c r="G170" s="99"/>
      <c r="H170" s="99"/>
      <c r="I170" s="99"/>
      <c r="J170" s="99"/>
      <c r="K170" s="99"/>
      <c r="L170" s="99"/>
      <c r="M170" s="99"/>
    </row>
    <row r="171" spans="1:13" ht="16.350000000000001" customHeight="1">
      <c r="A171" s="29"/>
      <c r="B171" s="115"/>
      <c r="C171" s="68"/>
      <c r="E171" s="99"/>
      <c r="F171" s="99"/>
      <c r="G171" s="99"/>
      <c r="H171" s="99"/>
      <c r="I171" s="99"/>
      <c r="J171" s="99"/>
      <c r="K171" s="99"/>
      <c r="L171" s="99"/>
      <c r="M171" s="99"/>
    </row>
    <row r="172" spans="1:13" ht="16.350000000000001" customHeight="1">
      <c r="A172" s="29"/>
      <c r="B172" s="115"/>
      <c r="C172" s="68"/>
      <c r="E172" s="99"/>
      <c r="G172" s="99"/>
      <c r="I172" s="99"/>
      <c r="K172" s="99"/>
      <c r="M172" s="99"/>
    </row>
    <row r="173" spans="1:13" ht="16.350000000000001" customHeight="1">
      <c r="A173" s="29"/>
      <c r="B173" s="115"/>
      <c r="C173" s="68"/>
      <c r="E173" s="99"/>
      <c r="G173" s="99"/>
      <c r="I173" s="99"/>
      <c r="K173" s="99"/>
      <c r="M173" s="99"/>
    </row>
    <row r="174" spans="1:13" ht="16.350000000000001" customHeight="1">
      <c r="A174" s="29"/>
      <c r="B174" s="115"/>
      <c r="C174" s="68"/>
      <c r="E174" s="99"/>
      <c r="G174" s="99"/>
      <c r="I174" s="99"/>
      <c r="K174" s="99"/>
      <c r="M174" s="99"/>
    </row>
    <row r="175" spans="1:13" ht="21" customHeight="1">
      <c r="A175" s="29"/>
      <c r="B175" s="115"/>
      <c r="C175" s="68"/>
      <c r="E175" s="99"/>
      <c r="G175" s="99"/>
      <c r="I175" s="99"/>
      <c r="K175" s="99"/>
      <c r="M175" s="99"/>
    </row>
    <row r="176" spans="1:13" ht="5.25" customHeight="1">
      <c r="A176" s="29"/>
      <c r="B176" s="115"/>
      <c r="C176" s="68"/>
      <c r="E176" s="99"/>
      <c r="G176" s="99"/>
      <c r="I176" s="99"/>
      <c r="K176" s="99"/>
      <c r="M176" s="99"/>
    </row>
    <row r="177" spans="1:13" ht="16.350000000000001" customHeight="1">
      <c r="A177" s="29"/>
      <c r="B177" s="115"/>
      <c r="C177" s="68"/>
      <c r="E177" s="99"/>
      <c r="G177" s="99"/>
      <c r="I177" s="99"/>
      <c r="K177" s="99"/>
      <c r="M177" s="99"/>
    </row>
    <row r="178" spans="1:13" ht="16.350000000000001" customHeight="1">
      <c r="A178" s="29"/>
      <c r="B178" s="115"/>
      <c r="C178" s="68"/>
      <c r="E178" s="99"/>
      <c r="G178" s="99"/>
      <c r="I178" s="99"/>
      <c r="K178" s="99"/>
      <c r="M178" s="99"/>
    </row>
    <row r="179" spans="1:13" ht="16.350000000000001" customHeight="1">
      <c r="A179" s="29"/>
      <c r="B179" s="115"/>
      <c r="C179" s="68"/>
      <c r="E179" s="99"/>
      <c r="G179" s="99"/>
      <c r="I179" s="99"/>
      <c r="K179" s="99"/>
      <c r="M179" s="99"/>
    </row>
    <row r="180" spans="1:13" ht="16.350000000000001" customHeight="1">
      <c r="A180" s="29"/>
      <c r="B180" s="115"/>
      <c r="C180" s="68"/>
      <c r="E180" s="99"/>
      <c r="G180" s="99"/>
      <c r="I180" s="99"/>
      <c r="K180" s="99"/>
      <c r="M180" s="99"/>
    </row>
    <row r="181" spans="1:13" ht="16.350000000000001" customHeight="1">
      <c r="A181" s="29"/>
      <c r="B181" s="115"/>
      <c r="C181" s="68"/>
      <c r="E181" s="99"/>
      <c r="G181" s="99"/>
      <c r="I181" s="99"/>
      <c r="K181" s="99"/>
      <c r="M181" s="99"/>
    </row>
    <row r="182" spans="1:13" ht="16.350000000000001" customHeight="1">
      <c r="A182" s="29"/>
      <c r="B182" s="115"/>
      <c r="C182" s="68"/>
      <c r="E182" s="99"/>
      <c r="G182" s="99"/>
      <c r="I182" s="99"/>
      <c r="K182" s="99"/>
      <c r="M182" s="99"/>
    </row>
    <row r="183" spans="1:13" ht="16.350000000000001" customHeight="1">
      <c r="A183" s="29"/>
      <c r="B183" s="115"/>
      <c r="C183" s="68"/>
      <c r="E183" s="99"/>
      <c r="G183" s="99"/>
      <c r="I183" s="99"/>
      <c r="K183" s="99"/>
      <c r="M183" s="99"/>
    </row>
    <row r="184" spans="1:13" ht="13.15" customHeight="1">
      <c r="A184" s="29"/>
      <c r="B184" s="115"/>
      <c r="C184" s="68"/>
      <c r="E184" s="99"/>
      <c r="G184" s="99"/>
      <c r="I184" s="99"/>
      <c r="K184" s="99"/>
      <c r="M184" s="99"/>
    </row>
    <row r="185" spans="1:13" ht="22.35" customHeight="1">
      <c r="A185" s="110" t="str">
        <f>A64</f>
        <v>The accompanying notes are an integral part of these interim consolidated and separate financial information.</v>
      </c>
      <c r="B185" s="119"/>
      <c r="C185" s="18"/>
      <c r="D185" s="18"/>
      <c r="E185" s="20"/>
      <c r="F185" s="21"/>
      <c r="G185" s="20"/>
      <c r="H185" s="21"/>
      <c r="I185" s="20"/>
      <c r="J185" s="21"/>
      <c r="K185" s="20"/>
      <c r="L185" s="21"/>
      <c r="M185" s="20"/>
    </row>
  </sheetData>
  <mergeCells count="17">
    <mergeCell ref="A140:B140"/>
    <mergeCell ref="A142:B142"/>
    <mergeCell ref="A163:B163"/>
    <mergeCell ref="A165:B165"/>
    <mergeCell ref="A166:B166"/>
    <mergeCell ref="E71:I71"/>
    <mergeCell ref="K71:M71"/>
    <mergeCell ref="E130:I130"/>
    <mergeCell ref="K130:M130"/>
    <mergeCell ref="E131:I131"/>
    <mergeCell ref="K131:M131"/>
    <mergeCell ref="E6:I6"/>
    <mergeCell ref="K6:M6"/>
    <mergeCell ref="E7:I7"/>
    <mergeCell ref="K7:M7"/>
    <mergeCell ref="E70:I70"/>
    <mergeCell ref="K70:M70"/>
  </mergeCells>
  <pageMargins left="0.8" right="0.5" top="0.5" bottom="0.6" header="0.49" footer="0.4"/>
  <pageSetup paperSize="256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4" max="10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8"/>
  <sheetViews>
    <sheetView topLeftCell="A106" zoomScaleNormal="100" zoomScaleSheetLayoutView="100" workbookViewId="0">
      <selection activeCell="O128" sqref="O128"/>
    </sheetView>
  </sheetViews>
  <sheetFormatPr defaultColWidth="9" defaultRowHeight="16.5" customHeight="1"/>
  <cols>
    <col min="1" max="5" width="1.7109375" style="13" customWidth="1"/>
    <col min="6" max="6" width="41.140625" style="13" customWidth="1"/>
    <col min="7" max="7" width="8.7109375" style="13" bestFit="1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13" customWidth="1"/>
    <col min="12" max="12" width="0.7109375" style="13" customWidth="1"/>
    <col min="13" max="13" width="12.7109375" style="64" customWidth="1"/>
    <col min="14" max="14" width="0.7109375" style="13" customWidth="1"/>
    <col min="15" max="15" width="12.7109375" style="64" customWidth="1"/>
    <col min="16" max="16384" width="9" style="13"/>
  </cols>
  <sheetData>
    <row r="1" spans="1:15" ht="16.5" customHeight="1">
      <c r="A1" s="12" t="s">
        <v>0</v>
      </c>
    </row>
    <row r="2" spans="1:15" ht="16.5" customHeight="1">
      <c r="A2" s="12" t="s">
        <v>89</v>
      </c>
    </row>
    <row r="3" spans="1:15" ht="16.5" customHeight="1">
      <c r="A3" s="17" t="s">
        <v>264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65"/>
      <c r="N3" s="18"/>
      <c r="O3" s="65"/>
    </row>
    <row r="4" spans="1:15" ht="15.95" customHeight="1">
      <c r="A4" s="14"/>
    </row>
    <row r="5" spans="1:15" ht="15.95" customHeight="1">
      <c r="A5" s="14"/>
    </row>
    <row r="6" spans="1:15" ht="15.95" customHeight="1">
      <c r="A6" s="14"/>
      <c r="I6" s="152" t="s">
        <v>2</v>
      </c>
      <c r="J6" s="152"/>
      <c r="K6" s="152"/>
      <c r="L6" s="30"/>
      <c r="M6" s="152" t="s">
        <v>3</v>
      </c>
      <c r="N6" s="152"/>
      <c r="O6" s="152"/>
    </row>
    <row r="7" spans="1:15" ht="15.95" customHeight="1">
      <c r="A7" s="14"/>
      <c r="I7" s="151" t="s">
        <v>5</v>
      </c>
      <c r="J7" s="151"/>
      <c r="K7" s="151"/>
      <c r="L7" s="30"/>
      <c r="M7" s="151" t="s">
        <v>5</v>
      </c>
      <c r="N7" s="151"/>
      <c r="O7" s="151"/>
    </row>
    <row r="8" spans="1:15" ht="16.5" customHeight="1">
      <c r="K8" s="66" t="s">
        <v>6</v>
      </c>
    </row>
    <row r="9" spans="1:15" ht="15.95" customHeight="1">
      <c r="A9" s="14"/>
      <c r="H9" s="30"/>
      <c r="I9" s="67">
        <v>2025</v>
      </c>
      <c r="J9" s="68"/>
      <c r="K9" s="67">
        <v>2024</v>
      </c>
      <c r="L9" s="68"/>
      <c r="M9" s="67">
        <v>2025</v>
      </c>
      <c r="N9" s="68"/>
      <c r="O9" s="67">
        <v>2024</v>
      </c>
    </row>
    <row r="10" spans="1:15" ht="15.95" customHeight="1">
      <c r="A10" s="14"/>
      <c r="G10" s="69" t="s">
        <v>13</v>
      </c>
      <c r="H10" s="30"/>
      <c r="I10" s="132" t="s">
        <v>14</v>
      </c>
      <c r="J10" s="30"/>
      <c r="K10" s="132" t="s">
        <v>14</v>
      </c>
      <c r="L10" s="30"/>
      <c r="M10" s="132" t="s">
        <v>14</v>
      </c>
      <c r="N10" s="30"/>
      <c r="O10" s="132" t="s">
        <v>14</v>
      </c>
    </row>
    <row r="11" spans="1:15" ht="8.1" customHeight="1">
      <c r="A11" s="14"/>
      <c r="G11" s="30"/>
      <c r="H11" s="30"/>
      <c r="I11" s="30"/>
      <c r="J11" s="30"/>
      <c r="K11" s="30"/>
      <c r="L11" s="30"/>
      <c r="M11" s="71"/>
      <c r="N11" s="30"/>
      <c r="O11" s="71"/>
    </row>
    <row r="12" spans="1:15" ht="15.95" customHeight="1">
      <c r="A12" s="72" t="s">
        <v>90</v>
      </c>
      <c r="G12" s="30"/>
      <c r="H12" s="30"/>
      <c r="I12" s="30"/>
      <c r="J12" s="30"/>
      <c r="K12" s="30"/>
      <c r="L12" s="30"/>
      <c r="M12" s="71"/>
      <c r="N12" s="30"/>
      <c r="O12" s="71"/>
    </row>
    <row r="13" spans="1:15" ht="8.1" customHeight="1">
      <c r="A13" s="14"/>
      <c r="G13" s="30"/>
      <c r="H13" s="30"/>
      <c r="I13" s="30"/>
      <c r="J13" s="30"/>
      <c r="K13" s="30"/>
      <c r="L13" s="30"/>
      <c r="M13" s="71"/>
      <c r="N13" s="30"/>
      <c r="O13" s="71"/>
    </row>
    <row r="14" spans="1:15" ht="15.95" customHeight="1">
      <c r="A14" s="14" t="s">
        <v>91</v>
      </c>
      <c r="I14" s="73">
        <v>20713211</v>
      </c>
      <c r="J14" s="74"/>
      <c r="K14" s="73">
        <v>18385276</v>
      </c>
      <c r="L14" s="74"/>
      <c r="M14" s="73">
        <v>18911649</v>
      </c>
      <c r="N14" s="74"/>
      <c r="O14" s="73">
        <v>17110099</v>
      </c>
    </row>
    <row r="15" spans="1:15" ht="15.95" customHeight="1">
      <c r="A15" s="14" t="s">
        <v>92</v>
      </c>
      <c r="I15" s="75">
        <v>67851</v>
      </c>
      <c r="J15" s="74"/>
      <c r="K15" s="75">
        <v>36204</v>
      </c>
      <c r="L15" s="74"/>
      <c r="M15" s="75">
        <v>391479</v>
      </c>
      <c r="N15" s="74"/>
      <c r="O15" s="75">
        <v>218829</v>
      </c>
    </row>
    <row r="16" spans="1:15" ht="8.1" customHeight="1">
      <c r="A16" s="14"/>
      <c r="I16" s="76"/>
      <c r="J16" s="74"/>
      <c r="K16" s="76"/>
      <c r="L16" s="74"/>
      <c r="M16" s="76"/>
      <c r="N16" s="74"/>
      <c r="O16" s="76"/>
    </row>
    <row r="17" spans="1:15" ht="15.95" customHeight="1">
      <c r="A17" s="72" t="s">
        <v>93</v>
      </c>
      <c r="I17" s="77">
        <f>SUM(I14:I15)</f>
        <v>20781062</v>
      </c>
      <c r="J17" s="74"/>
      <c r="K17" s="77">
        <f>SUM(K14:K15)</f>
        <v>18421480</v>
      </c>
      <c r="L17" s="74"/>
      <c r="M17" s="77">
        <f>SUM(M14:M15)</f>
        <v>19303128</v>
      </c>
      <c r="N17" s="74"/>
      <c r="O17" s="77">
        <f>SUM(O14:O15)</f>
        <v>17328928</v>
      </c>
    </row>
    <row r="18" spans="1:15" ht="8.1" customHeight="1">
      <c r="A18" s="14"/>
      <c r="I18" s="76"/>
      <c r="J18" s="74"/>
      <c r="K18" s="76"/>
      <c r="L18" s="74"/>
      <c r="M18" s="76"/>
      <c r="N18" s="74"/>
      <c r="O18" s="76"/>
    </row>
    <row r="19" spans="1:15" ht="15.95" customHeight="1">
      <c r="A19" s="72" t="s">
        <v>94</v>
      </c>
      <c r="I19" s="74"/>
      <c r="J19" s="74"/>
      <c r="K19" s="74"/>
      <c r="L19" s="74"/>
      <c r="M19" s="74"/>
      <c r="N19" s="74"/>
      <c r="O19" s="74"/>
    </row>
    <row r="20" spans="1:15" ht="8.1" customHeight="1">
      <c r="I20" s="74"/>
      <c r="J20" s="74"/>
      <c r="K20" s="74"/>
      <c r="L20" s="74"/>
      <c r="M20" s="74"/>
      <c r="N20" s="74"/>
      <c r="O20" s="74"/>
    </row>
    <row r="21" spans="1:15" ht="15.95" customHeight="1">
      <c r="A21" s="14" t="s">
        <v>95</v>
      </c>
      <c r="B21" s="14"/>
      <c r="I21" s="73">
        <v>-17851504</v>
      </c>
      <c r="J21" s="76"/>
      <c r="K21" s="73">
        <v>-15807303</v>
      </c>
      <c r="L21" s="76"/>
      <c r="M21" s="73">
        <v>-16431941</v>
      </c>
      <c r="N21" s="74"/>
      <c r="O21" s="73">
        <v>-14816654</v>
      </c>
    </row>
    <row r="22" spans="1:15" ht="15.95" customHeight="1">
      <c r="A22" s="14" t="s">
        <v>96</v>
      </c>
      <c r="G22" s="6"/>
      <c r="I22" s="73">
        <v>-1307984</v>
      </c>
      <c r="J22" s="74"/>
      <c r="K22" s="73">
        <v>-1309783</v>
      </c>
      <c r="L22" s="74"/>
      <c r="M22" s="73">
        <v>-1319410</v>
      </c>
      <c r="N22" s="74"/>
      <c r="O22" s="73">
        <v>-1292463</v>
      </c>
    </row>
    <row r="23" spans="1:15" ht="15.95" customHeight="1">
      <c r="A23" s="14" t="s">
        <v>97</v>
      </c>
      <c r="I23" s="73">
        <v>-330961</v>
      </c>
      <c r="J23" s="74"/>
      <c r="K23" s="73">
        <v>-306266</v>
      </c>
      <c r="L23" s="74"/>
      <c r="M23" s="73">
        <v>-264181</v>
      </c>
      <c r="N23" s="74"/>
      <c r="O23" s="73">
        <v>-240671</v>
      </c>
    </row>
    <row r="24" spans="1:15" ht="15.95" customHeight="1">
      <c r="A24" s="14" t="s">
        <v>283</v>
      </c>
      <c r="I24" s="73">
        <v>-24649</v>
      </c>
      <c r="J24" s="74"/>
      <c r="K24" s="73">
        <v>-32790</v>
      </c>
      <c r="L24" s="74"/>
      <c r="M24" s="73">
        <v>-1141</v>
      </c>
      <c r="N24" s="74"/>
      <c r="O24" s="73">
        <v>-2064</v>
      </c>
    </row>
    <row r="25" spans="1:15" ht="15.95" customHeight="1">
      <c r="A25" s="14" t="s">
        <v>265</v>
      </c>
      <c r="I25" s="78">
        <v>-17212</v>
      </c>
      <c r="J25" s="74"/>
      <c r="K25" s="78">
        <v>-618</v>
      </c>
      <c r="L25" s="74"/>
      <c r="M25" s="78">
        <v>2076</v>
      </c>
      <c r="N25" s="74"/>
      <c r="O25" s="78">
        <v>12740</v>
      </c>
    </row>
    <row r="26" spans="1:15" ht="8.1" customHeight="1">
      <c r="A26" s="14"/>
      <c r="I26" s="76"/>
      <c r="J26" s="74"/>
      <c r="K26" s="76"/>
      <c r="L26" s="74"/>
      <c r="M26" s="76"/>
      <c r="N26" s="74"/>
      <c r="O26" s="76"/>
    </row>
    <row r="27" spans="1:15" ht="15.95" customHeight="1">
      <c r="A27" s="72" t="s">
        <v>100</v>
      </c>
      <c r="I27" s="77">
        <f>SUM(I21:I25)</f>
        <v>-19532310</v>
      </c>
      <c r="J27" s="74"/>
      <c r="K27" s="77">
        <f>SUM(K21:K25)</f>
        <v>-17456760</v>
      </c>
      <c r="L27" s="74"/>
      <c r="M27" s="77">
        <f>SUM(M21:M25)</f>
        <v>-18014597</v>
      </c>
      <c r="N27" s="74"/>
      <c r="O27" s="77">
        <f>SUM(O21:O25)</f>
        <v>-16339112</v>
      </c>
    </row>
    <row r="28" spans="1:15" ht="8.1" customHeight="1">
      <c r="A28" s="14"/>
      <c r="G28" s="30"/>
      <c r="H28" s="30"/>
      <c r="I28" s="30"/>
      <c r="J28" s="30"/>
      <c r="K28" s="30"/>
      <c r="L28" s="30"/>
      <c r="M28" s="71"/>
      <c r="N28" s="30"/>
      <c r="O28" s="71"/>
    </row>
    <row r="29" spans="1:15" ht="15.95" customHeight="1">
      <c r="A29" s="72" t="s">
        <v>101</v>
      </c>
      <c r="I29" s="76"/>
      <c r="J29" s="74"/>
      <c r="K29" s="76"/>
      <c r="L29" s="74"/>
      <c r="M29" s="76"/>
      <c r="N29" s="74"/>
      <c r="O29" s="76"/>
    </row>
    <row r="30" spans="1:15" ht="15.95" customHeight="1">
      <c r="A30" s="72"/>
      <c r="B30" s="72" t="s">
        <v>102</v>
      </c>
      <c r="I30" s="76"/>
      <c r="J30" s="74"/>
      <c r="K30" s="76"/>
      <c r="L30" s="74"/>
      <c r="M30" s="76"/>
      <c r="N30" s="74"/>
      <c r="O30" s="76"/>
    </row>
    <row r="31" spans="1:15" ht="15.95" customHeight="1">
      <c r="A31" s="72"/>
      <c r="B31" s="72" t="s">
        <v>103</v>
      </c>
      <c r="I31" s="76">
        <f>SUM(I17,I27)</f>
        <v>1248752</v>
      </c>
      <c r="J31" s="74"/>
      <c r="K31" s="76">
        <f>SUM(K17,K27)</f>
        <v>964720</v>
      </c>
      <c r="L31" s="74"/>
      <c r="M31" s="76">
        <f>SUM(M17,M27)</f>
        <v>1288531</v>
      </c>
      <c r="N31" s="74"/>
      <c r="O31" s="76">
        <f>SUM(O17,O27)</f>
        <v>989816</v>
      </c>
    </row>
    <row r="32" spans="1:15" ht="15.95" customHeight="1">
      <c r="A32" s="14" t="s">
        <v>104</v>
      </c>
      <c r="I32" s="75">
        <v>-70101</v>
      </c>
      <c r="J32" s="74"/>
      <c r="K32" s="75">
        <v>-75153</v>
      </c>
      <c r="L32" s="74"/>
      <c r="M32" s="75">
        <v>-68597</v>
      </c>
      <c r="N32" s="73"/>
      <c r="O32" s="75">
        <v>-76977</v>
      </c>
    </row>
    <row r="33" spans="1:15" ht="8.1" customHeight="1">
      <c r="A33" s="14"/>
      <c r="G33" s="30"/>
      <c r="H33" s="30"/>
      <c r="I33" s="30"/>
      <c r="J33" s="30"/>
      <c r="K33" s="30"/>
      <c r="L33" s="30"/>
      <c r="M33" s="71"/>
      <c r="N33" s="30"/>
      <c r="O33" s="71"/>
    </row>
    <row r="34" spans="1:15" ht="15.95" customHeight="1">
      <c r="A34" s="72" t="s">
        <v>105</v>
      </c>
      <c r="I34" s="76"/>
      <c r="J34" s="74"/>
      <c r="K34" s="76"/>
      <c r="L34" s="74"/>
      <c r="M34" s="76"/>
      <c r="N34" s="74"/>
      <c r="O34" s="76"/>
    </row>
    <row r="35" spans="1:15" ht="15.95" customHeight="1">
      <c r="A35" s="72"/>
      <c r="B35" s="72" t="s">
        <v>106</v>
      </c>
      <c r="I35" s="76"/>
      <c r="J35" s="74"/>
      <c r="K35" s="76"/>
      <c r="L35" s="74"/>
      <c r="M35" s="76"/>
      <c r="N35" s="74"/>
      <c r="O35" s="76"/>
    </row>
    <row r="36" spans="1:15" ht="15.95" customHeight="1">
      <c r="A36" s="72"/>
      <c r="B36" s="72" t="s">
        <v>103</v>
      </c>
      <c r="I36" s="76">
        <f>SUM(I31:I32)</f>
        <v>1178651</v>
      </c>
      <c r="J36" s="74"/>
      <c r="K36" s="76">
        <f>SUM(K31:K32)</f>
        <v>889567</v>
      </c>
      <c r="L36" s="74"/>
      <c r="M36" s="76">
        <f>SUM(M31:M32)</f>
        <v>1219934</v>
      </c>
      <c r="N36" s="74"/>
      <c r="O36" s="76">
        <f>SUM(O31:O32)</f>
        <v>912839</v>
      </c>
    </row>
    <row r="37" spans="1:15" ht="15.95" customHeight="1">
      <c r="A37" s="14" t="s">
        <v>107</v>
      </c>
      <c r="B37" s="72"/>
      <c r="I37" s="76"/>
      <c r="J37" s="74"/>
      <c r="K37" s="76"/>
      <c r="L37" s="74"/>
      <c r="M37" s="76"/>
      <c r="N37" s="74"/>
      <c r="O37" s="76"/>
    </row>
    <row r="38" spans="1:15" ht="15.95" customHeight="1">
      <c r="B38" s="14" t="s">
        <v>108</v>
      </c>
      <c r="G38" s="79" t="s">
        <v>109</v>
      </c>
      <c r="I38" s="75">
        <v>24595</v>
      </c>
      <c r="J38" s="74"/>
      <c r="K38" s="75">
        <v>2626</v>
      </c>
      <c r="L38" s="74"/>
      <c r="M38" s="75">
        <v>0</v>
      </c>
      <c r="N38" s="73"/>
      <c r="O38" s="75">
        <v>0</v>
      </c>
    </row>
    <row r="39" spans="1:15" ht="8.1" customHeight="1">
      <c r="A39" s="14"/>
      <c r="I39" s="76"/>
      <c r="J39" s="74"/>
      <c r="K39" s="76"/>
      <c r="L39" s="74"/>
      <c r="M39" s="76"/>
      <c r="N39" s="74"/>
      <c r="O39" s="76"/>
    </row>
    <row r="40" spans="1:15" ht="15.95" customHeight="1">
      <c r="A40" s="72" t="s">
        <v>110</v>
      </c>
      <c r="I40" s="76">
        <f>SUM(I36:I38)</f>
        <v>1203246</v>
      </c>
      <c r="J40" s="74"/>
      <c r="K40" s="76">
        <f>SUM(K36:K38)</f>
        <v>892193</v>
      </c>
      <c r="L40" s="74"/>
      <c r="M40" s="76">
        <f>SUM(M36:M38)</f>
        <v>1219934</v>
      </c>
      <c r="N40" s="74"/>
      <c r="O40" s="76">
        <f>SUM(O36:O38)</f>
        <v>912839</v>
      </c>
    </row>
    <row r="41" spans="1:15" ht="15.95" customHeight="1">
      <c r="A41" s="14" t="s">
        <v>111</v>
      </c>
      <c r="G41" s="80"/>
      <c r="I41" s="75">
        <v>-202595</v>
      </c>
      <c r="J41" s="74"/>
      <c r="K41" s="75">
        <v>-141151</v>
      </c>
      <c r="L41" s="74"/>
      <c r="M41" s="75">
        <v>-157340</v>
      </c>
      <c r="N41" s="73"/>
      <c r="O41" s="75">
        <v>-120153</v>
      </c>
    </row>
    <row r="42" spans="1:15" ht="8.1" customHeight="1">
      <c r="A42" s="72"/>
      <c r="I42" s="76"/>
      <c r="J42" s="74"/>
      <c r="K42" s="76"/>
      <c r="L42" s="74"/>
      <c r="M42" s="76"/>
      <c r="N42" s="74"/>
      <c r="O42" s="76"/>
    </row>
    <row r="43" spans="1:15" ht="15.95" customHeight="1">
      <c r="A43" s="72" t="s">
        <v>112</v>
      </c>
      <c r="I43" s="81">
        <f>SUM(I40:I41)</f>
        <v>1000651</v>
      </c>
      <c r="J43" s="76"/>
      <c r="K43" s="81">
        <f>SUM(K40:K41)</f>
        <v>751042</v>
      </c>
      <c r="L43" s="76"/>
      <c r="M43" s="81">
        <f>SUM(M40:M41)</f>
        <v>1062594</v>
      </c>
      <c r="N43" s="76"/>
      <c r="O43" s="81">
        <f>SUM(O40:O41)</f>
        <v>792686</v>
      </c>
    </row>
    <row r="44" spans="1:15" ht="8.1" customHeight="1">
      <c r="A44" s="72"/>
      <c r="I44" s="76"/>
      <c r="J44" s="74"/>
      <c r="K44" s="76"/>
      <c r="L44" s="74"/>
      <c r="M44" s="76"/>
      <c r="N44" s="74"/>
      <c r="O44" s="76"/>
    </row>
    <row r="45" spans="1:15" ht="15.95" customHeight="1">
      <c r="A45" s="72" t="s">
        <v>113</v>
      </c>
      <c r="I45" s="76"/>
      <c r="J45" s="74"/>
      <c r="K45" s="76"/>
      <c r="L45" s="74"/>
      <c r="M45" s="76"/>
      <c r="N45" s="74"/>
      <c r="O45" s="76"/>
    </row>
    <row r="46" spans="1:15" ht="15.95" customHeight="1">
      <c r="A46" s="23" t="s">
        <v>281</v>
      </c>
      <c r="B46" s="14"/>
      <c r="C46" s="23"/>
      <c r="D46" s="23"/>
      <c r="E46" s="23"/>
      <c r="F46" s="23"/>
      <c r="I46" s="76"/>
      <c r="J46" s="74"/>
      <c r="K46" s="76"/>
      <c r="L46" s="74"/>
      <c r="M46" s="76"/>
      <c r="N46" s="74"/>
      <c r="O46" s="76"/>
    </row>
    <row r="47" spans="1:15" ht="15.95" customHeight="1">
      <c r="A47" s="14"/>
      <c r="B47" s="22" t="s">
        <v>114</v>
      </c>
      <c r="I47" s="76"/>
      <c r="J47" s="74"/>
      <c r="K47" s="76"/>
      <c r="L47" s="74"/>
      <c r="M47" s="76"/>
      <c r="N47" s="74"/>
      <c r="O47" s="76"/>
    </row>
    <row r="48" spans="1:15" ht="15.95" customHeight="1">
      <c r="A48" s="14"/>
      <c r="B48" s="22" t="s">
        <v>115</v>
      </c>
      <c r="I48" s="76">
        <v>-1</v>
      </c>
      <c r="J48" s="74"/>
      <c r="K48" s="76">
        <v>0</v>
      </c>
      <c r="L48" s="74"/>
      <c r="M48" s="76">
        <v>0</v>
      </c>
      <c r="N48" s="74"/>
      <c r="O48" s="76">
        <v>0</v>
      </c>
    </row>
    <row r="49" spans="1:15" ht="15.95" customHeight="1">
      <c r="A49" s="14"/>
      <c r="B49" s="14" t="s">
        <v>116</v>
      </c>
      <c r="C49" s="14"/>
      <c r="I49" s="76"/>
      <c r="J49" s="74"/>
      <c r="K49" s="76"/>
      <c r="L49" s="74"/>
      <c r="M49" s="76"/>
      <c r="N49" s="74"/>
      <c r="O49" s="76"/>
    </row>
    <row r="50" spans="1:15" ht="15.95" customHeight="1">
      <c r="A50" s="14"/>
      <c r="B50" s="14"/>
      <c r="C50" s="23" t="s">
        <v>117</v>
      </c>
      <c r="G50" s="79"/>
      <c r="I50" s="76"/>
      <c r="J50" s="76"/>
      <c r="K50" s="76"/>
      <c r="L50" s="76"/>
      <c r="M50" s="76"/>
      <c r="N50" s="76"/>
      <c r="O50" s="76"/>
    </row>
    <row r="51" spans="1:15" ht="15.95" customHeight="1">
      <c r="A51" s="14"/>
      <c r="B51" s="14"/>
      <c r="C51" s="23" t="s">
        <v>108</v>
      </c>
      <c r="G51" s="79">
        <v>10.199999999999999</v>
      </c>
      <c r="I51" s="64">
        <v>-37</v>
      </c>
      <c r="J51" s="74"/>
      <c r="K51" s="76">
        <v>0</v>
      </c>
      <c r="L51" s="74"/>
      <c r="M51" s="76">
        <v>0</v>
      </c>
      <c r="N51" s="74"/>
      <c r="O51" s="76">
        <v>0</v>
      </c>
    </row>
    <row r="52" spans="1:15" ht="15.95" customHeight="1">
      <c r="A52" s="14"/>
      <c r="B52" s="14" t="s">
        <v>118</v>
      </c>
      <c r="C52" s="23"/>
      <c r="I52" s="76"/>
      <c r="J52" s="74"/>
      <c r="K52" s="76"/>
      <c r="L52" s="74"/>
      <c r="M52" s="76"/>
      <c r="N52" s="74"/>
      <c r="O52" s="76"/>
    </row>
    <row r="53" spans="1:15" ht="15.95" customHeight="1">
      <c r="A53" s="14"/>
      <c r="B53" s="14"/>
      <c r="C53" s="23" t="s">
        <v>119</v>
      </c>
      <c r="I53" s="76">
        <v>0</v>
      </c>
      <c r="J53" s="74"/>
      <c r="K53" s="76">
        <v>0</v>
      </c>
      <c r="L53" s="74"/>
      <c r="M53" s="76">
        <v>0</v>
      </c>
      <c r="N53" s="74"/>
      <c r="O53" s="76">
        <v>0</v>
      </c>
    </row>
    <row r="54" spans="1:15" ht="15.95" customHeight="1">
      <c r="A54" s="23" t="s">
        <v>280</v>
      </c>
      <c r="B54" s="14"/>
      <c r="C54" s="23"/>
      <c r="D54" s="23"/>
      <c r="E54" s="23"/>
      <c r="F54" s="23"/>
      <c r="G54" s="23"/>
      <c r="I54" s="76"/>
      <c r="J54" s="74"/>
      <c r="K54" s="76"/>
      <c r="L54" s="74"/>
      <c r="M54" s="76"/>
      <c r="N54" s="74"/>
      <c r="O54" s="76"/>
    </row>
    <row r="55" spans="1:15" ht="15.95" customHeight="1">
      <c r="A55" s="14"/>
      <c r="B55" s="14" t="s">
        <v>120</v>
      </c>
      <c r="C55" s="23"/>
      <c r="I55" s="76"/>
      <c r="J55" s="74"/>
      <c r="K55" s="76"/>
      <c r="L55" s="74"/>
      <c r="M55" s="76"/>
      <c r="N55" s="74"/>
      <c r="O55" s="76"/>
    </row>
    <row r="56" spans="1:15" ht="15.95" customHeight="1">
      <c r="A56" s="14"/>
      <c r="B56" s="14"/>
      <c r="C56" s="23" t="s">
        <v>119</v>
      </c>
      <c r="I56" s="76">
        <v>32</v>
      </c>
      <c r="J56" s="74"/>
      <c r="K56" s="76">
        <v>-1315</v>
      </c>
      <c r="L56" s="74"/>
      <c r="M56" s="76">
        <v>0</v>
      </c>
      <c r="N56" s="74"/>
      <c r="O56" s="76">
        <v>0</v>
      </c>
    </row>
    <row r="57" spans="1:15" ht="15.95" customHeight="1">
      <c r="A57" s="14"/>
      <c r="B57" s="14" t="s">
        <v>284</v>
      </c>
      <c r="C57" s="14"/>
      <c r="I57" s="76"/>
      <c r="J57" s="74"/>
      <c r="K57" s="76"/>
      <c r="L57" s="74"/>
      <c r="M57" s="76"/>
      <c r="N57" s="74"/>
      <c r="O57" s="76"/>
    </row>
    <row r="58" spans="1:15" ht="15.95" customHeight="1">
      <c r="A58" s="14"/>
      <c r="B58" s="14"/>
      <c r="C58" s="23" t="s">
        <v>117</v>
      </c>
      <c r="I58" s="76"/>
      <c r="J58" s="74"/>
      <c r="K58" s="76"/>
      <c r="L58" s="74"/>
      <c r="M58" s="76"/>
      <c r="N58" s="74"/>
      <c r="O58" s="76"/>
    </row>
    <row r="59" spans="1:15" ht="15.95" customHeight="1">
      <c r="A59" s="14"/>
      <c r="B59" s="14"/>
      <c r="C59" s="23" t="s">
        <v>108</v>
      </c>
      <c r="G59" s="79">
        <v>10.199999999999999</v>
      </c>
      <c r="I59" s="81">
        <v>530</v>
      </c>
      <c r="J59" s="74"/>
      <c r="K59" s="81">
        <v>1771</v>
      </c>
      <c r="L59" s="74"/>
      <c r="M59" s="81">
        <v>0</v>
      </c>
      <c r="N59" s="74"/>
      <c r="O59" s="81">
        <v>0</v>
      </c>
    </row>
    <row r="60" spans="1:15" ht="8.1" customHeight="1">
      <c r="A60" s="14"/>
      <c r="I60" s="76"/>
      <c r="J60" s="74"/>
      <c r="K60" s="76"/>
      <c r="L60" s="74"/>
      <c r="M60" s="76"/>
      <c r="N60" s="74"/>
      <c r="O60" s="76"/>
    </row>
    <row r="61" spans="1:15" ht="15.95" customHeight="1">
      <c r="A61" s="72" t="s">
        <v>267</v>
      </c>
      <c r="I61" s="76"/>
      <c r="J61" s="74"/>
      <c r="K61" s="76"/>
      <c r="L61" s="74"/>
      <c r="M61" s="76"/>
      <c r="N61" s="74"/>
      <c r="O61" s="76"/>
    </row>
    <row r="62" spans="1:15" ht="15.95" customHeight="1">
      <c r="A62" s="14"/>
      <c r="B62" s="72" t="s">
        <v>122</v>
      </c>
      <c r="G62" s="80"/>
      <c r="I62" s="7">
        <f>SUM(I47:I59)</f>
        <v>524</v>
      </c>
      <c r="J62" s="74"/>
      <c r="K62" s="7">
        <f>SUM(K47:K59)</f>
        <v>456</v>
      </c>
      <c r="L62" s="74"/>
      <c r="M62" s="7">
        <f>SUM(M47:M59)</f>
        <v>0</v>
      </c>
      <c r="N62" s="74"/>
      <c r="O62" s="7">
        <f>SUM(O47:O59)</f>
        <v>0</v>
      </c>
    </row>
    <row r="63" spans="1:15" ht="8.1" customHeight="1">
      <c r="A63" s="72"/>
      <c r="B63" s="14"/>
      <c r="I63" s="76"/>
      <c r="J63" s="74"/>
      <c r="K63" s="76"/>
      <c r="L63" s="74"/>
      <c r="M63" s="76"/>
      <c r="N63" s="74"/>
      <c r="O63" s="76"/>
    </row>
    <row r="64" spans="1:15" ht="15.95" customHeight="1" thickBot="1">
      <c r="A64" s="72" t="s">
        <v>123</v>
      </c>
      <c r="I64" s="82">
        <f>SUM(I43,I62)</f>
        <v>1001175</v>
      </c>
      <c r="J64" s="74"/>
      <c r="K64" s="82">
        <f>SUM(K43,K62)</f>
        <v>751498</v>
      </c>
      <c r="L64" s="74"/>
      <c r="M64" s="82">
        <f>SUM(M43,M62)</f>
        <v>1062594</v>
      </c>
      <c r="N64" s="74"/>
      <c r="O64" s="82">
        <f>SUM(O43,O62)</f>
        <v>792686</v>
      </c>
    </row>
    <row r="65" spans="1:15" ht="21.75" customHeight="1" thickTop="1">
      <c r="A65" s="72"/>
      <c r="I65" s="76"/>
      <c r="J65" s="74"/>
      <c r="K65" s="76"/>
      <c r="L65" s="74"/>
      <c r="M65" s="76"/>
      <c r="N65" s="74"/>
      <c r="O65" s="76"/>
    </row>
    <row r="66" spans="1:15" ht="21.75" customHeight="1">
      <c r="A66" s="72"/>
      <c r="I66" s="76"/>
      <c r="J66" s="74"/>
      <c r="K66" s="76"/>
      <c r="L66" s="74"/>
      <c r="M66" s="76"/>
      <c r="N66" s="74"/>
      <c r="O66" s="76"/>
    </row>
    <row r="67" spans="1:15" ht="9" customHeight="1">
      <c r="A67" s="72"/>
      <c r="I67" s="76"/>
      <c r="J67" s="74"/>
      <c r="K67" s="76"/>
      <c r="L67" s="74"/>
      <c r="M67" s="76"/>
      <c r="N67" s="74"/>
      <c r="O67" s="76"/>
    </row>
    <row r="68" spans="1:15" ht="21.95" customHeight="1">
      <c r="A68" s="83" t="str">
        <f>'2-4'!A185</f>
        <v>The accompanying notes are an integral part of these interim consolidated and separate financial information.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</row>
    <row r="69" spans="1:15" s="72" customFormat="1" ht="16.5" customHeight="1">
      <c r="A69" s="72" t="str">
        <f>A1</f>
        <v>Com7 Public Company Limited</v>
      </c>
    </row>
    <row r="70" spans="1:15" ht="16.5" customHeight="1">
      <c r="A70" s="12" t="s">
        <v>89</v>
      </c>
    </row>
    <row r="71" spans="1:15" ht="16.5" customHeight="1">
      <c r="A71" s="17" t="str">
        <f>A3</f>
        <v>For the three-month period ended 30 June 2025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65"/>
      <c r="N71" s="18"/>
      <c r="O71" s="65"/>
    </row>
    <row r="72" spans="1:15" ht="16.5" customHeight="1">
      <c r="A72" s="14"/>
    </row>
    <row r="73" spans="1:15" ht="16.5" customHeight="1">
      <c r="A73" s="14"/>
    </row>
    <row r="74" spans="1:15" ht="16.5" customHeight="1">
      <c r="A74" s="14"/>
      <c r="I74" s="152" t="s">
        <v>2</v>
      </c>
      <c r="J74" s="152"/>
      <c r="K74" s="152"/>
      <c r="L74" s="30"/>
      <c r="M74" s="152" t="s">
        <v>3</v>
      </c>
      <c r="N74" s="152"/>
      <c r="O74" s="152"/>
    </row>
    <row r="75" spans="1:15" ht="16.5" customHeight="1">
      <c r="A75" s="14"/>
      <c r="I75" s="151" t="s">
        <v>5</v>
      </c>
      <c r="J75" s="151"/>
      <c r="K75" s="151"/>
      <c r="L75" s="30"/>
      <c r="M75" s="151" t="s">
        <v>5</v>
      </c>
      <c r="N75" s="151"/>
      <c r="O75" s="151"/>
    </row>
    <row r="76" spans="1:15" ht="16.5" customHeight="1">
      <c r="A76" s="14"/>
      <c r="H76" s="30"/>
      <c r="K76" s="66" t="s">
        <v>6</v>
      </c>
      <c r="M76" s="13"/>
      <c r="O76" s="13"/>
    </row>
    <row r="77" spans="1:15" ht="16.5" customHeight="1">
      <c r="A77" s="14"/>
      <c r="H77" s="30"/>
      <c r="I77" s="67">
        <v>2025</v>
      </c>
      <c r="J77" s="68"/>
      <c r="K77" s="67">
        <v>2024</v>
      </c>
      <c r="L77" s="68"/>
      <c r="M77" s="67">
        <v>2025</v>
      </c>
      <c r="N77" s="68"/>
      <c r="O77" s="67">
        <v>2024</v>
      </c>
    </row>
    <row r="78" spans="1:15" ht="16.5" customHeight="1">
      <c r="A78" s="14"/>
      <c r="G78" s="69" t="s">
        <v>13</v>
      </c>
      <c r="H78" s="30"/>
      <c r="I78" s="84" t="s">
        <v>14</v>
      </c>
      <c r="J78" s="30"/>
      <c r="K78" s="84" t="s">
        <v>14</v>
      </c>
      <c r="L78" s="30"/>
      <c r="M78" s="84" t="s">
        <v>14</v>
      </c>
      <c r="N78" s="30"/>
      <c r="O78" s="84" t="s">
        <v>14</v>
      </c>
    </row>
    <row r="79" spans="1:15" ht="16.5" customHeight="1">
      <c r="A79" s="72"/>
      <c r="I79" s="76"/>
      <c r="J79" s="74"/>
      <c r="K79" s="76"/>
      <c r="L79" s="74"/>
      <c r="M79" s="76"/>
      <c r="N79" s="74"/>
      <c r="O79" s="76"/>
    </row>
    <row r="80" spans="1:15" ht="16.5" customHeight="1">
      <c r="A80" s="72" t="s">
        <v>124</v>
      </c>
      <c r="B80" s="14"/>
      <c r="I80" s="64"/>
      <c r="K80" s="64"/>
    </row>
    <row r="81" spans="1:15" ht="16.5" customHeight="1">
      <c r="A81" s="14"/>
      <c r="B81" s="14"/>
      <c r="I81" s="64"/>
      <c r="K81" s="64"/>
    </row>
    <row r="82" spans="1:15" ht="16.5" customHeight="1">
      <c r="A82" s="14" t="s">
        <v>125</v>
      </c>
      <c r="B82" s="14"/>
      <c r="I82" s="76">
        <v>1003155</v>
      </c>
      <c r="J82" s="74"/>
      <c r="K82" s="76">
        <v>753044</v>
      </c>
      <c r="L82" s="74"/>
      <c r="M82" s="76">
        <v>1062594</v>
      </c>
      <c r="O82" s="76">
        <v>792686</v>
      </c>
    </row>
    <row r="83" spans="1:15" ht="16.5" customHeight="1">
      <c r="A83" s="14" t="s">
        <v>86</v>
      </c>
      <c r="B83" s="14"/>
      <c r="I83" s="7">
        <v>-2504</v>
      </c>
      <c r="J83" s="74"/>
      <c r="K83" s="7">
        <v>-2002</v>
      </c>
      <c r="L83" s="74"/>
      <c r="M83" s="7">
        <v>0</v>
      </c>
      <c r="N83" s="8"/>
      <c r="O83" s="7">
        <v>0</v>
      </c>
    </row>
    <row r="84" spans="1:15" ht="16.5" customHeight="1">
      <c r="A84" s="29"/>
      <c r="I84" s="64"/>
      <c r="K84" s="64"/>
    </row>
    <row r="85" spans="1:15" ht="16.5" customHeight="1" thickBot="1">
      <c r="A85" s="22"/>
      <c r="I85" s="85">
        <f>I43</f>
        <v>1000651</v>
      </c>
      <c r="K85" s="85">
        <f>K43</f>
        <v>751042</v>
      </c>
      <c r="M85" s="85">
        <f>M43</f>
        <v>1062594</v>
      </c>
      <c r="O85" s="85">
        <f>O43</f>
        <v>792686</v>
      </c>
    </row>
    <row r="86" spans="1:15" ht="16.5" customHeight="1" thickTop="1">
      <c r="A86" s="14"/>
      <c r="B86" s="14"/>
      <c r="I86" s="64"/>
      <c r="K86" s="64"/>
    </row>
    <row r="87" spans="1:15" ht="16.5" customHeight="1">
      <c r="A87" s="72" t="s">
        <v>126</v>
      </c>
      <c r="I87" s="64"/>
      <c r="K87" s="64"/>
    </row>
    <row r="88" spans="1:15" ht="16.5" customHeight="1">
      <c r="A88" s="72"/>
      <c r="B88" s="72" t="s">
        <v>127</v>
      </c>
      <c r="I88" s="64"/>
      <c r="K88" s="64"/>
    </row>
    <row r="89" spans="1:15" ht="16.5" customHeight="1">
      <c r="A89" s="29"/>
      <c r="I89" s="64"/>
      <c r="K89" s="64"/>
    </row>
    <row r="90" spans="1:15" ht="16.5" customHeight="1">
      <c r="A90" s="14" t="s">
        <v>125</v>
      </c>
      <c r="I90" s="64">
        <v>1003675</v>
      </c>
      <c r="K90" s="64">
        <v>753683</v>
      </c>
      <c r="M90" s="64">
        <v>1062594</v>
      </c>
      <c r="O90" s="64">
        <v>792686</v>
      </c>
    </row>
    <row r="91" spans="1:15" ht="16.5" customHeight="1">
      <c r="A91" s="14" t="s">
        <v>86</v>
      </c>
      <c r="I91" s="86">
        <v>-2500</v>
      </c>
      <c r="K91" s="86">
        <v>-2185</v>
      </c>
      <c r="M91" s="7">
        <v>0</v>
      </c>
      <c r="N91" s="8"/>
      <c r="O91" s="7">
        <v>0</v>
      </c>
    </row>
    <row r="92" spans="1:15" ht="16.5" customHeight="1">
      <c r="A92" s="29"/>
      <c r="I92" s="64"/>
      <c r="K92" s="64"/>
    </row>
    <row r="93" spans="1:15" ht="16.5" customHeight="1" thickBot="1">
      <c r="A93" s="22"/>
      <c r="I93" s="85">
        <f>I64</f>
        <v>1001175</v>
      </c>
      <c r="K93" s="85">
        <f>K64</f>
        <v>751498</v>
      </c>
      <c r="M93" s="85">
        <f>M64</f>
        <v>1062594</v>
      </c>
      <c r="O93" s="85">
        <f>O64</f>
        <v>792686</v>
      </c>
    </row>
    <row r="94" spans="1:15" ht="16.5" customHeight="1" thickTop="1">
      <c r="A94" s="22"/>
      <c r="I94" s="64"/>
      <c r="K94" s="64"/>
    </row>
    <row r="95" spans="1:15" ht="16.5" customHeight="1">
      <c r="A95" s="22"/>
      <c r="I95" s="64"/>
      <c r="K95" s="64"/>
    </row>
    <row r="96" spans="1:15" ht="16.5" customHeight="1">
      <c r="A96" s="72" t="s">
        <v>128</v>
      </c>
      <c r="I96" s="64"/>
      <c r="K96" s="64"/>
    </row>
    <row r="97" spans="1:15" ht="16.5" customHeight="1">
      <c r="A97" s="29"/>
      <c r="I97" s="64"/>
      <c r="K97" s="64"/>
    </row>
    <row r="98" spans="1:15" ht="16.5" customHeight="1">
      <c r="A98" s="29" t="s">
        <v>129</v>
      </c>
      <c r="B98" s="14" t="s">
        <v>130</v>
      </c>
      <c r="G98" s="13">
        <v>16</v>
      </c>
      <c r="I98" s="87">
        <v>0.43</v>
      </c>
      <c r="J98" s="87"/>
      <c r="K98" s="87">
        <v>0.32</v>
      </c>
      <c r="L98" s="87"/>
      <c r="M98" s="87">
        <v>0.45</v>
      </c>
      <c r="N98" s="88"/>
      <c r="O98" s="87">
        <v>0.33</v>
      </c>
    </row>
    <row r="110" spans="1:15" ht="20.25" customHeight="1"/>
    <row r="111" spans="1:15" ht="19.5" customHeight="1"/>
    <row r="113" spans="1:15" ht="18" customHeight="1"/>
    <row r="126" spans="1:15" ht="21.75" customHeight="1"/>
    <row r="127" spans="1:15" ht="1.5" customHeight="1"/>
    <row r="128" spans="1:15" s="14" customFormat="1" ht="21.95" customHeight="1">
      <c r="A128" s="89" t="str">
        <f>A68</f>
        <v>The accompanying notes are an integral part of these interim consolidated and separate financial information.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</row>
  </sheetData>
  <mergeCells count="8">
    <mergeCell ref="I75:K75"/>
    <mergeCell ref="M75:O75"/>
    <mergeCell ref="I6:K6"/>
    <mergeCell ref="M6:O6"/>
    <mergeCell ref="I7:K7"/>
    <mergeCell ref="M7:O7"/>
    <mergeCell ref="I74:K74"/>
    <mergeCell ref="M74:O74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0848-C063-4C37-81ED-3CC75DF27149}">
  <dimension ref="A1:O127"/>
  <sheetViews>
    <sheetView topLeftCell="A102" zoomScale="85" zoomScaleNormal="100" zoomScaleSheetLayoutView="100" workbookViewId="0">
      <selection activeCell="O127" sqref="O127"/>
    </sheetView>
  </sheetViews>
  <sheetFormatPr defaultColWidth="9" defaultRowHeight="16.5" customHeight="1"/>
  <cols>
    <col min="1" max="5" width="1.7109375" style="13" customWidth="1"/>
    <col min="6" max="6" width="41.140625" style="13" customWidth="1"/>
    <col min="7" max="7" width="8.7109375" style="13" bestFit="1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13" customWidth="1"/>
    <col min="12" max="12" width="0.7109375" style="13" customWidth="1"/>
    <col min="13" max="13" width="12.7109375" style="64" customWidth="1"/>
    <col min="14" max="14" width="0.7109375" style="13" customWidth="1"/>
    <col min="15" max="15" width="12.7109375" style="64" customWidth="1"/>
    <col min="16" max="16384" width="9" style="13"/>
  </cols>
  <sheetData>
    <row r="1" spans="1:15" ht="16.5" customHeight="1">
      <c r="A1" s="12" t="s">
        <v>0</v>
      </c>
    </row>
    <row r="2" spans="1:15" ht="16.5" customHeight="1">
      <c r="A2" s="12" t="s">
        <v>89</v>
      </c>
    </row>
    <row r="3" spans="1:15" ht="16.5" customHeight="1">
      <c r="A3" s="17" t="s">
        <v>263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65"/>
      <c r="N3" s="18"/>
      <c r="O3" s="65"/>
    </row>
    <row r="4" spans="1:15" ht="15.95" customHeight="1">
      <c r="A4" s="14"/>
    </row>
    <row r="5" spans="1:15" ht="15.95" customHeight="1">
      <c r="A5" s="14"/>
    </row>
    <row r="6" spans="1:15" ht="15.95" customHeight="1">
      <c r="A6" s="14"/>
      <c r="I6" s="152" t="s">
        <v>2</v>
      </c>
      <c r="J6" s="152"/>
      <c r="K6" s="152"/>
      <c r="L6" s="30"/>
      <c r="M6" s="152" t="s">
        <v>3</v>
      </c>
      <c r="N6" s="152"/>
      <c r="O6" s="152"/>
    </row>
    <row r="7" spans="1:15" ht="15.95" customHeight="1">
      <c r="A7" s="14"/>
      <c r="I7" s="151" t="s">
        <v>5</v>
      </c>
      <c r="J7" s="151"/>
      <c r="K7" s="151"/>
      <c r="L7" s="30"/>
      <c r="M7" s="151" t="s">
        <v>5</v>
      </c>
      <c r="N7" s="151"/>
      <c r="O7" s="151"/>
    </row>
    <row r="8" spans="1:15" ht="16.5" customHeight="1">
      <c r="K8" s="66" t="s">
        <v>6</v>
      </c>
    </row>
    <row r="9" spans="1:15" ht="15.95" customHeight="1">
      <c r="A9" s="14"/>
      <c r="H9" s="30"/>
      <c r="I9" s="67">
        <v>2025</v>
      </c>
      <c r="J9" s="68"/>
      <c r="K9" s="67">
        <v>2024</v>
      </c>
      <c r="L9" s="68"/>
      <c r="M9" s="67">
        <v>2025</v>
      </c>
      <c r="N9" s="68"/>
      <c r="O9" s="67">
        <v>2024</v>
      </c>
    </row>
    <row r="10" spans="1:15" ht="15.95" customHeight="1">
      <c r="A10" s="14"/>
      <c r="G10" s="69" t="s">
        <v>13</v>
      </c>
      <c r="H10" s="30"/>
      <c r="I10" s="70" t="s">
        <v>14</v>
      </c>
      <c r="J10" s="30"/>
      <c r="K10" s="70" t="s">
        <v>14</v>
      </c>
      <c r="L10" s="30"/>
      <c r="M10" s="70" t="s">
        <v>14</v>
      </c>
      <c r="N10" s="30"/>
      <c r="O10" s="70" t="s">
        <v>14</v>
      </c>
    </row>
    <row r="11" spans="1:15" ht="8.1" customHeight="1">
      <c r="A11" s="14"/>
      <c r="G11" s="30"/>
      <c r="H11" s="30"/>
      <c r="I11" s="30"/>
      <c r="J11" s="30"/>
      <c r="K11" s="30"/>
      <c r="L11" s="30"/>
      <c r="M11" s="71"/>
      <c r="N11" s="30"/>
      <c r="O11" s="71"/>
    </row>
    <row r="12" spans="1:15" ht="15.95" customHeight="1">
      <c r="A12" s="72" t="s">
        <v>90</v>
      </c>
      <c r="G12" s="30"/>
      <c r="H12" s="30"/>
      <c r="I12" s="30"/>
      <c r="J12" s="30"/>
      <c r="K12" s="30"/>
      <c r="L12" s="30"/>
      <c r="M12" s="71"/>
      <c r="N12" s="30"/>
      <c r="O12" s="71"/>
    </row>
    <row r="13" spans="1:15" ht="8.1" customHeight="1">
      <c r="A13" s="14"/>
      <c r="G13" s="30"/>
      <c r="H13" s="30"/>
      <c r="I13" s="30"/>
      <c r="J13" s="30"/>
      <c r="K13" s="30"/>
      <c r="L13" s="30"/>
      <c r="M13" s="71"/>
      <c r="N13" s="30"/>
      <c r="O13" s="71"/>
    </row>
    <row r="14" spans="1:15" ht="15.95" customHeight="1">
      <c r="A14" s="14" t="s">
        <v>91</v>
      </c>
      <c r="I14" s="73">
        <v>41608451</v>
      </c>
      <c r="J14" s="74"/>
      <c r="K14" s="73">
        <v>37613919</v>
      </c>
      <c r="L14" s="74"/>
      <c r="M14" s="73">
        <v>38106636</v>
      </c>
      <c r="N14" s="74"/>
      <c r="O14" s="73">
        <v>34964067</v>
      </c>
    </row>
    <row r="15" spans="1:15" ht="15.95" customHeight="1">
      <c r="A15" s="14" t="s">
        <v>92</v>
      </c>
      <c r="I15" s="75">
        <v>121159</v>
      </c>
      <c r="J15" s="74"/>
      <c r="K15" s="75">
        <v>80026</v>
      </c>
      <c r="L15" s="74"/>
      <c r="M15" s="75">
        <v>430595</v>
      </c>
      <c r="N15" s="74"/>
      <c r="O15" s="75">
        <v>317619</v>
      </c>
    </row>
    <row r="16" spans="1:15" ht="8.1" customHeight="1">
      <c r="A16" s="14"/>
      <c r="I16" s="76"/>
      <c r="J16" s="74"/>
      <c r="K16" s="76"/>
      <c r="L16" s="74"/>
      <c r="M16" s="76"/>
      <c r="N16" s="74"/>
      <c r="O16" s="76"/>
    </row>
    <row r="17" spans="1:15" ht="15.95" customHeight="1">
      <c r="A17" s="72" t="s">
        <v>93</v>
      </c>
      <c r="I17" s="77">
        <f>SUM(I14:I15)</f>
        <v>41729610</v>
      </c>
      <c r="J17" s="74"/>
      <c r="K17" s="77">
        <f>SUM(K14:K15)</f>
        <v>37693945</v>
      </c>
      <c r="L17" s="74"/>
      <c r="M17" s="77">
        <f>SUM(M14:M15)</f>
        <v>38537231</v>
      </c>
      <c r="N17" s="74"/>
      <c r="O17" s="77">
        <f>SUM(O14:O15)</f>
        <v>35281686</v>
      </c>
    </row>
    <row r="18" spans="1:15" ht="8.1" customHeight="1">
      <c r="A18" s="14"/>
      <c r="I18" s="76"/>
      <c r="J18" s="74"/>
      <c r="K18" s="76"/>
      <c r="L18" s="74"/>
      <c r="M18" s="76"/>
      <c r="N18" s="74"/>
      <c r="O18" s="76"/>
    </row>
    <row r="19" spans="1:15" ht="15.95" customHeight="1">
      <c r="A19" s="72" t="s">
        <v>94</v>
      </c>
      <c r="I19" s="74"/>
      <c r="J19" s="74"/>
      <c r="K19" s="74"/>
      <c r="L19" s="74"/>
      <c r="M19" s="74"/>
      <c r="N19" s="74"/>
      <c r="O19" s="74"/>
    </row>
    <row r="20" spans="1:15" ht="8.1" customHeight="1">
      <c r="I20" s="74"/>
      <c r="J20" s="74"/>
      <c r="K20" s="74"/>
      <c r="L20" s="74"/>
      <c r="M20" s="74"/>
      <c r="N20" s="74"/>
      <c r="O20" s="74"/>
    </row>
    <row r="21" spans="1:15" ht="15.95" customHeight="1">
      <c r="A21" s="14" t="s">
        <v>95</v>
      </c>
      <c r="B21" s="14"/>
      <c r="I21" s="73">
        <v>-35892689</v>
      </c>
      <c r="J21" s="76"/>
      <c r="K21" s="73">
        <v>-32573055</v>
      </c>
      <c r="L21" s="76"/>
      <c r="M21" s="73">
        <v>-33159501</v>
      </c>
      <c r="N21" s="74"/>
      <c r="O21" s="73">
        <v>-30402543</v>
      </c>
    </row>
    <row r="22" spans="1:15" ht="15.95" customHeight="1">
      <c r="A22" s="14" t="s">
        <v>96</v>
      </c>
      <c r="G22" s="6"/>
      <c r="I22" s="73">
        <v>-2623382</v>
      </c>
      <c r="J22" s="74"/>
      <c r="K22" s="73">
        <v>-2522201</v>
      </c>
      <c r="L22" s="74"/>
      <c r="M22" s="73">
        <v>-2630085</v>
      </c>
      <c r="N22" s="74"/>
      <c r="O22" s="73">
        <v>-2587634</v>
      </c>
    </row>
    <row r="23" spans="1:15" ht="15.95" customHeight="1">
      <c r="A23" s="14" t="s">
        <v>97</v>
      </c>
      <c r="I23" s="73">
        <v>-652786</v>
      </c>
      <c r="J23" s="74"/>
      <c r="K23" s="73">
        <v>-590676</v>
      </c>
      <c r="L23" s="74"/>
      <c r="M23" s="73">
        <v>-519302</v>
      </c>
      <c r="N23" s="74"/>
      <c r="O23" s="73">
        <v>-456484</v>
      </c>
    </row>
    <row r="24" spans="1:15" ht="15.95" customHeight="1">
      <c r="A24" s="14" t="s">
        <v>98</v>
      </c>
      <c r="I24" s="73"/>
      <c r="J24" s="74"/>
      <c r="K24" s="73"/>
      <c r="L24" s="74"/>
      <c r="M24" s="73"/>
      <c r="N24" s="74"/>
      <c r="O24" s="73"/>
    </row>
    <row r="25" spans="1:15" ht="15.95" customHeight="1">
      <c r="A25" s="14" t="s">
        <v>99</v>
      </c>
      <c r="I25" s="73">
        <v>-51311</v>
      </c>
      <c r="J25" s="74"/>
      <c r="K25" s="73">
        <v>5851</v>
      </c>
      <c r="L25" s="74"/>
      <c r="M25" s="73">
        <v>-3863</v>
      </c>
      <c r="N25" s="74"/>
      <c r="O25" s="73">
        <v>8674</v>
      </c>
    </row>
    <row r="26" spans="1:15" ht="15.95" customHeight="1">
      <c r="A26" s="14" t="s">
        <v>265</v>
      </c>
      <c r="I26" s="78">
        <v>-35649</v>
      </c>
      <c r="J26" s="74"/>
      <c r="K26" s="78">
        <v>-8868</v>
      </c>
      <c r="L26" s="74"/>
      <c r="M26" s="78">
        <v>920</v>
      </c>
      <c r="N26" s="74"/>
      <c r="O26" s="78">
        <v>4137</v>
      </c>
    </row>
    <row r="27" spans="1:15" ht="8.1" customHeight="1">
      <c r="A27" s="14"/>
      <c r="I27" s="76"/>
      <c r="J27" s="74"/>
      <c r="K27" s="76"/>
      <c r="L27" s="74"/>
      <c r="M27" s="76"/>
      <c r="N27" s="74"/>
      <c r="O27" s="76"/>
    </row>
    <row r="28" spans="1:15" ht="15.95" customHeight="1">
      <c r="A28" s="72" t="s">
        <v>100</v>
      </c>
      <c r="I28" s="77">
        <f>SUM(I21:I26)</f>
        <v>-39255817</v>
      </c>
      <c r="J28" s="74"/>
      <c r="K28" s="77">
        <f>SUM(K21:K26)</f>
        <v>-35688949</v>
      </c>
      <c r="L28" s="74"/>
      <c r="M28" s="77">
        <f>SUM(M21:M26)</f>
        <v>-36311831</v>
      </c>
      <c r="N28" s="74"/>
      <c r="O28" s="77">
        <f>SUM(O21:O26)</f>
        <v>-33433850</v>
      </c>
    </row>
    <row r="29" spans="1:15" ht="8.1" customHeight="1">
      <c r="A29" s="14"/>
      <c r="G29" s="30"/>
      <c r="H29" s="30"/>
      <c r="I29" s="30"/>
      <c r="J29" s="30"/>
      <c r="K29" s="30"/>
      <c r="L29" s="30"/>
      <c r="M29" s="71"/>
      <c r="N29" s="30"/>
      <c r="O29" s="71"/>
    </row>
    <row r="30" spans="1:15" ht="15.95" customHeight="1">
      <c r="A30" s="72" t="s">
        <v>101</v>
      </c>
      <c r="I30" s="76"/>
      <c r="J30" s="74"/>
      <c r="K30" s="76"/>
      <c r="L30" s="74"/>
      <c r="M30" s="76"/>
      <c r="N30" s="74"/>
      <c r="O30" s="76"/>
    </row>
    <row r="31" spans="1:15" ht="15.95" customHeight="1">
      <c r="A31" s="72"/>
      <c r="B31" s="72" t="s">
        <v>102</v>
      </c>
      <c r="I31" s="76"/>
      <c r="J31" s="74"/>
      <c r="K31" s="76"/>
      <c r="L31" s="74"/>
      <c r="M31" s="76"/>
      <c r="N31" s="74"/>
      <c r="O31" s="76"/>
    </row>
    <row r="32" spans="1:15" ht="15.95" customHeight="1">
      <c r="A32" s="72"/>
      <c r="B32" s="72" t="s">
        <v>103</v>
      </c>
      <c r="I32" s="76">
        <f>SUM(I17,I28)</f>
        <v>2473793</v>
      </c>
      <c r="J32" s="74"/>
      <c r="K32" s="76">
        <f>SUM(K17,K28)</f>
        <v>2004996</v>
      </c>
      <c r="L32" s="74"/>
      <c r="M32" s="76">
        <f>SUM(M17,M28)</f>
        <v>2225400</v>
      </c>
      <c r="N32" s="74"/>
      <c r="O32" s="76">
        <f>SUM(O17,O28)</f>
        <v>1847836</v>
      </c>
    </row>
    <row r="33" spans="1:15" ht="15.95" customHeight="1">
      <c r="A33" s="14" t="s">
        <v>104</v>
      </c>
      <c r="I33" s="75">
        <v>-145413</v>
      </c>
      <c r="J33" s="74"/>
      <c r="K33" s="75">
        <v>-145783</v>
      </c>
      <c r="L33" s="74"/>
      <c r="M33" s="75">
        <v>-144785</v>
      </c>
      <c r="N33" s="73"/>
      <c r="O33" s="75">
        <v>-148380</v>
      </c>
    </row>
    <row r="34" spans="1:15" ht="8.1" customHeight="1">
      <c r="A34" s="14"/>
      <c r="G34" s="30"/>
      <c r="H34" s="30"/>
      <c r="I34" s="30"/>
      <c r="J34" s="30"/>
      <c r="K34" s="30"/>
      <c r="L34" s="30"/>
      <c r="M34" s="71"/>
      <c r="N34" s="30"/>
      <c r="O34" s="71"/>
    </row>
    <row r="35" spans="1:15" ht="15.95" customHeight="1">
      <c r="A35" s="72" t="s">
        <v>105</v>
      </c>
      <c r="I35" s="76"/>
      <c r="J35" s="74"/>
      <c r="K35" s="76"/>
      <c r="L35" s="74"/>
      <c r="M35" s="76"/>
      <c r="N35" s="74"/>
      <c r="O35" s="76"/>
    </row>
    <row r="36" spans="1:15" ht="15.95" customHeight="1">
      <c r="A36" s="72"/>
      <c r="B36" s="72" t="s">
        <v>106</v>
      </c>
      <c r="I36" s="76"/>
      <c r="J36" s="74"/>
      <c r="K36" s="76"/>
      <c r="L36" s="74"/>
      <c r="M36" s="76"/>
      <c r="N36" s="74"/>
      <c r="O36" s="76"/>
    </row>
    <row r="37" spans="1:15" ht="15.95" customHeight="1">
      <c r="A37" s="72"/>
      <c r="B37" s="72" t="s">
        <v>103</v>
      </c>
      <c r="I37" s="76">
        <f>SUM(I32:I33)</f>
        <v>2328380</v>
      </c>
      <c r="J37" s="74"/>
      <c r="K37" s="76">
        <f>SUM(K32:K33)</f>
        <v>1859213</v>
      </c>
      <c r="L37" s="74"/>
      <c r="M37" s="76">
        <f>SUM(M32:M33)</f>
        <v>2080615</v>
      </c>
      <c r="N37" s="74"/>
      <c r="O37" s="76">
        <f>SUM(O32:O33)</f>
        <v>1699456</v>
      </c>
    </row>
    <row r="38" spans="1:15" ht="15.95" customHeight="1">
      <c r="A38" s="14" t="s">
        <v>107</v>
      </c>
      <c r="B38" s="72"/>
      <c r="I38" s="76"/>
      <c r="J38" s="74"/>
      <c r="K38" s="76"/>
      <c r="L38" s="74"/>
      <c r="M38" s="76"/>
      <c r="N38" s="74"/>
      <c r="O38" s="76"/>
    </row>
    <row r="39" spans="1:15" ht="15.95" customHeight="1">
      <c r="B39" s="14" t="s">
        <v>108</v>
      </c>
      <c r="G39" s="79" t="s">
        <v>109</v>
      </c>
      <c r="I39" s="75">
        <v>46578</v>
      </c>
      <c r="J39" s="74"/>
      <c r="K39" s="75">
        <v>12838</v>
      </c>
      <c r="L39" s="74"/>
      <c r="M39" s="75">
        <v>0</v>
      </c>
      <c r="N39" s="73"/>
      <c r="O39" s="75">
        <v>0</v>
      </c>
    </row>
    <row r="40" spans="1:15" ht="8.1" customHeight="1">
      <c r="A40" s="14"/>
      <c r="I40" s="76"/>
      <c r="J40" s="74"/>
      <c r="K40" s="76"/>
      <c r="L40" s="74"/>
      <c r="M40" s="76"/>
      <c r="N40" s="74"/>
      <c r="O40" s="76"/>
    </row>
    <row r="41" spans="1:15" ht="15.95" customHeight="1">
      <c r="A41" s="72" t="s">
        <v>110</v>
      </c>
      <c r="I41" s="76">
        <f>SUM(I37:I39)</f>
        <v>2374958</v>
      </c>
      <c r="J41" s="74"/>
      <c r="K41" s="76">
        <f>SUM(K37:K39)</f>
        <v>1872051</v>
      </c>
      <c r="L41" s="74"/>
      <c r="M41" s="76">
        <f>SUM(M37:M39)</f>
        <v>2080615</v>
      </c>
      <c r="N41" s="74"/>
      <c r="O41" s="76">
        <f>SUM(O37:O39)</f>
        <v>1699456</v>
      </c>
    </row>
    <row r="42" spans="1:15" ht="15.95" customHeight="1">
      <c r="A42" s="14" t="s">
        <v>111</v>
      </c>
      <c r="G42" s="80"/>
      <c r="I42" s="75">
        <v>-389220</v>
      </c>
      <c r="J42" s="74"/>
      <c r="K42" s="75">
        <v>-279564</v>
      </c>
      <c r="L42" s="74"/>
      <c r="M42" s="75">
        <v>-317819</v>
      </c>
      <c r="N42" s="73"/>
      <c r="O42" s="75">
        <v>-241253</v>
      </c>
    </row>
    <row r="43" spans="1:15" ht="8.1" customHeight="1">
      <c r="A43" s="72"/>
      <c r="I43" s="76"/>
      <c r="J43" s="74"/>
      <c r="K43" s="76"/>
      <c r="L43" s="74"/>
      <c r="M43" s="76"/>
      <c r="N43" s="74"/>
      <c r="O43" s="76"/>
    </row>
    <row r="44" spans="1:15" ht="15.95" customHeight="1">
      <c r="A44" s="72" t="s">
        <v>112</v>
      </c>
      <c r="I44" s="81">
        <f>SUM(I41:I42)</f>
        <v>1985738</v>
      </c>
      <c r="J44" s="76"/>
      <c r="K44" s="81">
        <f>SUM(K41:K42)</f>
        <v>1592487</v>
      </c>
      <c r="L44" s="76"/>
      <c r="M44" s="81">
        <f>SUM(M41:M42)</f>
        <v>1762796</v>
      </c>
      <c r="N44" s="76"/>
      <c r="O44" s="81">
        <f>SUM(O41:O42)</f>
        <v>1458203</v>
      </c>
    </row>
    <row r="45" spans="1:15" ht="8.1" customHeight="1">
      <c r="A45" s="72"/>
      <c r="I45" s="76"/>
      <c r="J45" s="74"/>
      <c r="K45" s="76"/>
      <c r="L45" s="74"/>
      <c r="M45" s="76"/>
      <c r="N45" s="74"/>
      <c r="O45" s="76"/>
    </row>
    <row r="46" spans="1:15" ht="15.95" customHeight="1">
      <c r="A46" s="72" t="s">
        <v>113</v>
      </c>
      <c r="I46" s="76"/>
      <c r="J46" s="74"/>
      <c r="K46" s="76"/>
      <c r="L46" s="74"/>
      <c r="M46" s="76"/>
      <c r="N46" s="74"/>
      <c r="O46" s="76"/>
    </row>
    <row r="47" spans="1:15" ht="15.95" customHeight="1">
      <c r="A47" s="23" t="s">
        <v>281</v>
      </c>
      <c r="B47" s="14"/>
      <c r="C47" s="23"/>
      <c r="D47" s="23"/>
      <c r="E47" s="23"/>
      <c r="F47" s="23"/>
      <c r="I47" s="76"/>
      <c r="J47" s="74"/>
      <c r="K47" s="76"/>
      <c r="L47" s="74"/>
      <c r="M47" s="76"/>
      <c r="N47" s="74"/>
      <c r="O47" s="76"/>
    </row>
    <row r="48" spans="1:15" ht="15.95" customHeight="1">
      <c r="A48" s="14"/>
      <c r="B48" s="22" t="s">
        <v>114</v>
      </c>
      <c r="I48" s="76"/>
      <c r="J48" s="74"/>
      <c r="K48" s="76"/>
      <c r="L48" s="74"/>
      <c r="M48" s="76"/>
      <c r="N48" s="74"/>
      <c r="O48" s="76"/>
    </row>
    <row r="49" spans="1:15" ht="15.95" customHeight="1">
      <c r="A49" s="14"/>
      <c r="B49" s="22" t="s">
        <v>115</v>
      </c>
      <c r="I49" s="76">
        <v>-414</v>
      </c>
      <c r="J49" s="74"/>
      <c r="K49" s="76">
        <v>0</v>
      </c>
      <c r="L49" s="74"/>
      <c r="M49" s="76">
        <v>0</v>
      </c>
      <c r="N49" s="74"/>
      <c r="O49" s="76">
        <v>0</v>
      </c>
    </row>
    <row r="50" spans="1:15" ht="15.95" customHeight="1">
      <c r="A50" s="14"/>
      <c r="B50" s="14" t="s">
        <v>116</v>
      </c>
      <c r="C50" s="14"/>
      <c r="I50" s="76"/>
      <c r="J50" s="74"/>
      <c r="K50" s="76"/>
      <c r="L50" s="74"/>
      <c r="M50" s="76"/>
      <c r="N50" s="74"/>
      <c r="O50" s="76"/>
    </row>
    <row r="51" spans="1:15" ht="15.95" customHeight="1">
      <c r="A51" s="14"/>
      <c r="B51" s="14"/>
      <c r="C51" s="23" t="s">
        <v>117</v>
      </c>
      <c r="I51" s="76"/>
      <c r="J51" s="76"/>
      <c r="K51" s="76"/>
      <c r="L51" s="76"/>
      <c r="M51" s="76"/>
      <c r="N51" s="76"/>
      <c r="O51" s="76"/>
    </row>
    <row r="52" spans="1:15" ht="15.95" customHeight="1">
      <c r="A52" s="14"/>
      <c r="B52" s="14"/>
      <c r="C52" s="23" t="s">
        <v>108</v>
      </c>
      <c r="G52" s="79">
        <v>10.199999999999999</v>
      </c>
      <c r="I52" s="76">
        <v>-563</v>
      </c>
      <c r="J52" s="74"/>
      <c r="K52" s="76">
        <v>0</v>
      </c>
      <c r="L52" s="74"/>
      <c r="M52" s="76">
        <v>0</v>
      </c>
      <c r="N52" s="74"/>
      <c r="O52" s="76">
        <v>0</v>
      </c>
    </row>
    <row r="53" spans="1:15" ht="15.95" customHeight="1">
      <c r="A53" s="14"/>
      <c r="B53" s="14" t="s">
        <v>118</v>
      </c>
      <c r="C53" s="23"/>
      <c r="I53" s="76"/>
      <c r="J53" s="74"/>
      <c r="K53" s="76"/>
      <c r="L53" s="74"/>
      <c r="M53" s="76"/>
      <c r="N53" s="74"/>
      <c r="O53" s="76"/>
    </row>
    <row r="54" spans="1:15" ht="15.95" customHeight="1">
      <c r="A54" s="14"/>
      <c r="B54" s="14"/>
      <c r="C54" s="23" t="s">
        <v>119</v>
      </c>
      <c r="I54" s="76">
        <v>0</v>
      </c>
      <c r="J54" s="74"/>
      <c r="K54" s="76">
        <v>-4802</v>
      </c>
      <c r="L54" s="74"/>
      <c r="M54" s="76">
        <v>0</v>
      </c>
      <c r="N54" s="74"/>
      <c r="O54" s="76">
        <v>-4802</v>
      </c>
    </row>
    <row r="55" spans="1:15" ht="15.95" customHeight="1">
      <c r="A55" s="23" t="s">
        <v>280</v>
      </c>
      <c r="B55" s="14"/>
      <c r="C55" s="23"/>
      <c r="D55" s="23"/>
      <c r="E55" s="23"/>
      <c r="F55" s="23"/>
      <c r="G55" s="23"/>
      <c r="I55" s="76"/>
      <c r="J55" s="74"/>
      <c r="K55" s="76"/>
      <c r="L55" s="74"/>
      <c r="M55" s="76"/>
      <c r="N55" s="74"/>
      <c r="O55" s="76"/>
    </row>
    <row r="56" spans="1:15" ht="15.95" customHeight="1">
      <c r="A56" s="14"/>
      <c r="B56" s="14" t="s">
        <v>120</v>
      </c>
      <c r="C56" s="23"/>
      <c r="I56" s="76"/>
      <c r="J56" s="74"/>
      <c r="K56" s="76"/>
      <c r="L56" s="74"/>
      <c r="M56" s="76"/>
      <c r="N56" s="74"/>
      <c r="O56" s="76"/>
    </row>
    <row r="57" spans="1:15" ht="15.95" customHeight="1">
      <c r="A57" s="14"/>
      <c r="B57" s="14"/>
      <c r="C57" s="23" t="s">
        <v>119</v>
      </c>
      <c r="I57" s="76">
        <v>0</v>
      </c>
      <c r="J57" s="74"/>
      <c r="K57" s="76">
        <v>-2211</v>
      </c>
      <c r="L57" s="74"/>
      <c r="M57" s="76">
        <v>0</v>
      </c>
      <c r="N57" s="74"/>
      <c r="O57" s="76">
        <v>0</v>
      </c>
    </row>
    <row r="58" spans="1:15" ht="15.95" customHeight="1">
      <c r="A58" s="14"/>
      <c r="B58" s="14" t="s">
        <v>266</v>
      </c>
      <c r="C58" s="14"/>
      <c r="I58" s="76"/>
      <c r="J58" s="74"/>
      <c r="K58" s="76"/>
      <c r="L58" s="74"/>
      <c r="M58" s="76"/>
      <c r="N58" s="74"/>
      <c r="O58" s="76"/>
    </row>
    <row r="59" spans="1:15" ht="15.95" customHeight="1">
      <c r="A59" s="14"/>
      <c r="B59" s="14"/>
      <c r="C59" s="23" t="s">
        <v>117</v>
      </c>
      <c r="I59" s="76"/>
      <c r="J59" s="74"/>
      <c r="K59" s="76"/>
      <c r="L59" s="74"/>
      <c r="M59" s="76"/>
      <c r="N59" s="74"/>
      <c r="O59" s="76"/>
    </row>
    <row r="60" spans="1:15" ht="15.95" customHeight="1">
      <c r="A60" s="14"/>
      <c r="B60" s="14"/>
      <c r="C60" s="23" t="s">
        <v>108</v>
      </c>
      <c r="G60" s="79">
        <v>10.199999999999999</v>
      </c>
      <c r="I60" s="81">
        <v>-239</v>
      </c>
      <c r="J60" s="74"/>
      <c r="K60" s="81">
        <v>1266</v>
      </c>
      <c r="L60" s="74"/>
      <c r="M60" s="81">
        <v>0</v>
      </c>
      <c r="N60" s="74"/>
      <c r="O60" s="81">
        <v>0</v>
      </c>
    </row>
    <row r="61" spans="1:15" ht="8.1" customHeight="1">
      <c r="A61" s="14"/>
      <c r="I61" s="76"/>
      <c r="J61" s="74"/>
      <c r="K61" s="76"/>
      <c r="L61" s="74"/>
      <c r="M61" s="76"/>
      <c r="N61" s="74"/>
      <c r="O61" s="76"/>
    </row>
    <row r="62" spans="1:15" ht="15.95" customHeight="1">
      <c r="A62" s="72" t="s">
        <v>121</v>
      </c>
      <c r="I62" s="76"/>
      <c r="J62" s="74"/>
      <c r="K62" s="76"/>
      <c r="L62" s="74"/>
      <c r="M62" s="76"/>
      <c r="N62" s="74"/>
      <c r="O62" s="76"/>
    </row>
    <row r="63" spans="1:15" ht="15.95" customHeight="1">
      <c r="A63" s="14"/>
      <c r="B63" s="72" t="s">
        <v>122</v>
      </c>
      <c r="G63" s="80"/>
      <c r="I63" s="7">
        <f>SUM(I48:I60)</f>
        <v>-1216</v>
      </c>
      <c r="J63" s="74"/>
      <c r="K63" s="7">
        <f>SUM(K48:K60)</f>
        <v>-5747</v>
      </c>
      <c r="L63" s="74"/>
      <c r="M63" s="7">
        <f>SUM(M48:M60)</f>
        <v>0</v>
      </c>
      <c r="N63" s="74"/>
      <c r="O63" s="7">
        <f>SUM(O48:O60)</f>
        <v>-4802</v>
      </c>
    </row>
    <row r="64" spans="1:15" ht="8.1" customHeight="1">
      <c r="A64" s="72"/>
      <c r="B64" s="14"/>
      <c r="I64" s="76"/>
      <c r="J64" s="74"/>
      <c r="K64" s="76"/>
      <c r="L64" s="74"/>
      <c r="M64" s="76"/>
      <c r="N64" s="74"/>
      <c r="O64" s="76"/>
    </row>
    <row r="65" spans="1:15" ht="15.95" customHeight="1" thickBot="1">
      <c r="A65" s="72" t="s">
        <v>123</v>
      </c>
      <c r="I65" s="82">
        <f>SUM(I44,I63)</f>
        <v>1984522</v>
      </c>
      <c r="J65" s="74"/>
      <c r="K65" s="82">
        <f>SUM(K44,K63)</f>
        <v>1586740</v>
      </c>
      <c r="L65" s="74"/>
      <c r="M65" s="82">
        <f>SUM(M44,M63)</f>
        <v>1762796</v>
      </c>
      <c r="N65" s="74"/>
      <c r="O65" s="82">
        <f>SUM(O44,O63)</f>
        <v>1453401</v>
      </c>
    </row>
    <row r="66" spans="1:15" ht="21" customHeight="1" thickTop="1">
      <c r="A66" s="72"/>
      <c r="I66" s="76"/>
      <c r="J66" s="74"/>
      <c r="K66" s="76"/>
      <c r="L66" s="74"/>
      <c r="M66" s="76"/>
      <c r="N66" s="74"/>
      <c r="O66" s="76"/>
    </row>
    <row r="67" spans="1:15" ht="15.75" customHeight="1">
      <c r="A67" s="72"/>
      <c r="I67" s="76"/>
      <c r="J67" s="74"/>
      <c r="K67" s="76"/>
      <c r="L67" s="74"/>
      <c r="M67" s="76"/>
      <c r="N67" s="74"/>
      <c r="O67" s="76"/>
    </row>
    <row r="68" spans="1:15" ht="21.95" customHeight="1">
      <c r="A68" s="83" t="str">
        <f>'2-4'!A185</f>
        <v>The accompanying notes are an integral part of these interim consolidated and separate financial information.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</row>
    <row r="69" spans="1:15" s="72" customFormat="1" ht="16.5" customHeight="1">
      <c r="A69" s="72" t="str">
        <f>A1</f>
        <v>Com7 Public Company Limited</v>
      </c>
    </row>
    <row r="70" spans="1:15" ht="16.5" customHeight="1">
      <c r="A70" s="12" t="s">
        <v>89</v>
      </c>
    </row>
    <row r="71" spans="1:15" ht="16.5" customHeight="1">
      <c r="A71" s="17" t="str">
        <f>A3</f>
        <v>For the six-month period ended 30 June 2025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65"/>
      <c r="N71" s="18"/>
      <c r="O71" s="65"/>
    </row>
    <row r="72" spans="1:15" ht="16.5" customHeight="1">
      <c r="A72" s="14"/>
    </row>
    <row r="73" spans="1:15" ht="16.5" customHeight="1">
      <c r="A73" s="14"/>
    </row>
    <row r="74" spans="1:15" ht="16.5" customHeight="1">
      <c r="A74" s="14"/>
      <c r="I74" s="152" t="s">
        <v>2</v>
      </c>
      <c r="J74" s="152"/>
      <c r="K74" s="152"/>
      <c r="L74" s="30"/>
      <c r="M74" s="152" t="s">
        <v>3</v>
      </c>
      <c r="N74" s="152"/>
      <c r="O74" s="152"/>
    </row>
    <row r="75" spans="1:15" ht="16.5" customHeight="1">
      <c r="A75" s="14"/>
      <c r="I75" s="151" t="s">
        <v>5</v>
      </c>
      <c r="J75" s="151"/>
      <c r="K75" s="151"/>
      <c r="L75" s="30"/>
      <c r="M75" s="151" t="s">
        <v>5</v>
      </c>
      <c r="N75" s="151"/>
      <c r="O75" s="151"/>
    </row>
    <row r="76" spans="1:15" ht="16.5" customHeight="1">
      <c r="A76" s="14"/>
      <c r="H76" s="30"/>
      <c r="K76" s="66" t="s">
        <v>6</v>
      </c>
      <c r="M76" s="13"/>
      <c r="O76" s="13"/>
    </row>
    <row r="77" spans="1:15" ht="16.5" customHeight="1">
      <c r="A77" s="14"/>
      <c r="H77" s="30"/>
      <c r="I77" s="67">
        <v>2025</v>
      </c>
      <c r="J77" s="68"/>
      <c r="K77" s="67">
        <v>2024</v>
      </c>
      <c r="L77" s="68"/>
      <c r="M77" s="67">
        <v>2025</v>
      </c>
      <c r="N77" s="68"/>
      <c r="O77" s="67">
        <v>2024</v>
      </c>
    </row>
    <row r="78" spans="1:15" ht="16.5" customHeight="1">
      <c r="A78" s="14"/>
      <c r="G78" s="69" t="s">
        <v>13</v>
      </c>
      <c r="H78" s="30"/>
      <c r="I78" s="84" t="s">
        <v>14</v>
      </c>
      <c r="J78" s="30"/>
      <c r="K78" s="84" t="s">
        <v>14</v>
      </c>
      <c r="L78" s="30"/>
      <c r="M78" s="84" t="s">
        <v>14</v>
      </c>
      <c r="N78" s="30"/>
      <c r="O78" s="84" t="s">
        <v>14</v>
      </c>
    </row>
    <row r="79" spans="1:15" ht="16.5" customHeight="1">
      <c r="A79" s="72"/>
      <c r="I79" s="76"/>
      <c r="J79" s="74"/>
      <c r="K79" s="76"/>
      <c r="L79" s="74"/>
      <c r="M79" s="76"/>
      <c r="N79" s="74"/>
      <c r="O79" s="76"/>
    </row>
    <row r="80" spans="1:15" ht="16.5" customHeight="1">
      <c r="A80" s="72" t="s">
        <v>124</v>
      </c>
      <c r="B80" s="14"/>
      <c r="I80" s="64"/>
      <c r="K80" s="64"/>
    </row>
    <row r="81" spans="1:15" ht="16.5" customHeight="1">
      <c r="A81" s="14"/>
      <c r="B81" s="14"/>
      <c r="I81" s="64"/>
      <c r="K81" s="64"/>
    </row>
    <row r="82" spans="1:15" ht="16.5" customHeight="1">
      <c r="A82" s="14" t="s">
        <v>125</v>
      </c>
      <c r="B82" s="14"/>
      <c r="I82" s="76">
        <f>+I85-I83</f>
        <v>1983808</v>
      </c>
      <c r="J82" s="74"/>
      <c r="K82" s="76">
        <f>+K85-K83</f>
        <v>1583973</v>
      </c>
      <c r="L82" s="74"/>
      <c r="M82" s="76">
        <f>+M85-M83</f>
        <v>1762796</v>
      </c>
      <c r="O82" s="76">
        <f>+O85-O83</f>
        <v>1458203</v>
      </c>
    </row>
    <row r="83" spans="1:15" ht="16.5" customHeight="1">
      <c r="A83" s="14" t="s">
        <v>86</v>
      </c>
      <c r="B83" s="14"/>
      <c r="I83" s="7">
        <v>1930</v>
      </c>
      <c r="J83" s="74"/>
      <c r="K83" s="7">
        <v>8514</v>
      </c>
      <c r="L83" s="74"/>
      <c r="M83" s="7">
        <v>0</v>
      </c>
      <c r="N83" s="8"/>
      <c r="O83" s="7">
        <v>0</v>
      </c>
    </row>
    <row r="84" spans="1:15" ht="16.5" customHeight="1">
      <c r="A84" s="29"/>
      <c r="I84" s="64"/>
      <c r="K84" s="64"/>
    </row>
    <row r="85" spans="1:15" ht="16.5" customHeight="1" thickBot="1">
      <c r="A85" s="22"/>
      <c r="I85" s="85">
        <f>I44</f>
        <v>1985738</v>
      </c>
      <c r="K85" s="85">
        <f>K44</f>
        <v>1592487</v>
      </c>
      <c r="M85" s="85">
        <f>M44</f>
        <v>1762796</v>
      </c>
      <c r="O85" s="85">
        <f>O44</f>
        <v>1458203</v>
      </c>
    </row>
    <row r="86" spans="1:15" ht="16.5" customHeight="1" thickTop="1">
      <c r="A86" s="14"/>
      <c r="B86" s="14"/>
      <c r="I86" s="64"/>
      <c r="K86" s="64"/>
    </row>
    <row r="87" spans="1:15" ht="16.5" customHeight="1">
      <c r="A87" s="72" t="s">
        <v>126</v>
      </c>
      <c r="I87" s="64"/>
      <c r="K87" s="64"/>
    </row>
    <row r="88" spans="1:15" ht="16.5" customHeight="1">
      <c r="A88" s="72"/>
      <c r="B88" s="72" t="s">
        <v>127</v>
      </c>
      <c r="I88" s="64"/>
      <c r="K88" s="64"/>
    </row>
    <row r="89" spans="1:15" ht="16.5" customHeight="1">
      <c r="A89" s="29"/>
      <c r="I89" s="64"/>
      <c r="K89" s="64"/>
    </row>
    <row r="90" spans="1:15" ht="16.5" customHeight="1">
      <c r="A90" s="14" t="s">
        <v>125</v>
      </c>
      <c r="I90" s="64">
        <f>+I93-I91</f>
        <v>1982650</v>
      </c>
      <c r="K90" s="64">
        <f>+K93-K91</f>
        <v>1578532</v>
      </c>
      <c r="M90" s="64">
        <f>+M93-M91</f>
        <v>1762796</v>
      </c>
      <c r="O90" s="64">
        <f>+O93-O91</f>
        <v>1453401</v>
      </c>
    </row>
    <row r="91" spans="1:15" ht="16.5" customHeight="1">
      <c r="A91" s="14" t="s">
        <v>86</v>
      </c>
      <c r="I91" s="86">
        <v>1872</v>
      </c>
      <c r="K91" s="86">
        <v>8208</v>
      </c>
      <c r="M91" s="121">
        <v>0</v>
      </c>
      <c r="N91" s="8"/>
      <c r="O91" s="121">
        <v>0</v>
      </c>
    </row>
    <row r="92" spans="1:15" ht="16.5" customHeight="1">
      <c r="A92" s="29"/>
      <c r="I92" s="64"/>
      <c r="K92" s="64"/>
    </row>
    <row r="93" spans="1:15" ht="16.5" customHeight="1" thickBot="1">
      <c r="A93" s="22"/>
      <c r="I93" s="85">
        <f>I65</f>
        <v>1984522</v>
      </c>
      <c r="K93" s="85">
        <f>K65</f>
        <v>1586740</v>
      </c>
      <c r="M93" s="85">
        <f>M65</f>
        <v>1762796</v>
      </c>
      <c r="O93" s="85">
        <f>O65</f>
        <v>1453401</v>
      </c>
    </row>
    <row r="94" spans="1:15" ht="16.5" customHeight="1" thickTop="1">
      <c r="A94" s="22"/>
      <c r="I94" s="64"/>
      <c r="K94" s="64"/>
    </row>
    <row r="95" spans="1:15" ht="16.5" customHeight="1">
      <c r="A95" s="22"/>
      <c r="I95" s="64"/>
      <c r="K95" s="64"/>
    </row>
    <row r="96" spans="1:15" ht="16.5" customHeight="1">
      <c r="A96" s="72" t="s">
        <v>128</v>
      </c>
      <c r="I96" s="64"/>
      <c r="K96" s="64"/>
    </row>
    <row r="97" spans="1:15" ht="16.5" customHeight="1">
      <c r="A97" s="29"/>
      <c r="I97" s="64"/>
      <c r="K97" s="64"/>
    </row>
    <row r="98" spans="1:15" ht="16.5" customHeight="1">
      <c r="A98" s="29" t="s">
        <v>129</v>
      </c>
      <c r="B98" s="14" t="s">
        <v>130</v>
      </c>
      <c r="G98" s="13">
        <v>16</v>
      </c>
      <c r="I98" s="87">
        <v>0.84</v>
      </c>
      <c r="J98" s="87"/>
      <c r="K98" s="87">
        <v>0.66</v>
      </c>
      <c r="L98" s="87"/>
      <c r="M98" s="87">
        <v>0.75</v>
      </c>
      <c r="N98" s="88"/>
      <c r="O98" s="87">
        <v>0.61</v>
      </c>
    </row>
    <row r="121" spans="1:15" ht="21" customHeight="1"/>
    <row r="122" spans="1:15" ht="18.75" customHeight="1"/>
    <row r="124" spans="1:15" ht="20.25" customHeight="1"/>
    <row r="126" spans="1:15" ht="21.75" customHeight="1"/>
    <row r="127" spans="1:15" s="14" customFormat="1" ht="21.95" customHeight="1">
      <c r="A127" s="89" t="str">
        <f>A68</f>
        <v>The accompanying notes are an integral part of these interim consolidated and separate financial information.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</row>
  </sheetData>
  <mergeCells count="8">
    <mergeCell ref="I75:K75"/>
    <mergeCell ref="M75:O75"/>
    <mergeCell ref="I6:K6"/>
    <mergeCell ref="M6:O6"/>
    <mergeCell ref="I7:K7"/>
    <mergeCell ref="M7:O7"/>
    <mergeCell ref="I74:K74"/>
    <mergeCell ref="M74:O74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F56"/>
  <sheetViews>
    <sheetView topLeftCell="A31" zoomScale="77" zoomScaleNormal="77" zoomScaleSheetLayoutView="100" workbookViewId="0">
      <selection activeCell="AF56" sqref="AF56"/>
    </sheetView>
  </sheetViews>
  <sheetFormatPr defaultColWidth="9.28515625" defaultRowHeight="16.5" customHeight="1"/>
  <cols>
    <col min="1" max="1" width="1.7109375" style="32" customWidth="1"/>
    <col min="2" max="2" width="43" style="32" customWidth="1"/>
    <col min="3" max="3" width="5.7109375" style="32" customWidth="1"/>
    <col min="4" max="4" width="0.7109375" style="32" customWidth="1"/>
    <col min="5" max="5" width="11.7109375" style="33" customWidth="1"/>
    <col min="6" max="6" width="0.7109375" style="33" customWidth="1"/>
    <col min="7" max="7" width="11.7109375" style="33" customWidth="1"/>
    <col min="8" max="8" width="0.7109375" style="33" customWidth="1"/>
    <col min="9" max="9" width="11.7109375" style="33" customWidth="1"/>
    <col min="10" max="10" width="0.7109375" style="33" customWidth="1"/>
    <col min="11" max="11" width="11.7109375" style="33" customWidth="1"/>
    <col min="12" max="12" width="0.7109375" style="33" customWidth="1"/>
    <col min="13" max="13" width="11.7109375" style="33" customWidth="1"/>
    <col min="14" max="14" width="0.7109375" style="33" customWidth="1"/>
    <col min="15" max="15" width="11.7109375" style="33" customWidth="1"/>
    <col min="16" max="16" width="0.7109375" style="33" customWidth="1"/>
    <col min="17" max="17" width="13.7109375" style="33" bestFit="1" customWidth="1"/>
    <col min="18" max="18" width="0.7109375" style="33" customWidth="1"/>
    <col min="19" max="19" width="19.28515625" style="33" customWidth="1"/>
    <col min="20" max="20" width="0.7109375" style="33" customWidth="1"/>
    <col min="21" max="21" width="11.7109375" style="33" customWidth="1"/>
    <col min="22" max="22" width="0.7109375" style="33" customWidth="1"/>
    <col min="23" max="23" width="11.7109375" style="33" customWidth="1"/>
    <col min="24" max="24" width="0.7109375" style="33" customWidth="1"/>
    <col min="25" max="25" width="11.7109375" style="33" customWidth="1"/>
    <col min="26" max="26" width="0.7109375" style="33" customWidth="1"/>
    <col min="27" max="27" width="11.7109375" style="33" customWidth="1"/>
    <col min="28" max="28" width="0.7109375" style="33" customWidth="1"/>
    <col min="29" max="29" width="11.7109375" style="33" customWidth="1"/>
    <col min="30" max="30" width="0.7109375" style="33" customWidth="1"/>
    <col min="31" max="31" width="11.7109375" style="33" customWidth="1"/>
    <col min="32" max="16384" width="9.28515625" style="32"/>
  </cols>
  <sheetData>
    <row r="1" spans="1:32" s="123" customFormat="1" ht="16.5" customHeight="1">
      <c r="A1" s="122" t="s">
        <v>0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spans="1:32" s="123" customFormat="1" ht="16.5" customHeight="1">
      <c r="A2" s="122" t="s">
        <v>282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</row>
    <row r="3" spans="1:32" s="123" customFormat="1" ht="16.5" customHeight="1">
      <c r="A3" s="17" t="str">
        <f>'P&amp;L 7-8'!A3</f>
        <v>For the six-month period ended 30 June 2025</v>
      </c>
      <c r="B3" s="125"/>
      <c r="C3" s="125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</row>
    <row r="4" spans="1:32" ht="11.25" customHeight="1">
      <c r="A4" s="31"/>
    </row>
    <row r="5" spans="1:32" ht="11.25" customHeight="1">
      <c r="A5" s="31"/>
    </row>
    <row r="6" spans="1:32" ht="16.5" customHeight="1">
      <c r="B6" s="34"/>
      <c r="C6" s="35"/>
      <c r="D6" s="35"/>
      <c r="E6" s="154" t="s">
        <v>131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</row>
    <row r="7" spans="1:32" ht="16.5" customHeight="1">
      <c r="B7" s="34"/>
      <c r="C7" s="35"/>
      <c r="D7" s="35"/>
      <c r="E7" s="155" t="s">
        <v>132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36"/>
      <c r="AC7" s="36"/>
      <c r="AD7" s="36"/>
      <c r="AE7" s="36"/>
    </row>
    <row r="8" spans="1:32" ht="16.5" customHeight="1">
      <c r="B8" s="34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154" t="s">
        <v>83</v>
      </c>
      <c r="T8" s="154"/>
      <c r="U8" s="154"/>
      <c r="V8" s="154"/>
      <c r="W8" s="154"/>
      <c r="X8" s="154"/>
      <c r="Y8" s="154"/>
      <c r="Z8" s="36"/>
      <c r="AA8" s="36"/>
      <c r="AB8" s="36"/>
      <c r="AC8" s="36"/>
      <c r="AD8" s="36"/>
      <c r="AE8" s="36"/>
    </row>
    <row r="9" spans="1:32" ht="16.5" customHeight="1">
      <c r="B9" s="34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43" t="s">
        <v>133</v>
      </c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2" ht="16.5" customHeight="1">
      <c r="B10" s="34"/>
      <c r="C10" s="35"/>
      <c r="D10" s="35"/>
      <c r="E10" s="156" t="s">
        <v>134</v>
      </c>
      <c r="F10" s="156"/>
      <c r="G10" s="156"/>
      <c r="H10" s="156"/>
      <c r="I10" s="156"/>
      <c r="J10" s="38"/>
      <c r="K10" s="38"/>
      <c r="L10" s="38"/>
      <c r="M10" s="36"/>
      <c r="N10" s="36"/>
      <c r="O10" s="36"/>
      <c r="P10" s="36"/>
      <c r="Q10" s="36"/>
      <c r="R10" s="38"/>
      <c r="S10" s="38" t="s">
        <v>135</v>
      </c>
      <c r="T10" s="38"/>
      <c r="U10" s="38" t="s">
        <v>136</v>
      </c>
      <c r="V10" s="38"/>
      <c r="W10" s="38" t="s">
        <v>136</v>
      </c>
      <c r="X10" s="38"/>
      <c r="Y10" s="38" t="s">
        <v>137</v>
      </c>
      <c r="Z10" s="38"/>
      <c r="AA10" s="38" t="s">
        <v>87</v>
      </c>
      <c r="AB10" s="38"/>
      <c r="AC10" s="38"/>
      <c r="AD10" s="38"/>
    </row>
    <row r="11" spans="1:32" ht="16.5" customHeight="1">
      <c r="B11" s="34"/>
      <c r="C11" s="35"/>
      <c r="D11" s="35"/>
      <c r="E11" s="38" t="s">
        <v>138</v>
      </c>
      <c r="F11" s="38"/>
      <c r="G11" s="38" t="s">
        <v>139</v>
      </c>
      <c r="H11" s="38"/>
      <c r="I11" s="38"/>
      <c r="J11" s="38"/>
      <c r="K11" s="38" t="s">
        <v>140</v>
      </c>
      <c r="L11" s="38"/>
      <c r="M11" s="153" t="s">
        <v>78</v>
      </c>
      <c r="N11" s="153"/>
      <c r="O11" s="153"/>
      <c r="P11" s="153"/>
      <c r="Q11" s="153"/>
      <c r="R11" s="38"/>
      <c r="S11" s="38" t="s">
        <v>141</v>
      </c>
      <c r="T11" s="38"/>
      <c r="U11" s="38" t="s">
        <v>142</v>
      </c>
      <c r="V11" s="38"/>
      <c r="W11" s="38" t="s">
        <v>143</v>
      </c>
      <c r="X11" s="38"/>
      <c r="Y11" s="38" t="s">
        <v>144</v>
      </c>
      <c r="Z11" s="38"/>
      <c r="AA11" s="38" t="s">
        <v>145</v>
      </c>
      <c r="AB11" s="38"/>
      <c r="AC11" s="38" t="s">
        <v>146</v>
      </c>
      <c r="AD11" s="38"/>
    </row>
    <row r="12" spans="1:32" ht="16.5" customHeight="1">
      <c r="B12" s="34"/>
      <c r="C12" s="35"/>
      <c r="D12" s="35"/>
      <c r="E12" s="38" t="s">
        <v>147</v>
      </c>
      <c r="F12" s="38"/>
      <c r="G12" s="38" t="s">
        <v>148</v>
      </c>
      <c r="H12" s="38"/>
      <c r="I12" s="38" t="s">
        <v>149</v>
      </c>
      <c r="J12" s="38"/>
      <c r="K12" s="38" t="s">
        <v>150</v>
      </c>
      <c r="L12" s="38"/>
      <c r="M12" s="38" t="s">
        <v>151</v>
      </c>
      <c r="N12" s="38"/>
      <c r="O12" s="38" t="s">
        <v>152</v>
      </c>
      <c r="P12" s="38"/>
      <c r="Q12" s="38"/>
      <c r="R12" s="38"/>
      <c r="S12" s="38" t="s">
        <v>153</v>
      </c>
      <c r="T12" s="38"/>
      <c r="U12" s="38" t="s">
        <v>154</v>
      </c>
      <c r="V12" s="38"/>
      <c r="W12" s="38" t="s">
        <v>155</v>
      </c>
      <c r="X12" s="38"/>
      <c r="Y12" s="38" t="s">
        <v>156</v>
      </c>
      <c r="Z12" s="38"/>
      <c r="AA12" s="38" t="s">
        <v>157</v>
      </c>
      <c r="AB12" s="38"/>
      <c r="AC12" s="38" t="s">
        <v>158</v>
      </c>
      <c r="AD12" s="38"/>
      <c r="AE12" s="26" t="s">
        <v>159</v>
      </c>
    </row>
    <row r="13" spans="1:32" ht="16.5" customHeight="1">
      <c r="B13" s="34"/>
      <c r="C13" s="35"/>
      <c r="D13" s="35"/>
      <c r="E13" s="38" t="s">
        <v>160</v>
      </c>
      <c r="F13" s="38"/>
      <c r="G13" s="38" t="s">
        <v>161</v>
      </c>
      <c r="H13" s="38"/>
      <c r="I13" s="38" t="s">
        <v>162</v>
      </c>
      <c r="J13" s="38"/>
      <c r="K13" s="38" t="s">
        <v>163</v>
      </c>
      <c r="L13" s="38"/>
      <c r="M13" s="40" t="s">
        <v>164</v>
      </c>
      <c r="N13" s="38"/>
      <c r="O13" s="40" t="s">
        <v>165</v>
      </c>
      <c r="P13" s="38"/>
      <c r="Q13" s="38" t="s">
        <v>81</v>
      </c>
      <c r="R13" s="38"/>
      <c r="S13" s="38" t="s">
        <v>166</v>
      </c>
      <c r="T13" s="38"/>
      <c r="U13" s="38" t="s">
        <v>167</v>
      </c>
      <c r="V13" s="38"/>
      <c r="W13" s="38" t="s">
        <v>168</v>
      </c>
      <c r="X13" s="38"/>
      <c r="Y13" s="38" t="s">
        <v>169</v>
      </c>
      <c r="Z13" s="38"/>
      <c r="AA13" s="38" t="s">
        <v>170</v>
      </c>
      <c r="AB13" s="38"/>
      <c r="AC13" s="38" t="s">
        <v>171</v>
      </c>
      <c r="AD13" s="38"/>
      <c r="AE13" s="26" t="s">
        <v>172</v>
      </c>
    </row>
    <row r="14" spans="1:32" ht="16.5" customHeight="1">
      <c r="B14" s="34"/>
      <c r="C14" s="59" t="s">
        <v>13</v>
      </c>
      <c r="D14" s="35"/>
      <c r="E14" s="60" t="s">
        <v>14</v>
      </c>
      <c r="F14" s="43"/>
      <c r="G14" s="60" t="s">
        <v>14</v>
      </c>
      <c r="H14" s="43"/>
      <c r="I14" s="60" t="s">
        <v>14</v>
      </c>
      <c r="J14" s="43"/>
      <c r="K14" s="60" t="s">
        <v>14</v>
      </c>
      <c r="L14" s="43"/>
      <c r="M14" s="60" t="s">
        <v>14</v>
      </c>
      <c r="N14" s="43"/>
      <c r="O14" s="60" t="s">
        <v>14</v>
      </c>
      <c r="P14" s="43"/>
      <c r="Q14" s="60" t="s">
        <v>14</v>
      </c>
      <c r="R14" s="43"/>
      <c r="S14" s="60" t="s">
        <v>14</v>
      </c>
      <c r="T14" s="43"/>
      <c r="U14" s="60" t="s">
        <v>14</v>
      </c>
      <c r="V14" s="43"/>
      <c r="W14" s="60" t="s">
        <v>14</v>
      </c>
      <c r="X14" s="43"/>
      <c r="Y14" s="60" t="s">
        <v>14</v>
      </c>
      <c r="Z14" s="43"/>
      <c r="AA14" s="60" t="s">
        <v>14</v>
      </c>
      <c r="AB14" s="43"/>
      <c r="AC14" s="60" t="s">
        <v>14</v>
      </c>
      <c r="AD14" s="43"/>
      <c r="AE14" s="60" t="s">
        <v>14</v>
      </c>
    </row>
    <row r="15" spans="1:32" ht="12" customHeight="1">
      <c r="B15" s="34"/>
      <c r="C15" s="35"/>
      <c r="D15" s="3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2" ht="16.5" customHeight="1">
      <c r="A16" s="47" t="s">
        <v>173</v>
      </c>
      <c r="C16" s="45"/>
      <c r="D16" s="45"/>
      <c r="E16" s="48"/>
      <c r="F16" s="27"/>
      <c r="G16" s="48"/>
      <c r="H16" s="27"/>
      <c r="I16" s="46"/>
      <c r="J16" s="27"/>
      <c r="K16" s="46"/>
      <c r="L16" s="27"/>
      <c r="M16" s="46"/>
      <c r="N16" s="46"/>
      <c r="O16" s="46"/>
      <c r="P16" s="27"/>
      <c r="Q16" s="48"/>
      <c r="R16" s="50"/>
      <c r="S16" s="48"/>
      <c r="T16" s="27"/>
      <c r="U16" s="9"/>
      <c r="V16" s="49"/>
      <c r="W16" s="49"/>
      <c r="X16" s="49"/>
      <c r="Y16" s="49"/>
      <c r="Z16" s="49"/>
      <c r="AA16" s="49"/>
      <c r="AB16" s="49"/>
      <c r="AC16" s="48"/>
      <c r="AD16" s="50"/>
      <c r="AE16" s="49"/>
      <c r="AF16" s="33"/>
    </row>
    <row r="17" spans="1:32" ht="16.5" customHeight="1">
      <c r="A17" s="47"/>
      <c r="B17" s="61" t="s">
        <v>174</v>
      </c>
      <c r="C17" s="45"/>
      <c r="D17" s="45"/>
      <c r="E17" s="48">
        <v>600000</v>
      </c>
      <c r="F17" s="27"/>
      <c r="G17" s="48">
        <v>898761</v>
      </c>
      <c r="H17" s="27"/>
      <c r="I17" s="46">
        <v>-484293</v>
      </c>
      <c r="J17" s="27"/>
      <c r="K17" s="46">
        <v>0</v>
      </c>
      <c r="L17" s="27"/>
      <c r="M17" s="46">
        <v>60000</v>
      </c>
      <c r="N17" s="46"/>
      <c r="O17" s="46">
        <v>0</v>
      </c>
      <c r="P17" s="27"/>
      <c r="Q17" s="48">
        <v>6136197</v>
      </c>
      <c r="R17" s="50"/>
      <c r="S17" s="48">
        <v>-5824</v>
      </c>
      <c r="T17" s="27"/>
      <c r="U17" s="9">
        <v>-332761</v>
      </c>
      <c r="V17" s="49"/>
      <c r="W17" s="49">
        <v>1174684</v>
      </c>
      <c r="X17" s="49"/>
      <c r="Y17" s="49">
        <f>SUM(S17:W17)</f>
        <v>836099</v>
      </c>
      <c r="Z17" s="49"/>
      <c r="AA17" s="49">
        <f>SUM(E17:Q17,Y17)</f>
        <v>8046764</v>
      </c>
      <c r="AB17" s="49"/>
      <c r="AC17" s="48">
        <v>140849</v>
      </c>
      <c r="AD17" s="50"/>
      <c r="AE17" s="49">
        <f>SUM(AA17:AC17)</f>
        <v>8187613</v>
      </c>
      <c r="AF17" s="33"/>
    </row>
    <row r="18" spans="1:32" ht="16.5" customHeight="1">
      <c r="A18" s="24"/>
      <c r="B18" s="31" t="s">
        <v>175</v>
      </c>
      <c r="C18" s="45">
        <v>4</v>
      </c>
      <c r="D18" s="45"/>
      <c r="E18" s="11">
        <v>0</v>
      </c>
      <c r="F18" s="27"/>
      <c r="G18" s="11">
        <v>0</v>
      </c>
      <c r="H18" s="27"/>
      <c r="I18" s="11">
        <v>0</v>
      </c>
      <c r="J18" s="27"/>
      <c r="K18" s="11">
        <v>0</v>
      </c>
      <c r="L18" s="27"/>
      <c r="M18" s="11">
        <v>0</v>
      </c>
      <c r="N18" s="27"/>
      <c r="O18" s="11">
        <v>0</v>
      </c>
      <c r="P18" s="27"/>
      <c r="Q18" s="11">
        <v>887</v>
      </c>
      <c r="R18" s="50"/>
      <c r="S18" s="11">
        <v>0</v>
      </c>
      <c r="T18" s="49"/>
      <c r="U18" s="54">
        <v>0</v>
      </c>
      <c r="V18" s="49"/>
      <c r="W18" s="54">
        <v>0</v>
      </c>
      <c r="X18" s="49"/>
      <c r="Y18" s="54">
        <f>SUM(S18:W18)</f>
        <v>0</v>
      </c>
      <c r="Z18" s="49"/>
      <c r="AA18" s="54">
        <f>SUM(E18:Q18,Y18)</f>
        <v>887</v>
      </c>
      <c r="AB18" s="49"/>
      <c r="AC18" s="54">
        <v>141</v>
      </c>
      <c r="AD18" s="50"/>
      <c r="AE18" s="54">
        <f>SUM(AA18,AC18)</f>
        <v>1028</v>
      </c>
      <c r="AF18" s="33"/>
    </row>
    <row r="19" spans="1:32" ht="16.5" customHeight="1">
      <c r="A19" s="47" t="s">
        <v>173</v>
      </c>
      <c r="C19" s="45"/>
      <c r="D19" s="45"/>
      <c r="E19" s="48"/>
      <c r="F19" s="27"/>
      <c r="G19" s="48"/>
      <c r="H19" s="27"/>
      <c r="I19" s="46"/>
      <c r="J19" s="27"/>
      <c r="K19" s="46"/>
      <c r="L19" s="27"/>
      <c r="M19" s="46"/>
      <c r="N19" s="46"/>
      <c r="O19" s="46"/>
      <c r="P19" s="27"/>
      <c r="Q19" s="48"/>
      <c r="R19" s="50"/>
      <c r="S19" s="48"/>
      <c r="T19" s="27"/>
      <c r="U19" s="9"/>
      <c r="V19" s="49"/>
      <c r="W19" s="49"/>
      <c r="X19" s="49"/>
      <c r="Y19" s="49"/>
      <c r="Z19" s="49"/>
      <c r="AA19" s="49"/>
      <c r="AB19" s="49"/>
      <c r="AC19" s="48"/>
      <c r="AD19" s="50"/>
      <c r="AE19" s="49"/>
      <c r="AF19" s="33"/>
    </row>
    <row r="20" spans="1:32" ht="16.5" customHeight="1">
      <c r="A20" s="47"/>
      <c r="B20" s="61" t="s">
        <v>176</v>
      </c>
      <c r="C20" s="45"/>
      <c r="D20" s="45"/>
      <c r="E20" s="48">
        <f>SUM(E17:E18)</f>
        <v>600000</v>
      </c>
      <c r="F20" s="27"/>
      <c r="G20" s="48">
        <f>SUM(G17:G18)</f>
        <v>898761</v>
      </c>
      <c r="H20" s="27"/>
      <c r="I20" s="46">
        <f>SUM(I17:I18)</f>
        <v>-484293</v>
      </c>
      <c r="J20" s="27"/>
      <c r="K20" s="46">
        <f>SUM(K17:K18)</f>
        <v>0</v>
      </c>
      <c r="L20" s="27"/>
      <c r="M20" s="46">
        <f>SUM(M17:M18)</f>
        <v>60000</v>
      </c>
      <c r="N20" s="46"/>
      <c r="O20" s="46">
        <f>SUM(O17:O18)</f>
        <v>0</v>
      </c>
      <c r="P20" s="27"/>
      <c r="Q20" s="48">
        <f>SUM(Q17:Q18)</f>
        <v>6137084</v>
      </c>
      <c r="R20" s="50"/>
      <c r="S20" s="48">
        <f>SUM(S17:S18)</f>
        <v>-5824</v>
      </c>
      <c r="T20" s="27"/>
      <c r="U20" s="9">
        <f>SUM(U17:U18)</f>
        <v>-332761</v>
      </c>
      <c r="V20" s="49"/>
      <c r="W20" s="49">
        <f>SUM(W17:W18)</f>
        <v>1174684</v>
      </c>
      <c r="X20" s="49"/>
      <c r="Y20" s="49">
        <f>SUM(Y17:Y18)</f>
        <v>836099</v>
      </c>
      <c r="Z20" s="49"/>
      <c r="AA20" s="49">
        <f>SUM(AA17:AA18)</f>
        <v>8047651</v>
      </c>
      <c r="AB20" s="49"/>
      <c r="AC20" s="49">
        <f>SUM(AC17:AC18)</f>
        <v>140990</v>
      </c>
      <c r="AD20" s="50"/>
      <c r="AE20" s="49">
        <f>SUM(AE17:AE18)</f>
        <v>8188641</v>
      </c>
      <c r="AF20" s="33"/>
    </row>
    <row r="21" spans="1:32" ht="16.5" customHeight="1">
      <c r="A21" s="44" t="s">
        <v>177</v>
      </c>
      <c r="C21" s="45"/>
      <c r="D21" s="4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62"/>
      <c r="AF21" s="33"/>
    </row>
    <row r="22" spans="1:32" ht="16.5" customHeight="1">
      <c r="A22" s="51" t="s">
        <v>178</v>
      </c>
      <c r="C22" s="45"/>
      <c r="D22" s="45"/>
      <c r="E22" s="46">
        <v>0</v>
      </c>
      <c r="F22" s="46"/>
      <c r="G22" s="46">
        <v>0</v>
      </c>
      <c r="H22" s="46"/>
      <c r="I22" s="46">
        <v>0</v>
      </c>
      <c r="J22" s="46"/>
      <c r="K22" s="46">
        <v>0</v>
      </c>
      <c r="L22" s="46"/>
      <c r="M22" s="46">
        <v>0</v>
      </c>
      <c r="N22" s="46"/>
      <c r="O22" s="46">
        <v>0</v>
      </c>
      <c r="P22" s="46"/>
      <c r="Q22" s="46">
        <v>-1668712</v>
      </c>
      <c r="R22" s="46"/>
      <c r="S22" s="46">
        <v>0</v>
      </c>
      <c r="T22" s="46"/>
      <c r="U22" s="46">
        <v>0</v>
      </c>
      <c r="V22" s="46"/>
      <c r="W22" s="46">
        <v>0</v>
      </c>
      <c r="X22" s="46"/>
      <c r="Y22" s="49">
        <f t="shared" ref="Y22:Y23" si="0">SUM(S22:W22)</f>
        <v>0</v>
      </c>
      <c r="Z22" s="46"/>
      <c r="AA22" s="49">
        <f>SUM(E22:Q22,Y22)</f>
        <v>-1668712</v>
      </c>
      <c r="AB22" s="46"/>
      <c r="AC22" s="46">
        <v>-53600</v>
      </c>
      <c r="AD22" s="46"/>
      <c r="AE22" s="49">
        <f t="shared" ref="AE22:AE23" si="1">SUM(AA22:AC22)</f>
        <v>-1722312</v>
      </c>
      <c r="AF22" s="33"/>
    </row>
    <row r="23" spans="1:32" ht="16.5" customHeight="1">
      <c r="A23" s="51" t="s">
        <v>112</v>
      </c>
      <c r="C23" s="45"/>
      <c r="D23" s="45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v>0</v>
      </c>
      <c r="N23" s="46"/>
      <c r="O23" s="46">
        <v>0</v>
      </c>
      <c r="P23" s="46"/>
      <c r="Q23" s="46">
        <v>1583973</v>
      </c>
      <c r="R23" s="46"/>
      <c r="S23" s="46">
        <v>0</v>
      </c>
      <c r="T23" s="46"/>
      <c r="U23" s="46">
        <v>0</v>
      </c>
      <c r="V23" s="46"/>
      <c r="W23" s="46">
        <v>0</v>
      </c>
      <c r="X23" s="46"/>
      <c r="Y23" s="49">
        <f t="shared" si="0"/>
        <v>0</v>
      </c>
      <c r="Z23" s="46"/>
      <c r="AA23" s="49">
        <f>SUM(E23:Q23,Y23)</f>
        <v>1583973</v>
      </c>
      <c r="AB23" s="46"/>
      <c r="AC23" s="46">
        <v>8514</v>
      </c>
      <c r="AD23" s="46"/>
      <c r="AE23" s="49">
        <f t="shared" si="1"/>
        <v>1592487</v>
      </c>
      <c r="AF23" s="33"/>
    </row>
    <row r="24" spans="1:32" ht="16.5" customHeight="1">
      <c r="A24" s="24" t="s">
        <v>268</v>
      </c>
      <c r="B24" s="51"/>
      <c r="C24" s="45"/>
      <c r="D24" s="45"/>
      <c r="E24" s="46">
        <v>0</v>
      </c>
      <c r="F24" s="46"/>
      <c r="G24" s="46">
        <v>0</v>
      </c>
      <c r="H24" s="46"/>
      <c r="I24" s="46">
        <v>0</v>
      </c>
      <c r="J24" s="46"/>
      <c r="K24" s="46">
        <v>0</v>
      </c>
      <c r="L24" s="46"/>
      <c r="M24" s="46">
        <v>0</v>
      </c>
      <c r="N24" s="46"/>
      <c r="O24" s="46">
        <v>0</v>
      </c>
      <c r="P24" s="46"/>
      <c r="Q24" s="46">
        <v>-1905</v>
      </c>
      <c r="R24" s="46"/>
      <c r="S24" s="46">
        <v>1266</v>
      </c>
      <c r="T24" s="46"/>
      <c r="U24" s="46">
        <v>-4802</v>
      </c>
      <c r="V24" s="46"/>
      <c r="W24" s="46">
        <v>0</v>
      </c>
      <c r="X24" s="46"/>
      <c r="Y24" s="49">
        <f>SUM(S24:W24)</f>
        <v>-3536</v>
      </c>
      <c r="Z24" s="46"/>
      <c r="AA24" s="49">
        <f>SUM(E24:Q24,Y24)</f>
        <v>-5441</v>
      </c>
      <c r="AB24" s="46"/>
      <c r="AC24" s="46">
        <v>-306</v>
      </c>
      <c r="AD24" s="46"/>
      <c r="AE24" s="49">
        <f>SUM(AA24:AC24)</f>
        <v>-5747</v>
      </c>
      <c r="AF24" s="33"/>
    </row>
    <row r="25" spans="1:32" ht="16.5" customHeight="1">
      <c r="A25" s="51" t="s">
        <v>180</v>
      </c>
      <c r="C25" s="45"/>
      <c r="D25" s="45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62"/>
      <c r="AF25" s="33"/>
    </row>
    <row r="26" spans="1:32" ht="16.5" customHeight="1">
      <c r="A26" s="51"/>
      <c r="B26" s="32" t="s">
        <v>181</v>
      </c>
      <c r="C26" s="45"/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62"/>
    </row>
    <row r="27" spans="1:32" ht="16.5" customHeight="1">
      <c r="A27" s="51"/>
      <c r="B27" s="32" t="s">
        <v>182</v>
      </c>
      <c r="C27" s="45"/>
      <c r="D27" s="45"/>
      <c r="E27" s="27"/>
      <c r="F27" s="27"/>
      <c r="G27" s="9"/>
      <c r="H27" s="27"/>
      <c r="I27" s="9"/>
      <c r="J27" s="27"/>
      <c r="K27" s="9"/>
      <c r="L27" s="27"/>
      <c r="M27" s="9"/>
      <c r="N27" s="27"/>
      <c r="O27" s="9"/>
      <c r="P27" s="27"/>
      <c r="Q27" s="10"/>
      <c r="R27" s="50"/>
      <c r="S27" s="9"/>
      <c r="T27" s="49"/>
      <c r="U27" s="49"/>
      <c r="V27" s="49"/>
      <c r="W27" s="49"/>
      <c r="X27" s="49"/>
      <c r="Y27" s="49"/>
      <c r="Z27" s="49"/>
      <c r="AA27" s="49"/>
      <c r="AB27" s="49"/>
      <c r="AC27" s="9"/>
      <c r="AD27" s="50"/>
      <c r="AE27" s="49"/>
    </row>
    <row r="28" spans="1:32" ht="16.5" customHeight="1">
      <c r="A28" s="51"/>
      <c r="B28" s="32" t="s">
        <v>183</v>
      </c>
      <c r="C28" s="45"/>
      <c r="D28" s="45"/>
      <c r="E28" s="9">
        <v>0</v>
      </c>
      <c r="F28" s="27"/>
      <c r="G28" s="9">
        <v>0</v>
      </c>
      <c r="H28" s="27"/>
      <c r="I28" s="9">
        <v>0</v>
      </c>
      <c r="J28" s="27"/>
      <c r="K28" s="9">
        <v>0</v>
      </c>
      <c r="L28" s="27"/>
      <c r="M28" s="9">
        <v>0</v>
      </c>
      <c r="N28" s="27"/>
      <c r="O28" s="9">
        <v>0</v>
      </c>
      <c r="P28" s="27"/>
      <c r="Q28" s="27">
        <v>-324188</v>
      </c>
      <c r="R28" s="50"/>
      <c r="S28" s="9">
        <v>0</v>
      </c>
      <c r="T28" s="49"/>
      <c r="U28" s="49">
        <v>324188</v>
      </c>
      <c r="V28" s="49"/>
      <c r="W28" s="49">
        <v>0</v>
      </c>
      <c r="X28" s="49"/>
      <c r="Y28" s="49">
        <f>SUM(S28:W28)</f>
        <v>324188</v>
      </c>
      <c r="Z28" s="49"/>
      <c r="AA28" s="49">
        <f>SUM(E28:Q28,Y28)</f>
        <v>0</v>
      </c>
      <c r="AB28" s="49"/>
      <c r="AC28" s="9">
        <v>0</v>
      </c>
      <c r="AD28" s="50"/>
      <c r="AE28" s="49">
        <f>SUM(AA28:AC28)</f>
        <v>0</v>
      </c>
    </row>
    <row r="29" spans="1:32" ht="16.5" customHeight="1">
      <c r="A29" s="51" t="s">
        <v>184</v>
      </c>
      <c r="C29" s="45"/>
      <c r="D29" s="45"/>
      <c r="E29" s="9"/>
      <c r="F29" s="27"/>
      <c r="G29" s="9"/>
      <c r="H29" s="27"/>
      <c r="I29" s="9"/>
      <c r="J29" s="27"/>
      <c r="K29" s="9"/>
      <c r="L29" s="27"/>
      <c r="M29" s="9"/>
      <c r="N29" s="27"/>
      <c r="O29" s="9"/>
      <c r="P29" s="27"/>
      <c r="Q29" s="57"/>
      <c r="R29" s="50"/>
      <c r="S29" s="9"/>
      <c r="T29" s="49"/>
      <c r="U29" s="49"/>
      <c r="V29" s="49"/>
      <c r="W29" s="49"/>
      <c r="X29" s="49"/>
      <c r="Y29" s="49"/>
      <c r="Z29" s="49"/>
      <c r="AA29" s="49"/>
      <c r="AB29" s="49"/>
      <c r="AC29" s="57"/>
      <c r="AD29" s="50"/>
      <c r="AE29" s="49"/>
    </row>
    <row r="30" spans="1:32" ht="16.5" customHeight="1">
      <c r="A30" s="24"/>
      <c r="B30" s="32" t="s">
        <v>185</v>
      </c>
      <c r="C30" s="45"/>
      <c r="D30" s="45"/>
      <c r="E30" s="11">
        <v>0</v>
      </c>
      <c r="F30" s="27"/>
      <c r="G30" s="11">
        <v>0</v>
      </c>
      <c r="H30" s="27"/>
      <c r="I30" s="11">
        <v>0</v>
      </c>
      <c r="J30" s="27"/>
      <c r="K30" s="11">
        <v>0</v>
      </c>
      <c r="L30" s="27"/>
      <c r="M30" s="11">
        <v>0</v>
      </c>
      <c r="N30" s="27"/>
      <c r="O30" s="11">
        <v>0</v>
      </c>
      <c r="P30" s="27"/>
      <c r="Q30" s="11">
        <v>0</v>
      </c>
      <c r="R30" s="50"/>
      <c r="S30" s="11">
        <v>0</v>
      </c>
      <c r="T30" s="49"/>
      <c r="U30" s="54">
        <v>0</v>
      </c>
      <c r="V30" s="49"/>
      <c r="W30" s="54">
        <v>-307984</v>
      </c>
      <c r="X30" s="49"/>
      <c r="Y30" s="54">
        <f>SUM(S30:W30)</f>
        <v>-307984</v>
      </c>
      <c r="Z30" s="49"/>
      <c r="AA30" s="54">
        <f>SUM(E30:Q30,Y30)</f>
        <v>-307984</v>
      </c>
      <c r="AB30" s="49"/>
      <c r="AC30" s="54">
        <v>-29296</v>
      </c>
      <c r="AD30" s="50"/>
      <c r="AE30" s="54">
        <f>SUM(AA30:AC30)</f>
        <v>-337280</v>
      </c>
      <c r="AF30" s="33"/>
    </row>
    <row r="31" spans="1:32" ht="12" customHeight="1">
      <c r="A31" s="44"/>
      <c r="C31" s="45"/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62"/>
    </row>
    <row r="32" spans="1:32" ht="16.5" customHeight="1" thickBot="1">
      <c r="A32" s="44" t="s">
        <v>271</v>
      </c>
      <c r="C32" s="45"/>
      <c r="D32" s="45"/>
      <c r="E32" s="55">
        <f>SUM(E20:E31)</f>
        <v>600000</v>
      </c>
      <c r="F32" s="46"/>
      <c r="G32" s="55">
        <f>SUM(G20:G31)</f>
        <v>898761</v>
      </c>
      <c r="H32" s="46"/>
      <c r="I32" s="55">
        <f>SUM(I20:I31)</f>
        <v>-484293</v>
      </c>
      <c r="J32" s="46"/>
      <c r="K32" s="55">
        <f>SUM(K20:K31)</f>
        <v>0</v>
      </c>
      <c r="L32" s="46"/>
      <c r="M32" s="55">
        <f>SUM(M20:M31)</f>
        <v>60000</v>
      </c>
      <c r="N32" s="46"/>
      <c r="O32" s="55">
        <f>SUM(O20:O31)</f>
        <v>0</v>
      </c>
      <c r="P32" s="46"/>
      <c r="Q32" s="55">
        <f>SUM(Q20:Q31)</f>
        <v>5726252</v>
      </c>
      <c r="R32" s="46"/>
      <c r="S32" s="55">
        <f>SUM(S20:S31)</f>
        <v>-4558</v>
      </c>
      <c r="T32" s="46"/>
      <c r="U32" s="55">
        <f>SUM(U20:U31)</f>
        <v>-13375</v>
      </c>
      <c r="V32" s="46"/>
      <c r="W32" s="55">
        <f>SUM(W20:W31)</f>
        <v>866700</v>
      </c>
      <c r="X32" s="46"/>
      <c r="Y32" s="55">
        <f>SUM(Y20:Y31)</f>
        <v>848767</v>
      </c>
      <c r="Z32" s="46"/>
      <c r="AA32" s="55">
        <f>SUM(AA20:AA31)</f>
        <v>7649487</v>
      </c>
      <c r="AB32" s="46"/>
      <c r="AC32" s="55">
        <f>SUM(AC20:AC31)</f>
        <v>66302</v>
      </c>
      <c r="AD32" s="46"/>
      <c r="AE32" s="55">
        <f>SUM(AE20:AE31)</f>
        <v>7715789</v>
      </c>
      <c r="AF32" s="33"/>
    </row>
    <row r="33" spans="1:32" ht="12" customHeight="1" thickTop="1">
      <c r="A33" s="44"/>
      <c r="C33" s="45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</row>
    <row r="34" spans="1:32" ht="12" customHeight="1">
      <c r="A34" s="44"/>
      <c r="C34" s="45"/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</row>
    <row r="35" spans="1:32" ht="16.5" customHeight="1">
      <c r="A35" s="47" t="s">
        <v>186</v>
      </c>
      <c r="C35" s="45"/>
      <c r="D35" s="45"/>
      <c r="E35" s="48"/>
      <c r="F35" s="27"/>
      <c r="G35" s="48"/>
      <c r="H35" s="27"/>
      <c r="I35" s="46"/>
      <c r="J35" s="27"/>
      <c r="K35" s="46"/>
      <c r="L35" s="27"/>
      <c r="M35" s="46"/>
      <c r="N35" s="46"/>
      <c r="O35" s="46"/>
      <c r="P35" s="27"/>
      <c r="Q35" s="48"/>
      <c r="R35" s="50"/>
      <c r="S35" s="48"/>
      <c r="T35" s="27"/>
      <c r="U35" s="9"/>
      <c r="V35" s="49"/>
      <c r="W35" s="49"/>
      <c r="X35" s="49"/>
      <c r="Y35" s="49"/>
      <c r="Z35" s="49"/>
      <c r="AA35" s="49"/>
      <c r="AB35" s="49"/>
      <c r="AC35" s="48"/>
      <c r="AD35" s="50"/>
      <c r="AE35" s="49"/>
      <c r="AF35" s="33"/>
    </row>
    <row r="36" spans="1:32" ht="16.5" customHeight="1">
      <c r="A36" s="47"/>
      <c r="B36" s="61" t="s">
        <v>174</v>
      </c>
      <c r="C36" s="45"/>
      <c r="D36" s="45"/>
      <c r="E36" s="63">
        <v>600000</v>
      </c>
      <c r="F36" s="63"/>
      <c r="G36" s="63">
        <v>898761</v>
      </c>
      <c r="H36" s="63"/>
      <c r="I36" s="63">
        <v>-1114598</v>
      </c>
      <c r="J36" s="63"/>
      <c r="K36" s="63">
        <v>7012</v>
      </c>
      <c r="L36" s="63"/>
      <c r="M36" s="63">
        <v>60000</v>
      </c>
      <c r="N36" s="63"/>
      <c r="O36" s="63">
        <v>1114598</v>
      </c>
      <c r="P36" s="63"/>
      <c r="Q36" s="63">
        <v>6335861</v>
      </c>
      <c r="R36" s="63"/>
      <c r="S36" s="63">
        <v>-7533</v>
      </c>
      <c r="T36" s="63"/>
      <c r="U36" s="63">
        <v>-10038</v>
      </c>
      <c r="V36" s="63"/>
      <c r="W36" s="63">
        <v>866700</v>
      </c>
      <c r="X36" s="63"/>
      <c r="Y36" s="63">
        <f>SUM(W36,S36,U36)</f>
        <v>849129</v>
      </c>
      <c r="Z36" s="63"/>
      <c r="AA36" s="49">
        <f>SUM(E36:Q36,Y36)</f>
        <v>8750763</v>
      </c>
      <c r="AB36" s="63"/>
      <c r="AC36" s="63">
        <v>72518</v>
      </c>
      <c r="AD36" s="63"/>
      <c r="AE36" s="57">
        <f t="shared" ref="AE36" si="2">SUM(AA36,AC36)</f>
        <v>8823281</v>
      </c>
      <c r="AF36" s="33"/>
    </row>
    <row r="37" spans="1:32" ht="16.5" customHeight="1">
      <c r="A37" s="24"/>
      <c r="B37" s="31" t="s">
        <v>175</v>
      </c>
      <c r="C37" s="45">
        <v>4</v>
      </c>
      <c r="D37" s="45"/>
      <c r="E37" s="11">
        <v>0</v>
      </c>
      <c r="F37" s="27"/>
      <c r="G37" s="11">
        <v>0</v>
      </c>
      <c r="H37" s="27"/>
      <c r="I37" s="11">
        <v>0</v>
      </c>
      <c r="J37" s="27"/>
      <c r="K37" s="11">
        <v>0</v>
      </c>
      <c r="L37" s="27"/>
      <c r="M37" s="11">
        <v>0</v>
      </c>
      <c r="N37" s="27"/>
      <c r="O37" s="11">
        <v>0</v>
      </c>
      <c r="P37" s="27"/>
      <c r="Q37" s="11">
        <v>13680</v>
      </c>
      <c r="R37" s="50"/>
      <c r="S37" s="11">
        <v>0</v>
      </c>
      <c r="T37" s="49"/>
      <c r="U37" s="54">
        <v>0</v>
      </c>
      <c r="V37" s="49"/>
      <c r="W37" s="54">
        <v>0</v>
      </c>
      <c r="X37" s="49"/>
      <c r="Y37" s="54">
        <f>SUM(S37:W37)</f>
        <v>0</v>
      </c>
      <c r="Z37" s="49"/>
      <c r="AA37" s="54">
        <f>SUM(E37:Q37,Y37)</f>
        <v>13680</v>
      </c>
      <c r="AB37" s="49"/>
      <c r="AC37" s="54">
        <v>2197</v>
      </c>
      <c r="AD37" s="50"/>
      <c r="AE37" s="54">
        <f>SUM(AA37,AC37)</f>
        <v>15877</v>
      </c>
      <c r="AF37" s="33"/>
    </row>
    <row r="38" spans="1:32" ht="16.5" customHeight="1">
      <c r="A38" s="47" t="s">
        <v>186</v>
      </c>
      <c r="C38" s="45"/>
      <c r="D38" s="45"/>
      <c r="E38" s="48"/>
      <c r="F38" s="27"/>
      <c r="G38" s="48"/>
      <c r="H38" s="27"/>
      <c r="I38" s="46"/>
      <c r="J38" s="27"/>
      <c r="K38" s="46"/>
      <c r="L38" s="27"/>
      <c r="M38" s="46"/>
      <c r="N38" s="46"/>
      <c r="O38" s="46"/>
      <c r="P38" s="27"/>
      <c r="Q38" s="48"/>
      <c r="R38" s="50"/>
      <c r="S38" s="48"/>
      <c r="T38" s="27"/>
      <c r="U38" s="9"/>
      <c r="V38" s="49"/>
      <c r="W38" s="49"/>
      <c r="X38" s="49"/>
      <c r="Y38" s="49"/>
      <c r="Z38" s="49"/>
      <c r="AA38" s="49"/>
      <c r="AB38" s="49"/>
      <c r="AC38" s="48"/>
      <c r="AD38" s="50"/>
      <c r="AE38" s="49"/>
      <c r="AF38" s="33"/>
    </row>
    <row r="39" spans="1:32" ht="16.5" customHeight="1">
      <c r="A39" s="47"/>
      <c r="B39" s="61" t="s">
        <v>176</v>
      </c>
      <c r="C39" s="45"/>
      <c r="D39" s="45"/>
      <c r="E39" s="63">
        <f>SUM(E36:E37)</f>
        <v>600000</v>
      </c>
      <c r="F39" s="63"/>
      <c r="G39" s="63">
        <f>SUM(G36:G37)</f>
        <v>898761</v>
      </c>
      <c r="H39" s="63"/>
      <c r="I39" s="63">
        <f>SUM(I36:I37)</f>
        <v>-1114598</v>
      </c>
      <c r="J39" s="63"/>
      <c r="K39" s="63">
        <f>SUM(K36:K37)</f>
        <v>7012</v>
      </c>
      <c r="L39" s="63"/>
      <c r="M39" s="63">
        <f>SUM(M36:M37)</f>
        <v>60000</v>
      </c>
      <c r="N39" s="63"/>
      <c r="O39" s="63">
        <f>SUM(O36:O37)</f>
        <v>1114598</v>
      </c>
      <c r="P39" s="63"/>
      <c r="Q39" s="63">
        <f>SUM(Q36:Q37)</f>
        <v>6349541</v>
      </c>
      <c r="R39" s="63"/>
      <c r="S39" s="63">
        <f>SUM(S36:S37)</f>
        <v>-7533</v>
      </c>
      <c r="T39" s="63"/>
      <c r="U39" s="63">
        <f>SUM(U36:U37)</f>
        <v>-10038</v>
      </c>
      <c r="V39" s="63"/>
      <c r="W39" s="63">
        <f>SUM(W36:W37)</f>
        <v>866700</v>
      </c>
      <c r="X39" s="63"/>
      <c r="Y39" s="63">
        <f>SUM(Y36:Y37)</f>
        <v>849129</v>
      </c>
      <c r="Z39" s="63"/>
      <c r="AA39" s="63">
        <f>SUM(AA36:AA37)</f>
        <v>8764443</v>
      </c>
      <c r="AB39" s="63"/>
      <c r="AC39" s="63">
        <f>SUM(AC36:AC37)</f>
        <v>74715</v>
      </c>
      <c r="AD39" s="63"/>
      <c r="AE39" s="63">
        <f>SUM(AE36:AE37)</f>
        <v>8839158</v>
      </c>
      <c r="AF39" s="33"/>
    </row>
    <row r="40" spans="1:32" ht="6" customHeight="1">
      <c r="A40" s="47"/>
      <c r="C40" s="45"/>
      <c r="D40" s="4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62"/>
      <c r="AF40" s="33"/>
    </row>
    <row r="41" spans="1:32" ht="16.5" customHeight="1">
      <c r="A41" s="44" t="s">
        <v>177</v>
      </c>
      <c r="C41" s="45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62"/>
    </row>
    <row r="42" spans="1:32" ht="16.5" customHeight="1">
      <c r="A42" s="51" t="s">
        <v>187</v>
      </c>
      <c r="C42" s="45"/>
      <c r="D42" s="45"/>
      <c r="E42" s="63">
        <v>0</v>
      </c>
      <c r="F42" s="46"/>
      <c r="G42" s="63">
        <v>0</v>
      </c>
      <c r="H42" s="46"/>
      <c r="I42" s="63">
        <v>0</v>
      </c>
      <c r="J42" s="46"/>
      <c r="K42" s="46">
        <v>10519</v>
      </c>
      <c r="L42" s="46"/>
      <c r="M42" s="63">
        <v>0</v>
      </c>
      <c r="N42" s="46"/>
      <c r="O42" s="63">
        <v>0</v>
      </c>
      <c r="P42" s="46"/>
      <c r="Q42" s="63">
        <v>0</v>
      </c>
      <c r="R42" s="46"/>
      <c r="S42" s="63">
        <v>0</v>
      </c>
      <c r="T42" s="63"/>
      <c r="U42" s="63">
        <v>0</v>
      </c>
      <c r="V42" s="63"/>
      <c r="W42" s="63">
        <v>0</v>
      </c>
      <c r="X42" s="63"/>
      <c r="Y42" s="63">
        <f t="shared" ref="Y42" si="3">SUM(S42:W42)</f>
        <v>0</v>
      </c>
      <c r="Z42" s="63"/>
      <c r="AA42" s="57">
        <f>SUM(E42:Q42,Y42)</f>
        <v>10519</v>
      </c>
      <c r="AB42" s="63"/>
      <c r="AC42" s="63">
        <v>0</v>
      </c>
      <c r="AD42" s="46"/>
      <c r="AE42" s="57">
        <f>SUM(AA42,AC42)</f>
        <v>10519</v>
      </c>
    </row>
    <row r="43" spans="1:32" ht="16.5" customHeight="1">
      <c r="A43" s="51" t="s">
        <v>178</v>
      </c>
      <c r="C43" s="45">
        <v>19</v>
      </c>
      <c r="D43" s="45"/>
      <c r="E43" s="63">
        <v>0</v>
      </c>
      <c r="F43" s="46"/>
      <c r="G43" s="63">
        <v>0</v>
      </c>
      <c r="H43" s="46"/>
      <c r="I43" s="63">
        <v>0</v>
      </c>
      <c r="J43" s="46"/>
      <c r="K43" s="46">
        <v>0</v>
      </c>
      <c r="L43" s="46"/>
      <c r="M43" s="63">
        <v>0</v>
      </c>
      <c r="N43" s="46"/>
      <c r="O43" s="63">
        <v>0</v>
      </c>
      <c r="P43" s="46"/>
      <c r="Q43" s="63">
        <v>-2025287</v>
      </c>
      <c r="R43" s="46"/>
      <c r="S43" s="63">
        <v>0</v>
      </c>
      <c r="T43" s="63"/>
      <c r="U43" s="63">
        <v>0</v>
      </c>
      <c r="V43" s="63"/>
      <c r="W43" s="63">
        <v>0</v>
      </c>
      <c r="X43" s="63"/>
      <c r="Y43" s="63">
        <f t="shared" ref="Y43" si="4">SUM(S43:W43)</f>
        <v>0</v>
      </c>
      <c r="Z43" s="63"/>
      <c r="AA43" s="57">
        <f>SUM(E43:Q43,Y43)</f>
        <v>-2025287</v>
      </c>
      <c r="AB43" s="63"/>
      <c r="AC43" s="63">
        <v>0</v>
      </c>
      <c r="AD43" s="46"/>
      <c r="AE43" s="57">
        <f>SUM(AA43,AC43)</f>
        <v>-2025287</v>
      </c>
    </row>
    <row r="44" spans="1:32" ht="16.5" customHeight="1">
      <c r="A44" s="51" t="s">
        <v>112</v>
      </c>
      <c r="C44" s="45"/>
      <c r="D44" s="45"/>
      <c r="E44" s="63">
        <v>0</v>
      </c>
      <c r="F44" s="46"/>
      <c r="G44" s="63">
        <v>0</v>
      </c>
      <c r="H44" s="63"/>
      <c r="I44" s="63">
        <v>0</v>
      </c>
      <c r="J44" s="63"/>
      <c r="K44" s="63">
        <v>0</v>
      </c>
      <c r="L44" s="63"/>
      <c r="M44" s="63">
        <v>0</v>
      </c>
      <c r="N44" s="46"/>
      <c r="O44" s="63">
        <v>0</v>
      </c>
      <c r="P44" s="46"/>
      <c r="Q44" s="63">
        <v>1983808</v>
      </c>
      <c r="R44" s="46"/>
      <c r="S44" s="63">
        <v>0</v>
      </c>
      <c r="T44" s="63"/>
      <c r="U44" s="63">
        <v>0</v>
      </c>
      <c r="V44" s="63"/>
      <c r="W44" s="63">
        <v>0</v>
      </c>
      <c r="X44" s="63"/>
      <c r="Y44" s="63">
        <f t="shared" ref="Y44" si="5">SUM(S44:W44)</f>
        <v>0</v>
      </c>
      <c r="Z44" s="63"/>
      <c r="AA44" s="57">
        <f>SUM(E44:Q44,Y44)</f>
        <v>1983808</v>
      </c>
      <c r="AB44" s="63"/>
      <c r="AC44" s="63">
        <v>1930</v>
      </c>
      <c r="AD44" s="63"/>
      <c r="AE44" s="57">
        <f t="shared" ref="AE44" si="6">SUM(AA44,AC44)</f>
        <v>1985738</v>
      </c>
      <c r="AF44" s="33"/>
    </row>
    <row r="45" spans="1:32" ht="16.5" customHeight="1">
      <c r="A45" s="24" t="s">
        <v>121</v>
      </c>
      <c r="B45" s="24"/>
      <c r="C45" s="45"/>
      <c r="D45" s="4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62"/>
    </row>
    <row r="46" spans="1:32" ht="16.5" customHeight="1">
      <c r="A46" s="24"/>
      <c r="B46" s="51" t="s">
        <v>188</v>
      </c>
      <c r="C46" s="45"/>
      <c r="D46" s="45"/>
      <c r="E46" s="46">
        <v>0</v>
      </c>
      <c r="F46" s="46"/>
      <c r="G46" s="46">
        <v>0</v>
      </c>
      <c r="H46" s="46"/>
      <c r="I46" s="46">
        <v>0</v>
      </c>
      <c r="J46" s="46"/>
      <c r="K46" s="46">
        <v>0</v>
      </c>
      <c r="L46" s="46"/>
      <c r="M46" s="46">
        <v>0</v>
      </c>
      <c r="N46" s="46"/>
      <c r="O46" s="46">
        <v>0</v>
      </c>
      <c r="P46" s="46"/>
      <c r="Q46" s="46">
        <v>-356</v>
      </c>
      <c r="R46" s="46"/>
      <c r="S46" s="46">
        <v>-802</v>
      </c>
      <c r="T46" s="46"/>
      <c r="U46" s="46">
        <v>0</v>
      </c>
      <c r="V46" s="46"/>
      <c r="W46" s="46">
        <v>0</v>
      </c>
      <c r="X46" s="46"/>
      <c r="Y46" s="46">
        <f>SUM(S46:W46)</f>
        <v>-802</v>
      </c>
      <c r="Z46" s="46"/>
      <c r="AA46" s="46">
        <f>SUM(E46:Q46,Y46)</f>
        <v>-1158</v>
      </c>
      <c r="AB46" s="46"/>
      <c r="AC46" s="46">
        <v>-58</v>
      </c>
      <c r="AD46" s="46"/>
      <c r="AE46" s="57">
        <f>SUM(AA46,AC46)</f>
        <v>-1216</v>
      </c>
    </row>
    <row r="47" spans="1:32" ht="16.5" customHeight="1">
      <c r="A47" s="24" t="s">
        <v>184</v>
      </c>
      <c r="B47" s="24"/>
      <c r="C47" s="45"/>
      <c r="D47" s="45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62"/>
    </row>
    <row r="48" spans="1:32" ht="16.5" customHeight="1">
      <c r="A48" s="24"/>
      <c r="B48" s="51" t="s">
        <v>185</v>
      </c>
      <c r="C48" s="45"/>
      <c r="D48" s="45"/>
      <c r="E48" s="52">
        <v>0</v>
      </c>
      <c r="F48" s="46"/>
      <c r="G48" s="52">
        <v>0</v>
      </c>
      <c r="H48" s="58"/>
      <c r="I48" s="52">
        <v>0</v>
      </c>
      <c r="J48" s="58"/>
      <c r="K48" s="52">
        <v>0</v>
      </c>
      <c r="L48" s="58"/>
      <c r="M48" s="52">
        <v>0</v>
      </c>
      <c r="N48" s="46"/>
      <c r="O48" s="52">
        <v>0</v>
      </c>
      <c r="P48" s="46"/>
      <c r="Q48" s="56">
        <v>0</v>
      </c>
      <c r="R48" s="46"/>
      <c r="S48" s="56">
        <v>0</v>
      </c>
      <c r="T48" s="57"/>
      <c r="U48" s="56">
        <v>0</v>
      </c>
      <c r="V48" s="58"/>
      <c r="W48" s="56">
        <v>0</v>
      </c>
      <c r="X48" s="58"/>
      <c r="Y48" s="56">
        <f t="shared" ref="Y48" si="7">SUM(S48:W48)</f>
        <v>0</v>
      </c>
      <c r="Z48" s="58"/>
      <c r="AA48" s="56">
        <f>SUM(E48:Q48,Y48)</f>
        <v>0</v>
      </c>
      <c r="AB48" s="58"/>
      <c r="AC48" s="56">
        <v>18893</v>
      </c>
      <c r="AD48" s="58"/>
      <c r="AE48" s="56">
        <f>SUM(AA48,AC48)</f>
        <v>18893</v>
      </c>
    </row>
    <row r="49" spans="1:32" ht="12" customHeight="1">
      <c r="A49" s="44"/>
      <c r="C49" s="45"/>
      <c r="D49" s="45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62"/>
    </row>
    <row r="50" spans="1:32" ht="16.5" customHeight="1" thickBot="1">
      <c r="A50" s="44" t="s">
        <v>270</v>
      </c>
      <c r="C50" s="45"/>
      <c r="D50" s="45"/>
      <c r="E50" s="55">
        <f>SUM(E39:E49)</f>
        <v>600000</v>
      </c>
      <c r="F50" s="46"/>
      <c r="G50" s="55">
        <f>SUM(G39:G49)</f>
        <v>898761</v>
      </c>
      <c r="H50" s="46"/>
      <c r="I50" s="55">
        <f>SUM(I39:I49)</f>
        <v>-1114598</v>
      </c>
      <c r="J50" s="46"/>
      <c r="K50" s="55">
        <f>SUM(K39:K49)</f>
        <v>17531</v>
      </c>
      <c r="L50" s="46"/>
      <c r="M50" s="55">
        <f>SUM(M39:M49)</f>
        <v>60000</v>
      </c>
      <c r="N50" s="46"/>
      <c r="O50" s="55">
        <f>SUM(O39:O49)</f>
        <v>1114598</v>
      </c>
      <c r="P50" s="46"/>
      <c r="Q50" s="55">
        <f>SUM(Q39:Q49)</f>
        <v>6307706</v>
      </c>
      <c r="R50" s="46"/>
      <c r="S50" s="55">
        <f>SUM(S39:S49)</f>
        <v>-8335</v>
      </c>
      <c r="T50" s="46"/>
      <c r="U50" s="55">
        <f>SUM(U39:U49)</f>
        <v>-10038</v>
      </c>
      <c r="V50" s="46"/>
      <c r="W50" s="55">
        <f>SUM(W39:W49)</f>
        <v>866700</v>
      </c>
      <c r="X50" s="46"/>
      <c r="Y50" s="55">
        <f>SUM(Y39:Y49)</f>
        <v>848327</v>
      </c>
      <c r="Z50" s="46"/>
      <c r="AA50" s="55">
        <f>SUM(AA39:AA49)</f>
        <v>8732325</v>
      </c>
      <c r="AB50" s="46"/>
      <c r="AC50" s="55">
        <f>SUM(AC39:AC49)</f>
        <v>95480</v>
      </c>
      <c r="AD50" s="46"/>
      <c r="AE50" s="55">
        <f>SUM(AE39:AE49)</f>
        <v>8827805</v>
      </c>
      <c r="AF50" s="33"/>
    </row>
    <row r="51" spans="1:32" ht="16.5" customHeight="1" thickTop="1">
      <c r="A51" s="44"/>
      <c r="C51" s="45"/>
      <c r="D51" s="45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</row>
    <row r="52" spans="1:32" ht="24.75" customHeight="1">
      <c r="A52" s="44"/>
      <c r="C52" s="45"/>
      <c r="D52" s="45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</row>
    <row r="53" spans="1:32" ht="16.5" customHeight="1">
      <c r="A53" s="44"/>
      <c r="C53" s="45"/>
      <c r="D53" s="45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</row>
    <row r="54" spans="1:32" ht="16.5" customHeight="1">
      <c r="A54" s="44"/>
      <c r="C54" s="45"/>
      <c r="D54" s="45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</row>
    <row r="55" spans="1:32" ht="12" customHeight="1">
      <c r="A55" s="44"/>
      <c r="C55" s="45"/>
      <c r="D55" s="45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</row>
    <row r="56" spans="1:32" s="123" customFormat="1" ht="22.35" customHeight="1">
      <c r="A56" s="110" t="s">
        <v>45</v>
      </c>
      <c r="B56" s="127"/>
      <c r="C56" s="127"/>
      <c r="D56" s="127"/>
      <c r="E56" s="102"/>
      <c r="F56" s="128"/>
      <c r="G56" s="102"/>
      <c r="H56" s="128"/>
      <c r="I56" s="102"/>
      <c r="J56" s="128"/>
      <c r="K56" s="102"/>
      <c r="L56" s="128"/>
      <c r="M56" s="102"/>
      <c r="N56" s="128"/>
      <c r="O56" s="102"/>
      <c r="P56" s="128"/>
      <c r="Q56" s="102"/>
      <c r="R56" s="128"/>
      <c r="S56" s="102"/>
      <c r="T56" s="102"/>
      <c r="U56" s="102"/>
      <c r="V56" s="128"/>
      <c r="W56" s="102"/>
      <c r="X56" s="128"/>
      <c r="Y56" s="102"/>
      <c r="Z56" s="128"/>
      <c r="AA56" s="102"/>
      <c r="AB56" s="128"/>
      <c r="AC56" s="102"/>
      <c r="AD56" s="128"/>
      <c r="AE56" s="102"/>
    </row>
  </sheetData>
  <mergeCells count="5">
    <mergeCell ref="M11:Q11"/>
    <mergeCell ref="E6:AE6"/>
    <mergeCell ref="E7:AA7"/>
    <mergeCell ref="S8:Y8"/>
    <mergeCell ref="E10:I10"/>
  </mergeCells>
  <pageMargins left="0.4" right="0.4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U39"/>
  <sheetViews>
    <sheetView topLeftCell="F16" zoomScale="87" zoomScaleNormal="100" zoomScaleSheetLayoutView="100" workbookViewId="0">
      <selection activeCell="N35" sqref="N35"/>
    </sheetView>
  </sheetViews>
  <sheetFormatPr defaultColWidth="9.28515625" defaultRowHeight="16.350000000000001" customHeight="1"/>
  <cols>
    <col min="1" max="1" width="1.7109375" style="123" customWidth="1"/>
    <col min="2" max="2" width="29.85546875" style="123" customWidth="1"/>
    <col min="3" max="3" width="5.28515625" style="123" customWidth="1"/>
    <col min="4" max="4" width="0.7109375" style="123" customWidth="1"/>
    <col min="5" max="5" width="12.28515625" style="124" customWidth="1"/>
    <col min="6" max="6" width="0.7109375" style="124" customWidth="1"/>
    <col min="7" max="7" width="12.28515625" style="124" customWidth="1"/>
    <col min="8" max="8" width="0.7109375" style="124" customWidth="1"/>
    <col min="9" max="9" width="12.28515625" style="124" customWidth="1"/>
    <col min="10" max="10" width="0.7109375" style="124" customWidth="1"/>
    <col min="11" max="11" width="12.28515625" style="124" customWidth="1"/>
    <col min="12" max="12" width="0.7109375" style="124" customWidth="1"/>
    <col min="13" max="13" width="12.28515625" style="124" customWidth="1"/>
    <col min="14" max="14" width="0.7109375" style="124" customWidth="1"/>
    <col min="15" max="15" width="12.28515625" style="124" customWidth="1"/>
    <col min="16" max="16" width="0.7109375" style="124" customWidth="1"/>
    <col min="17" max="17" width="12.28515625" style="124" customWidth="1"/>
    <col min="18" max="18" width="0.7109375" style="124" customWidth="1"/>
    <col min="19" max="19" width="14.28515625" style="124" customWidth="1"/>
    <col min="20" max="20" width="0.7109375" style="124" customWidth="1"/>
    <col min="21" max="21" width="12.28515625" style="124" customWidth="1"/>
    <col min="22" max="16384" width="9.28515625" style="123"/>
  </cols>
  <sheetData>
    <row r="1" spans="1:21" ht="16.350000000000001" customHeight="1">
      <c r="A1" s="122" t="s">
        <v>0</v>
      </c>
    </row>
    <row r="2" spans="1:21" ht="16.350000000000001" customHeight="1">
      <c r="A2" s="122" t="s">
        <v>282</v>
      </c>
    </row>
    <row r="3" spans="1:21" ht="15.75" customHeight="1">
      <c r="A3" s="17" t="str">
        <f>'9'!A3</f>
        <v>For the six-month period ended 30 June 2025</v>
      </c>
      <c r="B3" s="125"/>
      <c r="C3" s="125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ht="15.95" customHeight="1"/>
    <row r="5" spans="1:21" s="32" customFormat="1" ht="15.95" customHeight="1"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s="32" customFormat="1" ht="15.95" customHeight="1">
      <c r="B6" s="34"/>
      <c r="C6" s="35"/>
      <c r="D6" s="35"/>
      <c r="E6" s="153" t="s">
        <v>189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s="32" customFormat="1" ht="15.95" customHeight="1">
      <c r="B7" s="34"/>
      <c r="C7" s="35"/>
      <c r="D7" s="35"/>
      <c r="E7" s="36"/>
      <c r="F7" s="36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36"/>
      <c r="S7" s="38" t="s">
        <v>190</v>
      </c>
      <c r="T7" s="36"/>
      <c r="U7" s="36"/>
    </row>
    <row r="8" spans="1:21" s="32" customFormat="1" ht="15.95" customHeight="1">
      <c r="B8" s="34"/>
      <c r="C8" s="35"/>
      <c r="D8" s="35"/>
      <c r="E8" s="156" t="s">
        <v>134</v>
      </c>
      <c r="F8" s="156"/>
      <c r="G8" s="156"/>
      <c r="H8" s="156"/>
      <c r="I8" s="156"/>
      <c r="J8" s="36"/>
      <c r="K8" s="36"/>
      <c r="L8" s="36"/>
      <c r="M8" s="157" t="s">
        <v>78</v>
      </c>
      <c r="N8" s="157"/>
      <c r="O8" s="157"/>
      <c r="P8" s="157"/>
      <c r="Q8" s="157"/>
      <c r="R8" s="36"/>
      <c r="S8" s="39" t="s">
        <v>156</v>
      </c>
      <c r="T8" s="36"/>
      <c r="U8" s="36"/>
    </row>
    <row r="9" spans="1:21" s="32" customFormat="1" ht="15.95" customHeight="1">
      <c r="B9" s="34"/>
      <c r="C9" s="35"/>
      <c r="D9" s="35"/>
      <c r="E9" s="38" t="s">
        <v>138</v>
      </c>
      <c r="F9" s="38"/>
      <c r="G9" s="38" t="s">
        <v>191</v>
      </c>
      <c r="H9" s="38"/>
      <c r="I9" s="38"/>
      <c r="J9" s="38"/>
      <c r="K9" s="38" t="s">
        <v>140</v>
      </c>
      <c r="L9" s="38"/>
      <c r="M9" s="38"/>
      <c r="N9" s="38"/>
      <c r="O9" s="38"/>
      <c r="P9" s="38"/>
      <c r="Q9" s="38"/>
      <c r="R9" s="38"/>
      <c r="S9" s="38" t="s">
        <v>136</v>
      </c>
      <c r="T9" s="38"/>
      <c r="U9" s="26"/>
    </row>
    <row r="10" spans="1:21" s="32" customFormat="1" ht="15.95" customHeight="1">
      <c r="B10" s="34"/>
      <c r="C10" s="35"/>
      <c r="D10" s="35"/>
      <c r="E10" s="38" t="s">
        <v>147</v>
      </c>
      <c r="F10" s="38"/>
      <c r="G10" s="38" t="s">
        <v>192</v>
      </c>
      <c r="H10" s="38"/>
      <c r="I10" s="38" t="s">
        <v>149</v>
      </c>
      <c r="J10" s="38"/>
      <c r="K10" s="38" t="s">
        <v>150</v>
      </c>
      <c r="L10" s="38"/>
      <c r="M10" s="38" t="s">
        <v>151</v>
      </c>
      <c r="N10" s="38"/>
      <c r="O10" s="38" t="s">
        <v>152</v>
      </c>
      <c r="P10" s="38"/>
      <c r="Q10" s="33"/>
      <c r="R10" s="38"/>
      <c r="S10" s="38" t="s">
        <v>142</v>
      </c>
      <c r="T10" s="38"/>
      <c r="U10" s="26"/>
    </row>
    <row r="11" spans="1:21" s="32" customFormat="1" ht="15.95" customHeight="1">
      <c r="B11" s="34"/>
      <c r="C11" s="35"/>
      <c r="D11" s="35"/>
      <c r="E11" s="38" t="s">
        <v>160</v>
      </c>
      <c r="F11" s="38"/>
      <c r="G11" s="38" t="s">
        <v>162</v>
      </c>
      <c r="H11" s="38"/>
      <c r="I11" s="38" t="s">
        <v>162</v>
      </c>
      <c r="J11" s="38"/>
      <c r="K11" s="38" t="s">
        <v>163</v>
      </c>
      <c r="L11" s="38"/>
      <c r="M11" s="40" t="s">
        <v>164</v>
      </c>
      <c r="N11" s="38"/>
      <c r="O11" s="38" t="s">
        <v>165</v>
      </c>
      <c r="P11" s="38"/>
      <c r="Q11" s="38" t="s">
        <v>81</v>
      </c>
      <c r="R11" s="38"/>
      <c r="S11" s="38" t="s">
        <v>193</v>
      </c>
      <c r="T11" s="38"/>
      <c r="U11" s="26" t="s">
        <v>194</v>
      </c>
    </row>
    <row r="12" spans="1:21" s="32" customFormat="1" ht="15.95" customHeight="1">
      <c r="B12" s="34"/>
      <c r="C12" s="41" t="s">
        <v>276</v>
      </c>
      <c r="D12" s="35"/>
      <c r="E12" s="42" t="s">
        <v>14</v>
      </c>
      <c r="F12" s="43"/>
      <c r="G12" s="42" t="s">
        <v>14</v>
      </c>
      <c r="H12" s="43"/>
      <c r="I12" s="42" t="s">
        <v>14</v>
      </c>
      <c r="J12" s="43"/>
      <c r="K12" s="42" t="s">
        <v>14</v>
      </c>
      <c r="L12" s="43"/>
      <c r="M12" s="42" t="s">
        <v>14</v>
      </c>
      <c r="N12" s="43"/>
      <c r="O12" s="42" t="s">
        <v>14</v>
      </c>
      <c r="P12" s="43"/>
      <c r="Q12" s="42" t="s">
        <v>14</v>
      </c>
      <c r="R12" s="43"/>
      <c r="S12" s="42" t="s">
        <v>14</v>
      </c>
      <c r="T12" s="43"/>
      <c r="U12" s="42" t="s">
        <v>14</v>
      </c>
    </row>
    <row r="13" spans="1:21" s="32" customFormat="1" ht="8.1" customHeight="1">
      <c r="A13" s="44"/>
      <c r="C13" s="45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21" s="32" customFormat="1" ht="15.95" customHeight="1">
      <c r="A14" s="47" t="s">
        <v>173</v>
      </c>
      <c r="C14" s="45"/>
      <c r="D14" s="45"/>
      <c r="E14" s="48">
        <v>600000</v>
      </c>
      <c r="F14" s="28"/>
      <c r="G14" s="48">
        <v>898761</v>
      </c>
      <c r="H14" s="27"/>
      <c r="I14" s="33">
        <v>-484293</v>
      </c>
      <c r="J14" s="27"/>
      <c r="K14" s="33">
        <v>0</v>
      </c>
      <c r="L14" s="33"/>
      <c r="M14" s="46">
        <v>60000</v>
      </c>
      <c r="N14" s="27"/>
      <c r="O14" s="46">
        <v>0</v>
      </c>
      <c r="P14" s="27"/>
      <c r="Q14" s="48">
        <v>6324682</v>
      </c>
      <c r="R14" s="27"/>
      <c r="S14" s="49">
        <v>-319386</v>
      </c>
      <c r="T14" s="50"/>
      <c r="U14" s="49">
        <f>SUM(E14:S14)</f>
        <v>7079764</v>
      </c>
    </row>
    <row r="15" spans="1:21" s="32" customFormat="1" ht="8.1" customHeight="1">
      <c r="A15" s="51"/>
      <c r="C15" s="45"/>
      <c r="D15" s="45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</row>
    <row r="16" spans="1:21" s="32" customFormat="1" ht="15.95" customHeight="1">
      <c r="A16" s="44" t="s">
        <v>177</v>
      </c>
      <c r="C16" s="45"/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1:21" s="32" customFormat="1" ht="15.95" customHeight="1">
      <c r="A17" s="51" t="s">
        <v>178</v>
      </c>
      <c r="C17" s="45"/>
      <c r="D17" s="45"/>
      <c r="E17" s="46">
        <v>0</v>
      </c>
      <c r="F17" s="46"/>
      <c r="G17" s="46">
        <v>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-1668712</v>
      </c>
      <c r="R17" s="46"/>
      <c r="S17" s="46">
        <v>0</v>
      </c>
      <c r="T17" s="46"/>
      <c r="U17" s="49">
        <f>SUM(E17:S17)</f>
        <v>-1668712</v>
      </c>
    </row>
    <row r="18" spans="1:21" s="32" customFormat="1" ht="15.95" customHeight="1">
      <c r="A18" s="51" t="s">
        <v>112</v>
      </c>
      <c r="C18" s="45"/>
      <c r="D18" s="45"/>
      <c r="E18" s="46">
        <v>0</v>
      </c>
      <c r="F18" s="46"/>
      <c r="G18" s="46">
        <v>0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6">
        <v>1458203</v>
      </c>
      <c r="R18" s="46"/>
      <c r="S18" s="46">
        <v>0</v>
      </c>
      <c r="T18" s="46"/>
      <c r="U18" s="49">
        <f>SUM(E18:S18)</f>
        <v>1458203</v>
      </c>
    </row>
    <row r="19" spans="1:21" s="32" customFormat="1" ht="15.95" customHeight="1">
      <c r="A19" s="24" t="s">
        <v>179</v>
      </c>
      <c r="C19" s="45"/>
      <c r="D19" s="45"/>
      <c r="E19" s="46">
        <v>0</v>
      </c>
      <c r="F19" s="46"/>
      <c r="G19" s="33">
        <v>0</v>
      </c>
      <c r="H19" s="33"/>
      <c r="I19" s="46">
        <v>0</v>
      </c>
      <c r="J19" s="33"/>
      <c r="K19" s="46">
        <v>0</v>
      </c>
      <c r="L19" s="46"/>
      <c r="M19" s="46">
        <v>0</v>
      </c>
      <c r="N19" s="46"/>
      <c r="O19" s="46">
        <v>0</v>
      </c>
      <c r="P19" s="46"/>
      <c r="Q19" s="46">
        <v>0</v>
      </c>
      <c r="R19" s="46"/>
      <c r="S19" s="46">
        <v>-4802</v>
      </c>
      <c r="T19" s="50"/>
      <c r="U19" s="49">
        <f>SUM(E19:S19)</f>
        <v>-4802</v>
      </c>
    </row>
    <row r="20" spans="1:21" s="32" customFormat="1" ht="15.95" customHeight="1">
      <c r="A20" s="51" t="s">
        <v>195</v>
      </c>
      <c r="C20" s="45"/>
      <c r="D20" s="45"/>
      <c r="E20" s="46"/>
      <c r="F20" s="46"/>
      <c r="G20" s="33"/>
      <c r="H20" s="33"/>
      <c r="I20" s="46"/>
      <c r="J20" s="33"/>
      <c r="K20" s="46"/>
      <c r="L20" s="46"/>
      <c r="M20" s="46"/>
      <c r="N20" s="46"/>
      <c r="O20" s="46"/>
      <c r="P20" s="46"/>
      <c r="Q20" s="46"/>
      <c r="R20" s="46"/>
      <c r="S20" s="46"/>
      <c r="T20" s="50"/>
      <c r="U20" s="49"/>
    </row>
    <row r="21" spans="1:21" s="32" customFormat="1" ht="15.95" customHeight="1">
      <c r="A21" s="51"/>
      <c r="B21" s="32" t="s">
        <v>196</v>
      </c>
      <c r="C21" s="45"/>
      <c r="D21" s="45"/>
      <c r="E21" s="46"/>
      <c r="F21" s="46"/>
      <c r="G21" s="33"/>
      <c r="H21" s="33"/>
      <c r="I21" s="46"/>
      <c r="J21" s="33"/>
      <c r="K21" s="46"/>
      <c r="L21" s="46"/>
      <c r="M21" s="46"/>
      <c r="N21" s="46"/>
      <c r="O21" s="46"/>
      <c r="P21" s="46"/>
      <c r="Q21" s="46"/>
      <c r="R21" s="46"/>
      <c r="S21" s="46"/>
      <c r="T21" s="50"/>
      <c r="U21" s="49"/>
    </row>
    <row r="22" spans="1:21" s="32" customFormat="1" ht="15.95" customHeight="1">
      <c r="A22" s="51"/>
      <c r="B22" s="32" t="s">
        <v>197</v>
      </c>
      <c r="C22" s="45"/>
      <c r="D22" s="45"/>
      <c r="E22" s="52">
        <v>0</v>
      </c>
      <c r="F22" s="46"/>
      <c r="G22" s="53">
        <v>0</v>
      </c>
      <c r="H22" s="33"/>
      <c r="I22" s="52">
        <v>0</v>
      </c>
      <c r="J22" s="33"/>
      <c r="K22" s="52">
        <v>0</v>
      </c>
      <c r="L22" s="46"/>
      <c r="M22" s="52">
        <v>0</v>
      </c>
      <c r="N22" s="46"/>
      <c r="O22" s="52">
        <v>0</v>
      </c>
      <c r="P22" s="46"/>
      <c r="Q22" s="52">
        <v>-324188</v>
      </c>
      <c r="R22" s="46"/>
      <c r="S22" s="52">
        <v>324188</v>
      </c>
      <c r="T22" s="50"/>
      <c r="U22" s="54">
        <f>SUM(E22:S22)</f>
        <v>0</v>
      </c>
    </row>
    <row r="23" spans="1:21" s="32" customFormat="1" ht="8.1" customHeight="1">
      <c r="A23" s="44"/>
      <c r="C23" s="45"/>
      <c r="D23" s="45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1" s="32" customFormat="1" ht="15.95" customHeight="1" thickBot="1">
      <c r="A24" s="44" t="s">
        <v>269</v>
      </c>
      <c r="C24" s="45"/>
      <c r="D24" s="45"/>
      <c r="E24" s="55">
        <f>SUM(E14:E23)</f>
        <v>600000</v>
      </c>
      <c r="F24" s="46"/>
      <c r="G24" s="55">
        <f>SUM(G14:G23)</f>
        <v>898761</v>
      </c>
      <c r="H24" s="46"/>
      <c r="I24" s="55">
        <f>SUM(I14:I23)</f>
        <v>-484293</v>
      </c>
      <c r="J24" s="46"/>
      <c r="K24" s="55">
        <f>SUM(K14:K23)</f>
        <v>0</v>
      </c>
      <c r="L24" s="46"/>
      <c r="M24" s="55">
        <f>SUM(M14:M23)</f>
        <v>60000</v>
      </c>
      <c r="N24" s="46"/>
      <c r="O24" s="55">
        <f>SUM(O14:O23)</f>
        <v>0</v>
      </c>
      <c r="P24" s="46"/>
      <c r="Q24" s="55">
        <f>SUM(Q14:Q23)</f>
        <v>5789985</v>
      </c>
      <c r="R24" s="46"/>
      <c r="S24" s="55">
        <f>SUM(S14:S22)</f>
        <v>0</v>
      </c>
      <c r="T24" s="46"/>
      <c r="U24" s="55">
        <f>SUM(E24:S24)</f>
        <v>6864453</v>
      </c>
    </row>
    <row r="25" spans="1:21" s="32" customFormat="1" ht="15.95" customHeight="1" thickTop="1">
      <c r="A25" s="44"/>
      <c r="C25" s="45"/>
      <c r="D25" s="45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 s="32" customFormat="1" ht="15.95" customHeight="1">
      <c r="A26" s="47" t="s">
        <v>186</v>
      </c>
      <c r="C26" s="45"/>
      <c r="D26" s="45"/>
      <c r="E26" s="46">
        <v>600000</v>
      </c>
      <c r="F26" s="46"/>
      <c r="G26" s="46">
        <v>898761</v>
      </c>
      <c r="H26" s="46"/>
      <c r="I26" s="46">
        <v>-1114598</v>
      </c>
      <c r="J26" s="46"/>
      <c r="K26" s="46">
        <v>7012</v>
      </c>
      <c r="L26" s="46"/>
      <c r="M26" s="46">
        <v>60000</v>
      </c>
      <c r="N26" s="46"/>
      <c r="O26" s="46">
        <v>1114598</v>
      </c>
      <c r="P26" s="46"/>
      <c r="Q26" s="46">
        <v>6097570</v>
      </c>
      <c r="R26" s="46"/>
      <c r="S26" s="46">
        <v>0</v>
      </c>
      <c r="T26" s="46"/>
      <c r="U26" s="46">
        <f>SUM(E26:S26)</f>
        <v>7663343</v>
      </c>
    </row>
    <row r="27" spans="1:21" s="32" customFormat="1" ht="8.1" customHeight="1">
      <c r="A27" s="51"/>
      <c r="C27" s="45"/>
      <c r="D27" s="4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1" s="32" customFormat="1" ht="15.95" customHeight="1">
      <c r="A28" s="44" t="s">
        <v>177</v>
      </c>
      <c r="C28" s="45"/>
      <c r="D28" s="4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1" s="32" customFormat="1" ht="15.95" customHeight="1">
      <c r="A29" s="51" t="s">
        <v>187</v>
      </c>
      <c r="C29" s="45"/>
      <c r="D29" s="45"/>
      <c r="E29" s="46">
        <v>0</v>
      </c>
      <c r="F29" s="46"/>
      <c r="G29" s="46">
        <v>0</v>
      </c>
      <c r="H29" s="46"/>
      <c r="I29" s="46">
        <v>0</v>
      </c>
      <c r="J29" s="46"/>
      <c r="K29" s="46">
        <v>10519</v>
      </c>
      <c r="L29" s="46"/>
      <c r="M29" s="46">
        <v>0</v>
      </c>
      <c r="N29" s="46"/>
      <c r="O29" s="46">
        <v>0</v>
      </c>
      <c r="P29" s="46"/>
      <c r="Q29" s="46">
        <v>0</v>
      </c>
      <c r="R29" s="46"/>
      <c r="S29" s="46">
        <v>0</v>
      </c>
      <c r="T29" s="46"/>
      <c r="U29" s="46">
        <f>SUM(E29:S29)</f>
        <v>10519</v>
      </c>
    </row>
    <row r="30" spans="1:21" s="32" customFormat="1" ht="15.95" customHeight="1">
      <c r="A30" s="51" t="s">
        <v>178</v>
      </c>
      <c r="C30" s="45">
        <v>19</v>
      </c>
      <c r="D30" s="45"/>
      <c r="E30" s="46">
        <v>0</v>
      </c>
      <c r="F30" s="46"/>
      <c r="G30" s="46">
        <v>0</v>
      </c>
      <c r="H30" s="46"/>
      <c r="I30" s="46">
        <v>0</v>
      </c>
      <c r="J30" s="46"/>
      <c r="K30" s="46">
        <v>0</v>
      </c>
      <c r="L30" s="46"/>
      <c r="M30" s="46">
        <v>0</v>
      </c>
      <c r="N30" s="46"/>
      <c r="O30" s="46">
        <v>0</v>
      </c>
      <c r="P30" s="46"/>
      <c r="Q30" s="46">
        <v>-2025287</v>
      </c>
      <c r="R30" s="46"/>
      <c r="S30" s="46">
        <v>0</v>
      </c>
      <c r="T30" s="46"/>
      <c r="U30" s="46">
        <f>SUM(E30:S30)</f>
        <v>-2025287</v>
      </c>
    </row>
    <row r="31" spans="1:21" s="32" customFormat="1" ht="15.95" customHeight="1">
      <c r="A31" s="51" t="s">
        <v>112</v>
      </c>
      <c r="C31" s="45"/>
      <c r="D31" s="45"/>
      <c r="E31" s="56">
        <v>0</v>
      </c>
      <c r="F31" s="57"/>
      <c r="G31" s="56">
        <v>0</v>
      </c>
      <c r="H31" s="58"/>
      <c r="I31" s="56">
        <v>0</v>
      </c>
      <c r="J31" s="58"/>
      <c r="K31" s="56">
        <v>0</v>
      </c>
      <c r="L31" s="58"/>
      <c r="M31" s="56">
        <v>0</v>
      </c>
      <c r="N31" s="58"/>
      <c r="O31" s="56">
        <v>0</v>
      </c>
      <c r="P31" s="58"/>
      <c r="Q31" s="56">
        <v>1762796</v>
      </c>
      <c r="R31" s="58"/>
      <c r="S31" s="56">
        <v>0</v>
      </c>
      <c r="T31" s="46"/>
      <c r="U31" s="52">
        <f>SUM(E31:S31)</f>
        <v>1762796</v>
      </c>
    </row>
    <row r="32" spans="1:21" s="32" customFormat="1" ht="8.1" customHeight="1">
      <c r="A32" s="44"/>
      <c r="C32" s="45"/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s="32" customFormat="1" ht="15.95" customHeight="1" thickBot="1">
      <c r="A33" s="44" t="s">
        <v>270</v>
      </c>
      <c r="C33" s="45"/>
      <c r="D33" s="45"/>
      <c r="E33" s="55">
        <f>SUM(E26:E32)</f>
        <v>600000</v>
      </c>
      <c r="F33" s="46"/>
      <c r="G33" s="55">
        <f>SUM(G26:G32)</f>
        <v>898761</v>
      </c>
      <c r="H33" s="46"/>
      <c r="I33" s="55">
        <f>SUM(I26:I32)</f>
        <v>-1114598</v>
      </c>
      <c r="J33" s="46"/>
      <c r="K33" s="55">
        <f>SUM(K26:K32)</f>
        <v>17531</v>
      </c>
      <c r="L33" s="46"/>
      <c r="M33" s="55">
        <f>SUM(M26:M32)</f>
        <v>60000</v>
      </c>
      <c r="N33" s="46"/>
      <c r="O33" s="55">
        <f>SUM(O26:O32)</f>
        <v>1114598</v>
      </c>
      <c r="P33" s="46"/>
      <c r="Q33" s="55">
        <f>SUM(Q26:Q32)</f>
        <v>5835079</v>
      </c>
      <c r="R33" s="46"/>
      <c r="S33" s="55">
        <f>SUM(S26:S32)</f>
        <v>0</v>
      </c>
      <c r="T33" s="46"/>
      <c r="U33" s="55">
        <f>SUM(E33:S33)</f>
        <v>7411371</v>
      </c>
    </row>
    <row r="34" spans="1:21" ht="15.95" customHeight="1" thickTop="1">
      <c r="A34" s="129"/>
      <c r="C34" s="130"/>
      <c r="D34" s="130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</row>
    <row r="35" spans="1:21" ht="21" customHeight="1">
      <c r="A35" s="129"/>
      <c r="C35" s="130"/>
      <c r="D35" s="130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</row>
    <row r="36" spans="1:21" ht="21.75" customHeight="1">
      <c r="A36" s="129"/>
      <c r="C36" s="130"/>
      <c r="D36" s="130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</row>
    <row r="37" spans="1:21" ht="15.95" customHeight="1">
      <c r="A37" s="129"/>
      <c r="C37" s="130"/>
      <c r="D37" s="130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</row>
    <row r="38" spans="1:21" ht="10.5" customHeight="1">
      <c r="A38" s="129"/>
      <c r="C38" s="130"/>
      <c r="D38" s="130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</row>
    <row r="39" spans="1:21" ht="22.35" customHeight="1">
      <c r="A39" s="110" t="s">
        <v>45</v>
      </c>
      <c r="B39" s="125"/>
      <c r="C39" s="125"/>
      <c r="D39" s="125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</sheetData>
  <mergeCells count="3">
    <mergeCell ref="E6:U6"/>
    <mergeCell ref="M8:Q8"/>
    <mergeCell ref="E8:I8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L189"/>
  <sheetViews>
    <sheetView tabSelected="1" topLeftCell="A166" zoomScaleNormal="100" zoomScaleSheetLayoutView="100" workbookViewId="0">
      <selection activeCell="L189" sqref="L189"/>
    </sheetView>
  </sheetViews>
  <sheetFormatPr defaultColWidth="9" defaultRowHeight="16.5" customHeight="1"/>
  <cols>
    <col min="1" max="1" width="1.28515625" style="25" customWidth="1"/>
    <col min="2" max="2" width="1.28515625" style="23" customWidth="1"/>
    <col min="3" max="3" width="51.42578125" style="23" customWidth="1"/>
    <col min="4" max="4" width="7.28515625" style="13" bestFit="1" customWidth="1"/>
    <col min="5" max="5" width="0.7109375" style="13" customWidth="1"/>
    <col min="6" max="6" width="12" style="15" customWidth="1"/>
    <col min="7" max="7" width="0.7109375" style="16" customWidth="1"/>
    <col min="8" max="8" width="12" style="15" customWidth="1"/>
    <col min="9" max="9" width="0.7109375" style="16" customWidth="1"/>
    <col min="10" max="10" width="12" style="15" customWidth="1"/>
    <col min="11" max="11" width="0.7109375" style="16" customWidth="1"/>
    <col min="12" max="12" width="12" style="15" customWidth="1"/>
    <col min="13" max="16384" width="9" style="13"/>
  </cols>
  <sheetData>
    <row r="1" spans="1:12" ht="16.5" customHeight="1">
      <c r="A1" s="12" t="s">
        <v>0</v>
      </c>
      <c r="B1" s="13"/>
      <c r="C1" s="13"/>
      <c r="D1" s="14"/>
      <c r="L1" s="16"/>
    </row>
    <row r="2" spans="1:12" ht="16.5" customHeight="1">
      <c r="A2" s="12" t="s">
        <v>198</v>
      </c>
      <c r="B2" s="13"/>
      <c r="C2" s="13"/>
      <c r="D2" s="14"/>
    </row>
    <row r="3" spans="1:12" ht="16.5" customHeight="1">
      <c r="A3" s="17" t="s">
        <v>263</v>
      </c>
      <c r="B3" s="18"/>
      <c r="C3" s="18"/>
      <c r="D3" s="19"/>
      <c r="E3" s="18"/>
      <c r="F3" s="20"/>
      <c r="G3" s="21"/>
      <c r="H3" s="20"/>
      <c r="I3" s="21"/>
      <c r="J3" s="20"/>
      <c r="K3" s="21"/>
      <c r="L3" s="20"/>
    </row>
    <row r="4" spans="1:12" ht="15" customHeight="1">
      <c r="A4" s="22"/>
    </row>
    <row r="5" spans="1:12" ht="15" customHeight="1">
      <c r="A5" s="22"/>
    </row>
    <row r="6" spans="1:12" ht="15" customHeight="1">
      <c r="A6" s="22"/>
      <c r="F6" s="158" t="s">
        <v>199</v>
      </c>
      <c r="G6" s="158"/>
      <c r="H6" s="158"/>
      <c r="I6" s="90"/>
      <c r="J6" s="158" t="s">
        <v>3</v>
      </c>
      <c r="K6" s="158"/>
      <c r="L6" s="158"/>
    </row>
    <row r="7" spans="1:12" ht="15" customHeight="1">
      <c r="A7" s="22"/>
      <c r="F7" s="159" t="s">
        <v>5</v>
      </c>
      <c r="G7" s="159"/>
      <c r="H7" s="159"/>
      <c r="I7" s="90"/>
      <c r="J7" s="159" t="s">
        <v>5</v>
      </c>
      <c r="K7" s="159"/>
      <c r="L7" s="159"/>
    </row>
    <row r="8" spans="1:12" ht="16.5" customHeight="1">
      <c r="H8" s="66" t="s">
        <v>6</v>
      </c>
    </row>
    <row r="9" spans="1:12" ht="15" customHeight="1">
      <c r="A9" s="22"/>
      <c r="D9" s="92"/>
      <c r="E9" s="93"/>
      <c r="F9" s="67">
        <v>2025</v>
      </c>
      <c r="G9" s="68"/>
      <c r="H9" s="67">
        <v>2024</v>
      </c>
      <c r="I9" s="68"/>
      <c r="J9" s="67">
        <v>2025</v>
      </c>
      <c r="K9" s="68"/>
      <c r="L9" s="67">
        <v>2024</v>
      </c>
    </row>
    <row r="10" spans="1:12" ht="15" customHeight="1">
      <c r="A10" s="22"/>
      <c r="D10" s="133" t="s">
        <v>13</v>
      </c>
      <c r="E10" s="96"/>
      <c r="F10" s="97" t="s">
        <v>14</v>
      </c>
      <c r="G10" s="98"/>
      <c r="H10" s="97" t="s">
        <v>14</v>
      </c>
      <c r="I10" s="98"/>
      <c r="J10" s="97" t="s">
        <v>14</v>
      </c>
      <c r="K10" s="98"/>
      <c r="L10" s="97" t="s">
        <v>14</v>
      </c>
    </row>
    <row r="11" spans="1:12" ht="15" customHeight="1">
      <c r="A11" s="13"/>
      <c r="B11" s="22"/>
      <c r="C11" s="22"/>
      <c r="F11" s="76"/>
      <c r="G11" s="74"/>
      <c r="H11" s="76"/>
      <c r="I11" s="74"/>
      <c r="J11" s="76"/>
      <c r="K11" s="74"/>
      <c r="L11" s="76"/>
    </row>
    <row r="12" spans="1:12" s="23" customFormat="1" ht="15" customHeight="1">
      <c r="A12" s="29" t="s">
        <v>200</v>
      </c>
      <c r="F12" s="134"/>
      <c r="G12" s="134"/>
      <c r="H12" s="134"/>
      <c r="I12" s="134"/>
      <c r="J12" s="134"/>
      <c r="K12" s="134"/>
      <c r="L12" s="134"/>
    </row>
    <row r="13" spans="1:12" ht="15" customHeight="1">
      <c r="A13" s="13"/>
      <c r="B13" s="29" t="s">
        <v>201</v>
      </c>
      <c r="C13" s="29"/>
      <c r="F13" s="76">
        <v>2374958</v>
      </c>
      <c r="G13" s="74"/>
      <c r="H13" s="76">
        <v>1872051</v>
      </c>
      <c r="I13" s="74"/>
      <c r="J13" s="76">
        <v>2080615</v>
      </c>
      <c r="K13" s="74"/>
      <c r="L13" s="76">
        <v>1699456</v>
      </c>
    </row>
    <row r="14" spans="1:12" ht="15" customHeight="1">
      <c r="A14" s="13"/>
      <c r="B14" s="22" t="s">
        <v>202</v>
      </c>
      <c r="C14" s="22"/>
      <c r="D14" s="13">
        <v>11</v>
      </c>
      <c r="F14" s="76">
        <v>487899</v>
      </c>
      <c r="G14" s="74"/>
      <c r="H14" s="76">
        <v>487903</v>
      </c>
      <c r="I14" s="74"/>
      <c r="J14" s="76">
        <v>472527</v>
      </c>
      <c r="K14" s="74"/>
      <c r="L14" s="76">
        <v>478609</v>
      </c>
    </row>
    <row r="15" spans="1:12" ht="15" customHeight="1">
      <c r="A15" s="13"/>
      <c r="B15" s="22" t="s">
        <v>203</v>
      </c>
      <c r="C15" s="22"/>
      <c r="D15" s="13">
        <v>11</v>
      </c>
      <c r="F15" s="76">
        <v>16674</v>
      </c>
      <c r="G15" s="74"/>
      <c r="H15" s="76">
        <v>15390</v>
      </c>
      <c r="I15" s="74"/>
      <c r="J15" s="76">
        <v>6074</v>
      </c>
      <c r="K15" s="74"/>
      <c r="L15" s="76">
        <v>5614</v>
      </c>
    </row>
    <row r="16" spans="1:12" ht="15" customHeight="1">
      <c r="A16" s="13"/>
      <c r="B16" s="22" t="s">
        <v>204</v>
      </c>
      <c r="C16" s="22"/>
      <c r="F16" s="76"/>
      <c r="G16" s="74"/>
      <c r="H16" s="13"/>
      <c r="I16" s="13"/>
      <c r="J16" s="13"/>
      <c r="K16" s="13"/>
      <c r="L16" s="13"/>
    </row>
    <row r="17" spans="2:12" s="13" customFormat="1" ht="15" customHeight="1">
      <c r="B17" s="22"/>
      <c r="C17" s="22" t="s">
        <v>19</v>
      </c>
      <c r="F17" s="76">
        <v>114</v>
      </c>
      <c r="G17" s="74"/>
      <c r="H17" s="76">
        <v>65</v>
      </c>
      <c r="I17" s="74"/>
      <c r="J17" s="76">
        <v>0</v>
      </c>
      <c r="K17" s="74"/>
      <c r="L17" s="76">
        <v>0</v>
      </c>
    </row>
    <row r="18" spans="2:12" s="13" customFormat="1" ht="15" customHeight="1">
      <c r="B18" s="22" t="s">
        <v>277</v>
      </c>
      <c r="C18" s="22"/>
      <c r="F18" s="76"/>
      <c r="G18" s="15"/>
      <c r="H18" s="76"/>
      <c r="I18" s="74"/>
      <c r="J18" s="76"/>
      <c r="K18" s="74"/>
      <c r="L18" s="76"/>
    </row>
    <row r="19" spans="2:12" s="13" customFormat="1" ht="15" customHeight="1">
      <c r="B19" s="23"/>
      <c r="C19" s="22" t="s">
        <v>205</v>
      </c>
      <c r="D19" s="101">
        <v>9.3000000000000007</v>
      </c>
      <c r="F19" s="76">
        <v>51311</v>
      </c>
      <c r="G19" s="74"/>
      <c r="H19" s="76">
        <v>-5853</v>
      </c>
      <c r="I19" s="16"/>
      <c r="J19" s="76">
        <v>3863</v>
      </c>
      <c r="K19" s="16"/>
      <c r="L19" s="76">
        <v>-8674</v>
      </c>
    </row>
    <row r="20" spans="2:12" s="13" customFormat="1" ht="15" customHeight="1">
      <c r="B20" s="22" t="s">
        <v>206</v>
      </c>
      <c r="C20" s="22"/>
      <c r="F20" s="76">
        <v>77050</v>
      </c>
      <c r="G20" s="74"/>
      <c r="H20" s="76">
        <v>21924</v>
      </c>
      <c r="I20" s="74"/>
      <c r="J20" s="76">
        <v>56128</v>
      </c>
      <c r="K20" s="74"/>
      <c r="L20" s="76">
        <v>23493</v>
      </c>
    </row>
    <row r="21" spans="2:12" s="13" customFormat="1" ht="15" customHeight="1">
      <c r="B21" s="22" t="s">
        <v>273</v>
      </c>
      <c r="C21" s="22"/>
      <c r="F21" s="76">
        <v>0</v>
      </c>
      <c r="G21" s="74"/>
      <c r="H21" s="76">
        <v>19880</v>
      </c>
      <c r="I21" s="74"/>
      <c r="J21" s="76">
        <v>0</v>
      </c>
      <c r="K21" s="74"/>
      <c r="L21" s="76">
        <v>19880</v>
      </c>
    </row>
    <row r="22" spans="2:12" s="13" customFormat="1" ht="15" customHeight="1">
      <c r="B22" s="22" t="s">
        <v>207</v>
      </c>
      <c r="C22" s="22"/>
      <c r="F22" s="76">
        <v>11256</v>
      </c>
      <c r="G22" s="74"/>
      <c r="H22" s="76">
        <v>9119</v>
      </c>
      <c r="I22" s="74"/>
      <c r="J22" s="76">
        <v>9277</v>
      </c>
      <c r="K22" s="74"/>
      <c r="L22" s="76">
        <v>7719</v>
      </c>
    </row>
    <row r="23" spans="2:12" s="13" customFormat="1" ht="15" customHeight="1">
      <c r="B23" s="22" t="s">
        <v>208</v>
      </c>
      <c r="C23" s="22"/>
      <c r="F23" s="76"/>
      <c r="G23" s="74"/>
    </row>
    <row r="24" spans="2:12" s="13" customFormat="1" ht="15" customHeight="1">
      <c r="B24" s="22"/>
      <c r="C24" s="22" t="s">
        <v>209</v>
      </c>
      <c r="F24" s="76">
        <v>9532</v>
      </c>
      <c r="G24" s="74"/>
      <c r="H24" s="76">
        <v>16248</v>
      </c>
      <c r="I24" s="74"/>
      <c r="J24" s="76">
        <v>6997</v>
      </c>
      <c r="K24" s="74"/>
      <c r="L24" s="76">
        <v>14982</v>
      </c>
    </row>
    <row r="25" spans="2:12" s="13" customFormat="1" ht="15" customHeight="1">
      <c r="B25" s="23" t="s">
        <v>210</v>
      </c>
      <c r="C25" s="22"/>
      <c r="F25" s="76">
        <v>-3019</v>
      </c>
      <c r="G25" s="74"/>
      <c r="H25" s="76">
        <v>-13061</v>
      </c>
      <c r="I25" s="74"/>
      <c r="J25" s="76">
        <v>-3106</v>
      </c>
      <c r="K25" s="74"/>
      <c r="L25" s="76">
        <v>-13033</v>
      </c>
    </row>
    <row r="26" spans="2:12" s="13" customFormat="1" ht="15" customHeight="1">
      <c r="B26" s="22" t="s">
        <v>211</v>
      </c>
      <c r="C26" s="22"/>
      <c r="F26" s="16"/>
      <c r="G26" s="16"/>
    </row>
    <row r="27" spans="2:12" s="13" customFormat="1" ht="15" customHeight="1">
      <c r="C27" s="22" t="s">
        <v>212</v>
      </c>
      <c r="F27" s="76">
        <v>21810</v>
      </c>
      <c r="G27" s="74"/>
      <c r="H27" s="76">
        <v>2083</v>
      </c>
      <c r="I27" s="74"/>
      <c r="J27" s="76">
        <v>-9201</v>
      </c>
      <c r="K27" s="74"/>
      <c r="L27" s="76">
        <v>-7892</v>
      </c>
    </row>
    <row r="28" spans="2:12" s="13" customFormat="1" ht="15" customHeight="1">
      <c r="B28" s="14" t="s">
        <v>272</v>
      </c>
      <c r="C28" s="22"/>
      <c r="F28" s="76">
        <v>0</v>
      </c>
      <c r="G28" s="74"/>
      <c r="H28" s="76">
        <v>0</v>
      </c>
      <c r="I28" s="74"/>
      <c r="J28" s="76">
        <v>0</v>
      </c>
      <c r="K28" s="74"/>
      <c r="L28" s="76">
        <v>-15200</v>
      </c>
    </row>
    <row r="29" spans="2:12" s="13" customFormat="1" ht="15" customHeight="1">
      <c r="B29" s="14" t="s">
        <v>213</v>
      </c>
      <c r="C29" s="22"/>
      <c r="F29" s="76">
        <v>10519</v>
      </c>
      <c r="G29" s="74"/>
      <c r="H29" s="76">
        <v>0</v>
      </c>
      <c r="I29" s="74"/>
      <c r="J29" s="76">
        <v>10519</v>
      </c>
      <c r="K29" s="74"/>
      <c r="L29" s="76">
        <v>0</v>
      </c>
    </row>
    <row r="30" spans="2:12" s="13" customFormat="1" ht="15" customHeight="1">
      <c r="B30" s="22" t="s">
        <v>214</v>
      </c>
      <c r="C30" s="22"/>
      <c r="D30" s="101" t="s">
        <v>109</v>
      </c>
      <c r="F30" s="76">
        <v>-46578</v>
      </c>
      <c r="G30" s="74"/>
      <c r="H30" s="15">
        <v>-12838</v>
      </c>
      <c r="I30" s="16"/>
      <c r="J30" s="15">
        <v>0</v>
      </c>
      <c r="K30" s="16"/>
      <c r="L30" s="15">
        <v>0</v>
      </c>
    </row>
    <row r="31" spans="2:12" s="13" customFormat="1" ht="15" customHeight="1">
      <c r="B31" s="22" t="s">
        <v>215</v>
      </c>
      <c r="C31" s="22"/>
      <c r="F31" s="76">
        <v>-12088</v>
      </c>
      <c r="G31" s="74"/>
      <c r="H31" s="76">
        <v>-5765</v>
      </c>
      <c r="I31" s="74"/>
      <c r="J31" s="76">
        <v>-347275</v>
      </c>
      <c r="K31" s="74"/>
      <c r="L31" s="76">
        <v>-280391</v>
      </c>
    </row>
    <row r="32" spans="2:12" s="13" customFormat="1" ht="15" customHeight="1">
      <c r="B32" s="22" t="s">
        <v>216</v>
      </c>
      <c r="C32" s="22"/>
      <c r="F32" s="76">
        <v>-26484</v>
      </c>
      <c r="G32" s="74"/>
      <c r="H32" s="76">
        <v>-20645</v>
      </c>
      <c r="I32" s="74"/>
      <c r="J32" s="76">
        <v>-23411</v>
      </c>
      <c r="K32" s="74"/>
      <c r="L32" s="76">
        <v>-12852</v>
      </c>
    </row>
    <row r="33" spans="1:12" ht="15" customHeight="1">
      <c r="A33" s="13"/>
      <c r="B33" s="22" t="s">
        <v>217</v>
      </c>
      <c r="C33" s="22"/>
      <c r="F33" s="76">
        <v>145413</v>
      </c>
      <c r="G33" s="74"/>
      <c r="H33" s="76">
        <v>145783</v>
      </c>
      <c r="I33" s="74"/>
      <c r="J33" s="76">
        <v>144785</v>
      </c>
      <c r="K33" s="74"/>
      <c r="L33" s="76">
        <v>148380</v>
      </c>
    </row>
    <row r="34" spans="1:12" ht="15" customHeight="1">
      <c r="A34" s="13"/>
      <c r="B34" s="29" t="s">
        <v>218</v>
      </c>
      <c r="C34" s="29"/>
    </row>
    <row r="35" spans="1:12" ht="15" customHeight="1">
      <c r="A35" s="13"/>
      <c r="B35" s="22" t="s">
        <v>219</v>
      </c>
      <c r="C35" s="22"/>
      <c r="F35" s="76">
        <v>87101</v>
      </c>
      <c r="G35" s="74"/>
      <c r="H35" s="64">
        <v>-77192</v>
      </c>
      <c r="I35" s="64"/>
      <c r="J35" s="64">
        <v>-123936</v>
      </c>
      <c r="K35" s="64"/>
      <c r="L35" s="64">
        <v>-137811</v>
      </c>
    </row>
    <row r="36" spans="1:12" ht="15" customHeight="1">
      <c r="A36" s="13"/>
      <c r="B36" s="22" t="s">
        <v>220</v>
      </c>
      <c r="C36" s="22"/>
      <c r="F36" s="76">
        <v>-615541</v>
      </c>
      <c r="G36" s="74"/>
      <c r="H36" s="64">
        <v>-219991</v>
      </c>
      <c r="I36" s="64"/>
      <c r="J36" s="64">
        <v>-1808</v>
      </c>
      <c r="K36" s="64"/>
      <c r="L36" s="64">
        <v>-4065</v>
      </c>
    </row>
    <row r="37" spans="1:12" ht="15" customHeight="1">
      <c r="A37" s="13"/>
      <c r="B37" s="22" t="s">
        <v>221</v>
      </c>
      <c r="C37" s="22"/>
      <c r="F37" s="76">
        <v>2416331</v>
      </c>
      <c r="G37" s="74"/>
      <c r="H37" s="64">
        <v>493652</v>
      </c>
      <c r="I37" s="64"/>
      <c r="J37" s="64">
        <v>2211364</v>
      </c>
      <c r="K37" s="64"/>
      <c r="L37" s="64">
        <v>614691</v>
      </c>
    </row>
    <row r="38" spans="1:12" ht="15" customHeight="1">
      <c r="A38" s="13"/>
      <c r="B38" s="22" t="s">
        <v>26</v>
      </c>
      <c r="C38" s="22"/>
      <c r="F38" s="76">
        <v>102203</v>
      </c>
      <c r="G38" s="74"/>
      <c r="H38" s="64">
        <v>12883</v>
      </c>
      <c r="I38" s="64"/>
      <c r="J38" s="64">
        <v>134082</v>
      </c>
      <c r="K38" s="64"/>
      <c r="L38" s="64">
        <v>22719</v>
      </c>
    </row>
    <row r="39" spans="1:12" ht="15" customHeight="1">
      <c r="A39" s="13"/>
      <c r="B39" s="22" t="s">
        <v>41</v>
      </c>
      <c r="C39" s="22"/>
      <c r="F39" s="76">
        <v>-27946</v>
      </c>
      <c r="G39" s="74"/>
      <c r="H39" s="64">
        <v>-69786</v>
      </c>
      <c r="I39" s="64"/>
      <c r="J39" s="64">
        <v>-27829</v>
      </c>
      <c r="K39" s="64"/>
      <c r="L39" s="64">
        <v>-71145</v>
      </c>
    </row>
    <row r="40" spans="1:12" ht="15" customHeight="1">
      <c r="A40" s="13"/>
      <c r="B40" s="22" t="s">
        <v>51</v>
      </c>
      <c r="C40" s="22"/>
      <c r="F40" s="76">
        <v>-667112</v>
      </c>
      <c r="G40" s="74"/>
      <c r="H40" s="64">
        <v>1167366</v>
      </c>
      <c r="I40" s="64"/>
      <c r="J40" s="64">
        <v>-596487</v>
      </c>
      <c r="K40" s="64"/>
      <c r="L40" s="64">
        <v>1033353</v>
      </c>
    </row>
    <row r="41" spans="1:12" ht="15" customHeight="1">
      <c r="A41" s="13"/>
      <c r="B41" s="22" t="s">
        <v>55</v>
      </c>
      <c r="C41" s="22"/>
      <c r="F41" s="76">
        <v>64412</v>
      </c>
      <c r="G41" s="74"/>
      <c r="H41" s="64">
        <v>75083</v>
      </c>
      <c r="I41" s="64"/>
      <c r="J41" s="64">
        <v>48875</v>
      </c>
      <c r="K41" s="64"/>
      <c r="L41" s="64">
        <v>83446</v>
      </c>
    </row>
    <row r="42" spans="1:12" ht="15" customHeight="1">
      <c r="A42" s="13"/>
      <c r="B42" s="22" t="s">
        <v>62</v>
      </c>
      <c r="C42" s="22"/>
      <c r="F42" s="81">
        <v>7465</v>
      </c>
      <c r="G42" s="74"/>
      <c r="H42" s="135">
        <v>13759</v>
      </c>
      <c r="I42" s="64"/>
      <c r="J42" s="136">
        <v>7034</v>
      </c>
      <c r="K42" s="64"/>
      <c r="L42" s="135">
        <v>13758</v>
      </c>
    </row>
    <row r="43" spans="1:12" s="23" customFormat="1" ht="15" customHeight="1">
      <c r="A43" s="22"/>
      <c r="F43" s="134"/>
      <c r="G43" s="134"/>
      <c r="H43" s="134"/>
      <c r="I43" s="134"/>
      <c r="J43" s="134"/>
      <c r="K43" s="134"/>
      <c r="L43" s="134"/>
    </row>
    <row r="44" spans="1:12" ht="15" customHeight="1">
      <c r="A44" s="29"/>
      <c r="B44" s="29" t="s">
        <v>222</v>
      </c>
      <c r="C44" s="22"/>
      <c r="F44" s="15">
        <f>SUM(F13:F42)</f>
        <v>4485280</v>
      </c>
      <c r="H44" s="15">
        <f>SUM(H13:H42)</f>
        <v>3928058</v>
      </c>
      <c r="J44" s="15">
        <f>SUM(J13:J43)</f>
        <v>4059087</v>
      </c>
      <c r="L44" s="15">
        <f>SUM(L13:L43)</f>
        <v>3615037</v>
      </c>
    </row>
    <row r="45" spans="1:12" ht="15" customHeight="1">
      <c r="A45" s="29"/>
      <c r="B45" s="22" t="s">
        <v>223</v>
      </c>
      <c r="C45" s="22"/>
      <c r="F45" s="76">
        <v>-128294</v>
      </c>
      <c r="G45" s="76"/>
      <c r="H45" s="64">
        <v>-152017</v>
      </c>
      <c r="I45" s="64"/>
      <c r="J45" s="64">
        <v>-129594</v>
      </c>
      <c r="K45" s="64"/>
      <c r="L45" s="64">
        <v>-155752</v>
      </c>
    </row>
    <row r="46" spans="1:12" ht="15" customHeight="1">
      <c r="A46" s="29"/>
      <c r="B46" s="14" t="s">
        <v>224</v>
      </c>
      <c r="C46" s="14"/>
      <c r="F46" s="81">
        <v>-354929</v>
      </c>
      <c r="G46" s="15"/>
      <c r="H46" s="65">
        <v>-234301</v>
      </c>
      <c r="I46" s="64"/>
      <c r="J46" s="65">
        <v>-283655</v>
      </c>
      <c r="K46" s="64"/>
      <c r="L46" s="65">
        <v>-209895</v>
      </c>
    </row>
    <row r="47" spans="1:12" s="23" customFormat="1" ht="15" customHeight="1">
      <c r="A47" s="22"/>
      <c r="F47" s="134"/>
      <c r="G47" s="134"/>
      <c r="H47" s="134"/>
      <c r="I47" s="134"/>
      <c r="J47" s="134"/>
      <c r="K47" s="134"/>
      <c r="L47" s="134"/>
    </row>
    <row r="48" spans="1:12" ht="15" customHeight="1">
      <c r="A48" s="29" t="s">
        <v>225</v>
      </c>
      <c r="C48" s="29"/>
      <c r="F48" s="20">
        <f>SUM(F44:F47)</f>
        <v>4002057</v>
      </c>
      <c r="H48" s="20">
        <f>SUM(H44:H47)</f>
        <v>3541740</v>
      </c>
      <c r="J48" s="20">
        <f>SUM(J44:J47)</f>
        <v>3645838</v>
      </c>
      <c r="L48" s="20">
        <f>SUM(L44:L47)</f>
        <v>3249390</v>
      </c>
    </row>
    <row r="49" spans="1:3" ht="15.6" customHeight="1">
      <c r="A49" s="29"/>
      <c r="B49" s="29"/>
      <c r="C49" s="29"/>
    </row>
    <row r="50" spans="1:3" ht="15.6" customHeight="1">
      <c r="A50" s="29"/>
      <c r="B50" s="29"/>
      <c r="C50" s="29"/>
    </row>
    <row r="51" spans="1:3" ht="15.6" customHeight="1">
      <c r="A51" s="29"/>
      <c r="B51" s="29"/>
      <c r="C51" s="29"/>
    </row>
    <row r="52" spans="1:3" ht="15.6" customHeight="1">
      <c r="A52" s="29"/>
      <c r="B52" s="29"/>
      <c r="C52" s="29"/>
    </row>
    <row r="53" spans="1:3" ht="15.6" customHeight="1">
      <c r="A53" s="29"/>
      <c r="B53" s="29"/>
      <c r="C53" s="29"/>
    </row>
    <row r="54" spans="1:3" ht="15.6" customHeight="1">
      <c r="A54" s="29"/>
      <c r="B54" s="29"/>
      <c r="C54" s="29"/>
    </row>
    <row r="55" spans="1:3" ht="15.6" customHeight="1">
      <c r="A55" s="29"/>
      <c r="B55" s="29"/>
      <c r="C55" s="29"/>
    </row>
    <row r="56" spans="1:3" ht="15.6" customHeight="1">
      <c r="A56" s="29"/>
      <c r="B56" s="29"/>
      <c r="C56" s="29"/>
    </row>
    <row r="57" spans="1:3" ht="15.6" customHeight="1">
      <c r="A57" s="29"/>
      <c r="B57" s="29"/>
      <c r="C57" s="29"/>
    </row>
    <row r="58" spans="1:3" ht="17.25" customHeight="1">
      <c r="A58" s="29"/>
      <c r="B58" s="29"/>
      <c r="C58" s="29"/>
    </row>
    <row r="59" spans="1:3" ht="15.6" customHeight="1">
      <c r="A59" s="29"/>
      <c r="B59" s="29"/>
      <c r="C59" s="29"/>
    </row>
    <row r="60" spans="1:3" ht="15.6" customHeight="1">
      <c r="A60" s="29"/>
      <c r="B60" s="29"/>
      <c r="C60" s="29"/>
    </row>
    <row r="61" spans="1:3" ht="15.6" customHeight="1">
      <c r="A61" s="29"/>
      <c r="B61" s="29"/>
      <c r="C61" s="29"/>
    </row>
    <row r="62" spans="1:3" ht="15.6" customHeight="1">
      <c r="A62" s="29"/>
      <c r="B62" s="29"/>
      <c r="C62" s="29"/>
    </row>
    <row r="63" spans="1:3" ht="15.6" customHeight="1">
      <c r="A63" s="29"/>
      <c r="B63" s="29"/>
      <c r="C63" s="29"/>
    </row>
    <row r="64" spans="1:3" ht="9.4" customHeight="1">
      <c r="A64" s="29"/>
      <c r="B64" s="29"/>
      <c r="C64" s="29"/>
    </row>
    <row r="65" spans="1:12" ht="21.95" customHeight="1">
      <c r="A65" s="110" t="str">
        <f>'10'!A39</f>
        <v>The accompanying notes are an integral part of these interim consolidated and separate financial information.</v>
      </c>
      <c r="B65" s="18"/>
      <c r="C65" s="18"/>
      <c r="D65" s="18"/>
      <c r="E65" s="18"/>
      <c r="F65" s="20"/>
      <c r="G65" s="21"/>
      <c r="H65" s="20"/>
      <c r="I65" s="21"/>
      <c r="J65" s="20"/>
      <c r="K65" s="21"/>
      <c r="L65" s="20"/>
    </row>
    <row r="66" spans="1:12" ht="16.5" customHeight="1">
      <c r="A66" s="12" t="str">
        <f>+A1</f>
        <v>Com7 Public Company Limited</v>
      </c>
      <c r="B66" s="13"/>
      <c r="C66" s="13"/>
      <c r="D66" s="14"/>
    </row>
    <row r="67" spans="1:12" ht="16.5" customHeight="1">
      <c r="A67" s="12" t="s">
        <v>198</v>
      </c>
      <c r="B67" s="13"/>
      <c r="C67" s="13"/>
      <c r="D67" s="14"/>
    </row>
    <row r="68" spans="1:12" ht="16.5" customHeight="1">
      <c r="A68" s="17" t="str">
        <f>+A3</f>
        <v>For the six-month period ended 30 June 2025</v>
      </c>
      <c r="B68" s="18"/>
      <c r="C68" s="18"/>
      <c r="D68" s="19"/>
      <c r="E68" s="18"/>
      <c r="F68" s="20"/>
      <c r="G68" s="21"/>
      <c r="H68" s="20"/>
      <c r="I68" s="21"/>
      <c r="J68" s="20"/>
      <c r="K68" s="21"/>
      <c r="L68" s="20"/>
    </row>
    <row r="69" spans="1:12" ht="16.5" customHeight="1">
      <c r="A69" s="22"/>
    </row>
    <row r="70" spans="1:12" ht="16.5" customHeight="1">
      <c r="A70" s="22"/>
    </row>
    <row r="71" spans="1:12" ht="15.6" customHeight="1">
      <c r="A71" s="22"/>
      <c r="F71" s="158" t="s">
        <v>199</v>
      </c>
      <c r="G71" s="158"/>
      <c r="H71" s="158"/>
      <c r="I71" s="90"/>
      <c r="J71" s="158" t="s">
        <v>3</v>
      </c>
      <c r="K71" s="158"/>
      <c r="L71" s="158"/>
    </row>
    <row r="72" spans="1:12" ht="15.6" customHeight="1">
      <c r="A72" s="22"/>
      <c r="F72" s="159" t="s">
        <v>5</v>
      </c>
      <c r="G72" s="159"/>
      <c r="H72" s="159"/>
      <c r="I72" s="90"/>
      <c r="J72" s="159" t="s">
        <v>5</v>
      </c>
      <c r="K72" s="159"/>
      <c r="L72" s="159"/>
    </row>
    <row r="73" spans="1:12" ht="15.6" customHeight="1">
      <c r="A73" s="22"/>
      <c r="E73" s="93"/>
      <c r="F73" s="67"/>
      <c r="G73" s="68"/>
      <c r="H73" s="67" t="s">
        <v>6</v>
      </c>
      <c r="I73" s="68"/>
      <c r="J73" s="67"/>
      <c r="K73" s="68"/>
      <c r="L73" s="67"/>
    </row>
    <row r="74" spans="1:12" ht="15.6" customHeight="1">
      <c r="A74" s="22"/>
      <c r="E74" s="93"/>
      <c r="F74" s="67">
        <v>2025</v>
      </c>
      <c r="G74" s="68"/>
      <c r="H74" s="67">
        <v>2024</v>
      </c>
      <c r="I74" s="68"/>
      <c r="J74" s="67">
        <v>2025</v>
      </c>
      <c r="K74" s="68"/>
      <c r="L74" s="67">
        <v>2024</v>
      </c>
    </row>
    <row r="75" spans="1:12" ht="15.6" customHeight="1">
      <c r="A75" s="22"/>
      <c r="D75" s="133" t="s">
        <v>13</v>
      </c>
      <c r="E75" s="96"/>
      <c r="F75" s="97" t="s">
        <v>14</v>
      </c>
      <c r="G75" s="98"/>
      <c r="H75" s="97" t="s">
        <v>14</v>
      </c>
      <c r="I75" s="98"/>
      <c r="J75" s="97" t="s">
        <v>14</v>
      </c>
      <c r="K75" s="98"/>
      <c r="L75" s="97" t="s">
        <v>14</v>
      </c>
    </row>
    <row r="76" spans="1:12" ht="15.6" customHeight="1">
      <c r="A76" s="13"/>
      <c r="B76" s="22"/>
      <c r="C76" s="22"/>
      <c r="F76" s="76"/>
      <c r="H76" s="76"/>
    </row>
    <row r="77" spans="1:12" ht="15.6" customHeight="1">
      <c r="A77" s="29" t="s">
        <v>226</v>
      </c>
      <c r="B77" s="14"/>
      <c r="C77" s="14"/>
    </row>
    <row r="78" spans="1:12" ht="15.6" customHeight="1">
      <c r="A78" s="13"/>
      <c r="B78" s="22" t="s">
        <v>227</v>
      </c>
      <c r="C78" s="22"/>
      <c r="F78" s="15">
        <v>-29650</v>
      </c>
      <c r="H78" s="76">
        <v>-45002</v>
      </c>
      <c r="I78" s="15"/>
      <c r="J78" s="15">
        <v>0</v>
      </c>
      <c r="K78" s="15"/>
      <c r="L78" s="15">
        <v>0</v>
      </c>
    </row>
    <row r="79" spans="1:12" ht="15.6" customHeight="1">
      <c r="A79" s="13"/>
      <c r="B79" s="22" t="s">
        <v>285</v>
      </c>
      <c r="C79" s="22"/>
      <c r="F79" s="15">
        <v>-30000</v>
      </c>
      <c r="H79" s="76">
        <v>0</v>
      </c>
      <c r="I79" s="15"/>
      <c r="J79" s="15">
        <v>0</v>
      </c>
      <c r="K79" s="15"/>
      <c r="L79" s="15">
        <v>0</v>
      </c>
    </row>
    <row r="80" spans="1:12" ht="15.6" customHeight="1">
      <c r="A80" s="13"/>
      <c r="B80" s="22" t="s">
        <v>228</v>
      </c>
      <c r="C80" s="22"/>
      <c r="D80" s="101">
        <v>17.399999999999999</v>
      </c>
      <c r="F80" s="15">
        <v>-644984</v>
      </c>
      <c r="H80" s="76">
        <v>-463000</v>
      </c>
      <c r="I80" s="15"/>
      <c r="J80" s="15">
        <v>-817999</v>
      </c>
      <c r="K80" s="15"/>
      <c r="L80" s="15">
        <v>-590538</v>
      </c>
    </row>
    <row r="81" spans="1:12" ht="15.6" customHeight="1">
      <c r="A81" s="13"/>
      <c r="B81" s="22" t="s">
        <v>229</v>
      </c>
      <c r="C81" s="22"/>
      <c r="F81" s="13"/>
      <c r="H81" s="13"/>
      <c r="I81" s="13"/>
      <c r="J81" s="13"/>
      <c r="K81" s="13"/>
      <c r="L81" s="13"/>
    </row>
    <row r="82" spans="1:12" ht="15.6" customHeight="1">
      <c r="A82" s="13"/>
      <c r="B82" s="22"/>
      <c r="C82" s="22" t="s">
        <v>19</v>
      </c>
      <c r="F82" s="1">
        <v>0</v>
      </c>
      <c r="G82" s="13"/>
      <c r="H82" s="76">
        <v>15000</v>
      </c>
      <c r="I82" s="15"/>
      <c r="J82" s="1">
        <v>0</v>
      </c>
      <c r="K82" s="15"/>
      <c r="L82" s="1">
        <v>0</v>
      </c>
    </row>
    <row r="83" spans="1:12" ht="15.6" customHeight="1">
      <c r="A83" s="13"/>
      <c r="B83" s="22" t="s">
        <v>230</v>
      </c>
      <c r="C83" s="22"/>
      <c r="F83" s="76"/>
      <c r="H83" s="76"/>
      <c r="I83" s="15"/>
      <c r="J83" s="76"/>
      <c r="K83" s="15"/>
      <c r="L83" s="1"/>
    </row>
    <row r="84" spans="1:12" ht="15.6" customHeight="1">
      <c r="A84" s="13"/>
      <c r="B84" s="22"/>
      <c r="C84" s="22" t="s">
        <v>19</v>
      </c>
      <c r="F84" s="1">
        <v>-55000</v>
      </c>
      <c r="H84" s="76">
        <v>-15000</v>
      </c>
      <c r="I84" s="15"/>
      <c r="J84" s="1">
        <v>0</v>
      </c>
      <c r="K84" s="15"/>
      <c r="L84" s="1">
        <v>0</v>
      </c>
    </row>
    <row r="85" spans="1:12" ht="15.6" customHeight="1">
      <c r="A85" s="13"/>
      <c r="B85" s="22" t="s">
        <v>232</v>
      </c>
      <c r="C85" s="22"/>
      <c r="F85" s="1">
        <v>29906951</v>
      </c>
      <c r="H85" s="76">
        <v>21481194</v>
      </c>
      <c r="I85" s="15"/>
      <c r="J85" s="1">
        <v>27187100</v>
      </c>
      <c r="K85" s="15"/>
      <c r="L85" s="1">
        <v>19382000</v>
      </c>
    </row>
    <row r="86" spans="1:12" ht="15.6" customHeight="1">
      <c r="A86" s="13"/>
      <c r="B86" s="22" t="s">
        <v>231</v>
      </c>
      <c r="C86" s="22"/>
      <c r="F86" s="1">
        <v>-30735749</v>
      </c>
      <c r="H86" s="76">
        <v>-21153235</v>
      </c>
      <c r="I86" s="15"/>
      <c r="J86" s="1">
        <v>-27875700</v>
      </c>
      <c r="K86" s="15"/>
      <c r="L86" s="1">
        <v>-19284948</v>
      </c>
    </row>
    <row r="87" spans="1:12" ht="15.6" customHeight="1">
      <c r="A87" s="13"/>
      <c r="B87" s="22" t="s">
        <v>233</v>
      </c>
      <c r="C87" s="22"/>
      <c r="F87" s="1">
        <v>0</v>
      </c>
      <c r="H87" s="76">
        <v>70000</v>
      </c>
      <c r="I87" s="15"/>
      <c r="J87" s="1">
        <v>0</v>
      </c>
      <c r="K87" s="15"/>
      <c r="L87" s="1">
        <v>45</v>
      </c>
    </row>
    <row r="88" spans="1:12" ht="15.6" customHeight="1">
      <c r="A88" s="13"/>
      <c r="B88" s="22" t="s">
        <v>234</v>
      </c>
      <c r="C88" s="22"/>
      <c r="F88" s="13"/>
      <c r="H88" s="13"/>
      <c r="I88" s="13"/>
      <c r="J88" s="13"/>
      <c r="K88" s="13"/>
      <c r="L88" s="13"/>
    </row>
    <row r="89" spans="1:12" ht="15.6" customHeight="1">
      <c r="A89" s="13"/>
      <c r="B89" s="22"/>
      <c r="C89" s="22" t="s">
        <v>235</v>
      </c>
      <c r="D89" s="101"/>
      <c r="F89" s="1">
        <v>0</v>
      </c>
      <c r="H89" s="76">
        <v>-90027</v>
      </c>
      <c r="I89" s="15"/>
      <c r="J89" s="1">
        <v>0</v>
      </c>
      <c r="K89" s="15"/>
      <c r="L89" s="1">
        <v>-10027</v>
      </c>
    </row>
    <row r="90" spans="1:12" ht="15.6" customHeight="1">
      <c r="A90" s="13"/>
      <c r="B90" s="22" t="s">
        <v>279</v>
      </c>
      <c r="C90" s="22"/>
      <c r="D90" s="101">
        <v>10.1</v>
      </c>
      <c r="F90" s="1">
        <v>33</v>
      </c>
      <c r="H90" s="76">
        <v>0</v>
      </c>
      <c r="I90" s="15"/>
      <c r="J90" s="1">
        <v>0</v>
      </c>
      <c r="K90" s="15"/>
      <c r="L90" s="1">
        <v>0</v>
      </c>
    </row>
    <row r="91" spans="1:12" ht="15.6" customHeight="1">
      <c r="A91" s="13"/>
      <c r="B91" s="22" t="s">
        <v>274</v>
      </c>
      <c r="C91" s="22"/>
      <c r="D91" s="101"/>
      <c r="F91" s="1">
        <v>0</v>
      </c>
      <c r="H91" s="76">
        <v>-42000</v>
      </c>
      <c r="I91" s="15"/>
      <c r="J91" s="1">
        <v>0</v>
      </c>
      <c r="K91" s="15"/>
      <c r="L91" s="1">
        <v>0</v>
      </c>
    </row>
    <row r="92" spans="1:12" ht="15.6" customHeight="1">
      <c r="A92" s="13"/>
      <c r="B92" s="22" t="s">
        <v>236</v>
      </c>
      <c r="C92" s="22"/>
      <c r="F92" s="1">
        <v>-1971</v>
      </c>
      <c r="G92" s="74"/>
      <c r="H92" s="76">
        <v>-1504</v>
      </c>
      <c r="I92" s="15"/>
      <c r="J92" s="1">
        <v>-1792</v>
      </c>
      <c r="K92" s="15"/>
      <c r="L92" s="1">
        <v>-1504</v>
      </c>
    </row>
    <row r="93" spans="1:12" ht="15.6" customHeight="1">
      <c r="A93" s="13"/>
      <c r="B93" s="22" t="s">
        <v>237</v>
      </c>
      <c r="C93" s="22"/>
      <c r="F93" s="1">
        <v>864</v>
      </c>
      <c r="H93" s="76">
        <v>344</v>
      </c>
      <c r="I93" s="15"/>
      <c r="J93" s="1">
        <v>864</v>
      </c>
      <c r="K93" s="15"/>
      <c r="L93" s="1">
        <v>344</v>
      </c>
    </row>
    <row r="94" spans="1:12" ht="15.6" customHeight="1">
      <c r="A94" s="13"/>
      <c r="B94" s="22" t="s">
        <v>238</v>
      </c>
      <c r="C94" s="22"/>
      <c r="F94" s="1">
        <v>-335442</v>
      </c>
      <c r="H94" s="76">
        <v>-271826</v>
      </c>
      <c r="I94" s="15"/>
      <c r="J94" s="1">
        <v>-149614</v>
      </c>
      <c r="K94" s="15"/>
      <c r="L94" s="1">
        <v>-252090</v>
      </c>
    </row>
    <row r="95" spans="1:12" ht="15.6" customHeight="1">
      <c r="A95" s="22"/>
      <c r="B95" s="22" t="s">
        <v>239</v>
      </c>
      <c r="C95" s="22"/>
      <c r="F95" s="1">
        <v>22392</v>
      </c>
      <c r="G95" s="76"/>
      <c r="H95" s="76">
        <v>9302</v>
      </c>
      <c r="I95" s="15"/>
      <c r="J95" s="1">
        <v>347275</v>
      </c>
      <c r="K95" s="15"/>
      <c r="L95" s="1">
        <v>280391</v>
      </c>
    </row>
    <row r="96" spans="1:12" ht="15.6" customHeight="1">
      <c r="A96" s="22"/>
      <c r="B96" s="22" t="s">
        <v>240</v>
      </c>
      <c r="C96" s="22"/>
      <c r="F96" s="1">
        <v>9400</v>
      </c>
      <c r="G96" s="74"/>
      <c r="H96" s="76">
        <v>12807</v>
      </c>
      <c r="I96" s="15"/>
      <c r="J96" s="1">
        <v>22365</v>
      </c>
      <c r="K96" s="15"/>
      <c r="L96" s="1">
        <v>11031</v>
      </c>
    </row>
    <row r="97" spans="1:12" ht="15.6" customHeight="1">
      <c r="A97" s="29"/>
      <c r="B97" s="13"/>
      <c r="C97" s="13"/>
      <c r="F97" s="137"/>
      <c r="H97" s="137"/>
      <c r="J97" s="137"/>
      <c r="L97" s="137"/>
    </row>
    <row r="98" spans="1:12" ht="15.6" customHeight="1">
      <c r="A98" s="29" t="s">
        <v>241</v>
      </c>
      <c r="B98" s="72"/>
      <c r="C98" s="72"/>
      <c r="F98" s="20">
        <f>SUM(F78:F96)</f>
        <v>-1893156</v>
      </c>
      <c r="H98" s="20">
        <f>SUM(H78:H96)</f>
        <v>-492947</v>
      </c>
      <c r="J98" s="20">
        <f>SUM(J78:J96)</f>
        <v>-1287501</v>
      </c>
      <c r="L98" s="20">
        <f>SUM(L78:L96)</f>
        <v>-465296</v>
      </c>
    </row>
    <row r="99" spans="1:12" ht="15.6" customHeight="1">
      <c r="A99" s="29"/>
      <c r="B99" s="13"/>
      <c r="C99" s="13"/>
    </row>
    <row r="100" spans="1:12" ht="15.6" customHeight="1">
      <c r="A100" s="29" t="s">
        <v>242</v>
      </c>
      <c r="B100" s="13"/>
      <c r="C100" s="13"/>
    </row>
    <row r="101" spans="1:12" ht="15.6" customHeight="1">
      <c r="A101" s="22"/>
      <c r="B101" s="22" t="s">
        <v>243</v>
      </c>
      <c r="C101" s="22"/>
      <c r="G101" s="15"/>
      <c r="I101" s="15"/>
      <c r="K101" s="15"/>
    </row>
    <row r="102" spans="1:12" ht="15.6" customHeight="1">
      <c r="A102" s="22"/>
      <c r="B102" s="13"/>
      <c r="C102" s="14" t="s">
        <v>49</v>
      </c>
      <c r="F102" s="76">
        <v>-810647</v>
      </c>
      <c r="G102" s="76"/>
      <c r="H102" s="76">
        <v>-1298896</v>
      </c>
      <c r="I102" s="76"/>
      <c r="J102" s="76">
        <v>-793560</v>
      </c>
      <c r="K102" s="76"/>
      <c r="L102" s="76">
        <v>-1360515</v>
      </c>
    </row>
    <row r="103" spans="1:12" ht="15.6" customHeight="1">
      <c r="A103" s="22"/>
      <c r="B103" s="22" t="s">
        <v>244</v>
      </c>
      <c r="C103" s="22"/>
      <c r="F103" s="13"/>
      <c r="G103" s="13"/>
      <c r="H103" s="13"/>
      <c r="I103" s="13"/>
      <c r="J103" s="13"/>
      <c r="K103" s="13"/>
      <c r="L103" s="13"/>
    </row>
    <row r="104" spans="1:12" ht="15.6" customHeight="1">
      <c r="A104" s="22"/>
      <c r="B104" s="13"/>
      <c r="C104" s="14" t="s">
        <v>49</v>
      </c>
      <c r="D104" s="13">
        <v>14</v>
      </c>
      <c r="F104" s="76">
        <v>-116667</v>
      </c>
      <c r="G104" s="76"/>
      <c r="H104" s="76">
        <v>0</v>
      </c>
      <c r="I104" s="76"/>
      <c r="J104" s="76">
        <v>-116667</v>
      </c>
      <c r="K104" s="76"/>
      <c r="L104" s="76">
        <v>0</v>
      </c>
    </row>
    <row r="105" spans="1:12" ht="15.6" customHeight="1">
      <c r="A105" s="22"/>
      <c r="B105" s="22" t="s">
        <v>245</v>
      </c>
      <c r="C105" s="22"/>
      <c r="F105" s="13"/>
      <c r="G105" s="76"/>
      <c r="H105" s="13"/>
      <c r="I105" s="13"/>
      <c r="J105" s="13"/>
      <c r="K105" s="13"/>
      <c r="L105" s="13"/>
    </row>
    <row r="106" spans="1:12" ht="15.6" customHeight="1">
      <c r="A106" s="22"/>
      <c r="B106" s="13"/>
      <c r="C106" s="14" t="s">
        <v>246</v>
      </c>
      <c r="D106" s="101">
        <v>17.5</v>
      </c>
      <c r="F106" s="76">
        <v>0</v>
      </c>
      <c r="G106" s="15"/>
      <c r="H106" s="76">
        <v>0</v>
      </c>
      <c r="I106" s="76"/>
      <c r="J106" s="76">
        <v>-250674</v>
      </c>
      <c r="K106" s="76"/>
      <c r="L106" s="76">
        <v>216343</v>
      </c>
    </row>
    <row r="107" spans="1:12" ht="15.6" customHeight="1">
      <c r="A107" s="22"/>
      <c r="B107" s="22" t="s">
        <v>247</v>
      </c>
      <c r="C107" s="22"/>
      <c r="D107" s="13">
        <v>13</v>
      </c>
      <c r="F107" s="76">
        <v>-292542</v>
      </c>
      <c r="G107" s="76"/>
      <c r="H107" s="15">
        <v>-276669</v>
      </c>
      <c r="I107" s="15"/>
      <c r="J107" s="76">
        <v>-285262</v>
      </c>
      <c r="K107" s="15"/>
      <c r="L107" s="15">
        <v>-272463</v>
      </c>
    </row>
    <row r="108" spans="1:12" ht="15.6" customHeight="1">
      <c r="A108" s="22"/>
      <c r="B108" s="14" t="s">
        <v>248</v>
      </c>
      <c r="C108" s="14"/>
      <c r="D108" s="101"/>
      <c r="F108" s="15">
        <v>0</v>
      </c>
      <c r="G108" s="15"/>
      <c r="H108" s="76">
        <v>-53600</v>
      </c>
      <c r="I108" s="76"/>
      <c r="J108" s="15">
        <v>0</v>
      </c>
      <c r="K108" s="76"/>
      <c r="L108" s="76">
        <v>0</v>
      </c>
    </row>
    <row r="109" spans="1:12" ht="15.6" customHeight="1">
      <c r="A109" s="22"/>
      <c r="B109" s="14" t="s">
        <v>249</v>
      </c>
      <c r="C109" s="14"/>
      <c r="D109" s="101"/>
      <c r="F109" s="81">
        <v>-2025001</v>
      </c>
      <c r="G109" s="74"/>
      <c r="H109" s="136">
        <v>-1668478</v>
      </c>
      <c r="I109" s="15"/>
      <c r="J109" s="81">
        <v>-2025001</v>
      </c>
      <c r="K109" s="15"/>
      <c r="L109" s="136">
        <v>-1668478</v>
      </c>
    </row>
    <row r="110" spans="1:12" ht="15.6" customHeight="1">
      <c r="A110" s="22"/>
      <c r="B110" s="138"/>
      <c r="C110" s="138"/>
      <c r="D110" s="101"/>
    </row>
    <row r="111" spans="1:12" ht="15.6" customHeight="1">
      <c r="A111" s="29" t="s">
        <v>250</v>
      </c>
      <c r="B111" s="72"/>
      <c r="C111" s="72"/>
      <c r="F111" s="20">
        <f>SUM(F101:G109)</f>
        <v>-3244857</v>
      </c>
      <c r="H111" s="20">
        <f>SUM(H101:I109)</f>
        <v>-3297643</v>
      </c>
      <c r="J111" s="20">
        <f>SUM(J102:J109)</f>
        <v>-3471164</v>
      </c>
      <c r="L111" s="20">
        <f>SUM(L102:L109)</f>
        <v>-3085113</v>
      </c>
    </row>
    <row r="112" spans="1:12" ht="15.6" customHeight="1">
      <c r="A112" s="30"/>
      <c r="B112" s="29"/>
      <c r="C112" s="29"/>
      <c r="G112" s="15"/>
      <c r="I112" s="15"/>
      <c r="K112" s="15"/>
    </row>
    <row r="113" spans="1:12" ht="15.6" customHeight="1">
      <c r="A113" s="30"/>
      <c r="B113" s="29"/>
      <c r="C113" s="29"/>
      <c r="G113" s="15"/>
      <c r="I113" s="15"/>
      <c r="K113" s="15"/>
    </row>
    <row r="114" spans="1:12" ht="15.6" customHeight="1">
      <c r="A114" s="30"/>
      <c r="B114" s="29"/>
      <c r="C114" s="29"/>
      <c r="G114" s="15"/>
      <c r="I114" s="15"/>
      <c r="K114" s="15"/>
    </row>
    <row r="115" spans="1:12" ht="21.75" customHeight="1">
      <c r="A115" s="30"/>
      <c r="B115" s="29"/>
      <c r="C115" s="29"/>
      <c r="G115" s="15"/>
      <c r="I115" s="15"/>
      <c r="K115" s="15"/>
    </row>
    <row r="116" spans="1:12" ht="15.6" customHeight="1">
      <c r="A116" s="30"/>
      <c r="B116" s="29"/>
      <c r="C116" s="29"/>
      <c r="G116" s="15"/>
      <c r="I116" s="15"/>
      <c r="K116" s="15"/>
    </row>
    <row r="117" spans="1:12" ht="15.6" customHeight="1">
      <c r="A117" s="30"/>
      <c r="B117" s="29"/>
      <c r="C117" s="29"/>
      <c r="G117" s="15"/>
      <c r="I117" s="15"/>
      <c r="K117" s="15"/>
    </row>
    <row r="118" spans="1:12" ht="15.6" customHeight="1">
      <c r="A118" s="30"/>
      <c r="B118" s="29"/>
      <c r="C118" s="29"/>
      <c r="G118" s="15"/>
      <c r="I118" s="15"/>
      <c r="K118" s="15"/>
    </row>
    <row r="119" spans="1:12" ht="15.6" customHeight="1">
      <c r="A119" s="30"/>
      <c r="B119" s="29"/>
      <c r="C119" s="29"/>
      <c r="G119" s="15"/>
      <c r="I119" s="15"/>
      <c r="K119" s="15"/>
    </row>
    <row r="120" spans="1:12" ht="15.6" customHeight="1">
      <c r="A120" s="30"/>
      <c r="B120" s="29"/>
      <c r="C120" s="29"/>
      <c r="G120" s="15"/>
      <c r="I120" s="15"/>
      <c r="K120" s="15"/>
    </row>
    <row r="121" spans="1:12" ht="15.6" customHeight="1">
      <c r="A121" s="30"/>
      <c r="B121" s="29"/>
      <c r="C121" s="29"/>
      <c r="G121" s="15"/>
      <c r="I121" s="15"/>
      <c r="K121" s="15"/>
    </row>
    <row r="122" spans="1:12" ht="15.6" customHeight="1">
      <c r="A122" s="30"/>
      <c r="B122" s="29"/>
      <c r="C122" s="29"/>
      <c r="G122" s="15"/>
      <c r="I122" s="15"/>
      <c r="K122" s="15"/>
    </row>
    <row r="123" spans="1:12" ht="15.6" customHeight="1">
      <c r="A123" s="30"/>
      <c r="B123" s="29"/>
      <c r="C123" s="29"/>
      <c r="G123" s="15"/>
      <c r="I123" s="15"/>
      <c r="K123" s="15"/>
    </row>
    <row r="124" spans="1:12" ht="15.6" customHeight="1">
      <c r="A124" s="30"/>
      <c r="B124" s="29"/>
      <c r="C124" s="29"/>
      <c r="G124" s="15"/>
      <c r="I124" s="15"/>
      <c r="K124" s="15"/>
    </row>
    <row r="125" spans="1:12" ht="15.6" customHeight="1">
      <c r="A125" s="30"/>
      <c r="B125" s="29"/>
      <c r="C125" s="29"/>
      <c r="G125" s="15"/>
      <c r="I125" s="15"/>
      <c r="K125" s="15"/>
    </row>
    <row r="126" spans="1:12" ht="15.6" customHeight="1">
      <c r="A126" s="30"/>
      <c r="B126" s="29"/>
      <c r="C126" s="29"/>
      <c r="G126" s="15"/>
      <c r="I126" s="15"/>
      <c r="K126" s="15"/>
    </row>
    <row r="127" spans="1:12" ht="9.4" customHeight="1">
      <c r="A127" s="30"/>
      <c r="B127" s="29"/>
      <c r="C127" s="29"/>
      <c r="G127" s="15"/>
      <c r="I127" s="15"/>
      <c r="K127" s="15"/>
    </row>
    <row r="128" spans="1:12" ht="21.95" customHeight="1">
      <c r="A128" s="139" t="str">
        <f>A65</f>
        <v>The accompanying notes are an integral part of these interim consolidated and separate financial information.</v>
      </c>
      <c r="B128" s="140"/>
      <c r="C128" s="140"/>
      <c r="D128" s="140"/>
      <c r="E128" s="140"/>
      <c r="F128" s="136"/>
      <c r="G128" s="141"/>
      <c r="H128" s="136"/>
      <c r="I128" s="141"/>
      <c r="J128" s="136"/>
      <c r="K128" s="141"/>
      <c r="L128" s="136"/>
    </row>
    <row r="129" spans="1:12" ht="16.5" customHeight="1">
      <c r="A129" s="12" t="str">
        <f>+A66</f>
        <v>Com7 Public Company Limited</v>
      </c>
      <c r="B129" s="13"/>
      <c r="C129" s="13"/>
      <c r="D129" s="14"/>
    </row>
    <row r="130" spans="1:12" ht="16.5" customHeight="1">
      <c r="A130" s="12" t="s">
        <v>251</v>
      </c>
      <c r="B130" s="13"/>
      <c r="C130" s="13"/>
      <c r="D130" s="14"/>
    </row>
    <row r="131" spans="1:12" ht="16.5" customHeight="1">
      <c r="A131" s="17" t="str">
        <f>A68</f>
        <v>For the six-month period ended 30 June 2025</v>
      </c>
      <c r="B131" s="18"/>
      <c r="C131" s="18"/>
      <c r="D131" s="19"/>
      <c r="E131" s="18"/>
      <c r="F131" s="20"/>
      <c r="G131" s="21"/>
      <c r="H131" s="20"/>
      <c r="I131" s="21"/>
      <c r="J131" s="20"/>
      <c r="K131" s="21"/>
      <c r="L131" s="20"/>
    </row>
    <row r="132" spans="1:12" ht="16.5" customHeight="1">
      <c r="A132" s="22"/>
    </row>
    <row r="133" spans="1:12" ht="16.5" customHeight="1">
      <c r="A133" s="22"/>
    </row>
    <row r="134" spans="1:12" ht="16.5" customHeight="1">
      <c r="A134" s="22"/>
      <c r="F134" s="158" t="s">
        <v>199</v>
      </c>
      <c r="G134" s="158"/>
      <c r="H134" s="158"/>
      <c r="I134" s="90"/>
      <c r="J134" s="158" t="s">
        <v>3</v>
      </c>
      <c r="K134" s="158"/>
      <c r="L134" s="158"/>
    </row>
    <row r="135" spans="1:12" ht="16.5" customHeight="1">
      <c r="A135" s="22"/>
      <c r="F135" s="159" t="s">
        <v>5</v>
      </c>
      <c r="G135" s="159"/>
      <c r="H135" s="159"/>
      <c r="I135" s="90"/>
      <c r="J135" s="159" t="s">
        <v>5</v>
      </c>
      <c r="K135" s="159"/>
      <c r="L135" s="159"/>
    </row>
    <row r="136" spans="1:12" ht="16.5" customHeight="1">
      <c r="H136" s="66" t="s">
        <v>6</v>
      </c>
    </row>
    <row r="137" spans="1:12" ht="15" customHeight="1">
      <c r="A137" s="22"/>
      <c r="D137" s="92"/>
      <c r="E137" s="93"/>
      <c r="F137" s="67">
        <v>2025</v>
      </c>
      <c r="G137" s="68"/>
      <c r="H137" s="67">
        <v>2024</v>
      </c>
      <c r="I137" s="68"/>
      <c r="J137" s="67">
        <v>2025</v>
      </c>
      <c r="K137" s="68"/>
      <c r="L137" s="67">
        <v>2024</v>
      </c>
    </row>
    <row r="138" spans="1:12" ht="15.6" customHeight="1">
      <c r="A138" s="22"/>
      <c r="D138" s="133" t="s">
        <v>13</v>
      </c>
      <c r="E138" s="96"/>
      <c r="F138" s="97" t="s">
        <v>14</v>
      </c>
      <c r="G138" s="98"/>
      <c r="H138" s="97" t="s">
        <v>14</v>
      </c>
      <c r="I138" s="98"/>
      <c r="J138" s="97" t="s">
        <v>14</v>
      </c>
      <c r="K138" s="98"/>
      <c r="L138" s="97" t="s">
        <v>14</v>
      </c>
    </row>
    <row r="139" spans="1:12" ht="16.5" customHeight="1">
      <c r="A139" s="13"/>
      <c r="B139" s="14"/>
      <c r="C139" s="14"/>
    </row>
    <row r="140" spans="1:12" ht="16.5" customHeight="1">
      <c r="A140" s="29" t="s">
        <v>252</v>
      </c>
      <c r="B140" s="72"/>
      <c r="C140" s="72"/>
      <c r="F140" s="15">
        <f>SUM(F111,F98,F48)</f>
        <v>-1135956</v>
      </c>
      <c r="H140" s="15">
        <f>SUM(H111,H98,H48)</f>
        <v>-248850</v>
      </c>
      <c r="J140" s="15">
        <f>SUM(J111,J98,J48)</f>
        <v>-1112827</v>
      </c>
      <c r="L140" s="15">
        <f>SUM(L111,L98,L48)</f>
        <v>-301019</v>
      </c>
    </row>
    <row r="141" spans="1:12" ht="16.5" customHeight="1">
      <c r="A141" s="22" t="s">
        <v>253</v>
      </c>
      <c r="B141" s="13"/>
      <c r="C141" s="22"/>
      <c r="F141" s="81">
        <v>2002109</v>
      </c>
      <c r="H141" s="136">
        <v>1715135</v>
      </c>
      <c r="J141" s="81">
        <v>1695468</v>
      </c>
      <c r="L141" s="81">
        <v>1484177</v>
      </c>
    </row>
    <row r="142" spans="1:12" ht="16.5" customHeight="1">
      <c r="A142" s="13"/>
      <c r="B142" s="22"/>
      <c r="C142" s="22"/>
      <c r="G142" s="15"/>
      <c r="I142" s="15"/>
      <c r="K142" s="15"/>
    </row>
    <row r="143" spans="1:12" ht="16.5" customHeight="1" thickBot="1">
      <c r="A143" s="29" t="s">
        <v>254</v>
      </c>
      <c r="B143" s="29"/>
      <c r="C143" s="29"/>
      <c r="D143" s="13">
        <v>8</v>
      </c>
      <c r="F143" s="142">
        <f>SUM(F140:F141)</f>
        <v>866153</v>
      </c>
      <c r="G143" s="15"/>
      <c r="H143" s="142">
        <f>SUM(H140:H141)</f>
        <v>1466285</v>
      </c>
      <c r="I143" s="15"/>
      <c r="J143" s="142">
        <f>SUM(J140:J141)</f>
        <v>582641</v>
      </c>
      <c r="K143" s="15"/>
      <c r="L143" s="142">
        <f>SUM(L140:L141)</f>
        <v>1183158</v>
      </c>
    </row>
    <row r="144" spans="1:12" ht="16.5" customHeight="1" thickTop="1">
      <c r="A144" s="29"/>
      <c r="B144" s="29"/>
      <c r="C144" s="29"/>
      <c r="G144" s="15"/>
      <c r="I144" s="15"/>
      <c r="K144" s="15"/>
    </row>
    <row r="145" spans="1:12" ht="16.5" customHeight="1">
      <c r="A145" s="29" t="s">
        <v>255</v>
      </c>
      <c r="B145" s="30"/>
      <c r="C145" s="30"/>
    </row>
    <row r="146" spans="1:12" ht="16.5" customHeight="1">
      <c r="A146" s="22"/>
      <c r="B146" s="13"/>
      <c r="C146" s="13"/>
    </row>
    <row r="147" spans="1:12" ht="16.5" customHeight="1">
      <c r="A147" s="22"/>
      <c r="B147" s="22" t="s">
        <v>256</v>
      </c>
      <c r="C147" s="22"/>
      <c r="D147" s="13">
        <v>13</v>
      </c>
      <c r="F147" s="15">
        <v>475601</v>
      </c>
      <c r="H147" s="76">
        <v>432942</v>
      </c>
      <c r="I147" s="143"/>
      <c r="J147" s="76">
        <v>282002</v>
      </c>
      <c r="K147" s="143"/>
      <c r="L147" s="143">
        <v>420201</v>
      </c>
    </row>
    <row r="148" spans="1:12" ht="16.5" customHeight="1">
      <c r="A148" s="22"/>
      <c r="B148" s="22" t="s">
        <v>257</v>
      </c>
      <c r="C148" s="22"/>
      <c r="F148" s="15">
        <v>0</v>
      </c>
      <c r="H148" s="76">
        <v>337280</v>
      </c>
      <c r="I148" s="143"/>
      <c r="J148" s="76">
        <v>0</v>
      </c>
      <c r="K148" s="143"/>
      <c r="L148" s="143">
        <v>337280</v>
      </c>
    </row>
    <row r="149" spans="1:12" ht="16.5" customHeight="1">
      <c r="A149" s="22"/>
      <c r="B149" s="22" t="s">
        <v>275</v>
      </c>
      <c r="C149" s="22"/>
      <c r="F149" s="15">
        <v>0</v>
      </c>
      <c r="H149" s="76">
        <v>238000</v>
      </c>
      <c r="I149" s="143"/>
      <c r="J149" s="76">
        <v>0</v>
      </c>
      <c r="K149" s="143"/>
      <c r="L149" s="143">
        <v>0</v>
      </c>
    </row>
    <row r="150" spans="1:12" ht="16.5" customHeight="1">
      <c r="A150" s="22"/>
      <c r="B150" s="22" t="s">
        <v>258</v>
      </c>
      <c r="C150" s="22"/>
      <c r="D150" s="13">
        <v>12</v>
      </c>
      <c r="F150" s="15">
        <v>9757</v>
      </c>
      <c r="H150" s="76">
        <v>17392</v>
      </c>
      <c r="I150" s="143"/>
      <c r="J150" s="76">
        <v>9637</v>
      </c>
      <c r="K150" s="143"/>
      <c r="L150" s="144">
        <v>16986</v>
      </c>
    </row>
    <row r="151" spans="1:12" ht="16.5" customHeight="1">
      <c r="A151" s="29"/>
      <c r="B151" s="14" t="s">
        <v>259</v>
      </c>
      <c r="C151" s="14"/>
      <c r="F151" s="76">
        <v>2118</v>
      </c>
      <c r="G151" s="74"/>
      <c r="H151" s="76">
        <v>1777</v>
      </c>
      <c r="I151" s="74"/>
      <c r="J151" s="76">
        <v>2118</v>
      </c>
      <c r="K151" s="74"/>
      <c r="L151" s="76">
        <v>1600</v>
      </c>
    </row>
    <row r="152" spans="1:12" ht="16.5" customHeight="1">
      <c r="A152" s="29"/>
      <c r="B152" s="14" t="s">
        <v>260</v>
      </c>
      <c r="C152" s="13"/>
      <c r="H152" s="76"/>
      <c r="I152" s="74"/>
      <c r="J152" s="76"/>
      <c r="K152" s="74"/>
      <c r="L152" s="76"/>
    </row>
    <row r="153" spans="1:12" ht="16.5" customHeight="1">
      <c r="A153" s="29"/>
      <c r="B153" s="14"/>
      <c r="C153" s="14" t="s">
        <v>286</v>
      </c>
      <c r="H153" s="76"/>
      <c r="I153" s="74"/>
      <c r="J153" s="76"/>
      <c r="K153" s="74"/>
      <c r="L153" s="76"/>
    </row>
    <row r="154" spans="1:12" ht="16.5" customHeight="1">
      <c r="A154" s="29"/>
      <c r="B154" s="13"/>
      <c r="C154" s="14" t="s">
        <v>287</v>
      </c>
      <c r="D154" s="13" t="s">
        <v>278</v>
      </c>
      <c r="F154" s="15">
        <v>114861</v>
      </c>
      <c r="H154" s="76">
        <v>0</v>
      </c>
      <c r="I154" s="74"/>
      <c r="J154" s="76">
        <v>117809</v>
      </c>
      <c r="K154" s="74"/>
      <c r="L154" s="76">
        <v>0</v>
      </c>
    </row>
    <row r="155" spans="1:12" ht="16.5" customHeight="1">
      <c r="A155" s="22"/>
      <c r="B155" s="22"/>
      <c r="C155" s="22"/>
      <c r="H155" s="76"/>
      <c r="I155" s="74"/>
      <c r="J155" s="76"/>
      <c r="K155" s="74"/>
      <c r="L155" s="76"/>
    </row>
    <row r="156" spans="1:12" ht="16.5" customHeight="1">
      <c r="A156" s="29"/>
      <c r="B156" s="13"/>
      <c r="C156" s="13"/>
      <c r="H156" s="76"/>
      <c r="I156" s="74"/>
      <c r="J156" s="76"/>
      <c r="K156" s="74"/>
      <c r="L156" s="76"/>
    </row>
    <row r="157" spans="1:12" ht="16.5" customHeight="1">
      <c r="A157" s="29"/>
      <c r="B157" s="13"/>
      <c r="C157" s="13"/>
      <c r="H157" s="76"/>
      <c r="I157" s="74"/>
      <c r="J157" s="76"/>
      <c r="K157" s="74"/>
      <c r="L157" s="76"/>
    </row>
    <row r="158" spans="1:12" ht="16.5" customHeight="1">
      <c r="A158" s="29"/>
      <c r="B158" s="13"/>
      <c r="C158" s="13"/>
      <c r="H158" s="76"/>
      <c r="I158" s="74"/>
      <c r="J158" s="76"/>
      <c r="K158" s="74"/>
      <c r="L158" s="76"/>
    </row>
    <row r="159" spans="1:12" ht="16.5" customHeight="1">
      <c r="A159" s="29"/>
      <c r="B159" s="13"/>
      <c r="C159" s="13"/>
      <c r="H159" s="76"/>
      <c r="I159" s="74"/>
      <c r="J159" s="76"/>
      <c r="K159" s="74"/>
      <c r="L159" s="76"/>
    </row>
    <row r="160" spans="1:12" ht="16.5" customHeight="1">
      <c r="A160" s="29"/>
      <c r="B160" s="13"/>
      <c r="C160" s="13"/>
      <c r="H160" s="76"/>
      <c r="I160" s="74"/>
      <c r="J160" s="76"/>
      <c r="K160" s="74"/>
      <c r="L160" s="76"/>
    </row>
    <row r="161" spans="1:12" ht="16.5" customHeight="1">
      <c r="A161" s="29"/>
      <c r="B161" s="13"/>
      <c r="C161" s="13"/>
      <c r="H161" s="76"/>
      <c r="I161" s="74"/>
      <c r="J161" s="76"/>
      <c r="K161" s="74"/>
      <c r="L161" s="76"/>
    </row>
    <row r="162" spans="1:12" ht="16.5" customHeight="1">
      <c r="A162" s="29"/>
      <c r="B162" s="13"/>
      <c r="C162" s="13"/>
      <c r="H162" s="76"/>
      <c r="I162" s="74"/>
      <c r="J162" s="76"/>
      <c r="K162" s="74"/>
      <c r="L162" s="76"/>
    </row>
    <row r="163" spans="1:12" ht="16.5" customHeight="1">
      <c r="A163" s="29"/>
      <c r="B163" s="13"/>
      <c r="C163" s="13"/>
      <c r="H163" s="76"/>
      <c r="I163" s="74"/>
      <c r="J163" s="76"/>
      <c r="K163" s="74"/>
      <c r="L163" s="76"/>
    </row>
    <row r="164" spans="1:12" ht="16.5" customHeight="1">
      <c r="A164" s="29"/>
      <c r="B164" s="13"/>
      <c r="C164" s="13"/>
    </row>
    <row r="165" spans="1:12" ht="16.5" customHeight="1">
      <c r="A165" s="29"/>
      <c r="B165" s="13"/>
      <c r="C165" s="13"/>
    </row>
    <row r="166" spans="1:12" ht="16.5" customHeight="1">
      <c r="A166" s="29"/>
      <c r="B166" s="13"/>
      <c r="C166" s="13"/>
    </row>
    <row r="167" spans="1:12" ht="16.5" customHeight="1">
      <c r="A167" s="29"/>
      <c r="B167" s="13"/>
      <c r="C167" s="13"/>
    </row>
    <row r="168" spans="1:12" ht="16.5" customHeight="1">
      <c r="A168" s="29"/>
      <c r="B168" s="13"/>
      <c r="C168" s="13"/>
    </row>
    <row r="169" spans="1:12" ht="16.5" customHeight="1">
      <c r="A169" s="29"/>
      <c r="B169" s="13"/>
      <c r="C169" s="13"/>
    </row>
    <row r="170" spans="1:12" ht="16.5" customHeight="1">
      <c r="A170" s="29"/>
      <c r="B170" s="13"/>
      <c r="C170" s="13"/>
    </row>
    <row r="171" spans="1:12" ht="16.5" customHeight="1">
      <c r="A171" s="29"/>
      <c r="B171" s="13"/>
      <c r="C171" s="13"/>
    </row>
    <row r="172" spans="1:12" ht="16.5" customHeight="1">
      <c r="A172" s="29"/>
      <c r="B172" s="13"/>
      <c r="C172" s="13"/>
    </row>
    <row r="173" spans="1:12" ht="16.5" customHeight="1">
      <c r="A173" s="29"/>
      <c r="B173" s="13"/>
      <c r="C173" s="13"/>
    </row>
    <row r="174" spans="1:12" ht="16.5" customHeight="1">
      <c r="A174" s="29"/>
      <c r="B174" s="13"/>
      <c r="C174" s="13"/>
    </row>
    <row r="175" spans="1:12" ht="16.5" customHeight="1">
      <c r="A175" s="29"/>
      <c r="B175" s="13"/>
      <c r="C175" s="13"/>
    </row>
    <row r="176" spans="1:12" ht="16.5" customHeight="1">
      <c r="A176" s="29"/>
      <c r="B176" s="13"/>
      <c r="C176" s="13"/>
    </row>
    <row r="177" spans="1:12" ht="16.5" customHeight="1">
      <c r="A177" s="29"/>
      <c r="B177" s="13"/>
      <c r="C177" s="13"/>
    </row>
    <row r="178" spans="1:12" ht="16.5" customHeight="1">
      <c r="A178" s="29"/>
      <c r="B178" s="13"/>
      <c r="C178" s="13"/>
    </row>
    <row r="179" spans="1:12" ht="16.5" customHeight="1">
      <c r="A179" s="29"/>
      <c r="B179" s="13"/>
      <c r="C179" s="13"/>
    </row>
    <row r="180" spans="1:12" ht="12" customHeight="1">
      <c r="A180" s="29"/>
      <c r="B180" s="13"/>
      <c r="C180" s="13"/>
    </row>
    <row r="181" spans="1:12" ht="16.5" customHeight="1">
      <c r="A181" s="29"/>
      <c r="B181" s="13"/>
      <c r="C181" s="13"/>
    </row>
    <row r="182" spans="1:12" ht="16.5" customHeight="1">
      <c r="A182" s="29"/>
      <c r="B182" s="13"/>
      <c r="C182" s="13"/>
    </row>
    <row r="183" spans="1:12" ht="16.5" customHeight="1">
      <c r="A183" s="29"/>
      <c r="B183" s="13"/>
      <c r="C183" s="13"/>
    </row>
    <row r="184" spans="1:12" ht="16.5" customHeight="1">
      <c r="A184" s="29"/>
      <c r="B184" s="13"/>
      <c r="C184" s="13"/>
    </row>
    <row r="185" spans="1:12" ht="16.5" customHeight="1">
      <c r="A185" s="29"/>
      <c r="B185" s="13"/>
      <c r="C185" s="13"/>
    </row>
    <row r="186" spans="1:12" ht="16.5" customHeight="1">
      <c r="A186" s="29"/>
      <c r="B186" s="13"/>
      <c r="C186" s="13"/>
    </row>
    <row r="187" spans="1:12" ht="16.5" customHeight="1">
      <c r="A187" s="29"/>
      <c r="B187" s="13"/>
      <c r="C187" s="13"/>
    </row>
    <row r="188" spans="1:12" ht="3" customHeight="1">
      <c r="A188" s="29"/>
      <c r="B188" s="13"/>
      <c r="C188" s="13"/>
    </row>
    <row r="189" spans="1:12" ht="21.95" customHeight="1">
      <c r="A189" s="119" t="str">
        <f>A128</f>
        <v>The accompanying notes are an integral part of these interim consolidated and separate financial information.</v>
      </c>
      <c r="B189" s="18"/>
      <c r="C189" s="18"/>
      <c r="D189" s="18"/>
      <c r="E189" s="18"/>
      <c r="F189" s="20"/>
      <c r="G189" s="21"/>
      <c r="H189" s="20"/>
      <c r="I189" s="21"/>
      <c r="J189" s="20"/>
      <c r="K189" s="21"/>
      <c r="L189" s="20"/>
    </row>
  </sheetData>
  <mergeCells count="12">
    <mergeCell ref="F72:H72"/>
    <mergeCell ref="J72:L72"/>
    <mergeCell ref="F134:H134"/>
    <mergeCell ref="J134:L134"/>
    <mergeCell ref="F135:H135"/>
    <mergeCell ref="J135:L135"/>
    <mergeCell ref="F6:H6"/>
    <mergeCell ref="J6:L6"/>
    <mergeCell ref="F7:H7"/>
    <mergeCell ref="J7:L7"/>
    <mergeCell ref="F71:H71"/>
    <mergeCell ref="J71:L71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46e5657063b9aae5ca640deec651689b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c10c00a334d23e3381142531eb5894f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ACABEE-98BE-477F-8522-4A2649F8EFCD}">
  <ds:schemaRefs>
    <ds:schemaRef ds:uri="http://purl.org/dc/dcmitype/"/>
    <ds:schemaRef ds:uri="89819279-d0a4-41c8-b0c9-5621653b6e03"/>
    <ds:schemaRef ds:uri="http://schemas.microsoft.com/office/2006/metadata/properties"/>
    <ds:schemaRef ds:uri="http://purl.org/dc/elements/1.1/"/>
    <ds:schemaRef ds:uri="http://purl.org/dc/terms/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4EE81A-2F98-435C-9ABB-741CF12AE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</vt:lpstr>
      <vt:lpstr>P&amp;L 7-8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Thanisorn Saetang (TH)</cp:lastModifiedBy>
  <cp:revision/>
  <cp:lastPrinted>2025-08-14T03:23:06Z</cp:lastPrinted>
  <dcterms:created xsi:type="dcterms:W3CDTF">2013-07-30T11:21:10Z</dcterms:created>
  <dcterms:modified xsi:type="dcterms:W3CDTF">2025-08-14T03:23:11Z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