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25-68)\TKN (5045721)\"/>
    </mc:Choice>
  </mc:AlternateContent>
  <xr:revisionPtr revIDLastSave="0" documentId="13_ncr:1_{8D8ABFD2-92EF-4588-96C0-6FA4130DFC19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BS" sheetId="43" r:id="rId1"/>
    <sheet name="PL &amp; OCI_3M" sheetId="44" r:id="rId2"/>
    <sheet name="PL &amp; OCI_6M" sheetId="45" r:id="rId3"/>
    <sheet name="EQ รวม" sheetId="46" r:id="rId4"/>
    <sheet name="EQ เฉพาะกิจการ" sheetId="47" r:id="rId5"/>
    <sheet name="CF" sheetId="48" r:id="rId6"/>
  </sheets>
  <externalReferences>
    <externalReference r:id="rId7"/>
  </externalReferences>
  <definedNames>
    <definedName name="PRELIM_TM2" localSheetId="0">[1]Lead!#REF!</definedName>
    <definedName name="PRELIM_TM2">[1]Lead!#REF!</definedName>
    <definedName name="S_CY_End" localSheetId="0">[1]Lead!#REF!</definedName>
    <definedName name="S_CY_End">[1]Lead!#REF!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4" i="47" l="1"/>
  <c r="L14" i="47"/>
  <c r="C27" i="48"/>
  <c r="H40" i="45" l="1"/>
  <c r="H36" i="45"/>
  <c r="G27" i="48" l="1"/>
  <c r="G82" i="48" l="1"/>
  <c r="C82" i="48" l="1"/>
  <c r="G81" i="48"/>
  <c r="C81" i="48"/>
  <c r="D33" i="44" l="1"/>
  <c r="D19" i="44"/>
  <c r="C77" i="48"/>
  <c r="G29" i="48"/>
  <c r="C29" i="48"/>
  <c r="C12" i="48"/>
  <c r="G12" i="48"/>
  <c r="G10" i="48"/>
  <c r="X27" i="46"/>
  <c r="AB27" i="46" s="1"/>
  <c r="N27" i="46"/>
  <c r="N26" i="46"/>
  <c r="P26" i="46" s="1"/>
  <c r="Z24" i="46"/>
  <c r="X24" i="46"/>
  <c r="AB24" i="46" s="1"/>
  <c r="V24" i="46"/>
  <c r="T24" i="46"/>
  <c r="T25" i="46" s="1"/>
  <c r="T28" i="46" s="1"/>
  <c r="R24" i="46"/>
  <c r="P25" i="46"/>
  <c r="R23" i="47"/>
  <c r="J22" i="47"/>
  <c r="P24" i="47"/>
  <c r="H24" i="47"/>
  <c r="F24" i="47"/>
  <c r="D24" i="47"/>
  <c r="R18" i="47"/>
  <c r="L22" i="47"/>
  <c r="N22" i="47" s="1"/>
  <c r="N24" i="47" s="1"/>
  <c r="P20" i="47"/>
  <c r="P21" i="47" s="1"/>
  <c r="L19" i="47"/>
  <c r="R19" i="47" s="1"/>
  <c r="J19" i="44"/>
  <c r="H19" i="44"/>
  <c r="F19" i="44"/>
  <c r="F39" i="44"/>
  <c r="F33" i="44"/>
  <c r="H33" i="44"/>
  <c r="G31" i="48" l="1"/>
  <c r="G42" i="48" s="1"/>
  <c r="L26" i="46"/>
  <c r="P28" i="46"/>
  <c r="R22" i="47"/>
  <c r="J24" i="47"/>
  <c r="L21" i="47"/>
  <c r="L24" i="47" s="1"/>
  <c r="R20" i="47"/>
  <c r="L28" i="46" l="1"/>
  <c r="X26" i="46"/>
  <c r="AB26" i="46" s="1"/>
  <c r="H32" i="45"/>
  <c r="F32" i="45"/>
  <c r="D32" i="45"/>
  <c r="D81" i="43"/>
  <c r="D83" i="43" s="1"/>
  <c r="H81" i="43"/>
  <c r="H83" i="43" s="1"/>
  <c r="H18" i="45"/>
  <c r="D18" i="45"/>
  <c r="H13" i="45"/>
  <c r="D13" i="45"/>
  <c r="H13" i="44"/>
  <c r="D13" i="44"/>
  <c r="H66" i="43"/>
  <c r="D66" i="43"/>
  <c r="H60" i="43"/>
  <c r="H67" i="43" s="1"/>
  <c r="D60" i="43"/>
  <c r="H34" i="43"/>
  <c r="D34" i="43"/>
  <c r="H20" i="43"/>
  <c r="D20" i="43"/>
  <c r="V25" i="46"/>
  <c r="V28" i="46" s="1"/>
  <c r="R25" i="46"/>
  <c r="R28" i="46" s="1"/>
  <c r="J28" i="46"/>
  <c r="H25" i="46"/>
  <c r="H28" i="46" s="1"/>
  <c r="F25" i="46"/>
  <c r="F28" i="46" s="1"/>
  <c r="D25" i="46"/>
  <c r="D28" i="46" s="1"/>
  <c r="R21" i="47"/>
  <c r="R24" i="47" s="1"/>
  <c r="D20" i="44" l="1"/>
  <c r="D22" i="44" s="1"/>
  <c r="D24" i="44" s="1"/>
  <c r="D26" i="44" s="1"/>
  <c r="D19" i="45"/>
  <c r="D21" i="45" s="1"/>
  <c r="D23" i="45" s="1"/>
  <c r="D25" i="45" s="1"/>
  <c r="H20" i="44"/>
  <c r="H22" i="44" s="1"/>
  <c r="H24" i="44" s="1"/>
  <c r="H26" i="44" s="1"/>
  <c r="H37" i="44" s="1"/>
  <c r="H19" i="45"/>
  <c r="H21" i="45" s="1"/>
  <c r="H23" i="45" s="1"/>
  <c r="H25" i="45" s="1"/>
  <c r="H84" i="43"/>
  <c r="D67" i="43"/>
  <c r="D84" i="43" s="1"/>
  <c r="D35" i="43"/>
  <c r="H35" i="43"/>
  <c r="G77" i="48"/>
  <c r="G66" i="48"/>
  <c r="C66" i="48"/>
  <c r="G44" i="48"/>
  <c r="J83" i="43"/>
  <c r="F83" i="43"/>
  <c r="D36" i="45" l="1"/>
  <c r="D38" i="45" s="1"/>
  <c r="C10" i="48"/>
  <c r="C31" i="48" s="1"/>
  <c r="C42" i="48" s="1"/>
  <c r="C44" i="48" s="1"/>
  <c r="C80" i="48" s="1"/>
  <c r="G80" i="48"/>
  <c r="D33" i="45"/>
  <c r="D40" i="45" s="1"/>
  <c r="D42" i="45" s="1"/>
  <c r="N23" i="46"/>
  <c r="D34" i="44"/>
  <c r="D37" i="44"/>
  <c r="D39" i="44" s="1"/>
  <c r="H34" i="44"/>
  <c r="H41" i="44" s="1"/>
  <c r="H33" i="45"/>
  <c r="J66" i="43"/>
  <c r="F66" i="43"/>
  <c r="J59" i="43"/>
  <c r="F59" i="43"/>
  <c r="J55" i="43"/>
  <c r="J60" i="43" s="1"/>
  <c r="F55" i="43"/>
  <c r="J34" i="43"/>
  <c r="J19" i="43"/>
  <c r="J15" i="43"/>
  <c r="J20" i="43" s="1"/>
  <c r="J35" i="43" s="1"/>
  <c r="F34" i="43"/>
  <c r="F19" i="43"/>
  <c r="F15" i="43"/>
  <c r="F20" i="43" s="1"/>
  <c r="F35" i="43" s="1"/>
  <c r="X23" i="46" l="1"/>
  <c r="N25" i="46"/>
  <c r="N28" i="46" s="1"/>
  <c r="D41" i="44"/>
  <c r="D43" i="44" s="1"/>
  <c r="F60" i="43"/>
  <c r="F67" i="43" s="1"/>
  <c r="F84" i="43" s="1"/>
  <c r="J67" i="43"/>
  <c r="J84" i="43" s="1"/>
  <c r="F12" i="45"/>
  <c r="AB23" i="46" l="1"/>
  <c r="AB25" i="46" s="1"/>
  <c r="AB28" i="46" s="1"/>
  <c r="X25" i="46"/>
  <c r="X28" i="46" s="1"/>
  <c r="I29" i="48"/>
  <c r="E29" i="48"/>
  <c r="I12" i="48"/>
  <c r="E12" i="48"/>
  <c r="E66" i="48" l="1"/>
  <c r="F43" i="44" l="1"/>
  <c r="J13" i="44"/>
  <c r="F13" i="44"/>
  <c r="F20" i="44" l="1"/>
  <c r="F22" i="44" s="1"/>
  <c r="J20" i="44"/>
  <c r="J22" i="44" s="1"/>
  <c r="J24" i="44" s="1"/>
  <c r="J26" i="44" s="1"/>
  <c r="F24" i="44" l="1"/>
  <c r="F26" i="44" s="1"/>
  <c r="F34" i="44" s="1"/>
  <c r="J34" i="44"/>
  <c r="J37" i="44" s="1"/>
  <c r="J41" i="44" s="1"/>
  <c r="F42" i="45"/>
  <c r="F38" i="45"/>
  <c r="J18" i="45"/>
  <c r="F18" i="45"/>
  <c r="F13" i="45"/>
  <c r="J13" i="45"/>
  <c r="E77" i="48"/>
  <c r="D77" i="48"/>
  <c r="I77" i="48"/>
  <c r="I66" i="48"/>
  <c r="J19" i="45" l="1"/>
  <c r="J21" i="45" s="1"/>
  <c r="J23" i="45" s="1"/>
  <c r="J25" i="45" s="1"/>
  <c r="F19" i="45"/>
  <c r="J33" i="45"/>
  <c r="J36" i="45" s="1"/>
  <c r="J40" i="45" s="1"/>
  <c r="I10" i="48"/>
  <c r="I31" i="48" s="1"/>
  <c r="I42" i="48" s="1"/>
  <c r="I44" i="48" s="1"/>
  <c r="I80" i="48" s="1"/>
  <c r="I82" i="48" s="1"/>
  <c r="F21" i="45" l="1"/>
  <c r="F23" i="45" s="1"/>
  <c r="F25" i="45" s="1"/>
  <c r="E10" i="48" l="1"/>
  <c r="E31" i="48" s="1"/>
  <c r="E42" i="48" s="1"/>
  <c r="E44" i="48" s="1"/>
  <c r="E80" i="48" s="1"/>
  <c r="E82" i="48" s="1"/>
  <c r="F33" i="45"/>
</calcChain>
</file>

<file path=xl/sharedStrings.xml><?xml version="1.0" encoding="utf-8"?>
<sst xmlns="http://schemas.openxmlformats.org/spreadsheetml/2006/main" count="540" uniqueCount="208">
  <si>
    <t>บริษัท เถ้าแก่น้อย ฟู๊ดแอนด์มาร์เก็ตติ้ง จำกัด (มหาชน) และบริษัทย่อย</t>
  </si>
  <si>
    <r>
      <t>งบฐานะการเงิน</t>
    </r>
    <r>
      <rPr>
        <sz val="16"/>
        <rFont val="Angsana New"/>
        <family val="1"/>
      </rPr>
      <t xml:space="preserve"> </t>
    </r>
  </si>
  <si>
    <t>ณ วันที่ 30 มิถุนายน 2568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</si>
  <si>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</si>
  <si>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</si>
  <si>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</si>
  <si>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</si>
  <si>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</si>
  <si>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30 มิถุนายน</t>
  </si>
  <si>
    <t>31 ธันวาคม</t>
  </si>
  <si>
    <t>2568</t>
  </si>
  <si>
    <t>2567</t>
  </si>
  <si>
    <t>“ยังไม่ได้ตรวจสอบ</t>
  </si>
  <si>
    <t>แต่สอบทานแล้ว”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</si>
  <si>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</si>
  <si>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</si>
  <si>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</si>
  <si>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</si>
  <si>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</si>
  <si>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</si>
  <si>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</si>
  <si>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</si>
  <si>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</si>
  <si>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</si>
  <si>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</si>
  <si>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</si>
  <si>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>เงินลงทุนในบริษัทร่วม</t>
  </si>
  <si>
    <t>เงินให้กู้ยืมระยะยาวแก่บริษัทร่วม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</si>
  <si>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</si>
  <si>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</si>
  <si>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</si>
  <si>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</si>
  <si>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</si>
  <si>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</si>
  <si>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</si>
  <si>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</si>
  <si>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</si>
  <si>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</si>
  <si>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>งบฐานะการเงิน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</si>
  <si>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</si>
  <si>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</si>
  <si>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</si>
  <si>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</si>
  <si>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</si>
  <si>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</si>
  <si>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</si>
  <si>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</si>
  <si>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</si>
  <si>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</si>
  <si>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</si>
  <si>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</si>
  <si>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</si>
  <si>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</si>
  <si>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</si>
  <si>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</si>
  <si>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</si>
  <si>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</si>
  <si>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1,380,000,000 หุ้น มูลค่าหุ้นละ 0.25 บาท</t>
  </si>
  <si>
    <t>ทุนที่ออกและชำระแล้ว</t>
  </si>
  <si>
    <t>หุ้นสามัญ 1,380,000,000 หุ้น มูลค่าหุ้นละ 0.25 บาท ชำระครบแล้ว</t>
  </si>
  <si>
    <t>ส่วนเกินมูลค่าหุ้นสามัญ</t>
  </si>
  <si>
    <t>ส่วนเกิน (ต่ำกว่า) ทุนจากการเปลี่ยนแปลงสัดส่วนการถือหุ้นในบริษัทย่อย</t>
  </si>
  <si>
    <t>กำไรสะสม</t>
  </si>
  <si>
    <t>จัดสรรแล้ว - ทุนสำรองตามกฎหมาย</t>
  </si>
  <si>
    <t>จัดสรรแล้ว - สำรองหุ้นทุนซื้อคืน</t>
  </si>
  <si>
    <t xml:space="preserve">ยังไม่ได้จัดสรร </t>
  </si>
  <si>
    <r>
      <rPr>
        <u/>
        <sz val="13.85"/>
        <rFont val="Angsana New"/>
        <family val="1"/>
      </rPr>
      <t>หัก</t>
    </r>
    <r>
      <rPr>
        <sz val="14"/>
        <rFont val="Angsana New"/>
        <family val="1"/>
      </rPr>
      <t xml:space="preserve"> หุ้นทุนซื้อคืน</t>
    </r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</si>
  <si>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</si>
  <si>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</si>
  <si>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</si>
  <si>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 xml:space="preserve">งบกำไรขาดทุนและกำไรขาดทุนเบ็ดเสร็จอื่น </t>
  </si>
  <si>
    <t>สำหรับงวดสามเดือนสิ้นสุดวันที่ 30 มิถุนายน 2568</t>
  </si>
  <si>
    <t>“ยังไม่ได้ตรวจสอบ แต่สอบทานแล้ว”</t>
  </si>
  <si>
    <t xml:space="preserve"> </t>
  </si>
  <si>
    <t>รายได้</t>
  </si>
  <si>
    <t xml:space="preserve">รายได้จากการขาย </t>
  </si>
  <si>
    <t xml:space="preserve">รายได้อื่น </t>
  </si>
  <si>
    <t>กำไรจากอัตราแลกเปลี่ยนเงินตราต่างประเทศ - สุทธิ</t>
  </si>
  <si>
    <t>-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</si>
  <si>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</si>
  <si>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</si>
  <si>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</si>
  <si>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</si>
  <si>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</si>
  <si>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ขาดทุนจากอัตราแลกเปลี่ยนเงินตราต่างประเทศ - สุทธิ</t>
  </si>
  <si>
    <t>รวมค่าใช้จ่าย</t>
  </si>
  <si>
    <t>กำไรจากกิจกรรมดำเนินงาน</t>
  </si>
  <si>
    <t>ส่วนแบ่งขาดทุนจากเงินลงทุนในบริษัทร่วม</t>
  </si>
  <si>
    <t>กำไรก่อนค่าใช้จ่ายทางการเงินและค่าใช้จ่ายภาษีเงินได้</t>
  </si>
  <si>
    <t>ต้นทุนทางการเงิน</t>
  </si>
  <si>
    <t>กำไรก่อนภาษีเงินได้</t>
  </si>
  <si>
    <t>(ค่าใช้จ่าย) รายได้ภาษีเงินได้</t>
  </si>
  <si>
    <t>กำไรสำหรับงวด</t>
  </si>
  <si>
    <t>กำไรเบ็ดเสร็จอื่น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</si>
  <si>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</si>
  <si>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</si>
  <si>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</t>
  </si>
  <si>
    <t>การเปลี่ยนแปลงในมูลค่ายุติธรรมของตราสารทุน</t>
  </si>
  <si>
    <t>กำไร (ขาดทุน) เบ็ดเสร็จอื่นรวมสำหรับงวด - สุทธิจากภาษีเงินได้</t>
  </si>
  <si>
    <t>กำไรเบ็ดเสร็จรวมสำหรับงวด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</si>
  <si>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</si>
  <si>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</si>
  <si>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</si>
  <si>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</si>
  <si>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</si>
  <si>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สำหรับงวดหกเดือนสิ้นสุดวันที่ 30 มิถุนายน 2568</t>
  </si>
  <si>
    <t>ค่าใช้จ่ายภาษีเงินได้</t>
  </si>
  <si>
    <t>งบการเปลี่ยนแปลงส่วนของผู้ถือหุ้น</t>
  </si>
  <si>
    <t xml:space="preserve">ส่วนเกิน </t>
  </si>
  <si>
    <t>กำไร (ขาดทุน) เบ็ดเสร็จอื่น</t>
  </si>
  <si>
    <t>(ต่ำกว่า) ทุนจาก</t>
  </si>
  <si>
    <t>ผลต่างของ</t>
  </si>
  <si>
    <t>รวม</t>
  </si>
  <si>
    <t>ส่วนของ</t>
  </si>
  <si>
    <t>การเปลี่ยนแปลง</t>
  </si>
  <si>
    <t>จัดสรรแล้ว</t>
  </si>
  <si>
    <t>อัตราแลกเปลี่ยน</t>
  </si>
  <si>
    <t>องค์ประกอบอื่น</t>
  </si>
  <si>
    <t>ส่วนได้เสีย</t>
  </si>
  <si>
    <t>ทุนที่ออก</t>
  </si>
  <si>
    <t>ส่วนเกิน</t>
  </si>
  <si>
    <t>สัดส่วนการถือหุ้น</t>
  </si>
  <si>
    <t>ทุนสำรองตาม</t>
  </si>
  <si>
    <t>จากการแปลงค่า</t>
  </si>
  <si>
    <t>ในมูลค่ายุติธรรม</t>
  </si>
  <si>
    <t>ของส่วนของ</t>
  </si>
  <si>
    <t>รวมส่วนของผู้ถือหุ้น</t>
  </si>
  <si>
    <t>ที่ไม่มีอำนาจ</t>
  </si>
  <si>
    <t>รวมส่วนของ</t>
  </si>
  <si>
    <t>และชำระแล้ว</t>
  </si>
  <si>
    <t>มูลค่าหุ้นสามัญ</t>
  </si>
  <si>
    <t>ในบริษัทย่อย</t>
  </si>
  <si>
    <t>กฎหมาย</t>
  </si>
  <si>
    <t>สำรองหุ้นทุนซื้อคืน</t>
  </si>
  <si>
    <t>ยังไม่ได้จัดสรร</t>
  </si>
  <si>
    <t>หุ้นทุนซื้อคืน</t>
  </si>
  <si>
    <t>งบการเงิน</t>
  </si>
  <si>
    <t>ของตราสารทุน</t>
  </si>
  <si>
    <t>ผู้ถือหุ้น</t>
  </si>
  <si>
    <t>บริษัทใหญ่</t>
  </si>
  <si>
    <t>ควบคุม</t>
  </si>
  <si>
    <t>ยอดคงเหลือ ณ วันที่ 1 มกราคม 2567</t>
  </si>
  <si>
    <t xml:space="preserve">กำไรเบ็ดเสร็จอื่นสำหรับงวด </t>
  </si>
  <si>
    <t>การเปลี่ยนแปลงสัดส่วนการถือหุ้นในบริษัทย่อยเพิ่มขึ้น</t>
  </si>
  <si>
    <t>เงินปันผลจ่าย</t>
  </si>
  <si>
    <t>ยอดคงเหลือ ณ วันที่ 30 มิถุนายน 2567</t>
  </si>
  <si>
    <t>ยอดคงเหลือ ณ วันที่ 1 มกราคม 2568</t>
  </si>
  <si>
    <t>ยอดคงเหลือ ณ วันที่ 30 มิถุนายน 2568</t>
  </si>
  <si>
    <r>
      <t xml:space="preserve">งบการเปลี่ยนแปลงส่วนของผู้ถือหุ้น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</si>
  <si>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ของส่วนของผู้ถือหุ้น</t>
  </si>
  <si>
    <t>การเปลี่ยนแปลงในมูลค่า</t>
  </si>
  <si>
    <t>ยุติธรรมของตราสารทุน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</si>
  <si>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</si>
  <si>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</si>
  <si>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</si>
  <si>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ค่าเสื่อมราคาสินทรัพย์ถาวรและสินทรัพย์สิทธิการใช้</t>
  </si>
  <si>
    <t>ค่าตัดจำหน่ายสินทรัพย์ไม่มีตัวตน</t>
  </si>
  <si>
    <t>ขาดทุนจากการลดมูลค่าของสินค้าคงเหลือ</t>
  </si>
  <si>
    <t>ค่าเผื่อผลขาดทุนด้านเครดิตที่คาดว่าจะเกิดขึ้น (กลับรายการ)</t>
  </si>
  <si>
    <t>ขาดทุนจากการด้อยค่าสินทรัพย์ถาวรและสินทรัพย์ไม่มีตัวตน</t>
  </si>
  <si>
    <t>ผลต่างจากการยกเลิกสัญญาเช่า</t>
  </si>
  <si>
    <t>(กำไร) ขาดทุนจากการขายและตัดจำหน่ายสินทรัพย์ถาวร</t>
  </si>
  <si>
    <t>และสินทรัพย์ไม่มีตัวตน</t>
  </si>
  <si>
    <t>กำไรจากอัตราแลกเปลี่ยนที่ยังไม่เกิดขึ้นจริง</t>
  </si>
  <si>
    <t>กำไรจากการจำหน่ายสินทรัพย์ทางการเงินหมุนเวียนอื่น</t>
  </si>
  <si>
    <t>ขาดทุนที่ยังไม่เกิดขึ้นจากการปรับมูลค่าของ</t>
  </si>
  <si>
    <t>ส่วนแบ่งขาดทุนจากเงินลงทุนการร่วมค้า</t>
  </si>
  <si>
    <t>ค่าใช้จ่ายภาระผูกพันผลประโยชน์พนักงาน</t>
  </si>
  <si>
    <t>เงินปันผลรับ</t>
  </si>
  <si>
    <t>รายได้ดอกเบี้ย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</si>
  <si>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</si>
  <si>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</si>
  <si>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</si>
  <si>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</si>
  <si>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</si>
  <si>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จ่ายภาระผูกพันผลประโยชน์พนักงาน</t>
  </si>
  <si>
    <t>เงินสดจ่ายจากการดำเนินงาน</t>
  </si>
  <si>
    <t>จ่ายภาษีเงินได้</t>
  </si>
  <si>
    <t>เงินสดสุทธิใช้ไปในกิจกรรมดำเนินงาน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</si>
  <si>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</si>
  <si>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กระแสเงินสดจากกิจกรรมลงทุน</t>
  </si>
  <si>
    <t>เงินจ่ายล่วงหน้าค่าซื้อสินทรัพย์ถาวรและสินทรัพย์ไม่มีตัวตน</t>
  </si>
  <si>
    <t>เงินสดจ่ายเพื่อซื้อสินทรัพย์ถาวรและสินทรัพย์ไม่มีตัวตน</t>
  </si>
  <si>
    <t>เงินสดรับจากการจำหน่ายสินทรัพย์ถาวร</t>
  </si>
  <si>
    <t>เงินสดจ่ายเพื่อซื้อหุ้นทุนบริษัทย่อย</t>
  </si>
  <si>
    <t>เงินสดจ่ายเพื่อซื้อสินทรัพย์ทางการเงินอื่น</t>
  </si>
  <si>
    <t>เงินสดรับจากการขายสินทรัพย์ทางการเงินอื่น</t>
  </si>
  <si>
    <t>เงินสดจ่ายเงินให้กู้ยืมระยะสั้นแก่บริษัทย่อย</t>
  </si>
  <si>
    <t>รับเงินปันผล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</si>
  <si>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</si>
  <si>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</si>
  <si>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</si>
  <si>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</si>
  <si>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</si>
  <si>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</t>
  </si>
  <si>
    <t>เงินสดจ่ายคืนเงินกู้ยืมระยะยาวจากสถาบันการเงิน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</si>
  <si>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</si>
  <si>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เงินสดจ่ายเพื่อซื้อหุ้นทุนซื้อคืน</t>
  </si>
  <si>
    <t>จ่ายดอกเบี้ย</t>
  </si>
  <si>
    <t>เงินสดสุทธิได้มาจากกิจกรรมจัดหาเงิน</t>
  </si>
  <si>
    <t>ผลกระทบจากการเปลี่ยนแปลงอัตราแลกเปลี่ยน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</si>
  <si>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</si>
  <si>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</si>
  <si>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</si>
  <si>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รายการที่ไม่เป็นเงินสด</t>
  </si>
  <si>
    <t>หนี้สินค้างชำระจากการซื้อสินทรัพย์ถาวร และสินทรัพย์ไม่มีตัวตน</t>
  </si>
  <si>
    <t>เงินปันผลค้างจ่าย</t>
  </si>
  <si>
    <t>การได้มาซึ่งสินทรัพย์สิทธิการใช้ภายใต้สัญญาเช่า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</si>
</sst>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_(* #,##0.00_);_(* \(#,##0.00\);_(* &quot;-&quot;_);_(@_)"/>
    <numFmt numFmtId="168" formatCode="_(* #,##0.00000_);_(* \(#,##0.00000\);_(* &quot;-&quot;?????_);_(@_)"/>
    <numFmt numFmtId="169" formatCode="_(* #,##0.0000_);_(* \(#,##0.0000\);_(* &quot;-&quot;????_);_(@_)"/>
    <numFmt numFmtId="170" formatCode="_(* #,##0_);_(* \(#,##0\);_(* &quot;-&quot;?????_);_(@_)"/>
    <numFmt numFmtId="171" formatCode="\-"/>
  </numFmts>
  <fonts count="25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Times New Roman"/>
      <family val="1"/>
    </font>
    <font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4"/>
      <color theme="0"/>
      <name val="Angsana New"/>
      <family val="1"/>
    </font>
    <font>
      <sz val="12.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sz val="14"/>
      <name val="Angsana New"/>
      <family val="1"/>
      <charset val="222"/>
    </font>
    <font>
      <u/>
      <sz val="13.85"/>
      <name val="Angsana New"/>
      <family val="1"/>
    </font>
    <font>
      <sz val="12"/>
      <color theme="1"/>
      <name val="Times New Roman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9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48">
    <xf numFmtId="0" fontId="0" fillId="0" borderId="0" xfId="0"/>
    <xf numFmtId="0" fontId="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" fillId="0" borderId="0" xfId="0" applyFont="1" applyAlignment="1">
      <alignment horizontal="left" vertical="center" indent="2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41" fontId="1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horizontal="center" vertical="center"/>
    </xf>
    <xf numFmtId="41" fontId="1" fillId="0" borderId="0" xfId="2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Alignment="1" applyProtection="1">
      <alignment vertical="center"/>
      <protection locked="0"/>
    </xf>
    <xf numFmtId="41" fontId="1" fillId="0" borderId="0" xfId="2" applyNumberFormat="1" applyFont="1" applyFill="1" applyAlignment="1">
      <alignment horizontal="right" vertical="center"/>
    </xf>
    <xf numFmtId="41" fontId="1" fillId="0" borderId="0" xfId="4" applyNumberFormat="1" applyFont="1" applyFill="1" applyBorder="1" applyAlignment="1">
      <alignment horizontal="right" vertical="center"/>
    </xf>
    <xf numFmtId="41" fontId="1" fillId="0" borderId="0" xfId="2" applyNumberFormat="1" applyFont="1" applyFill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41" fontId="1" fillId="0" borderId="0" xfId="2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>
      <alignment horizontal="left" vertical="center"/>
    </xf>
    <xf numFmtId="41" fontId="10" fillId="0" borderId="0" xfId="2" applyNumberFormat="1" applyFont="1" applyFill="1" applyAlignment="1">
      <alignment horizontal="right" vertical="center"/>
    </xf>
    <xf numFmtId="41" fontId="12" fillId="0" borderId="0" xfId="2" applyNumberFormat="1" applyFont="1" applyFill="1" applyBorder="1" applyAlignment="1">
      <alignment horizontal="center" vertical="center"/>
    </xf>
    <xf numFmtId="0" fontId="1" fillId="0" borderId="0" xfId="34" applyFont="1" applyAlignment="1">
      <alignment vertical="center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vertical="center"/>
    </xf>
    <xf numFmtId="41" fontId="1" fillId="0" borderId="0" xfId="4" applyNumberFormat="1" applyFont="1" applyFill="1" applyAlignment="1">
      <alignment horizontal="right" vertical="center"/>
    </xf>
    <xf numFmtId="41" fontId="1" fillId="0" borderId="1" xfId="4" applyNumberFormat="1" applyFont="1" applyFill="1" applyBorder="1" applyAlignment="1">
      <alignment horizontal="right" vertical="center"/>
    </xf>
    <xf numFmtId="41" fontId="1" fillId="0" borderId="2" xfId="4" applyNumberFormat="1" applyFont="1" applyFill="1" applyBorder="1" applyAlignment="1">
      <alignment horizontal="right" vertical="center"/>
    </xf>
    <xf numFmtId="41" fontId="1" fillId="0" borderId="2" xfId="2" applyNumberFormat="1" applyFont="1" applyFill="1" applyBorder="1" applyAlignment="1">
      <alignment horizontal="right" vertical="center"/>
    </xf>
    <xf numFmtId="41" fontId="1" fillId="0" borderId="0" xfId="2" applyNumberFormat="1" applyFont="1" applyFill="1" applyAlignment="1">
      <alignment horizontal="center" vertical="center"/>
    </xf>
    <xf numFmtId="41" fontId="10" fillId="0" borderId="0" xfId="4" applyNumberFormat="1" applyFont="1" applyFill="1" applyAlignment="1">
      <alignment horizontal="right" vertical="center"/>
    </xf>
    <xf numFmtId="41" fontId="10" fillId="0" borderId="0" xfId="4" applyNumberFormat="1" applyFont="1" applyFill="1" applyBorder="1" applyAlignment="1">
      <alignment horizontal="right" vertical="center"/>
    </xf>
    <xf numFmtId="164" fontId="10" fillId="0" borderId="0" xfId="22" applyNumberFormat="1" applyFont="1" applyAlignment="1">
      <alignment horizontal="left" vertical="center"/>
    </xf>
    <xf numFmtId="164" fontId="10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41" fontId="1" fillId="0" borderId="3" xfId="4" applyNumberFormat="1" applyFont="1" applyFill="1" applyBorder="1" applyAlignment="1">
      <alignment horizontal="right" vertical="center"/>
    </xf>
    <xf numFmtId="41" fontId="1" fillId="0" borderId="4" xfId="2" applyNumberFormat="1" applyFont="1" applyFill="1" applyBorder="1" applyAlignment="1">
      <alignment horizontal="right" vertical="center"/>
    </xf>
    <xf numFmtId="41" fontId="1" fillId="0" borderId="4" xfId="4" applyNumberFormat="1" applyFont="1" applyFill="1" applyBorder="1" applyAlignment="1">
      <alignment horizontal="right" vertical="center"/>
    </xf>
    <xf numFmtId="170" fontId="1" fillId="0" borderId="0" xfId="4" applyNumberFormat="1" applyFont="1" applyFill="1" applyAlignment="1">
      <alignment horizontal="right" vertical="center"/>
    </xf>
    <xf numFmtId="164" fontId="1" fillId="0" borderId="0" xfId="47" applyNumberFormat="1" applyFont="1" applyAlignment="1">
      <alignment vertical="center"/>
    </xf>
    <xf numFmtId="41" fontId="1" fillId="0" borderId="0" xfId="47" applyNumberFormat="1" applyFont="1" applyAlignment="1">
      <alignment vertical="center"/>
    </xf>
    <xf numFmtId="41" fontId="1" fillId="0" borderId="0" xfId="47" applyNumberFormat="1" applyFont="1" applyAlignment="1">
      <alignment horizontal="right" vertical="center"/>
    </xf>
    <xf numFmtId="165" fontId="1" fillId="0" borderId="0" xfId="2" applyNumberFormat="1" applyFont="1" applyFill="1" applyBorder="1" applyAlignment="1">
      <alignment vertical="center"/>
    </xf>
    <xf numFmtId="165" fontId="12" fillId="0" borderId="0" xfId="2" applyNumberFormat="1" applyFont="1" applyFill="1" applyBorder="1" applyAlignment="1">
      <alignment horizontal="center" vertical="center"/>
    </xf>
    <xf numFmtId="165" fontId="1" fillId="0" borderId="0" xfId="2" applyNumberFormat="1" applyFont="1" applyFill="1" applyAlignment="1">
      <alignment horizontal="right" vertical="center"/>
    </xf>
    <xf numFmtId="165" fontId="1" fillId="0" borderId="0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center" wrapText="1"/>
    </xf>
    <xf numFmtId="165" fontId="1" fillId="0" borderId="4" xfId="2" applyNumberFormat="1" applyFont="1" applyFill="1" applyBorder="1" applyAlignment="1">
      <alignment horizontal="right" vertical="center"/>
    </xf>
    <xf numFmtId="10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indent="1"/>
    </xf>
    <xf numFmtId="165" fontId="1" fillId="0" borderId="0" xfId="2" applyNumberFormat="1" applyFont="1" applyFill="1" applyAlignment="1">
      <alignment horizontal="center" vertical="center"/>
    </xf>
    <xf numFmtId="165" fontId="1" fillId="0" borderId="2" xfId="2" applyNumberFormat="1" applyFont="1" applyFill="1" applyBorder="1" applyAlignment="1">
      <alignment horizontal="left" vertical="center" indent="1"/>
    </xf>
    <xf numFmtId="165" fontId="1" fillId="0" borderId="3" xfId="2" applyNumberFormat="1" applyFont="1" applyFill="1" applyBorder="1" applyAlignment="1">
      <alignment horizontal="right" vertical="center"/>
    </xf>
    <xf numFmtId="41" fontId="17" fillId="0" borderId="0" xfId="2" applyNumberFormat="1" applyFont="1" applyFill="1" applyAlignment="1">
      <alignment horizontal="right" vertical="center"/>
    </xf>
    <xf numFmtId="164" fontId="1" fillId="0" borderId="0" xfId="0" quotePrefix="1" applyNumberFormat="1" applyFont="1" applyAlignment="1">
      <alignment horizontal="center" vertical="center"/>
    </xf>
    <xf numFmtId="165" fontId="1" fillId="0" borderId="0" xfId="2" applyNumberFormat="1" applyFont="1" applyFill="1" applyBorder="1" applyAlignment="1">
      <alignment horizontal="left" vertical="center"/>
    </xf>
    <xf numFmtId="165" fontId="13" fillId="0" borderId="0" xfId="2" applyNumberFormat="1" applyFont="1" applyFill="1" applyBorder="1" applyAlignment="1">
      <alignment horizontal="right" vertical="center"/>
    </xf>
    <xf numFmtId="43" fontId="13" fillId="0" borderId="0" xfId="2" applyFont="1" applyFill="1" applyAlignment="1">
      <alignment horizontal="right" vertical="center"/>
    </xf>
    <xf numFmtId="43" fontId="1" fillId="0" borderId="0" xfId="2" applyFont="1" applyFill="1" applyAlignment="1">
      <alignment horizontal="left" vertical="center"/>
    </xf>
    <xf numFmtId="0" fontId="10" fillId="0" borderId="0" xfId="48" applyFont="1" applyAlignment="1">
      <alignment vertical="center"/>
    </xf>
    <xf numFmtId="0" fontId="1" fillId="0" borderId="0" xfId="48" applyFont="1" applyAlignment="1">
      <alignment vertical="center"/>
    </xf>
    <xf numFmtId="0" fontId="1" fillId="0" borderId="0" xfId="48" applyFont="1" applyAlignment="1">
      <alignment vertical="top"/>
    </xf>
    <xf numFmtId="41" fontId="10" fillId="0" borderId="0" xfId="47" applyNumberFormat="1" applyFont="1" applyAlignment="1">
      <alignment horizontal="center" vertical="center"/>
    </xf>
    <xf numFmtId="164" fontId="10" fillId="0" borderId="0" xfId="47" applyNumberFormat="1" applyFont="1" applyAlignment="1">
      <alignment vertical="center"/>
    </xf>
    <xf numFmtId="41" fontId="1" fillId="0" borderId="0" xfId="6" applyNumberFormat="1" applyFont="1" applyFill="1" applyBorder="1" applyAlignment="1">
      <alignment horizontal="right" vertical="center"/>
    </xf>
    <xf numFmtId="41" fontId="1" fillId="0" borderId="0" xfId="6" applyNumberFormat="1" applyFont="1" applyFill="1" applyAlignment="1">
      <alignment horizontal="right" vertical="center"/>
    </xf>
    <xf numFmtId="164" fontId="14" fillId="0" borderId="0" xfId="47" applyNumberFormat="1" applyFont="1" applyAlignment="1">
      <alignment vertical="center"/>
    </xf>
    <xf numFmtId="43" fontId="14" fillId="0" borderId="0" xfId="2" applyFont="1" applyFill="1" applyBorder="1" applyAlignment="1">
      <alignment vertical="center"/>
    </xf>
    <xf numFmtId="164" fontId="1" fillId="0" borderId="0" xfId="23" applyNumberFormat="1" applyFont="1" applyAlignment="1">
      <alignment horizontal="left" vertical="center"/>
    </xf>
    <xf numFmtId="0" fontId="1" fillId="0" borderId="0" xfId="23" applyFont="1" applyAlignment="1">
      <alignment vertical="center"/>
    </xf>
    <xf numFmtId="0" fontId="1" fillId="0" borderId="0" xfId="23" applyFont="1" applyAlignment="1">
      <alignment horizontal="left" vertical="center" indent="2"/>
    </xf>
    <xf numFmtId="0" fontId="1" fillId="0" borderId="0" xfId="23" applyFont="1" applyAlignment="1">
      <alignment horizontal="center" vertical="center"/>
    </xf>
    <xf numFmtId="41" fontId="4" fillId="0" borderId="0" xfId="23" applyNumberFormat="1" applyFont="1" applyAlignment="1">
      <alignment vertical="center"/>
    </xf>
    <xf numFmtId="41" fontId="1" fillId="0" borderId="0" xfId="23" applyNumberFormat="1" applyFont="1" applyAlignment="1">
      <alignment vertical="center"/>
    </xf>
    <xf numFmtId="0" fontId="10" fillId="0" borderId="0" xfId="23" applyFont="1" applyAlignment="1">
      <alignment horizontal="left" vertical="center" indent="4"/>
    </xf>
    <xf numFmtId="164" fontId="10" fillId="0" borderId="0" xfId="23" applyNumberFormat="1" applyFont="1" applyAlignment="1">
      <alignment horizontal="left" vertical="center"/>
    </xf>
    <xf numFmtId="0" fontId="1" fillId="0" borderId="0" xfId="23" applyFont="1" applyAlignment="1" applyProtection="1">
      <alignment vertical="center"/>
      <protection locked="0"/>
    </xf>
    <xf numFmtId="170" fontId="1" fillId="0" borderId="0" xfId="4" applyNumberFormat="1" applyFont="1" applyFill="1" applyAlignment="1">
      <alignment horizontal="center" vertical="center"/>
    </xf>
    <xf numFmtId="41" fontId="1" fillId="0" borderId="0" xfId="2" applyNumberFormat="1" applyFont="1" applyFill="1" applyBorder="1" applyAlignment="1" applyProtection="1">
      <alignment horizontal="center" vertical="center"/>
      <protection locked="0"/>
    </xf>
    <xf numFmtId="169" fontId="1" fillId="0" borderId="0" xfId="4" applyNumberFormat="1" applyFont="1" applyFill="1" applyBorder="1" applyAlignment="1">
      <alignment horizontal="center" vertical="center"/>
    </xf>
    <xf numFmtId="170" fontId="1" fillId="0" borderId="2" xfId="4" applyNumberFormat="1" applyFont="1" applyFill="1" applyBorder="1" applyAlignment="1">
      <alignment horizontal="center" vertical="center"/>
    </xf>
    <xf numFmtId="170" fontId="1" fillId="0" borderId="0" xfId="4" applyNumberFormat="1" applyFont="1" applyFill="1" applyBorder="1" applyAlignment="1">
      <alignment horizontal="center" vertical="center"/>
    </xf>
    <xf numFmtId="0" fontId="10" fillId="0" borderId="0" xfId="48" applyFont="1" applyAlignment="1">
      <alignment horizontal="right" vertical="center"/>
    </xf>
    <xf numFmtId="41" fontId="1" fillId="0" borderId="5" xfId="2" applyNumberFormat="1" applyFont="1" applyFill="1" applyBorder="1" applyAlignment="1">
      <alignment horizontal="right" vertical="center"/>
    </xf>
    <xf numFmtId="164" fontId="15" fillId="0" borderId="0" xfId="47" applyNumberFormat="1" applyFont="1" applyAlignment="1">
      <alignment vertical="center"/>
    </xf>
    <xf numFmtId="41" fontId="1" fillId="0" borderId="0" xfId="6" applyNumberFormat="1" applyFont="1" applyFill="1" applyBorder="1" applyAlignment="1">
      <alignment horizontal="center" vertical="center"/>
    </xf>
    <xf numFmtId="41" fontId="1" fillId="0" borderId="0" xfId="6" applyNumberFormat="1" applyFont="1" applyFill="1" applyAlignment="1">
      <alignment vertical="center"/>
    </xf>
    <xf numFmtId="41" fontId="1" fillId="0" borderId="2" xfId="6" applyNumberFormat="1" applyFont="1" applyFill="1" applyBorder="1" applyAlignment="1">
      <alignment horizontal="right" vertical="center"/>
    </xf>
    <xf numFmtId="164" fontId="1" fillId="0" borderId="0" xfId="22" quotePrefix="1" applyNumberFormat="1" applyFont="1" applyAlignment="1">
      <alignment horizontal="left" vertical="center"/>
    </xf>
    <xf numFmtId="164" fontId="1" fillId="0" borderId="0" xfId="47" quotePrefix="1" applyNumberFormat="1" applyFont="1" applyAlignment="1">
      <alignment horizontal="left" vertical="center"/>
    </xf>
    <xf numFmtId="0" fontId="10" fillId="0" borderId="0" xfId="0" quotePrefix="1" applyFont="1" applyAlignment="1">
      <alignment horizontal="left" vertical="center"/>
    </xf>
    <xf numFmtId="164" fontId="10" fillId="0" borderId="0" xfId="22" quotePrefix="1" applyNumberFormat="1" applyFont="1" applyAlignment="1">
      <alignment horizontal="left" vertical="center"/>
    </xf>
    <xf numFmtId="0" fontId="1" fillId="0" borderId="0" xfId="0" quotePrefix="1" applyFont="1" applyAlignment="1">
      <alignment horizontal="left" vertical="center" indent="1"/>
    </xf>
    <xf numFmtId="164" fontId="10" fillId="0" borderId="0" xfId="22" applyNumberFormat="1" applyFont="1" applyAlignment="1">
      <alignment horizontal="center" vertical="center"/>
    </xf>
    <xf numFmtId="164" fontId="10" fillId="0" borderId="0" xfId="22" quotePrefix="1" applyNumberFormat="1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164" fontId="4" fillId="0" borderId="0" xfId="47" applyNumberFormat="1" applyFont="1" applyAlignment="1">
      <alignment vertical="center"/>
    </xf>
    <xf numFmtId="0" fontId="10" fillId="0" borderId="0" xfId="48" applyFont="1" applyAlignment="1">
      <alignment horizontal="center" vertical="center"/>
    </xf>
    <xf numFmtId="170" fontId="1" fillId="0" borderId="1" xfId="4" applyNumberFormat="1" applyFont="1" applyFill="1" applyBorder="1" applyAlignment="1">
      <alignment horizontal="center" vertical="center"/>
    </xf>
    <xf numFmtId="41" fontId="1" fillId="0" borderId="5" xfId="4" applyNumberFormat="1" applyFont="1" applyFill="1" applyBorder="1" applyAlignment="1">
      <alignment horizontal="right" vertical="center"/>
    </xf>
    <xf numFmtId="43" fontId="1" fillId="0" borderId="0" xfId="0" applyNumberFormat="1" applyFont="1" applyAlignment="1">
      <alignment vertical="center"/>
    </xf>
    <xf numFmtId="41" fontId="1" fillId="0" borderId="0" xfId="0" applyNumberFormat="1" applyFont="1" applyAlignment="1">
      <alignment vertical="center"/>
    </xf>
    <xf numFmtId="41" fontId="1" fillId="0" borderId="1" xfId="0" applyNumberFormat="1" applyFont="1" applyBorder="1" applyAlignment="1" applyProtection="1">
      <alignment vertical="center"/>
      <protection locked="0"/>
    </xf>
    <xf numFmtId="164" fontId="12" fillId="0" borderId="0" xfId="0" applyNumberFormat="1" applyFont="1" applyAlignment="1" applyProtection="1">
      <alignment horizontal="center" vertical="center"/>
      <protection locked="0"/>
    </xf>
    <xf numFmtId="41" fontId="1" fillId="0" borderId="4" xfId="0" applyNumberFormat="1" applyFont="1" applyBorder="1" applyAlignment="1" applyProtection="1">
      <alignment vertical="center"/>
      <protection locked="0"/>
    </xf>
    <xf numFmtId="0" fontId="10" fillId="0" borderId="0" xfId="0" applyFont="1" applyAlignment="1">
      <alignment horizontal="left" vertical="center" indent="2"/>
    </xf>
    <xf numFmtId="164" fontId="1" fillId="0" borderId="0" xfId="0" applyNumberFormat="1" applyFont="1" applyAlignment="1" applyProtection="1">
      <alignment horizontal="left" vertical="center"/>
      <protection locked="0"/>
    </xf>
    <xf numFmtId="41" fontId="1" fillId="0" borderId="0" xfId="0" applyNumberFormat="1" applyFont="1" applyAlignment="1" applyProtection="1">
      <alignment vertical="center"/>
      <protection locked="0"/>
    </xf>
    <xf numFmtId="164" fontId="1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indent="4"/>
    </xf>
    <xf numFmtId="0" fontId="10" fillId="0" borderId="0" xfId="0" applyFont="1" applyAlignment="1" applyProtection="1">
      <alignment vertical="center"/>
      <protection locked="0"/>
    </xf>
    <xf numFmtId="164" fontId="10" fillId="0" borderId="0" xfId="0" applyNumberFormat="1" applyFont="1" applyAlignment="1">
      <alignment horizontal="left" vertical="center"/>
    </xf>
    <xf numFmtId="164" fontId="10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>
      <alignment vertical="center"/>
    </xf>
    <xf numFmtId="4" fontId="1" fillId="0" borderId="0" xfId="0" applyNumberFormat="1" applyFont="1" applyAlignment="1" applyProtection="1">
      <alignment vertical="center"/>
      <protection locked="0"/>
    </xf>
    <xf numFmtId="164" fontId="1" fillId="0" borderId="0" xfId="22" applyNumberFormat="1" applyFont="1" applyAlignment="1">
      <alignment horizontal="center" vertical="center"/>
    </xf>
    <xf numFmtId="0" fontId="1" fillId="0" borderId="0" xfId="34" applyFont="1" applyAlignment="1">
      <alignment vertical="top"/>
    </xf>
    <xf numFmtId="37" fontId="1" fillId="0" borderId="0" xfId="34" applyNumberFormat="1" applyFont="1" applyAlignment="1">
      <alignment vertical="center"/>
    </xf>
    <xf numFmtId="0" fontId="10" fillId="0" borderId="0" xfId="23" applyFont="1" applyAlignment="1">
      <alignment horizontal="center" vertical="center"/>
    </xf>
    <xf numFmtId="164" fontId="1" fillId="0" borderId="0" xfId="23" applyNumberFormat="1" applyFont="1" applyAlignment="1">
      <alignment horizontal="center" vertical="center"/>
    </xf>
    <xf numFmtId="0" fontId="10" fillId="0" borderId="0" xfId="23" applyFont="1" applyAlignment="1">
      <alignment horizontal="left" wrapText="1"/>
    </xf>
    <xf numFmtId="0" fontId="10" fillId="0" borderId="0" xfId="23" applyFont="1" applyAlignment="1">
      <alignment horizontal="center" wrapText="1"/>
    </xf>
    <xf numFmtId="0" fontId="1" fillId="0" borderId="0" xfId="34" applyFont="1" applyAlignment="1">
      <alignment horizontal="center" vertical="center"/>
    </xf>
    <xf numFmtId="0" fontId="4" fillId="0" borderId="0" xfId="23" quotePrefix="1" applyFont="1" applyAlignment="1">
      <alignment horizontal="center" wrapText="1"/>
    </xf>
    <xf numFmtId="0" fontId="4" fillId="0" borderId="0" xfId="23" applyFont="1" applyAlignment="1">
      <alignment horizontal="center" wrapText="1"/>
    </xf>
    <xf numFmtId="41" fontId="10" fillId="0" borderId="0" xfId="47" applyNumberFormat="1" applyFont="1" applyAlignment="1">
      <alignment vertical="center"/>
    </xf>
    <xf numFmtId="0" fontId="17" fillId="0" borderId="0" xfId="0" applyFont="1" applyAlignment="1">
      <alignment vertical="center"/>
    </xf>
    <xf numFmtId="41" fontId="1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horizontal="left" vertical="center"/>
    </xf>
    <xf numFmtId="170" fontId="1" fillId="0" borderId="0" xfId="4" quotePrefix="1" applyNumberFormat="1" applyFont="1" applyFill="1" applyAlignment="1">
      <alignment horizontal="center" vertical="center"/>
    </xf>
    <xf numFmtId="41" fontId="1" fillId="0" borderId="0" xfId="4" applyNumberFormat="1" applyFont="1" applyFill="1" applyAlignment="1">
      <alignment horizontal="center" vertical="center"/>
    </xf>
    <xf numFmtId="41" fontId="10" fillId="0" borderId="0" xfId="0" applyNumberFormat="1" applyFont="1" applyAlignment="1" applyProtection="1">
      <alignment vertical="center"/>
      <protection locked="0"/>
    </xf>
    <xf numFmtId="167" fontId="1" fillId="0" borderId="0" xfId="2" applyNumberFormat="1" applyFont="1" applyFill="1" applyBorder="1" applyAlignment="1" applyProtection="1">
      <alignment horizontal="right" vertical="center"/>
      <protection locked="0"/>
    </xf>
    <xf numFmtId="170" fontId="1" fillId="0" borderId="2" xfId="4" quotePrefix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64" fontId="1" fillId="0" borderId="0" xfId="0" applyNumberFormat="1" applyFont="1" applyAlignment="1" applyProtection="1">
      <alignment horizontal="center" vertical="center"/>
      <protection locked="0"/>
    </xf>
    <xf numFmtId="164" fontId="10" fillId="0" borderId="0" xfId="0" applyNumberFormat="1" applyFont="1" applyAlignment="1" applyProtection="1">
      <alignment horizontal="center" vertical="center"/>
      <protection locked="0"/>
    </xf>
    <xf numFmtId="41" fontId="10" fillId="0" borderId="2" xfId="47" applyNumberFormat="1" applyFont="1" applyBorder="1" applyAlignment="1">
      <alignment horizontal="center" vertical="center"/>
    </xf>
    <xf numFmtId="10" fontId="1" fillId="0" borderId="0" xfId="52" applyNumberFormat="1" applyFont="1" applyFill="1" applyAlignment="1">
      <alignment vertical="center"/>
    </xf>
    <xf numFmtId="41" fontId="1" fillId="0" borderId="5" xfId="2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41" fontId="1" fillId="0" borderId="2" xfId="4" quotePrefix="1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41" fontId="14" fillId="0" borderId="0" xfId="47" applyNumberFormat="1" applyFont="1" applyAlignment="1">
      <alignment vertical="center"/>
    </xf>
    <xf numFmtId="41" fontId="14" fillId="0" borderId="0" xfId="47" applyNumberFormat="1" applyFont="1" applyAlignment="1">
      <alignment horizontal="right" vertical="center"/>
    </xf>
    <xf numFmtId="41" fontId="14" fillId="0" borderId="0" xfId="2" applyNumberFormat="1" applyFont="1" applyFill="1" applyBorder="1" applyAlignment="1">
      <alignment vertical="center"/>
    </xf>
    <xf numFmtId="41" fontId="14" fillId="0" borderId="0" xfId="6" applyNumberFormat="1" applyFont="1" applyFill="1" applyBorder="1" applyAlignment="1">
      <alignment horizontal="right" vertical="center"/>
    </xf>
    <xf numFmtId="170" fontId="14" fillId="0" borderId="0" xfId="2" applyNumberFormat="1" applyFont="1" applyFill="1" applyBorder="1" applyAlignment="1">
      <alignment vertical="center"/>
    </xf>
    <xf numFmtId="170" fontId="14" fillId="0" borderId="0" xfId="2" applyNumberFormat="1" applyFont="1" applyFill="1" applyBorder="1" applyAlignment="1">
      <alignment horizontal="center" vertical="center"/>
    </xf>
    <xf numFmtId="41" fontId="19" fillId="0" borderId="0" xfId="6" applyNumberFormat="1" applyFont="1" applyFill="1" applyBorder="1" applyAlignment="1">
      <alignment horizontal="right" vertical="center"/>
    </xf>
    <xf numFmtId="164" fontId="20" fillId="0" borderId="0" xfId="47" applyNumberFormat="1" applyFont="1" applyAlignment="1">
      <alignment vertical="center"/>
    </xf>
    <xf numFmtId="164" fontId="19" fillId="0" borderId="0" xfId="47" applyNumberFormat="1" applyFont="1" applyAlignment="1">
      <alignment vertical="center"/>
    </xf>
    <xf numFmtId="0" fontId="14" fillId="0" borderId="0" xfId="48" applyFont="1" applyAlignment="1">
      <alignment vertical="top"/>
    </xf>
    <xf numFmtId="0" fontId="15" fillId="0" borderId="0" xfId="48" applyFont="1" applyAlignment="1">
      <alignment vertical="center"/>
    </xf>
    <xf numFmtId="0" fontId="14" fillId="0" borderId="0" xfId="48" applyFont="1" applyAlignment="1">
      <alignment vertical="center"/>
    </xf>
    <xf numFmtId="170" fontId="1" fillId="0" borderId="3" xfId="4" applyNumberFormat="1" applyFont="1" applyFill="1" applyBorder="1" applyAlignment="1">
      <alignment horizontal="center" vertical="center"/>
    </xf>
    <xf numFmtId="164" fontId="1" fillId="0" borderId="0" xfId="47" quotePrefix="1" applyNumberFormat="1" applyFont="1" applyAlignment="1">
      <alignment horizontal="center" vertical="center"/>
    </xf>
    <xf numFmtId="164" fontId="1" fillId="0" borderId="0" xfId="47" applyNumberFormat="1" applyFont="1" applyAlignment="1">
      <alignment vertical="center" wrapText="1"/>
    </xf>
    <xf numFmtId="41" fontId="13" fillId="0" borderId="0" xfId="23" applyNumberFormat="1" applyFont="1"/>
    <xf numFmtId="0" fontId="10" fillId="0" borderId="5" xfId="48" applyFont="1" applyBorder="1" applyAlignment="1">
      <alignment horizontal="right" vertical="center"/>
    </xf>
    <xf numFmtId="170" fontId="1" fillId="0" borderId="0" xfId="4" applyNumberFormat="1" applyFont="1" applyFill="1" applyBorder="1" applyAlignment="1">
      <alignment horizontal="right" vertical="center"/>
    </xf>
    <xf numFmtId="165" fontId="1" fillId="0" borderId="0" xfId="4" applyNumberFormat="1" applyFont="1" applyFill="1" applyAlignment="1">
      <alignment horizontal="right" vertical="center"/>
    </xf>
    <xf numFmtId="165" fontId="1" fillId="0" borderId="0" xfId="4" applyNumberFormat="1" applyFont="1" applyFill="1" applyBorder="1" applyAlignment="1">
      <alignment horizontal="right" vertical="center"/>
    </xf>
    <xf numFmtId="0" fontId="1" fillId="0" borderId="0" xfId="23" applyFont="1" applyAlignment="1">
      <alignment horizontal="left" vertical="center" indent="3"/>
    </xf>
    <xf numFmtId="170" fontId="1" fillId="0" borderId="5" xfId="4" applyNumberFormat="1" applyFont="1" applyFill="1" applyBorder="1" applyAlignment="1">
      <alignment horizontal="center" vertical="center"/>
    </xf>
    <xf numFmtId="164" fontId="21" fillId="0" borderId="0" xfId="23" applyNumberFormat="1" applyFont="1" applyAlignment="1">
      <alignment horizontal="left" vertical="center"/>
    </xf>
    <xf numFmtId="164" fontId="1" fillId="0" borderId="0" xfId="23" applyNumberFormat="1" applyFont="1" applyAlignment="1">
      <alignment horizontal="left" vertical="center" indent="2"/>
    </xf>
    <xf numFmtId="0" fontId="1" fillId="0" borderId="0" xfId="23" applyFont="1" applyAlignment="1">
      <alignment horizontal="left" vertical="center"/>
    </xf>
    <xf numFmtId="0" fontId="1" fillId="0" borderId="0" xfId="23" applyFont="1" applyAlignment="1">
      <alignment horizontal="center" wrapText="1"/>
    </xf>
    <xf numFmtId="41" fontId="12" fillId="0" borderId="0" xfId="23" applyNumberFormat="1" applyFont="1" applyAlignment="1">
      <alignment horizontal="center" vertical="center"/>
    </xf>
    <xf numFmtId="41" fontId="1" fillId="0" borderId="0" xfId="23" applyNumberFormat="1" applyFont="1" applyAlignment="1">
      <alignment horizontal="right" vertical="center"/>
    </xf>
    <xf numFmtId="0" fontId="1" fillId="0" borderId="0" xfId="23" applyFont="1" applyAlignment="1">
      <alignment horizontal="left" wrapText="1"/>
    </xf>
    <xf numFmtId="41" fontId="1" fillId="0" borderId="0" xfId="23" applyNumberFormat="1" applyFont="1" applyAlignment="1">
      <alignment horizontal="center" vertical="center"/>
    </xf>
    <xf numFmtId="0" fontId="1" fillId="0" borderId="0" xfId="23" applyFont="1" applyAlignment="1">
      <alignment horizontal="left" vertical="center" indent="4"/>
    </xf>
    <xf numFmtId="49" fontId="10" fillId="0" borderId="0" xfId="23" applyNumberFormat="1" applyFont="1" applyAlignment="1">
      <alignment horizontal="center" vertical="center"/>
    </xf>
    <xf numFmtId="164" fontId="19" fillId="0" borderId="0" xfId="47" quotePrefix="1" applyNumberFormat="1" applyFont="1" applyAlignment="1">
      <alignment horizontal="center" vertical="center"/>
    </xf>
    <xf numFmtId="165" fontId="1" fillId="0" borderId="0" xfId="2" applyNumberFormat="1" applyFont="1" applyFill="1" applyAlignment="1">
      <alignment vertical="center"/>
    </xf>
    <xf numFmtId="0" fontId="1" fillId="0" borderId="0" xfId="23" applyFont="1" applyAlignment="1">
      <alignment horizontal="left" vertical="center" indent="1"/>
    </xf>
    <xf numFmtId="41" fontId="15" fillId="0" borderId="0" xfId="47" applyNumberFormat="1" applyFont="1" applyAlignment="1">
      <alignment horizontal="center" vertical="center"/>
    </xf>
    <xf numFmtId="164" fontId="15" fillId="0" borderId="0" xfId="47" applyNumberFormat="1" applyFont="1" applyAlignment="1">
      <alignment horizontal="center" vertical="center"/>
    </xf>
    <xf numFmtId="41" fontId="15" fillId="0" borderId="0" xfId="47" applyNumberFormat="1" applyFont="1" applyAlignment="1">
      <alignment horizontal="centerContinuous" vertical="center"/>
    </xf>
    <xf numFmtId="41" fontId="15" fillId="0" borderId="0" xfId="47" applyNumberFormat="1" applyFont="1" applyAlignment="1">
      <alignment vertical="center"/>
    </xf>
    <xf numFmtId="41" fontId="15" fillId="0" borderId="5" xfId="47" applyNumberFormat="1" applyFont="1" applyBorder="1" applyAlignment="1">
      <alignment vertical="center"/>
    </xf>
    <xf numFmtId="164" fontId="14" fillId="0" borderId="0" xfId="47" applyNumberFormat="1" applyFont="1" applyAlignment="1">
      <alignment horizontal="center" vertical="center"/>
    </xf>
    <xf numFmtId="41" fontId="15" fillId="0" borderId="2" xfId="47" applyNumberFormat="1" applyFont="1" applyBorder="1" applyAlignment="1">
      <alignment horizontal="center" vertical="center"/>
    </xf>
    <xf numFmtId="41" fontId="14" fillId="0" borderId="0" xfId="6" applyNumberFormat="1" applyFont="1" applyFill="1" applyAlignment="1">
      <alignment horizontal="right" vertical="center"/>
    </xf>
    <xf numFmtId="41" fontId="14" fillId="0" borderId="0" xfId="6" applyNumberFormat="1" applyFont="1" applyFill="1" applyAlignment="1">
      <alignment vertical="center"/>
    </xf>
    <xf numFmtId="41" fontId="14" fillId="0" borderId="0" xfId="4" applyNumberFormat="1" applyFont="1" applyFill="1" applyBorder="1" applyAlignment="1">
      <alignment horizontal="right" vertical="center"/>
    </xf>
    <xf numFmtId="170" fontId="14" fillId="0" borderId="0" xfId="4" applyNumberFormat="1" applyFont="1" applyFill="1" applyAlignment="1">
      <alignment horizontal="center" vertical="center"/>
    </xf>
    <xf numFmtId="41" fontId="15" fillId="0" borderId="0" xfId="2" applyNumberFormat="1" applyFont="1" applyFill="1" applyBorder="1" applyAlignment="1">
      <alignment vertical="center"/>
    </xf>
    <xf numFmtId="168" fontId="14" fillId="0" borderId="0" xfId="2" applyNumberFormat="1" applyFont="1" applyFill="1" applyBorder="1" applyAlignment="1">
      <alignment vertical="center"/>
    </xf>
    <xf numFmtId="164" fontId="14" fillId="0" borderId="0" xfId="47" quotePrefix="1" applyNumberFormat="1" applyFont="1" applyAlignment="1">
      <alignment horizontal="left" vertical="center"/>
    </xf>
    <xf numFmtId="41" fontId="14" fillId="0" borderId="0" xfId="2" applyNumberFormat="1" applyFont="1" applyFill="1" applyAlignment="1">
      <alignment vertical="center"/>
    </xf>
    <xf numFmtId="170" fontId="14" fillId="0" borderId="2" xfId="2" applyNumberFormat="1" applyFont="1" applyFill="1" applyBorder="1" applyAlignment="1">
      <alignment vertical="center"/>
    </xf>
    <xf numFmtId="170" fontId="14" fillId="0" borderId="5" xfId="4" applyNumberFormat="1" applyFont="1" applyFill="1" applyBorder="1" applyAlignment="1">
      <alignment horizontal="center" vertical="center"/>
    </xf>
    <xf numFmtId="41" fontId="14" fillId="0" borderId="0" xfId="6" applyNumberFormat="1" applyFont="1" applyFill="1" applyBorder="1" applyAlignment="1">
      <alignment vertical="center"/>
    </xf>
    <xf numFmtId="168" fontId="14" fillId="0" borderId="0" xfId="6" applyNumberFormat="1" applyFont="1" applyFill="1" applyBorder="1" applyAlignment="1">
      <alignment horizontal="right" vertical="center"/>
    </xf>
    <xf numFmtId="164" fontId="14" fillId="0" borderId="0" xfId="47" quotePrefix="1" applyNumberFormat="1" applyFont="1" applyAlignment="1">
      <alignment horizontal="center" vertical="center"/>
    </xf>
    <xf numFmtId="41" fontId="14" fillId="0" borderId="3" xfId="6" applyNumberFormat="1" applyFont="1" applyFill="1" applyBorder="1" applyAlignment="1">
      <alignment horizontal="right" vertical="center"/>
    </xf>
    <xf numFmtId="170" fontId="14" fillId="0" borderId="0" xfId="4" applyNumberFormat="1" applyFont="1" applyFill="1" applyBorder="1" applyAlignment="1">
      <alignment horizontal="center" vertical="center"/>
    </xf>
    <xf numFmtId="170" fontId="14" fillId="0" borderId="3" xfId="4" applyNumberFormat="1" applyFont="1" applyFill="1" applyBorder="1" applyAlignment="1">
      <alignment horizontal="center" vertical="center"/>
    </xf>
    <xf numFmtId="164" fontId="1" fillId="0" borderId="0" xfId="0" quotePrefix="1" applyNumberFormat="1" applyFont="1" applyAlignment="1" applyProtection="1">
      <alignment horizontal="center" vertical="center"/>
      <protection locked="0"/>
    </xf>
    <xf numFmtId="168" fontId="1" fillId="0" borderId="0" xfId="0" applyNumberFormat="1" applyFont="1" applyAlignment="1" applyProtection="1">
      <alignment vertical="center"/>
      <protection locked="0"/>
    </xf>
    <xf numFmtId="164" fontId="10" fillId="0" borderId="0" xfId="0" quotePrefix="1" applyNumberFormat="1" applyFont="1" applyAlignment="1" applyProtection="1">
      <alignment horizontal="center" vertical="center"/>
      <protection locked="0"/>
    </xf>
    <xf numFmtId="165" fontId="23" fillId="0" borderId="0" xfId="4" applyNumberFormat="1" applyFont="1" applyFill="1" applyAlignment="1">
      <alignment vertical="center"/>
    </xf>
    <xf numFmtId="165" fontId="23" fillId="0" borderId="0" xfId="4" applyNumberFormat="1" applyFont="1" applyFill="1" applyBorder="1" applyAlignment="1">
      <alignment vertical="center"/>
    </xf>
    <xf numFmtId="41" fontId="1" fillId="0" borderId="0" xfId="4" applyNumberFormat="1" applyFont="1" applyFill="1" applyAlignment="1">
      <alignment vertical="center"/>
    </xf>
    <xf numFmtId="171" fontId="1" fillId="0" borderId="0" xfId="4" applyNumberFormat="1" applyFont="1" applyFill="1" applyBorder="1" applyAlignment="1">
      <alignment horizontal="center" vertical="center"/>
    </xf>
    <xf numFmtId="41" fontId="1" fillId="0" borderId="4" xfId="9" applyNumberFormat="1" applyFont="1" applyFill="1" applyBorder="1" applyAlignment="1" applyProtection="1">
      <alignment vertical="center"/>
      <protection locked="0"/>
    </xf>
    <xf numFmtId="41" fontId="1" fillId="0" borderId="0" xfId="9" applyNumberFormat="1" applyFont="1" applyFill="1" applyBorder="1" applyAlignment="1" applyProtection="1">
      <alignment vertical="center"/>
      <protection locked="0"/>
    </xf>
    <xf numFmtId="41" fontId="1" fillId="0" borderId="1" xfId="9" applyNumberFormat="1" applyFont="1" applyFill="1" applyBorder="1" applyAlignment="1" applyProtection="1">
      <alignment vertical="center"/>
      <protection locked="0"/>
    </xf>
    <xf numFmtId="41" fontId="1" fillId="0" borderId="0" xfId="8" applyNumberFormat="1" applyFont="1" applyFill="1" applyBorder="1" applyAlignment="1" applyProtection="1">
      <alignment vertical="center"/>
      <protection locked="0"/>
    </xf>
    <xf numFmtId="41" fontId="1" fillId="0" borderId="4" xfId="4" applyNumberFormat="1" applyFont="1" applyFill="1" applyBorder="1" applyAlignment="1">
      <alignment vertical="center"/>
    </xf>
    <xf numFmtId="41" fontId="1" fillId="0" borderId="2" xfId="8" applyNumberFormat="1" applyFont="1" applyFill="1" applyBorder="1" applyAlignment="1" applyProtection="1">
      <alignment vertical="center"/>
      <protection locked="0"/>
    </xf>
    <xf numFmtId="170" fontId="1" fillId="0" borderId="0" xfId="0" applyNumberFormat="1" applyFont="1" applyAlignment="1" applyProtection="1">
      <alignment vertical="center"/>
      <protection locked="0"/>
    </xf>
    <xf numFmtId="41" fontId="1" fillId="0" borderId="0" xfId="4" quotePrefix="1" applyNumberFormat="1" applyFont="1" applyFill="1" applyBorder="1" applyAlignment="1">
      <alignment horizontal="center" vertical="center"/>
    </xf>
    <xf numFmtId="41" fontId="1" fillId="0" borderId="4" xfId="4" applyNumberFormat="1" applyFont="1" applyFill="1" applyBorder="1" applyAlignment="1">
      <alignment horizontal="left" vertical="center"/>
    </xf>
    <xf numFmtId="41" fontId="1" fillId="0" borderId="0" xfId="4" applyNumberFormat="1" applyFont="1" applyFill="1" applyBorder="1" applyAlignment="1">
      <alignment horizontal="left" vertical="center"/>
    </xf>
    <xf numFmtId="41" fontId="1" fillId="0" borderId="0" xfId="4" applyNumberFormat="1" applyFont="1" applyFill="1" applyBorder="1" applyAlignment="1">
      <alignment horizontal="center" vertical="center"/>
    </xf>
    <xf numFmtId="41" fontId="1" fillId="0" borderId="2" xfId="4" applyNumberFormat="1" applyFont="1" applyFill="1" applyBorder="1" applyAlignment="1">
      <alignment horizontal="center" vertical="center"/>
    </xf>
    <xf numFmtId="41" fontId="15" fillId="0" borderId="0" xfId="47" applyNumberFormat="1" applyFont="1" applyAlignment="1">
      <alignment horizontal="center" vertical="center" wrapText="1"/>
    </xf>
    <xf numFmtId="41" fontId="14" fillId="0" borderId="3" xfId="6" applyNumberFormat="1" applyFont="1" applyFill="1" applyBorder="1" applyAlignment="1">
      <alignment horizontal="center" vertical="center"/>
    </xf>
    <xf numFmtId="41" fontId="14" fillId="0" borderId="0" xfId="4" applyNumberFormat="1" applyFont="1" applyFill="1" applyBorder="1" applyAlignment="1">
      <alignment horizontal="center" vertical="center"/>
    </xf>
    <xf numFmtId="41" fontId="14" fillId="0" borderId="0" xfId="6" applyNumberFormat="1" applyFont="1" applyFill="1" applyAlignment="1">
      <alignment horizontal="center" vertical="center"/>
    </xf>
    <xf numFmtId="170" fontId="14" fillId="0" borderId="2" xfId="2" applyNumberFormat="1" applyFont="1" applyFill="1" applyBorder="1" applyAlignment="1">
      <alignment horizontal="center" vertical="center"/>
    </xf>
    <xf numFmtId="41" fontId="14" fillId="0" borderId="0" xfId="6" applyNumberFormat="1" applyFont="1" applyFill="1" applyBorder="1" applyAlignment="1">
      <alignment horizontal="center" vertical="center"/>
    </xf>
    <xf numFmtId="170" fontId="14" fillId="0" borderId="2" xfId="4" applyNumberFormat="1" applyFont="1" applyFill="1" applyBorder="1" applyAlignment="1">
      <alignment horizontal="center" vertical="center"/>
    </xf>
    <xf numFmtId="170" fontId="24" fillId="0" borderId="0" xfId="4" applyNumberFormat="1" applyFont="1" applyFill="1" applyAlignment="1">
      <alignment horizontal="right" vertical="center"/>
    </xf>
    <xf numFmtId="0" fontId="1" fillId="0" borderId="0" xfId="23" applyFont="1" applyFill="1" applyAlignment="1">
      <alignment horizontal="left" vertical="center" indent="2"/>
    </xf>
    <xf numFmtId="0" fontId="1" fillId="0" borderId="0" xfId="23" applyFont="1" applyFill="1" applyAlignment="1">
      <alignment horizontal="center" vertical="center"/>
    </xf>
    <xf numFmtId="0" fontId="1" fillId="0" borderId="0" xfId="23" applyFont="1" applyFill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41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15" fillId="0" borderId="5" xfId="47" applyNumberFormat="1" applyFont="1" applyBorder="1" applyAlignment="1">
      <alignment horizontal="center" vertical="center" wrapText="1"/>
    </xf>
    <xf numFmtId="41" fontId="15" fillId="0" borderId="2" xfId="47" applyNumberFormat="1" applyFont="1" applyBorder="1" applyAlignment="1">
      <alignment horizontal="center" vertical="center"/>
    </xf>
    <xf numFmtId="0" fontId="3" fillId="0" borderId="0" xfId="48" applyFont="1" applyAlignment="1">
      <alignment horizontal="center" vertical="center"/>
    </xf>
    <xf numFmtId="0" fontId="15" fillId="0" borderId="2" xfId="48" applyFont="1" applyBorder="1" applyAlignment="1">
      <alignment horizontal="right" vertical="center"/>
    </xf>
    <xf numFmtId="41" fontId="15" fillId="0" borderId="4" xfId="47" applyNumberFormat="1" applyFont="1" applyBorder="1" applyAlignment="1">
      <alignment horizontal="center" vertical="center"/>
    </xf>
    <xf numFmtId="41" fontId="10" fillId="0" borderId="4" xfId="47" applyNumberFormat="1" applyFont="1" applyBorder="1" applyAlignment="1">
      <alignment horizontal="center" vertical="center"/>
    </xf>
    <xf numFmtId="41" fontId="10" fillId="0" borderId="2" xfId="47" applyNumberFormat="1" applyFont="1" applyBorder="1" applyAlignment="1">
      <alignment horizontal="center" vertical="center"/>
    </xf>
    <xf numFmtId="0" fontId="10" fillId="0" borderId="2" xfId="48" applyFont="1" applyBorder="1" applyAlignment="1">
      <alignment horizontal="right" vertical="center"/>
    </xf>
    <xf numFmtId="0" fontId="10" fillId="0" borderId="2" xfId="48" applyFont="1" applyBorder="1" applyAlignment="1">
      <alignment horizontal="center" vertical="center"/>
    </xf>
    <xf numFmtId="41" fontId="10" fillId="0" borderId="0" xfId="2" applyNumberFormat="1" applyFont="1" applyFill="1" applyBorder="1" applyAlignment="1">
      <alignment horizontal="center" vertical="center"/>
    </xf>
    <xf numFmtId="41" fontId="10" fillId="0" borderId="0" xfId="23" applyNumberFormat="1" applyFont="1" applyAlignment="1">
      <alignment horizontal="center" vertical="center"/>
    </xf>
    <xf numFmtId="0" fontId="3" fillId="0" borderId="0" xfId="34" applyFont="1" applyAlignment="1">
      <alignment horizontal="center" vertical="center"/>
    </xf>
    <xf numFmtId="0" fontId="3" fillId="0" borderId="0" xfId="34" applyFont="1" applyAlignment="1">
      <alignment horizontal="center" vertical="top"/>
    </xf>
    <xf numFmtId="0" fontId="10" fillId="0" borderId="2" xfId="34" applyFont="1" applyBorder="1" applyAlignment="1">
      <alignment horizontal="right" vertical="center"/>
    </xf>
  </cellXfs>
  <cellStyles count="53">
    <cellStyle name="_x000a_386grabber=M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2 2 2" xfId="51" xr:uid="{F107F684-1798-4D88-AB5F-D39DB7D4EEFB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Normal" xfId="0" builtinId="0"/>
    <cellStyle name="Normal - Style1" xfId="11" xr:uid="{00000000-0005-0000-0000-00000B000000}"/>
    <cellStyle name="Normal 10" xfId="12" xr:uid="{00000000-0005-0000-0000-00000C000000}"/>
    <cellStyle name="Normal 11" xfId="13" xr:uid="{00000000-0005-0000-0000-00000D000000}"/>
    <cellStyle name="Normal 12" xfId="14" xr:uid="{00000000-0005-0000-0000-00000E000000}"/>
    <cellStyle name="Normal 13" xfId="15" xr:uid="{00000000-0005-0000-0000-00000F000000}"/>
    <cellStyle name="Normal 14" xfId="16" xr:uid="{00000000-0005-0000-0000-000010000000}"/>
    <cellStyle name="Normal 15" xfId="17" xr:uid="{00000000-0005-0000-0000-000011000000}"/>
    <cellStyle name="Normal 16" xfId="18" xr:uid="{00000000-0005-0000-0000-000012000000}"/>
    <cellStyle name="Normal 17" xfId="19" xr:uid="{00000000-0005-0000-0000-000013000000}"/>
    <cellStyle name="Normal 18" xfId="20" xr:uid="{00000000-0005-0000-0000-000014000000}"/>
    <cellStyle name="Normal 19" xfId="21" xr:uid="{00000000-0005-0000-0000-000015000000}"/>
    <cellStyle name="Normal 2" xfId="22" xr:uid="{00000000-0005-0000-0000-000016000000}"/>
    <cellStyle name="Normal 2 2" xfId="23" xr:uid="{00000000-0005-0000-0000-000017000000}"/>
    <cellStyle name="Normal 20" xfId="24" xr:uid="{00000000-0005-0000-0000-000018000000}"/>
    <cellStyle name="Normal 21" xfId="25" xr:uid="{00000000-0005-0000-0000-000019000000}"/>
    <cellStyle name="Normal 22" xfId="26" xr:uid="{00000000-0005-0000-0000-00001A000000}"/>
    <cellStyle name="Normal 23" xfId="27" xr:uid="{00000000-0005-0000-0000-00001B000000}"/>
    <cellStyle name="Normal 24" xfId="28" xr:uid="{00000000-0005-0000-0000-00001C000000}"/>
    <cellStyle name="Normal 25" xfId="29" xr:uid="{00000000-0005-0000-0000-00001D000000}"/>
    <cellStyle name="Normal 26" xfId="30" xr:uid="{00000000-0005-0000-0000-00001E000000}"/>
    <cellStyle name="Normal 27" xfId="31" xr:uid="{00000000-0005-0000-0000-00001F000000}"/>
    <cellStyle name="Normal 28" xfId="32" xr:uid="{00000000-0005-0000-0000-000020000000}"/>
    <cellStyle name="Normal 29" xfId="33" xr:uid="{00000000-0005-0000-0000-000021000000}"/>
    <cellStyle name="Normal 3" xfId="34" xr:uid="{00000000-0005-0000-0000-000022000000}"/>
    <cellStyle name="Normal 30" xfId="35" xr:uid="{00000000-0005-0000-0000-000023000000}"/>
    <cellStyle name="Normal 31" xfId="36" xr:uid="{00000000-0005-0000-0000-000024000000}"/>
    <cellStyle name="Normal 32" xfId="37" xr:uid="{00000000-0005-0000-0000-000025000000}"/>
    <cellStyle name="Normal 33" xfId="38" xr:uid="{00000000-0005-0000-0000-000026000000}"/>
    <cellStyle name="Normal 34" xfId="39" xr:uid="{00000000-0005-0000-0000-000027000000}"/>
    <cellStyle name="Normal 35" xfId="40" xr:uid="{00000000-0005-0000-0000-000028000000}"/>
    <cellStyle name="Normal 4" xfId="41" xr:uid="{00000000-0005-0000-0000-000029000000}"/>
    <cellStyle name="Normal 5" xfId="42" xr:uid="{00000000-0005-0000-0000-00002A000000}"/>
    <cellStyle name="Normal 6" xfId="43" xr:uid="{00000000-0005-0000-0000-00002B000000}"/>
    <cellStyle name="Normal 7" xfId="44" xr:uid="{00000000-0005-0000-0000-00002C000000}"/>
    <cellStyle name="Normal 8" xfId="45" xr:uid="{00000000-0005-0000-0000-00002D000000}"/>
    <cellStyle name="Normal 9" xfId="46" xr:uid="{00000000-0005-0000-0000-00002E000000}"/>
    <cellStyle name="Normal_Note-Thai_Q1-2002" xfId="47" xr:uid="{00000000-0005-0000-0000-00002F000000}"/>
    <cellStyle name="Normal_TWC45Q3" xfId="48" xr:uid="{00000000-0005-0000-0000-000030000000}"/>
    <cellStyle name="Percent 2" xfId="49" xr:uid="{00000000-0005-0000-0000-000032000000}"/>
    <cellStyle name="Percent 3" xfId="50" xr:uid="{00000000-0005-0000-0000-000033000000}"/>
    <cellStyle name="Percent 4" xfId="52" xr:uid="{20E36FFC-04EC-4279-AA45-E06D2ACE139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spokpipat/AppData/Local/Deloitte.DA4/Docs/5000169824/3170043488400015659/28200.03%20Financial%20Statement%20for%20B%20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งบแสดงฐานะการเงิน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F110C-4343-468D-A27B-6F00B164E5FC}">
  <sheetPr>
    <tabColor rgb="FF00B050"/>
  </sheetPr>
  <dimension ref="A1:K92"/>
  <sheetViews>
    <sheetView topLeftCell="A75" zoomScale="80" zoomScaleNormal="80" zoomScaleSheetLayoutView="82" workbookViewId="0">
      <selection activeCell="A83" sqref="A83"/>
    </sheetView>
  </sheetViews>
  <sheetFormatPr defaultColWidth="9.09765625" defaultRowHeight="23.25" customHeight="1"/>
  <cols>
    <col min="1" max="1" width="57.19921875" style="7" customWidth="1"/>
    <col min="2" max="2" width="9.09765625" style="15" customWidth="1"/>
    <col min="3" max="3" width="0.8984375" style="7" customWidth="1"/>
    <col min="4" max="4" width="14" style="8" bestFit="1" customWidth="1"/>
    <col min="5" max="5" width="0.8984375" style="8" customWidth="1"/>
    <col min="6" max="6" width="13.8984375" style="8" customWidth="1"/>
    <col min="7" max="7" width="0.8984375" style="8" customWidth="1"/>
    <col min="8" max="8" width="13.69921875" style="8" bestFit="1" customWidth="1"/>
    <col min="9" max="9" width="0.8984375" style="8" customWidth="1"/>
    <col min="10" max="10" width="13.8984375" style="8" customWidth="1"/>
    <col min="11" max="11" width="9.765625E-2" style="1" customWidth="1"/>
    <col min="12" max="16384" width="9.09765625" style="1"/>
  </cols>
  <sheetData>
    <row r="1" spans="1:10" ht="24" customHeight="1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</row>
    <row r="2" spans="1:10" ht="24" customHeight="1">
      <c r="A2" s="229" t="s">
        <v>1</v>
      </c>
      <c r="B2" s="229"/>
      <c r="C2" s="229"/>
      <c r="D2" s="229"/>
      <c r="E2" s="229"/>
      <c r="F2" s="229"/>
      <c r="G2" s="229"/>
      <c r="H2" s="229"/>
      <c r="I2" s="229"/>
      <c r="J2" s="229"/>
    </row>
    <row r="3" spans="1:10" ht="24" customHeight="1">
      <c r="A3" s="229" t="s">
        <v>2</v>
      </c>
      <c r="B3" s="229"/>
      <c r="C3" s="229"/>
      <c r="D3" s="229"/>
      <c r="E3" s="229"/>
      <c r="F3" s="229"/>
      <c r="G3" s="229"/>
      <c r="H3" s="229"/>
      <c r="I3" s="229"/>
      <c r="J3" s="229"/>
    </row>
    <row r="4" spans="1:10" ht="23.25" customHeight="1">
      <c r="A4" s="230" t="s">
        <v>3</v>
      </c>
      <c r="B4" s="230"/>
      <c r="C4" s="230"/>
      <c r="D4" s="230"/>
      <c r="E4" s="230"/>
      <c r="F4" s="230"/>
      <c r="G4" s="230"/>
      <c r="H4" s="230"/>
      <c r="I4" s="230"/>
      <c r="J4" s="230"/>
    </row>
    <row r="5" spans="1:10" ht="8" customHeight="1">
      <c r="A5" s="1"/>
      <c r="B5" s="6"/>
      <c r="C5" s="1"/>
      <c r="D5" s="1"/>
      <c r="E5" s="1"/>
      <c r="F5" s="1"/>
      <c r="G5" s="1"/>
      <c r="H5" s="99"/>
      <c r="I5" s="1"/>
      <c r="J5" s="1"/>
    </row>
    <row r="6" spans="1:10" ht="23.25" customHeight="1">
      <c r="B6" s="2" t="s">
        <v>4</v>
      </c>
      <c r="D6" s="231" t="s">
        <v>5</v>
      </c>
      <c r="E6" s="231"/>
      <c r="F6" s="231"/>
      <c r="H6" s="231" t="s">
        <v>6</v>
      </c>
      <c r="I6" s="231"/>
      <c r="J6" s="231"/>
    </row>
    <row r="7" spans="1:10" ht="23.25" customHeight="1">
      <c r="B7" s="2"/>
      <c r="D7" s="9" t="s">
        <v>7</v>
      </c>
      <c r="E7" s="9"/>
      <c r="F7" s="9" t="s">
        <v>7</v>
      </c>
      <c r="G7" s="9"/>
      <c r="H7" s="9" t="s">
        <v>7</v>
      </c>
      <c r="I7" s="9"/>
      <c r="J7" s="9" t="s">
        <v>7</v>
      </c>
    </row>
    <row r="8" spans="1:10" ht="23.25" customHeight="1">
      <c r="B8" s="2"/>
      <c r="D8" s="9" t="s">
        <v>8</v>
      </c>
      <c r="E8" s="9"/>
      <c r="F8" s="9" t="s">
        <v>9</v>
      </c>
      <c r="G8" s="9"/>
      <c r="H8" s="9" t="s">
        <v>8</v>
      </c>
      <c r="I8" s="9"/>
      <c r="J8" s="9" t="s">
        <v>9</v>
      </c>
    </row>
    <row r="9" spans="1:10" ht="23.25" customHeight="1">
      <c r="B9" s="2"/>
      <c r="D9" s="3" t="s">
        <v>10</v>
      </c>
      <c r="E9" s="3"/>
      <c r="F9" s="3" t="s">
        <v>11</v>
      </c>
      <c r="G9" s="3"/>
      <c r="H9" s="3" t="s">
        <v>10</v>
      </c>
      <c r="I9" s="3"/>
      <c r="J9" s="3" t="s">
        <v>11</v>
      </c>
    </row>
    <row r="10" spans="1:10" ht="23.25" customHeight="1">
      <c r="A10" s="110"/>
      <c r="B10" s="6"/>
      <c r="C10" s="109"/>
      <c r="D10" s="2" t="s">
        <v>12</v>
      </c>
      <c r="E10" s="9"/>
      <c r="F10" s="9"/>
      <c r="G10" s="9"/>
      <c r="H10" s="2" t="s">
        <v>12</v>
      </c>
      <c r="I10" s="9"/>
      <c r="J10" s="9"/>
    </row>
    <row r="11" spans="1:10" ht="23.25" customHeight="1">
      <c r="A11" s="1"/>
      <c r="B11" s="6"/>
      <c r="C11" s="109"/>
      <c r="D11" s="2" t="s">
        <v>13</v>
      </c>
      <c r="E11" s="9"/>
      <c r="F11" s="9"/>
      <c r="G11" s="9"/>
      <c r="H11" s="2" t="s">
        <v>13</v>
      </c>
      <c r="I11" s="9"/>
      <c r="J11" s="9"/>
    </row>
    <row r="12" spans="1:10" ht="23.25" customHeight="1">
      <c r="A12" s="2" t="s">
        <v>14</v>
      </c>
      <c r="B12" s="6"/>
      <c r="C12" s="109"/>
      <c r="D12" s="9"/>
      <c r="E12" s="9"/>
      <c r="F12" s="9"/>
      <c r="G12" s="9"/>
      <c r="H12" s="9"/>
      <c r="I12" s="9"/>
      <c r="J12" s="9"/>
    </row>
    <row r="13" spans="1:10" s="11" customFormat="1" ht="23.25" customHeight="1">
      <c r="A13" s="1" t="s">
        <v>15</v>
      </c>
      <c r="B13" s="133"/>
      <c r="C13" s="101"/>
      <c r="D13" s="10"/>
      <c r="E13" s="10"/>
      <c r="F13" s="10"/>
      <c r="G13" s="10"/>
      <c r="H13" s="10"/>
      <c r="I13" s="10"/>
      <c r="J13" s="10"/>
    </row>
    <row r="14" spans="1:10" s="11" customFormat="1" ht="23.25" customHeight="1">
      <c r="A14" s="5" t="s">
        <v>16</v>
      </c>
      <c r="B14" s="199"/>
      <c r="C14" s="10"/>
      <c r="D14" s="105">
        <v>293707</v>
      </c>
      <c r="E14" s="10"/>
      <c r="F14" s="204">
        <v>415992</v>
      </c>
      <c r="G14" s="10"/>
      <c r="H14" s="23">
        <v>241452</v>
      </c>
      <c r="I14" s="10"/>
      <c r="J14" s="204">
        <v>354196</v>
      </c>
    </row>
    <row r="15" spans="1:10" s="11" customFormat="1" ht="23.25" customHeight="1">
      <c r="A15" s="5" t="s">
        <v>17</v>
      </c>
      <c r="B15" s="133">
        <v>4</v>
      </c>
      <c r="C15" s="101"/>
      <c r="D15" s="105">
        <v>996168</v>
      </c>
      <c r="E15" s="10"/>
      <c r="F15" s="204">
        <f>880983+1482</f>
        <v>882465</v>
      </c>
      <c r="G15" s="10"/>
      <c r="H15" s="23">
        <v>1077438</v>
      </c>
      <c r="I15" s="10"/>
      <c r="J15" s="204">
        <f>978224+1148</f>
        <v>979372</v>
      </c>
    </row>
    <row r="16" spans="1:10" s="11" customFormat="1" ht="23.25" customHeight="1">
      <c r="A16" s="5" t="s">
        <v>18</v>
      </c>
      <c r="B16" s="133">
        <v>13</v>
      </c>
      <c r="C16" s="101"/>
      <c r="D16" s="200">
        <v>0</v>
      </c>
      <c r="E16" s="200"/>
      <c r="F16" s="205">
        <v>0</v>
      </c>
      <c r="G16" s="10"/>
      <c r="H16" s="23">
        <v>217500</v>
      </c>
      <c r="I16" s="10"/>
      <c r="J16" s="204">
        <v>207500</v>
      </c>
    </row>
    <row r="17" spans="1:11" s="11" customFormat="1" ht="23.25" customHeight="1">
      <c r="A17" s="5" t="s">
        <v>19</v>
      </c>
      <c r="B17" s="133">
        <v>5</v>
      </c>
      <c r="C17" s="101"/>
      <c r="D17" s="105">
        <v>1470747</v>
      </c>
      <c r="E17" s="10"/>
      <c r="F17" s="204">
        <v>956199</v>
      </c>
      <c r="G17" s="10"/>
      <c r="H17" s="23">
        <v>1405420</v>
      </c>
      <c r="I17" s="10"/>
      <c r="J17" s="204">
        <v>875946</v>
      </c>
    </row>
    <row r="18" spans="1:11" s="11" customFormat="1" ht="23.25" customHeight="1">
      <c r="A18" s="5" t="s">
        <v>20</v>
      </c>
      <c r="B18" s="133">
        <v>6</v>
      </c>
      <c r="C18" s="101"/>
      <c r="D18" s="205">
        <v>0</v>
      </c>
      <c r="E18" s="10"/>
      <c r="F18" s="204">
        <v>3335</v>
      </c>
      <c r="G18" s="10"/>
      <c r="H18" s="205">
        <v>0</v>
      </c>
      <c r="I18" s="10"/>
      <c r="J18" s="204">
        <v>3335</v>
      </c>
    </row>
    <row r="19" spans="1:11" s="11" customFormat="1" ht="23.25" customHeight="1">
      <c r="A19" s="5" t="s">
        <v>21</v>
      </c>
      <c r="B19" s="133"/>
      <c r="C19" s="101"/>
      <c r="D19" s="105">
        <v>9341</v>
      </c>
      <c r="E19" s="10"/>
      <c r="F19" s="204">
        <f>10749-1482</f>
        <v>9267</v>
      </c>
      <c r="G19" s="10"/>
      <c r="H19" s="23">
        <v>8024</v>
      </c>
      <c r="I19" s="10"/>
      <c r="J19" s="204">
        <f>9254-1148</f>
        <v>8106</v>
      </c>
    </row>
    <row r="20" spans="1:11" s="11" customFormat="1" ht="23.25" customHeight="1">
      <c r="A20" s="107" t="s">
        <v>22</v>
      </c>
      <c r="B20" s="201"/>
      <c r="C20" s="10"/>
      <c r="D20" s="206">
        <f>SUM(D14:D19)</f>
        <v>2769963</v>
      </c>
      <c r="E20" s="10"/>
      <c r="F20" s="206">
        <f>SUM(F14:F19)</f>
        <v>2267258</v>
      </c>
      <c r="G20" s="10"/>
      <c r="H20" s="206">
        <f>SUM(H14:H19)</f>
        <v>2949834</v>
      </c>
      <c r="I20" s="10"/>
      <c r="J20" s="206">
        <f>SUM(J14:J19)</f>
        <v>2428455</v>
      </c>
    </row>
    <row r="21" spans="1:11" s="11" customFormat="1" ht="23.25" customHeight="1">
      <c r="A21" s="107"/>
      <c r="B21" s="134"/>
      <c r="C21" s="10"/>
      <c r="D21" s="105"/>
      <c r="E21" s="10"/>
      <c r="F21" s="204"/>
      <c r="G21" s="10"/>
      <c r="H21" s="10"/>
      <c r="I21" s="10"/>
      <c r="J21" s="207"/>
    </row>
    <row r="22" spans="1:11" s="11" customFormat="1" ht="23.25" customHeight="1">
      <c r="A22" s="1" t="s">
        <v>23</v>
      </c>
      <c r="B22" s="133"/>
      <c r="C22" s="101"/>
      <c r="D22" s="10"/>
      <c r="E22" s="10"/>
      <c r="F22" s="204"/>
      <c r="G22" s="10"/>
      <c r="H22" s="10"/>
      <c r="I22" s="10"/>
      <c r="J22" s="207"/>
    </row>
    <row r="23" spans="1:11" s="11" customFormat="1" ht="23.25" customHeight="1">
      <c r="A23" s="5" t="s">
        <v>24</v>
      </c>
      <c r="B23" s="133">
        <v>6</v>
      </c>
      <c r="C23" s="101"/>
      <c r="D23" s="10">
        <v>272895</v>
      </c>
      <c r="E23" s="10"/>
      <c r="F23" s="205">
        <v>0</v>
      </c>
      <c r="G23" s="10"/>
      <c r="H23" s="10">
        <v>272895</v>
      </c>
      <c r="I23" s="10"/>
      <c r="J23" s="205">
        <v>0</v>
      </c>
      <c r="K23" s="112"/>
    </row>
    <row r="24" spans="1:11" s="11" customFormat="1" ht="23.25" customHeight="1">
      <c r="A24" s="5" t="s">
        <v>25</v>
      </c>
      <c r="B24" s="133"/>
      <c r="C24" s="101"/>
      <c r="D24" s="205">
        <v>0</v>
      </c>
      <c r="E24" s="200"/>
      <c r="F24" s="205">
        <v>0</v>
      </c>
      <c r="G24" s="10"/>
      <c r="H24" s="23">
        <v>186131</v>
      </c>
      <c r="I24" s="10"/>
      <c r="J24" s="204">
        <v>186131</v>
      </c>
      <c r="K24" s="112"/>
    </row>
    <row r="25" spans="1:11" s="11" customFormat="1" ht="23.25" customHeight="1">
      <c r="A25" s="5" t="s">
        <v>26</v>
      </c>
      <c r="B25" s="133"/>
      <c r="C25" s="101"/>
      <c r="D25" s="105">
        <v>7465</v>
      </c>
      <c r="E25" s="76"/>
      <c r="F25" s="128">
        <v>7855</v>
      </c>
      <c r="G25" s="10"/>
      <c r="H25" s="23">
        <v>10000</v>
      </c>
      <c r="I25" s="10"/>
      <c r="J25" s="204">
        <v>10000</v>
      </c>
      <c r="K25" s="112"/>
    </row>
    <row r="26" spans="1:11" s="11" customFormat="1" ht="23.25" customHeight="1">
      <c r="A26" s="5" t="s">
        <v>27</v>
      </c>
      <c r="B26" s="133">
        <v>13</v>
      </c>
      <c r="C26" s="101"/>
      <c r="D26" s="128">
        <v>7124</v>
      </c>
      <c r="E26" s="76"/>
      <c r="F26" s="128">
        <v>7124</v>
      </c>
      <c r="G26" s="10"/>
      <c r="H26" s="23">
        <v>7124</v>
      </c>
      <c r="I26" s="10"/>
      <c r="J26" s="204">
        <v>7124</v>
      </c>
    </row>
    <row r="27" spans="1:11" s="11" customFormat="1" ht="23.25" customHeight="1">
      <c r="A27" s="5" t="s">
        <v>28</v>
      </c>
      <c r="B27" s="133"/>
      <c r="C27" s="101"/>
      <c r="D27" s="105">
        <v>39745</v>
      </c>
      <c r="E27" s="10"/>
      <c r="F27" s="204">
        <v>39745</v>
      </c>
      <c r="G27" s="10"/>
      <c r="H27" s="23">
        <v>39745</v>
      </c>
      <c r="I27" s="10"/>
      <c r="J27" s="204">
        <v>39745</v>
      </c>
    </row>
    <row r="28" spans="1:11" s="11" customFormat="1" ht="23.25" customHeight="1">
      <c r="A28" s="5" t="s">
        <v>29</v>
      </c>
      <c r="B28" s="133">
        <v>7</v>
      </c>
      <c r="C28" s="101"/>
      <c r="D28" s="105">
        <v>925694</v>
      </c>
      <c r="E28" s="10"/>
      <c r="F28" s="204">
        <v>922764</v>
      </c>
      <c r="G28" s="10"/>
      <c r="H28" s="23">
        <v>879312</v>
      </c>
      <c r="I28" s="10"/>
      <c r="J28" s="204">
        <v>888957</v>
      </c>
    </row>
    <row r="29" spans="1:11" s="11" customFormat="1" ht="23.25" customHeight="1">
      <c r="A29" s="5" t="s">
        <v>30</v>
      </c>
      <c r="B29" s="133">
        <v>8</v>
      </c>
      <c r="C29" s="101"/>
      <c r="D29" s="105">
        <v>88623</v>
      </c>
      <c r="E29" s="10"/>
      <c r="F29" s="204">
        <v>90317</v>
      </c>
      <c r="G29" s="10"/>
      <c r="H29" s="23">
        <v>54143</v>
      </c>
      <c r="I29" s="10"/>
      <c r="J29" s="204">
        <v>66200</v>
      </c>
    </row>
    <row r="30" spans="1:11" s="11" customFormat="1" ht="23.25" customHeight="1">
      <c r="A30" s="5" t="s">
        <v>31</v>
      </c>
      <c r="B30" s="133"/>
      <c r="C30" s="101"/>
      <c r="D30" s="105">
        <v>12430</v>
      </c>
      <c r="E30" s="10"/>
      <c r="F30" s="204">
        <v>12977</v>
      </c>
      <c r="G30" s="10"/>
      <c r="H30" s="200">
        <v>0</v>
      </c>
      <c r="I30" s="200"/>
      <c r="J30" s="205">
        <v>0</v>
      </c>
    </row>
    <row r="31" spans="1:11" s="11" customFormat="1" ht="23.25" customHeight="1">
      <c r="A31" s="5" t="s">
        <v>32</v>
      </c>
      <c r="B31" s="133"/>
      <c r="C31" s="101"/>
      <c r="D31" s="105">
        <v>70763</v>
      </c>
      <c r="E31" s="10"/>
      <c r="F31" s="204">
        <v>65792</v>
      </c>
      <c r="G31" s="10"/>
      <c r="H31" s="23">
        <v>58679</v>
      </c>
      <c r="I31" s="10"/>
      <c r="J31" s="204">
        <v>58914</v>
      </c>
    </row>
    <row r="32" spans="1:11" s="11" customFormat="1" ht="23.25" customHeight="1">
      <c r="A32" s="5" t="s">
        <v>33</v>
      </c>
      <c r="B32" s="133"/>
      <c r="C32" s="101"/>
      <c r="D32" s="105">
        <v>54339</v>
      </c>
      <c r="E32" s="10"/>
      <c r="F32" s="204">
        <v>64380</v>
      </c>
      <c r="G32" s="10"/>
      <c r="H32" s="23">
        <v>39941</v>
      </c>
      <c r="I32" s="10"/>
      <c r="J32" s="204">
        <v>46896</v>
      </c>
    </row>
    <row r="33" spans="1:10" s="11" customFormat="1" ht="23.25" customHeight="1">
      <c r="A33" s="5" t="s">
        <v>34</v>
      </c>
      <c r="B33" s="133"/>
      <c r="C33" s="101"/>
      <c r="D33" s="105">
        <v>14826</v>
      </c>
      <c r="E33" s="10"/>
      <c r="F33" s="204">
        <v>17175</v>
      </c>
      <c r="G33" s="10"/>
      <c r="H33" s="23">
        <v>2590</v>
      </c>
      <c r="I33" s="10"/>
      <c r="J33" s="204">
        <v>5564</v>
      </c>
    </row>
    <row r="34" spans="1:10" s="11" customFormat="1" ht="23.25" customHeight="1">
      <c r="A34" s="107" t="s">
        <v>35</v>
      </c>
      <c r="B34" s="134"/>
      <c r="C34" s="106"/>
      <c r="D34" s="102">
        <f>SUM(D23:D33)</f>
        <v>1493904</v>
      </c>
      <c r="E34" s="10"/>
      <c r="F34" s="102">
        <f>SUM(F23:F33)</f>
        <v>1228129</v>
      </c>
      <c r="G34" s="10"/>
      <c r="H34" s="102">
        <f>SUM(H23:H33)</f>
        <v>1550560</v>
      </c>
      <c r="I34" s="10"/>
      <c r="J34" s="102">
        <f>SUM(J23:J33)</f>
        <v>1309531</v>
      </c>
    </row>
    <row r="35" spans="1:10" s="11" customFormat="1" ht="23.25" customHeight="1" thickBot="1">
      <c r="A35" s="110" t="s">
        <v>36</v>
      </c>
      <c r="B35" s="133"/>
      <c r="C35" s="101"/>
      <c r="D35" s="208">
        <f>SUM(D20,D34)</f>
        <v>4263867</v>
      </c>
      <c r="E35" s="10"/>
      <c r="F35" s="208">
        <f>SUM(F20,F34)</f>
        <v>3495387</v>
      </c>
      <c r="G35" s="10"/>
      <c r="H35" s="208">
        <f>SUM(H20,H34)</f>
        <v>4500394</v>
      </c>
      <c r="I35" s="10"/>
      <c r="J35" s="208">
        <f>SUM(J20,J34)</f>
        <v>3737986</v>
      </c>
    </row>
    <row r="36" spans="1:10" s="11" customFormat="1" ht="23.25" customHeight="1" thickTop="1">
      <c r="A36" s="110"/>
      <c r="B36" s="133"/>
      <c r="C36" s="101"/>
      <c r="D36" s="105"/>
      <c r="E36" s="105"/>
      <c r="F36" s="105"/>
      <c r="G36" s="105"/>
      <c r="H36" s="105"/>
      <c r="I36" s="105"/>
      <c r="J36" s="105"/>
    </row>
    <row r="37" spans="1:10" s="11" customFormat="1" ht="23.25" customHeight="1">
      <c r="A37" s="110"/>
      <c r="B37" s="133"/>
      <c r="C37" s="101"/>
      <c r="D37" s="105"/>
      <c r="E37" s="105"/>
      <c r="F37" s="105"/>
      <c r="G37" s="105"/>
      <c r="H37" s="105"/>
      <c r="I37" s="105"/>
      <c r="J37" s="105"/>
    </row>
    <row r="38" spans="1:10" s="11" customFormat="1" ht="23.25" customHeight="1">
      <c r="B38" s="133"/>
      <c r="C38" s="101"/>
      <c r="D38" s="105"/>
      <c r="E38" s="105"/>
      <c r="F38" s="105"/>
      <c r="G38" s="105"/>
      <c r="H38" s="105"/>
      <c r="I38" s="105"/>
      <c r="J38" s="105"/>
    </row>
    <row r="39" spans="1:10" s="11" customFormat="1" ht="23.25" customHeight="1">
      <c r="B39" s="133"/>
      <c r="C39" s="101"/>
      <c r="D39" s="105"/>
      <c r="E39" s="105"/>
      <c r="F39" s="105"/>
      <c r="G39" s="105"/>
      <c r="H39" s="105"/>
      <c r="I39" s="105"/>
      <c r="J39" s="105"/>
    </row>
    <row r="40" spans="1:10" s="11" customFormat="1" ht="23.25" customHeight="1">
      <c r="A40" s="11" t="s">
        <v>37</v>
      </c>
      <c r="B40" s="133"/>
      <c r="C40" s="101"/>
      <c r="D40" s="105"/>
      <c r="E40" s="10"/>
      <c r="F40" s="105"/>
      <c r="G40" s="10"/>
      <c r="H40" s="10"/>
      <c r="I40" s="10"/>
      <c r="J40" s="10"/>
    </row>
    <row r="41" spans="1:10" s="11" customFormat="1" ht="24" customHeight="1">
      <c r="A41" s="229" t="s">
        <v>0</v>
      </c>
      <c r="B41" s="229"/>
      <c r="C41" s="229"/>
      <c r="D41" s="229"/>
      <c r="E41" s="229"/>
      <c r="F41" s="229"/>
      <c r="G41" s="229"/>
      <c r="H41" s="229"/>
      <c r="I41" s="229"/>
      <c r="J41" s="229"/>
    </row>
    <row r="42" spans="1:10" s="111" customFormat="1" ht="22" customHeight="1">
      <c r="A42" s="229" t="s">
        <v>38</v>
      </c>
      <c r="B42" s="229"/>
      <c r="C42" s="229"/>
      <c r="D42" s="229"/>
      <c r="E42" s="229"/>
      <c r="F42" s="229"/>
      <c r="G42" s="229"/>
      <c r="H42" s="229"/>
      <c r="I42" s="229"/>
      <c r="J42" s="229"/>
    </row>
    <row r="43" spans="1:10" s="111" customFormat="1" ht="24" customHeight="1">
      <c r="A43" s="229" t="s">
        <v>2</v>
      </c>
      <c r="B43" s="229"/>
      <c r="C43" s="229"/>
      <c r="D43" s="229"/>
      <c r="E43" s="229"/>
      <c r="F43" s="229"/>
      <c r="G43" s="229"/>
      <c r="H43" s="229"/>
      <c r="I43" s="229"/>
      <c r="J43" s="229"/>
    </row>
    <row r="44" spans="1:10" ht="19" customHeight="1">
      <c r="A44" s="230" t="s">
        <v>3</v>
      </c>
      <c r="B44" s="230"/>
      <c r="C44" s="230"/>
      <c r="D44" s="230"/>
      <c r="E44" s="230"/>
      <c r="F44" s="230"/>
      <c r="G44" s="230"/>
      <c r="H44" s="230"/>
      <c r="I44" s="230"/>
      <c r="J44" s="230"/>
    </row>
    <row r="45" spans="1:10" ht="6.5" customHeight="1">
      <c r="A45" s="1"/>
      <c r="B45" s="6"/>
      <c r="C45" s="1"/>
      <c r="D45" s="1"/>
      <c r="E45" s="1"/>
      <c r="F45" s="1"/>
      <c r="G45" s="1"/>
      <c r="H45" s="99"/>
      <c r="I45" s="1"/>
      <c r="J45" s="1"/>
    </row>
    <row r="46" spans="1:10" ht="18" customHeight="1">
      <c r="B46" s="2" t="s">
        <v>4</v>
      </c>
      <c r="D46" s="231" t="s">
        <v>5</v>
      </c>
      <c r="E46" s="231"/>
      <c r="F46" s="231"/>
      <c r="H46" s="231" t="s">
        <v>6</v>
      </c>
      <c r="I46" s="231"/>
      <c r="J46" s="231"/>
    </row>
    <row r="47" spans="1:10" ht="21" customHeight="1">
      <c r="B47" s="2"/>
      <c r="D47" s="9" t="s">
        <v>7</v>
      </c>
      <c r="E47" s="9"/>
      <c r="F47" s="9" t="s">
        <v>7</v>
      </c>
      <c r="G47" s="9"/>
      <c r="H47" s="9" t="s">
        <v>7</v>
      </c>
      <c r="I47" s="9"/>
      <c r="J47" s="9" t="s">
        <v>7</v>
      </c>
    </row>
    <row r="48" spans="1:10" ht="19" customHeight="1">
      <c r="B48" s="2"/>
      <c r="D48" s="9" t="s">
        <v>8</v>
      </c>
      <c r="E48" s="9"/>
      <c r="F48" s="9" t="s">
        <v>9</v>
      </c>
      <c r="G48" s="9"/>
      <c r="H48" s="9" t="s">
        <v>8</v>
      </c>
      <c r="I48" s="9"/>
      <c r="J48" s="9" t="s">
        <v>9</v>
      </c>
    </row>
    <row r="49" spans="1:10" ht="19" customHeight="1">
      <c r="B49" s="2"/>
      <c r="D49" s="3" t="s">
        <v>10</v>
      </c>
      <c r="E49" s="3"/>
      <c r="F49" s="3" t="s">
        <v>11</v>
      </c>
      <c r="G49" s="3"/>
      <c r="H49" s="3" t="s">
        <v>10</v>
      </c>
      <c r="I49" s="3"/>
      <c r="J49" s="3" t="s">
        <v>11</v>
      </c>
    </row>
    <row r="50" spans="1:10" ht="19.5" customHeight="1">
      <c r="A50" s="110"/>
      <c r="B50" s="6"/>
      <c r="C50" s="109"/>
      <c r="D50" s="2" t="s">
        <v>12</v>
      </c>
      <c r="E50" s="9"/>
      <c r="F50" s="9"/>
      <c r="G50" s="9"/>
      <c r="H50" s="2" t="s">
        <v>12</v>
      </c>
      <c r="I50" s="9"/>
      <c r="J50" s="9"/>
    </row>
    <row r="51" spans="1:10" ht="15" customHeight="1">
      <c r="A51" s="1"/>
      <c r="B51" s="6"/>
      <c r="C51" s="109"/>
      <c r="D51" s="2" t="s">
        <v>13</v>
      </c>
      <c r="E51" s="9"/>
      <c r="F51" s="9"/>
      <c r="G51" s="9"/>
      <c r="H51" s="2" t="s">
        <v>13</v>
      </c>
      <c r="I51" s="9"/>
      <c r="J51" s="9"/>
    </row>
    <row r="52" spans="1:10" ht="22.25" customHeight="1">
      <c r="A52" s="2" t="s">
        <v>39</v>
      </c>
      <c r="B52" s="6"/>
      <c r="C52" s="109"/>
      <c r="D52" s="2"/>
      <c r="E52" s="9"/>
      <c r="F52" s="9"/>
      <c r="G52" s="9"/>
      <c r="H52" s="9"/>
      <c r="I52" s="9"/>
      <c r="J52" s="9"/>
    </row>
    <row r="53" spans="1:10" s="11" customFormat="1" ht="22.25" customHeight="1">
      <c r="A53" s="1" t="s">
        <v>40</v>
      </c>
      <c r="B53" s="133"/>
      <c r="C53" s="101"/>
      <c r="D53" s="10"/>
      <c r="E53" s="10"/>
      <c r="F53" s="10"/>
      <c r="G53" s="10"/>
      <c r="H53" s="10"/>
      <c r="I53" s="10"/>
      <c r="J53" s="10"/>
    </row>
    <row r="54" spans="1:10" s="11" customFormat="1" ht="22.25" customHeight="1">
      <c r="A54" s="5" t="s">
        <v>41</v>
      </c>
      <c r="B54" s="133">
        <v>9</v>
      </c>
      <c r="C54" s="101"/>
      <c r="D54" s="105">
        <v>1240166</v>
      </c>
      <c r="E54" s="10"/>
      <c r="F54" s="204">
        <v>259900</v>
      </c>
      <c r="G54" s="209"/>
      <c r="H54" s="128">
        <v>1224266</v>
      </c>
      <c r="I54" s="209"/>
      <c r="J54" s="128">
        <v>250000</v>
      </c>
    </row>
    <row r="55" spans="1:10" s="11" customFormat="1" ht="22.25" customHeight="1">
      <c r="A55" s="5" t="s">
        <v>42</v>
      </c>
      <c r="B55" s="133"/>
      <c r="C55" s="101"/>
      <c r="D55" s="105">
        <v>720818</v>
      </c>
      <c r="E55" s="10"/>
      <c r="F55" s="204">
        <f>691331+15222</f>
        <v>706553</v>
      </c>
      <c r="G55" s="209"/>
      <c r="H55" s="204">
        <v>677796</v>
      </c>
      <c r="I55" s="209"/>
      <c r="J55" s="204">
        <f>639001+11177</f>
        <v>650178</v>
      </c>
    </row>
    <row r="56" spans="1:10" s="11" customFormat="1" ht="22.25" customHeight="1">
      <c r="A56" s="5" t="s">
        <v>43</v>
      </c>
      <c r="B56" s="133"/>
      <c r="C56" s="101"/>
      <c r="D56" s="105">
        <v>41149</v>
      </c>
      <c r="E56" s="10"/>
      <c r="F56" s="204">
        <v>42918</v>
      </c>
      <c r="G56" s="209"/>
      <c r="H56" s="128">
        <v>25050</v>
      </c>
      <c r="I56" s="209"/>
      <c r="J56" s="128">
        <v>25798</v>
      </c>
    </row>
    <row r="57" spans="1:10" s="11" customFormat="1" ht="22.25" customHeight="1">
      <c r="A57" s="5" t="s">
        <v>44</v>
      </c>
      <c r="B57" s="133"/>
      <c r="C57" s="101"/>
      <c r="D57" s="105">
        <v>4070</v>
      </c>
      <c r="E57" s="10"/>
      <c r="F57" s="204">
        <v>6288</v>
      </c>
      <c r="G57" s="209"/>
      <c r="H57" s="205">
        <v>0</v>
      </c>
      <c r="I57" s="205"/>
      <c r="J57" s="205">
        <v>0</v>
      </c>
    </row>
    <row r="58" spans="1:10" s="11" customFormat="1" ht="22.25" customHeight="1">
      <c r="A58" s="5" t="s">
        <v>45</v>
      </c>
      <c r="B58" s="133"/>
      <c r="C58" s="101"/>
      <c r="D58" s="105">
        <v>19374</v>
      </c>
      <c r="E58" s="10"/>
      <c r="F58" s="204">
        <v>21048</v>
      </c>
      <c r="G58" s="209"/>
      <c r="H58" s="204">
        <v>19374</v>
      </c>
      <c r="I58" s="209"/>
      <c r="J58" s="204">
        <v>17045</v>
      </c>
    </row>
    <row r="59" spans="1:10" s="11" customFormat="1" ht="22.25" customHeight="1">
      <c r="A59" s="5" t="s">
        <v>46</v>
      </c>
      <c r="B59" s="133"/>
      <c r="C59" s="101"/>
      <c r="D59" s="105">
        <v>7449</v>
      </c>
      <c r="E59" s="10"/>
      <c r="F59" s="204">
        <f>23341-15222</f>
        <v>8119</v>
      </c>
      <c r="G59" s="209"/>
      <c r="H59" s="204">
        <v>7266</v>
      </c>
      <c r="I59" s="209"/>
      <c r="J59" s="204">
        <f>19122-11177</f>
        <v>7945</v>
      </c>
    </row>
    <row r="60" spans="1:10" s="11" customFormat="1" ht="22.25" customHeight="1">
      <c r="A60" s="107" t="s">
        <v>47</v>
      </c>
      <c r="B60" s="134"/>
      <c r="C60" s="106"/>
      <c r="D60" s="102">
        <f>SUM(D54:D59)</f>
        <v>2033026</v>
      </c>
      <c r="E60" s="10"/>
      <c r="F60" s="102">
        <f>SUM(F54:F59)</f>
        <v>1044826</v>
      </c>
      <c r="G60" s="209"/>
      <c r="H60" s="102">
        <f>SUM(H54:H59)</f>
        <v>1953752</v>
      </c>
      <c r="I60" s="209"/>
      <c r="J60" s="102">
        <f>SUM(J54:J59)</f>
        <v>950966</v>
      </c>
    </row>
    <row r="61" spans="1:10" s="11" customFormat="1" ht="3" customHeight="1">
      <c r="A61" s="104"/>
      <c r="B61" s="133"/>
      <c r="C61" s="101"/>
      <c r="D61" s="10"/>
      <c r="E61" s="10"/>
      <c r="F61" s="10"/>
      <c r="G61" s="10"/>
      <c r="H61" s="10"/>
      <c r="I61" s="10"/>
      <c r="J61" s="10"/>
    </row>
    <row r="62" spans="1:10" s="11" customFormat="1" ht="22.25" customHeight="1">
      <c r="A62" s="1" t="s">
        <v>48</v>
      </c>
      <c r="B62" s="133"/>
      <c r="C62" s="101"/>
      <c r="D62" s="10"/>
      <c r="E62" s="10"/>
      <c r="F62" s="10"/>
      <c r="G62" s="10"/>
      <c r="H62" s="10"/>
      <c r="I62" s="10"/>
      <c r="J62" s="10"/>
    </row>
    <row r="63" spans="1:10" s="11" customFormat="1" ht="22.25" customHeight="1">
      <c r="A63" s="5" t="s">
        <v>49</v>
      </c>
      <c r="B63" s="133"/>
      <c r="C63" s="101"/>
      <c r="D63" s="105">
        <v>49492</v>
      </c>
      <c r="E63" s="10"/>
      <c r="F63" s="204">
        <v>47803</v>
      </c>
      <c r="G63" s="99"/>
      <c r="H63" s="128">
        <v>29650</v>
      </c>
      <c r="I63" s="99"/>
      <c r="J63" s="128">
        <v>40261</v>
      </c>
    </row>
    <row r="64" spans="1:10" s="11" customFormat="1" ht="22.25" customHeight="1">
      <c r="A64" s="5" t="s">
        <v>50</v>
      </c>
      <c r="B64" s="133"/>
      <c r="C64" s="101"/>
      <c r="D64" s="105">
        <v>47699</v>
      </c>
      <c r="E64" s="10"/>
      <c r="F64" s="204">
        <v>45085</v>
      </c>
      <c r="G64" s="209"/>
      <c r="H64" s="204">
        <v>44994</v>
      </c>
      <c r="I64" s="209"/>
      <c r="J64" s="204">
        <v>42610</v>
      </c>
    </row>
    <row r="65" spans="1:10" s="11" customFormat="1" ht="22.25" customHeight="1">
      <c r="A65" s="5" t="s">
        <v>51</v>
      </c>
      <c r="C65" s="101"/>
      <c r="D65" s="105">
        <v>1373</v>
      </c>
      <c r="E65" s="10"/>
      <c r="F65" s="204">
        <v>296</v>
      </c>
      <c r="G65" s="209"/>
      <c r="H65" s="205">
        <v>0</v>
      </c>
      <c r="I65" s="205"/>
      <c r="J65" s="205">
        <v>0</v>
      </c>
    </row>
    <row r="66" spans="1:10" s="11" customFormat="1" ht="22.25" customHeight="1">
      <c r="A66" s="107" t="s">
        <v>52</v>
      </c>
      <c r="B66" s="134"/>
      <c r="C66" s="106"/>
      <c r="D66" s="210">
        <f>SUM(D63:D65)</f>
        <v>98564</v>
      </c>
      <c r="E66" s="10"/>
      <c r="F66" s="210">
        <f>SUM(F63:F65)</f>
        <v>93184</v>
      </c>
      <c r="G66" s="209"/>
      <c r="H66" s="210">
        <f>SUM(H63:H65)</f>
        <v>74644</v>
      </c>
      <c r="I66" s="209"/>
      <c r="J66" s="210">
        <f>SUM(J63:J65)</f>
        <v>82871</v>
      </c>
    </row>
    <row r="67" spans="1:10" s="11" customFormat="1" ht="22.25" customHeight="1">
      <c r="A67" s="103" t="s">
        <v>53</v>
      </c>
      <c r="B67" s="133"/>
      <c r="C67" s="101"/>
      <c r="D67" s="211">
        <f>SUM(D60,D66)</f>
        <v>2131590</v>
      </c>
      <c r="E67" s="10"/>
      <c r="F67" s="211">
        <f>SUM(F60,F66)</f>
        <v>1138010</v>
      </c>
      <c r="G67" s="209"/>
      <c r="H67" s="211">
        <f>SUM(H60,H66)</f>
        <v>2028396</v>
      </c>
      <c r="I67" s="209"/>
      <c r="J67" s="211">
        <f>SUM(J60,J66)</f>
        <v>1033837</v>
      </c>
    </row>
    <row r="68" spans="1:10" s="11" customFormat="1" ht="3" customHeight="1">
      <c r="A68" s="104"/>
      <c r="B68" s="133"/>
      <c r="C68" s="101"/>
      <c r="D68" s="10"/>
      <c r="E68" s="10"/>
      <c r="F68" s="10"/>
      <c r="G68" s="10"/>
      <c r="H68" s="10"/>
      <c r="I68" s="10"/>
      <c r="J68" s="10"/>
    </row>
    <row r="69" spans="1:10" s="108" customFormat="1" ht="22.25" customHeight="1">
      <c r="A69" s="17" t="s">
        <v>54</v>
      </c>
      <c r="B69" s="133"/>
      <c r="C69" s="101"/>
      <c r="D69" s="10"/>
      <c r="E69" s="10"/>
      <c r="F69" s="10"/>
      <c r="G69" s="10"/>
      <c r="H69" s="10"/>
      <c r="I69" s="10"/>
      <c r="J69" s="10"/>
    </row>
    <row r="70" spans="1:10" s="108" customFormat="1" ht="22.25" customHeight="1">
      <c r="A70" s="104" t="s">
        <v>55</v>
      </c>
      <c r="B70" s="133"/>
      <c r="C70" s="101"/>
      <c r="D70" s="105"/>
      <c r="E70" s="10"/>
      <c r="F70" s="105"/>
      <c r="G70" s="10"/>
      <c r="H70" s="105"/>
      <c r="I70" s="10"/>
      <c r="J70" s="105"/>
    </row>
    <row r="71" spans="1:10" s="108" customFormat="1" ht="22.25" customHeight="1">
      <c r="A71" s="5" t="s">
        <v>56</v>
      </c>
      <c r="B71" s="11"/>
      <c r="C71" s="101"/>
      <c r="D71" s="105"/>
      <c r="E71" s="10"/>
      <c r="F71" s="105"/>
      <c r="G71" s="10"/>
      <c r="H71" s="105"/>
      <c r="I71" s="10"/>
      <c r="J71" s="105"/>
    </row>
    <row r="72" spans="1:10" s="108" customFormat="1" ht="22.25" customHeight="1" thickBot="1">
      <c r="A72" s="107" t="s">
        <v>57</v>
      </c>
      <c r="B72" s="11"/>
      <c r="C72" s="101"/>
      <c r="D72" s="24">
        <v>345000</v>
      </c>
      <c r="E72" s="10"/>
      <c r="F72" s="24">
        <v>345000</v>
      </c>
      <c r="G72" s="10"/>
      <c r="H72" s="24">
        <v>345000</v>
      </c>
      <c r="I72" s="10"/>
      <c r="J72" s="24">
        <v>345000</v>
      </c>
    </row>
    <row r="73" spans="1:10" s="108" customFormat="1" ht="22.25" customHeight="1" thickTop="1">
      <c r="A73" s="5" t="s">
        <v>58</v>
      </c>
      <c r="B73" s="133"/>
      <c r="C73" s="101"/>
      <c r="D73" s="105"/>
      <c r="E73" s="10"/>
      <c r="F73" s="105"/>
      <c r="G73" s="105"/>
      <c r="H73" s="105"/>
      <c r="I73" s="105"/>
      <c r="J73" s="105"/>
    </row>
    <row r="74" spans="1:10" s="108" customFormat="1" ht="22.25" customHeight="1">
      <c r="A74" s="107" t="s">
        <v>59</v>
      </c>
      <c r="B74" s="133"/>
      <c r="C74" s="101"/>
      <c r="D74" s="23">
        <v>345000</v>
      </c>
      <c r="E74" s="16"/>
      <c r="F74" s="23">
        <v>345000</v>
      </c>
      <c r="G74" s="10"/>
      <c r="H74" s="23">
        <v>345000</v>
      </c>
      <c r="I74" s="10"/>
      <c r="J74" s="23">
        <v>345000</v>
      </c>
    </row>
    <row r="75" spans="1:10" s="108" customFormat="1" ht="22.25" customHeight="1">
      <c r="A75" s="17" t="s">
        <v>60</v>
      </c>
      <c r="B75" s="133"/>
      <c r="C75" s="101"/>
      <c r="D75" s="10">
        <v>1315440</v>
      </c>
      <c r="E75" s="16"/>
      <c r="F75" s="10">
        <v>1315440</v>
      </c>
      <c r="G75" s="10"/>
      <c r="H75" s="10">
        <v>1315440</v>
      </c>
      <c r="I75" s="10"/>
      <c r="J75" s="10">
        <v>1315440</v>
      </c>
    </row>
    <row r="76" spans="1:10" s="108" customFormat="1" ht="22.25" customHeight="1">
      <c r="A76" s="7" t="s">
        <v>61</v>
      </c>
      <c r="B76" s="133"/>
      <c r="C76" s="101"/>
      <c r="D76" s="10">
        <v>-79961</v>
      </c>
      <c r="E76" s="16"/>
      <c r="F76" s="10">
        <v>-79961</v>
      </c>
      <c r="G76" s="10"/>
      <c r="H76" s="200">
        <v>0</v>
      </c>
      <c r="I76" s="10"/>
      <c r="J76" s="200">
        <v>0</v>
      </c>
    </row>
    <row r="77" spans="1:10" s="108" customFormat="1" ht="19.5" customHeight="1">
      <c r="A77" s="7" t="s">
        <v>62</v>
      </c>
      <c r="B77" s="133"/>
      <c r="C77" s="101"/>
      <c r="D77" s="129"/>
      <c r="E77" s="16"/>
      <c r="F77" s="129"/>
      <c r="G77" s="10"/>
      <c r="H77" s="200"/>
      <c r="I77" s="10"/>
      <c r="J77" s="200"/>
    </row>
    <row r="78" spans="1:10" s="108" customFormat="1" ht="22.25" customHeight="1">
      <c r="A78" s="5" t="s">
        <v>63</v>
      </c>
      <c r="B78" s="133"/>
      <c r="C78" s="101"/>
      <c r="D78" s="23">
        <v>34500</v>
      </c>
      <c r="E78" s="16"/>
      <c r="F78" s="23">
        <v>34500</v>
      </c>
      <c r="G78" s="10"/>
      <c r="H78" s="23">
        <v>34500</v>
      </c>
      <c r="I78" s="10"/>
      <c r="J78" s="23">
        <v>34500</v>
      </c>
    </row>
    <row r="79" spans="1:10" s="108" customFormat="1" ht="22.25" customHeight="1">
      <c r="A79" s="5" t="s">
        <v>64</v>
      </c>
      <c r="B79" s="133">
        <v>14</v>
      </c>
      <c r="C79" s="101"/>
      <c r="D79" s="23">
        <v>127299</v>
      </c>
      <c r="E79" s="16"/>
      <c r="F79" s="200">
        <v>0</v>
      </c>
      <c r="G79" s="10"/>
      <c r="H79" s="23">
        <v>127299</v>
      </c>
      <c r="I79" s="10"/>
      <c r="J79" s="200">
        <v>0</v>
      </c>
    </row>
    <row r="80" spans="1:10" s="108" customFormat="1" ht="22.25" customHeight="1">
      <c r="A80" s="5" t="s">
        <v>65</v>
      </c>
      <c r="B80" s="133"/>
      <c r="C80" s="101"/>
      <c r="D80" s="23">
        <v>525521</v>
      </c>
      <c r="E80" s="10"/>
      <c r="F80" s="23">
        <v>750462</v>
      </c>
      <c r="G80" s="10"/>
      <c r="H80" s="23">
        <v>774056</v>
      </c>
      <c r="I80" s="10"/>
      <c r="J80" s="23">
        <v>1009209</v>
      </c>
    </row>
    <row r="81" spans="1:10" s="108" customFormat="1" ht="22.25" customHeight="1">
      <c r="A81" s="104" t="s">
        <v>66</v>
      </c>
      <c r="B81" s="133">
        <v>14</v>
      </c>
      <c r="C81" s="101"/>
      <c r="D81" s="212">
        <f>-D79</f>
        <v>-127299</v>
      </c>
      <c r="E81" s="10"/>
      <c r="F81" s="200">
        <v>0</v>
      </c>
      <c r="G81" s="10"/>
      <c r="H81" s="212">
        <f>-H79</f>
        <v>-127299</v>
      </c>
      <c r="I81" s="10"/>
      <c r="J81" s="200">
        <v>0</v>
      </c>
    </row>
    <row r="82" spans="1:10" s="108" customFormat="1" ht="22.25" customHeight="1">
      <c r="A82" s="104" t="s">
        <v>67</v>
      </c>
      <c r="B82" s="133"/>
      <c r="C82" s="101"/>
      <c r="D82" s="212">
        <v>-8223</v>
      </c>
      <c r="E82" s="10"/>
      <c r="F82" s="13">
        <v>-8064</v>
      </c>
      <c r="G82" s="10"/>
      <c r="H82" s="212">
        <v>3002</v>
      </c>
      <c r="I82" s="10"/>
      <c r="J82" s="200">
        <v>0</v>
      </c>
    </row>
    <row r="83" spans="1:10" s="108" customFormat="1" ht="22.25" customHeight="1">
      <c r="A83" s="103" t="s">
        <v>68</v>
      </c>
      <c r="B83" s="133"/>
      <c r="C83" s="101"/>
      <c r="D83" s="102">
        <f>SUM(D74:D82)</f>
        <v>2132277</v>
      </c>
      <c r="E83" s="10"/>
      <c r="F83" s="102">
        <f>SUM(F74:F82)</f>
        <v>2357377</v>
      </c>
      <c r="G83" s="10"/>
      <c r="H83" s="102">
        <f>SUM(H74:H82)</f>
        <v>2471998</v>
      </c>
      <c r="I83" s="10"/>
      <c r="J83" s="102">
        <f>SUM(J74:J82)</f>
        <v>2704149</v>
      </c>
    </row>
    <row r="84" spans="1:10" s="108" customFormat="1" ht="22.25" customHeight="1" thickBot="1">
      <c r="A84" s="4" t="s">
        <v>69</v>
      </c>
      <c r="B84" s="133"/>
      <c r="C84" s="101"/>
      <c r="D84" s="100">
        <f>D67+D83</f>
        <v>4263867</v>
      </c>
      <c r="E84" s="10"/>
      <c r="F84" s="100">
        <f>F67+F83</f>
        <v>3495387</v>
      </c>
      <c r="G84" s="10"/>
      <c r="H84" s="100">
        <f>H67+H83</f>
        <v>4500394</v>
      </c>
      <c r="I84" s="10"/>
      <c r="J84" s="100">
        <f>J67+J83</f>
        <v>3737986</v>
      </c>
    </row>
    <row r="85" spans="1:10" s="108" customFormat="1" ht="6" customHeight="1" thickTop="1">
      <c r="A85" s="104"/>
      <c r="B85" s="133"/>
      <c r="C85" s="101"/>
      <c r="D85" s="10"/>
      <c r="E85" s="10"/>
      <c r="F85" s="10"/>
      <c r="G85" s="10"/>
      <c r="H85" s="130"/>
      <c r="I85" s="10"/>
      <c r="J85" s="130"/>
    </row>
    <row r="86" spans="1:10" ht="16.5" customHeight="1">
      <c r="A86" s="11" t="s">
        <v>37</v>
      </c>
      <c r="B86" s="133"/>
      <c r="C86" s="101"/>
      <c r="D86" s="105"/>
      <c r="E86" s="10"/>
      <c r="F86" s="105"/>
      <c r="G86" s="10"/>
      <c r="H86" s="105"/>
      <c r="I86" s="10"/>
      <c r="J86" s="105"/>
    </row>
    <row r="87" spans="1:10" ht="23.25" customHeight="1">
      <c r="B87" s="133"/>
      <c r="C87" s="101"/>
      <c r="D87" s="105"/>
      <c r="E87" s="10"/>
      <c r="F87" s="105"/>
      <c r="G87" s="10"/>
      <c r="H87" s="105"/>
      <c r="I87" s="10"/>
      <c r="J87" s="105"/>
    </row>
    <row r="88" spans="1:10" ht="23.25" customHeight="1">
      <c r="A88" s="4"/>
      <c r="B88" s="133"/>
      <c r="C88" s="101"/>
      <c r="D88" s="105"/>
      <c r="E88" s="10"/>
      <c r="F88" s="105"/>
      <c r="G88" s="10"/>
      <c r="H88" s="105"/>
      <c r="I88" s="10"/>
      <c r="J88" s="105"/>
    </row>
    <row r="89" spans="1:10" ht="23.25" customHeight="1">
      <c r="A89" s="1"/>
      <c r="B89" s="133"/>
      <c r="C89" s="101"/>
      <c r="D89" s="105"/>
      <c r="E89" s="10"/>
      <c r="F89" s="105"/>
      <c r="G89" s="10"/>
      <c r="H89" s="105"/>
      <c r="I89" s="10"/>
      <c r="J89" s="105"/>
    </row>
    <row r="90" spans="1:10" s="124" customFormat="1" ht="23.25" customHeight="1">
      <c r="B90" s="132"/>
      <c r="C90" s="126"/>
      <c r="D90" s="125"/>
      <c r="E90" s="125"/>
      <c r="F90" s="125"/>
      <c r="G90" s="125"/>
      <c r="H90" s="125"/>
      <c r="I90" s="125"/>
      <c r="J90" s="125"/>
    </row>
    <row r="91" spans="1:10" ht="23.25" customHeight="1">
      <c r="B91" s="6"/>
      <c r="C91" s="1"/>
      <c r="D91" s="99"/>
      <c r="E91" s="99"/>
      <c r="F91" s="99"/>
      <c r="G91" s="99"/>
      <c r="H91" s="99"/>
      <c r="I91" s="99"/>
      <c r="J91" s="99"/>
    </row>
    <row r="92" spans="1:10" ht="23.25" customHeight="1">
      <c r="A92" s="1"/>
      <c r="B92" s="6"/>
      <c r="C92" s="1"/>
      <c r="D92" s="99"/>
      <c r="E92" s="99"/>
      <c r="F92" s="99"/>
      <c r="G92" s="99"/>
      <c r="H92" s="99"/>
      <c r="I92" s="99"/>
      <c r="J92" s="99"/>
    </row>
  </sheetData>
  <mergeCells count="12">
    <mergeCell ref="D46:F46"/>
    <mergeCell ref="H46:J46"/>
    <mergeCell ref="A42:J42"/>
    <mergeCell ref="A43:J43"/>
    <mergeCell ref="A44:J44"/>
    <mergeCell ref="A41:J41"/>
    <mergeCell ref="A1:J1"/>
    <mergeCell ref="A2:J2"/>
    <mergeCell ref="A4:J4"/>
    <mergeCell ref="A3:J3"/>
    <mergeCell ref="H6:J6"/>
    <mergeCell ref="D6:F6"/>
  </mergeCells>
  <pageMargins left="0.8" right="0.3" top="0.8" bottom="0.5" header="0.6" footer="0.3"/>
  <pageSetup paperSize="9" scale="82" firstPageNumber="13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03C04-8231-4D56-970C-B8410DEA7E67}">
  <sheetPr>
    <tabColor rgb="FF00B050"/>
  </sheetPr>
  <dimension ref="A1:O47"/>
  <sheetViews>
    <sheetView topLeftCell="A4" zoomScale="72" zoomScaleNormal="72" zoomScaleSheetLayoutView="69" workbookViewId="0">
      <selection activeCell="A13" sqref="A13"/>
    </sheetView>
  </sheetViews>
  <sheetFormatPr defaultColWidth="9.09765625" defaultRowHeight="24" customHeight="1"/>
  <cols>
    <col min="1" max="1" width="56.3984375" style="22" customWidth="1"/>
    <col min="2" max="2" width="10" style="15" customWidth="1"/>
    <col min="3" max="3" width="1" style="7" customWidth="1"/>
    <col min="4" max="4" width="13.59765625" style="8" customWidth="1"/>
    <col min="5" max="5" width="1.59765625" style="8" customWidth="1"/>
    <col min="6" max="6" width="13.59765625" style="8" customWidth="1"/>
    <col min="7" max="7" width="1.59765625" style="8" customWidth="1"/>
    <col min="8" max="8" width="13.59765625" style="8" customWidth="1"/>
    <col min="9" max="9" width="1.59765625" style="8" customWidth="1"/>
    <col min="10" max="10" width="13.59765625" style="8" customWidth="1"/>
    <col min="11" max="12" width="13.69921875" style="1" customWidth="1"/>
    <col min="13" max="16384" width="9.09765625" style="1"/>
  </cols>
  <sheetData>
    <row r="1" spans="1:11" ht="24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</row>
    <row r="2" spans="1:11" ht="24" customHeight="1">
      <c r="A2" s="233" t="s">
        <v>70</v>
      </c>
      <c r="B2" s="233"/>
      <c r="C2" s="233"/>
      <c r="D2" s="233"/>
      <c r="E2" s="233"/>
      <c r="F2" s="233"/>
      <c r="G2" s="233"/>
      <c r="H2" s="233"/>
      <c r="I2" s="233"/>
      <c r="J2" s="233"/>
    </row>
    <row r="3" spans="1:11" ht="24" customHeight="1">
      <c r="A3" s="233" t="s">
        <v>71</v>
      </c>
      <c r="B3" s="233"/>
      <c r="C3" s="233"/>
      <c r="D3" s="233"/>
      <c r="E3" s="233"/>
      <c r="F3" s="233"/>
      <c r="G3" s="233"/>
      <c r="H3" s="233"/>
      <c r="I3" s="233"/>
      <c r="J3" s="233"/>
    </row>
    <row r="4" spans="1:11" s="21" customFormat="1" ht="24" customHeight="1">
      <c r="A4" s="233" t="s">
        <v>72</v>
      </c>
      <c r="B4" s="233"/>
      <c r="C4" s="233"/>
      <c r="D4" s="233"/>
      <c r="E4" s="233"/>
      <c r="F4" s="233"/>
      <c r="G4" s="233"/>
      <c r="H4" s="233"/>
      <c r="I4" s="233"/>
      <c r="J4" s="233"/>
    </row>
    <row r="5" spans="1:11" ht="24" customHeight="1">
      <c r="A5" s="230" t="s">
        <v>3</v>
      </c>
      <c r="B5" s="230"/>
      <c r="C5" s="230"/>
      <c r="D5" s="230"/>
      <c r="E5" s="230"/>
      <c r="F5" s="230"/>
      <c r="G5" s="230"/>
      <c r="H5" s="230"/>
      <c r="I5" s="230"/>
      <c r="J5" s="230"/>
    </row>
    <row r="6" spans="1:11" ht="9" customHeight="1">
      <c r="A6" s="1"/>
      <c r="B6" s="1"/>
      <c r="C6" s="17"/>
      <c r="D6" s="1"/>
      <c r="E6" s="32"/>
      <c r="F6" s="32"/>
      <c r="G6" s="32"/>
      <c r="H6" s="1"/>
      <c r="I6" s="32"/>
      <c r="J6" s="32"/>
    </row>
    <row r="7" spans="1:11" ht="18.649999999999999" customHeight="1">
      <c r="A7" s="22" t="s">
        <v>73</v>
      </c>
      <c r="B7" s="2" t="s">
        <v>4</v>
      </c>
      <c r="C7" s="17"/>
      <c r="D7" s="232" t="s">
        <v>5</v>
      </c>
      <c r="E7" s="232"/>
      <c r="F7" s="232"/>
      <c r="G7" s="4"/>
      <c r="H7" s="232" t="s">
        <v>6</v>
      </c>
      <c r="I7" s="232"/>
      <c r="J7" s="232"/>
    </row>
    <row r="8" spans="1:11" ht="18.75" customHeight="1">
      <c r="C8" s="17"/>
      <c r="D8" s="3" t="s">
        <v>10</v>
      </c>
      <c r="E8" s="3"/>
      <c r="F8" s="3" t="s">
        <v>11</v>
      </c>
      <c r="G8" s="3"/>
      <c r="H8" s="3" t="s">
        <v>10</v>
      </c>
      <c r="I8" s="3"/>
      <c r="J8" s="3" t="s">
        <v>11</v>
      </c>
    </row>
    <row r="9" spans="1:11" ht="21" customHeight="1">
      <c r="A9" s="31" t="s">
        <v>74</v>
      </c>
      <c r="B9" s="52"/>
    </row>
    <row r="10" spans="1:11" ht="21" customHeight="1">
      <c r="A10" s="1" t="s">
        <v>75</v>
      </c>
      <c r="D10" s="23">
        <v>1302372</v>
      </c>
      <c r="E10" s="12"/>
      <c r="F10" s="23">
        <v>1415976</v>
      </c>
      <c r="G10" s="12"/>
      <c r="H10" s="23">
        <v>1215026</v>
      </c>
      <c r="I10" s="12"/>
      <c r="J10" s="23">
        <v>1296786</v>
      </c>
      <c r="K10" s="98"/>
    </row>
    <row r="11" spans="1:11" ht="21" customHeight="1">
      <c r="A11" s="1" t="s">
        <v>76</v>
      </c>
      <c r="D11" s="23">
        <v>10839</v>
      </c>
      <c r="E11" s="12"/>
      <c r="F11" s="23">
        <v>2804</v>
      </c>
      <c r="G11" s="12"/>
      <c r="H11" s="23">
        <v>13721</v>
      </c>
      <c r="I11" s="12"/>
      <c r="J11" s="23">
        <v>5464</v>
      </c>
    </row>
    <row r="12" spans="1:11" ht="21" customHeight="1">
      <c r="A12" s="1" t="s">
        <v>77</v>
      </c>
      <c r="D12" s="139" t="s">
        <v>78</v>
      </c>
      <c r="E12" s="12"/>
      <c r="F12" s="23">
        <v>17250</v>
      </c>
      <c r="G12" s="12"/>
      <c r="H12" s="139" t="s">
        <v>78</v>
      </c>
      <c r="I12" s="12"/>
      <c r="J12" s="23">
        <v>17249</v>
      </c>
    </row>
    <row r="13" spans="1:11" ht="21" customHeight="1">
      <c r="A13" s="4" t="s">
        <v>79</v>
      </c>
      <c r="D13" s="45">
        <f>SUM(D10:D12)</f>
        <v>1313211</v>
      </c>
      <c r="E13" s="12"/>
      <c r="F13" s="45">
        <f>SUM(F10:F12)</f>
        <v>1436030</v>
      </c>
      <c r="G13" s="12"/>
      <c r="H13" s="45">
        <f>SUM(H10:H12)</f>
        <v>1228747</v>
      </c>
      <c r="I13" s="12"/>
      <c r="J13" s="45">
        <f>SUM(J10:J12)</f>
        <v>1319499</v>
      </c>
    </row>
    <row r="14" spans="1:11" ht="21" customHeight="1">
      <c r="A14" s="4" t="s">
        <v>80</v>
      </c>
      <c r="D14" s="43"/>
      <c r="E14" s="12"/>
      <c r="F14" s="43"/>
      <c r="G14" s="12"/>
      <c r="H14" s="43"/>
      <c r="I14" s="12"/>
      <c r="J14" s="43"/>
    </row>
    <row r="15" spans="1:11" ht="21" customHeight="1">
      <c r="A15" s="1" t="s">
        <v>81</v>
      </c>
      <c r="D15" s="23">
        <v>947903</v>
      </c>
      <c r="E15" s="23"/>
      <c r="F15" s="23">
        <v>902053</v>
      </c>
      <c r="G15" s="12"/>
      <c r="H15" s="23">
        <v>907220</v>
      </c>
      <c r="I15" s="12"/>
      <c r="J15" s="23">
        <v>845856</v>
      </c>
    </row>
    <row r="16" spans="1:11" ht="21" customHeight="1">
      <c r="A16" s="1" t="s">
        <v>82</v>
      </c>
      <c r="D16" s="23">
        <v>160482</v>
      </c>
      <c r="E16" s="12"/>
      <c r="F16" s="23">
        <v>157733</v>
      </c>
      <c r="G16" s="12"/>
      <c r="H16" s="23">
        <v>123435</v>
      </c>
      <c r="I16" s="12"/>
      <c r="J16" s="23">
        <v>119775</v>
      </c>
    </row>
    <row r="17" spans="1:15" ht="21" customHeight="1">
      <c r="A17" s="1" t="s">
        <v>83</v>
      </c>
      <c r="D17" s="23">
        <v>96299</v>
      </c>
      <c r="E17" s="12"/>
      <c r="F17" s="13">
        <v>99642</v>
      </c>
      <c r="G17" s="14"/>
      <c r="H17" s="13">
        <v>79544</v>
      </c>
      <c r="I17" s="14"/>
      <c r="J17" s="13">
        <v>80966</v>
      </c>
    </row>
    <row r="18" spans="1:15" ht="21" customHeight="1">
      <c r="A18" s="1" t="s">
        <v>84</v>
      </c>
      <c r="D18" s="23">
        <v>3898</v>
      </c>
      <c r="E18" s="12"/>
      <c r="F18" s="139" t="s">
        <v>78</v>
      </c>
      <c r="G18" s="12"/>
      <c r="H18" s="23">
        <v>3898</v>
      </c>
      <c r="I18" s="12"/>
      <c r="J18" s="139" t="s">
        <v>78</v>
      </c>
    </row>
    <row r="19" spans="1:15" ht="21" customHeight="1">
      <c r="A19" s="31" t="s">
        <v>85</v>
      </c>
      <c r="D19" s="35">
        <f>SUM(D15:D18)</f>
        <v>1208582</v>
      </c>
      <c r="E19" s="14"/>
      <c r="F19" s="35">
        <f>SUM(F15:F18)</f>
        <v>1159428</v>
      </c>
      <c r="G19" s="14"/>
      <c r="H19" s="35">
        <f>SUM(H15:H18)</f>
        <v>1114097</v>
      </c>
      <c r="I19" s="14"/>
      <c r="J19" s="35">
        <f>SUM(J15:J18)</f>
        <v>1046597</v>
      </c>
    </row>
    <row r="20" spans="1:15" ht="21" customHeight="1">
      <c r="A20" s="31" t="s">
        <v>86</v>
      </c>
      <c r="D20" s="97">
        <f>D13-D19</f>
        <v>104629</v>
      </c>
      <c r="E20" s="14"/>
      <c r="F20" s="97">
        <f>F13-F19</f>
        <v>276602</v>
      </c>
      <c r="G20" s="14"/>
      <c r="H20" s="97">
        <f>H13-H19</f>
        <v>114650</v>
      </c>
      <c r="I20" s="14"/>
      <c r="J20" s="97">
        <f>J13-J19</f>
        <v>272902</v>
      </c>
    </row>
    <row r="21" spans="1:15" ht="21" customHeight="1">
      <c r="A21" s="22" t="s">
        <v>87</v>
      </c>
      <c r="C21" s="15"/>
      <c r="D21" s="23">
        <v>-55</v>
      </c>
      <c r="E21" s="14"/>
      <c r="F21" s="25">
        <v>-288</v>
      </c>
      <c r="G21" s="14"/>
      <c r="H21" s="139" t="s">
        <v>78</v>
      </c>
      <c r="I21" s="14"/>
      <c r="J21" s="139" t="s">
        <v>78</v>
      </c>
    </row>
    <row r="22" spans="1:15" ht="21" customHeight="1">
      <c r="A22" s="31" t="s">
        <v>88</v>
      </c>
      <c r="C22" s="15"/>
      <c r="D22" s="81">
        <f>SUM(D20:D21)</f>
        <v>104574</v>
      </c>
      <c r="F22" s="81">
        <f>SUM(F20:F21)</f>
        <v>276314</v>
      </c>
      <c r="H22" s="81">
        <f>SUM(H20:H21)</f>
        <v>114650</v>
      </c>
      <c r="I22" s="12"/>
      <c r="J22" s="81">
        <f>SUM(J20:J21)</f>
        <v>272902</v>
      </c>
    </row>
    <row r="23" spans="1:15" ht="21" customHeight="1">
      <c r="A23" s="22" t="s">
        <v>89</v>
      </c>
      <c r="D23" s="23">
        <v>-6811</v>
      </c>
      <c r="E23" s="14"/>
      <c r="F23" s="25">
        <v>-5824</v>
      </c>
      <c r="G23" s="14"/>
      <c r="H23" s="23">
        <v>-6105</v>
      </c>
      <c r="I23" s="14"/>
      <c r="J23" s="25">
        <v>-5531</v>
      </c>
    </row>
    <row r="24" spans="1:15" ht="21" customHeight="1">
      <c r="A24" s="31" t="s">
        <v>90</v>
      </c>
      <c r="D24" s="81">
        <f>SUM(D22:D23)</f>
        <v>97763</v>
      </c>
      <c r="F24" s="81">
        <f>SUM(F22:F23)</f>
        <v>270490</v>
      </c>
      <c r="H24" s="81">
        <f>SUM(H22:H23)</f>
        <v>108545</v>
      </c>
      <c r="I24" s="12"/>
      <c r="J24" s="81">
        <f>SUM(J22:J23)</f>
        <v>267371</v>
      </c>
    </row>
    <row r="25" spans="1:15" ht="21" customHeight="1">
      <c r="A25" s="22" t="s">
        <v>91</v>
      </c>
      <c r="D25" s="25">
        <v>-11392</v>
      </c>
      <c r="E25" s="14"/>
      <c r="F25" s="25">
        <v>-2137</v>
      </c>
      <c r="G25" s="14"/>
      <c r="H25" s="25">
        <v>-10584</v>
      </c>
      <c r="I25" s="14"/>
      <c r="J25" s="25">
        <v>731</v>
      </c>
      <c r="K25" s="136"/>
      <c r="L25" s="46"/>
      <c r="M25" s="136"/>
      <c r="N25" s="46"/>
      <c r="O25" s="136"/>
    </row>
    <row r="26" spans="1:15" ht="21" customHeight="1">
      <c r="A26" s="31" t="s">
        <v>92</v>
      </c>
      <c r="D26" s="14">
        <f>SUM(D24:D25)</f>
        <v>86371</v>
      </c>
      <c r="E26" s="12"/>
      <c r="F26" s="14">
        <f>SUM(F24:F25)</f>
        <v>268353</v>
      </c>
      <c r="G26" s="12"/>
      <c r="H26" s="14">
        <f>SUM(H24:H25)</f>
        <v>97961</v>
      </c>
      <c r="I26" s="12"/>
      <c r="J26" s="14">
        <f>SUM(J24:J25)</f>
        <v>268102</v>
      </c>
      <c r="K26" s="136"/>
      <c r="L26" s="46"/>
      <c r="M26" s="136"/>
      <c r="N26" s="46"/>
      <c r="O26" s="136"/>
    </row>
    <row r="27" spans="1:15" ht="3.75" customHeight="1">
      <c r="A27" s="138"/>
      <c r="D27" s="137"/>
      <c r="E27" s="12"/>
      <c r="F27" s="137"/>
      <c r="G27" s="12"/>
      <c r="H27" s="137"/>
      <c r="I27" s="12"/>
      <c r="J27" s="137"/>
    </row>
    <row r="28" spans="1:15" ht="21" customHeight="1">
      <c r="A28" s="4" t="s">
        <v>93</v>
      </c>
      <c r="B28" s="4"/>
      <c r="D28" s="13"/>
      <c r="E28" s="29"/>
      <c r="F28" s="13"/>
      <c r="G28" s="13"/>
      <c r="H28" s="13"/>
      <c r="I28" s="13"/>
      <c r="J28" s="13"/>
      <c r="K28" s="136"/>
      <c r="L28" s="46"/>
      <c r="M28" s="136"/>
      <c r="N28" s="46"/>
      <c r="O28" s="136"/>
    </row>
    <row r="29" spans="1:15" ht="21" customHeight="1">
      <c r="A29" s="1" t="s">
        <v>94</v>
      </c>
      <c r="B29" s="4"/>
      <c r="D29" s="13"/>
      <c r="E29" s="29"/>
      <c r="F29" s="13"/>
      <c r="G29" s="13"/>
      <c r="H29" s="13"/>
      <c r="I29" s="13"/>
      <c r="J29" s="13"/>
      <c r="K29" s="136"/>
      <c r="L29" s="46"/>
      <c r="M29" s="136"/>
      <c r="N29" s="46"/>
      <c r="O29" s="136"/>
    </row>
    <row r="30" spans="1:15" ht="21" customHeight="1">
      <c r="A30" s="5" t="s">
        <v>95</v>
      </c>
      <c r="B30" s="4"/>
      <c r="D30" s="13">
        <v>-2879</v>
      </c>
      <c r="E30" s="29"/>
      <c r="F30" s="13">
        <v>393</v>
      </c>
      <c r="G30" s="13"/>
      <c r="H30" s="79" t="s">
        <v>78</v>
      </c>
      <c r="I30" s="13"/>
      <c r="J30" s="79" t="s">
        <v>78</v>
      </c>
      <c r="K30" s="136"/>
      <c r="M30" s="136"/>
      <c r="O30" s="136"/>
    </row>
    <row r="31" spans="1:15" ht="21" customHeight="1">
      <c r="A31" s="1" t="s">
        <v>96</v>
      </c>
      <c r="B31" s="4"/>
      <c r="D31" s="13"/>
      <c r="E31" s="29"/>
      <c r="F31" s="13"/>
      <c r="G31" s="13"/>
      <c r="H31" s="79"/>
      <c r="I31" s="13"/>
      <c r="J31" s="79"/>
      <c r="K31" s="136"/>
      <c r="M31" s="136"/>
      <c r="O31" s="136"/>
    </row>
    <row r="32" spans="1:15" ht="21" customHeight="1">
      <c r="A32" s="5" t="s">
        <v>97</v>
      </c>
      <c r="B32" s="4"/>
      <c r="D32" s="25">
        <v>-642</v>
      </c>
      <c r="E32" s="29"/>
      <c r="F32" s="139" t="s">
        <v>78</v>
      </c>
      <c r="G32" s="13"/>
      <c r="H32" s="25">
        <v>-642</v>
      </c>
      <c r="I32" s="13"/>
      <c r="J32" s="139" t="s">
        <v>78</v>
      </c>
      <c r="K32" s="136"/>
      <c r="M32" s="136"/>
      <c r="O32" s="136"/>
    </row>
    <row r="33" spans="1:15" ht="21" customHeight="1">
      <c r="A33" s="86" t="s">
        <v>98</v>
      </c>
      <c r="B33" s="4"/>
      <c r="D33" s="35">
        <f>SUM(D30:D32)</f>
        <v>-3521</v>
      </c>
      <c r="E33" s="29"/>
      <c r="F33" s="35">
        <f>SUM(F30:F32)</f>
        <v>393</v>
      </c>
      <c r="G33" s="13"/>
      <c r="H33" s="35">
        <f>SUM(H30:H32)</f>
        <v>-642</v>
      </c>
      <c r="I33" s="13"/>
      <c r="J33" s="78" t="s">
        <v>78</v>
      </c>
      <c r="K33" s="136"/>
      <c r="M33" s="136"/>
      <c r="O33" s="136"/>
    </row>
    <row r="34" spans="1:15" ht="21" customHeight="1" thickBot="1">
      <c r="A34" s="88" t="s">
        <v>99</v>
      </c>
      <c r="B34" s="4"/>
      <c r="D34" s="33">
        <f>D26+D33</f>
        <v>82850</v>
      </c>
      <c r="E34" s="28"/>
      <c r="F34" s="33">
        <f>F26+F33</f>
        <v>268746</v>
      </c>
      <c r="G34" s="23"/>
      <c r="H34" s="33">
        <f>H26+H33</f>
        <v>97319</v>
      </c>
      <c r="I34" s="23"/>
      <c r="J34" s="33">
        <f>J26</f>
        <v>268102</v>
      </c>
      <c r="K34" s="136"/>
      <c r="M34" s="136"/>
      <c r="O34" s="136"/>
    </row>
    <row r="35" spans="1:15" ht="2.25" customHeight="1" thickTop="1">
      <c r="A35" s="31"/>
      <c r="D35" s="14"/>
      <c r="E35" s="12"/>
      <c r="F35" s="14"/>
      <c r="G35" s="12"/>
      <c r="H35" s="14"/>
      <c r="I35" s="12"/>
      <c r="J35" s="14"/>
      <c r="K35" s="136"/>
      <c r="M35" s="136"/>
      <c r="O35" s="136"/>
    </row>
    <row r="36" spans="1:15" ht="21" customHeight="1">
      <c r="A36" s="89" t="s">
        <v>100</v>
      </c>
      <c r="B36" s="92"/>
      <c r="C36" s="30"/>
      <c r="D36" s="13"/>
      <c r="E36" s="23"/>
      <c r="F36" s="13"/>
      <c r="G36" s="23"/>
      <c r="H36" s="13"/>
      <c r="I36" s="23"/>
      <c r="J36" s="13"/>
      <c r="K36" s="136"/>
      <c r="M36" s="136"/>
      <c r="O36" s="136"/>
    </row>
    <row r="37" spans="1:15" ht="21" customHeight="1" thickBot="1">
      <c r="A37" s="90" t="s">
        <v>101</v>
      </c>
      <c r="B37" s="93"/>
      <c r="C37" s="5"/>
      <c r="D37" s="13">
        <f>D26</f>
        <v>86371</v>
      </c>
      <c r="E37" s="23"/>
      <c r="F37" s="13">
        <v>268143</v>
      </c>
      <c r="G37" s="23"/>
      <c r="H37" s="96">
        <f>H26</f>
        <v>97961</v>
      </c>
      <c r="I37" s="23"/>
      <c r="J37" s="96">
        <f>J34</f>
        <v>268102</v>
      </c>
      <c r="K37" s="136"/>
      <c r="M37" s="136"/>
      <c r="O37" s="136"/>
    </row>
    <row r="38" spans="1:15" ht="21" customHeight="1" thickTop="1">
      <c r="A38" s="47" t="s">
        <v>102</v>
      </c>
      <c r="B38" s="6"/>
      <c r="C38" s="5"/>
      <c r="D38" s="139" t="s">
        <v>78</v>
      </c>
      <c r="E38" s="23"/>
      <c r="F38" s="25">
        <v>210</v>
      </c>
      <c r="G38" s="23"/>
      <c r="H38" s="79"/>
      <c r="I38" s="23"/>
      <c r="J38" s="79"/>
      <c r="K38" s="136"/>
      <c r="M38" s="136"/>
      <c r="O38" s="136"/>
    </row>
    <row r="39" spans="1:15" ht="21" customHeight="1" thickBot="1">
      <c r="A39" s="30"/>
      <c r="B39" s="91"/>
      <c r="C39" s="30"/>
      <c r="D39" s="24">
        <f>SUM(D37:D38)</f>
        <v>86371</v>
      </c>
      <c r="E39" s="28"/>
      <c r="F39" s="24">
        <f>SUM(F37:F38)</f>
        <v>268353</v>
      </c>
      <c r="G39" s="23"/>
      <c r="H39" s="13"/>
      <c r="I39" s="23"/>
      <c r="J39" s="13"/>
    </row>
    <row r="40" spans="1:15" ht="21" customHeight="1" thickTop="1">
      <c r="A40" s="89" t="s">
        <v>103</v>
      </c>
      <c r="B40" s="92"/>
      <c r="C40" s="30"/>
      <c r="D40" s="13"/>
      <c r="E40" s="23"/>
      <c r="F40" s="13"/>
      <c r="G40" s="23"/>
      <c r="H40" s="13"/>
      <c r="I40" s="23"/>
      <c r="J40" s="13"/>
    </row>
    <row r="41" spans="1:15" ht="21" customHeight="1" thickBot="1">
      <c r="A41" s="90" t="s">
        <v>101</v>
      </c>
      <c r="B41" s="93"/>
      <c r="C41" s="5"/>
      <c r="D41" s="13">
        <f>D34</f>
        <v>82850</v>
      </c>
      <c r="E41" s="23"/>
      <c r="F41" s="13">
        <v>268522</v>
      </c>
      <c r="G41" s="23"/>
      <c r="H41" s="96">
        <f>H34</f>
        <v>97319</v>
      </c>
      <c r="I41" s="23"/>
      <c r="J41" s="96">
        <f>J37</f>
        <v>268102</v>
      </c>
    </row>
    <row r="42" spans="1:15" ht="21" customHeight="1" thickTop="1">
      <c r="A42" s="47" t="s">
        <v>102</v>
      </c>
      <c r="B42" s="6"/>
      <c r="C42" s="5"/>
      <c r="D42" s="139" t="s">
        <v>78</v>
      </c>
      <c r="E42" s="23"/>
      <c r="F42" s="25">
        <v>224</v>
      </c>
      <c r="G42" s="23"/>
      <c r="H42" s="75"/>
      <c r="I42" s="23"/>
      <c r="J42" s="75"/>
    </row>
    <row r="43" spans="1:15" ht="21" customHeight="1" thickBot="1">
      <c r="A43" s="30"/>
      <c r="B43" s="91"/>
      <c r="C43" s="30"/>
      <c r="D43" s="24">
        <f>SUM(D41:D42)</f>
        <v>82850</v>
      </c>
      <c r="E43" s="28"/>
      <c r="F43" s="24">
        <f>SUM(F41:F42)</f>
        <v>268746</v>
      </c>
      <c r="G43" s="23"/>
      <c r="H43" s="13"/>
      <c r="I43" s="23"/>
      <c r="J43" s="13"/>
    </row>
    <row r="44" spans="1:15" ht="3" customHeight="1" thickTop="1">
      <c r="A44" s="30"/>
      <c r="B44" s="91"/>
      <c r="C44" s="30"/>
      <c r="D44" s="13"/>
      <c r="E44" s="28"/>
      <c r="F44" s="13"/>
      <c r="G44" s="23"/>
      <c r="H44" s="77"/>
      <c r="I44" s="23"/>
      <c r="J44" s="77"/>
    </row>
    <row r="45" spans="1:15" ht="21" customHeight="1">
      <c r="A45" s="30" t="s">
        <v>104</v>
      </c>
      <c r="B45" s="113">
        <v>11</v>
      </c>
      <c r="C45" s="91"/>
      <c r="D45" s="56">
        <v>0.06</v>
      </c>
      <c r="E45" s="55"/>
      <c r="F45" s="56">
        <v>0.19457971014492753</v>
      </c>
      <c r="G45" s="56"/>
      <c r="H45" s="56">
        <v>7.0000000000000007E-2</v>
      </c>
      <c r="I45" s="56"/>
      <c r="J45" s="56">
        <v>0.1942768115942029</v>
      </c>
    </row>
    <row r="46" spans="1:15" ht="9.5" customHeight="1">
      <c r="A46" s="30"/>
      <c r="B46" s="91"/>
      <c r="C46" s="91"/>
      <c r="D46" s="53"/>
      <c r="E46" s="54"/>
      <c r="F46" s="53"/>
      <c r="G46" s="53"/>
      <c r="H46" s="53"/>
      <c r="I46" s="53"/>
      <c r="J46" s="53"/>
    </row>
    <row r="47" spans="1:15" ht="20.5">
      <c r="A47" s="11" t="s">
        <v>37</v>
      </c>
      <c r="B47" s="91"/>
      <c r="C47" s="91"/>
      <c r="D47" s="53"/>
      <c r="E47" s="54"/>
      <c r="F47" s="53"/>
      <c r="G47" s="53"/>
      <c r="H47" s="53"/>
      <c r="I47" s="53"/>
      <c r="J47" s="53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3" top="0.8" bottom="0.5" header="0.6" footer="0.3"/>
  <pageSetup paperSize="9" scale="82" firstPageNumber="1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26142-3079-4832-B93D-35261941919E}">
  <sheetPr>
    <tabColor rgb="FF00B050"/>
  </sheetPr>
  <dimension ref="A1:Q46"/>
  <sheetViews>
    <sheetView zoomScale="85" zoomScaleNormal="85" zoomScaleSheetLayoutView="95" workbookViewId="0">
      <selection activeCell="A98" sqref="A98"/>
    </sheetView>
  </sheetViews>
  <sheetFormatPr defaultColWidth="9.09765625" defaultRowHeight="24" customHeight="1"/>
  <cols>
    <col min="1" max="1" width="56.69921875" style="22" customWidth="1"/>
    <col min="2" max="2" width="10" style="15" customWidth="1"/>
    <col min="3" max="3" width="1" style="7" customWidth="1"/>
    <col min="4" max="4" width="13.59765625" style="8" customWidth="1"/>
    <col min="5" max="5" width="1.59765625" style="8" customWidth="1"/>
    <col min="6" max="6" width="13.59765625" style="8" customWidth="1"/>
    <col min="7" max="7" width="1.59765625" style="8" customWidth="1"/>
    <col min="8" max="8" width="13.59765625" style="8" customWidth="1"/>
    <col min="9" max="9" width="1.59765625" style="8" customWidth="1"/>
    <col min="10" max="10" width="13.59765625" style="8" customWidth="1"/>
    <col min="11" max="11" width="18.09765625" style="1" customWidth="1"/>
    <col min="12" max="12" width="9.09765625" style="1"/>
    <col min="13" max="14" width="13.69921875" style="1" customWidth="1"/>
    <col min="15" max="16384" width="9.09765625" style="1"/>
  </cols>
  <sheetData>
    <row r="1" spans="1:13" ht="24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</row>
    <row r="2" spans="1:13" ht="24" customHeight="1">
      <c r="A2" s="233" t="s">
        <v>70</v>
      </c>
      <c r="B2" s="233"/>
      <c r="C2" s="233"/>
      <c r="D2" s="233"/>
      <c r="E2" s="233"/>
      <c r="F2" s="233"/>
      <c r="G2" s="233"/>
      <c r="H2" s="233"/>
      <c r="I2" s="233"/>
      <c r="J2" s="233"/>
    </row>
    <row r="3" spans="1:13" ht="24" customHeight="1">
      <c r="A3" s="233" t="s">
        <v>105</v>
      </c>
      <c r="B3" s="233"/>
      <c r="C3" s="233"/>
      <c r="D3" s="233"/>
      <c r="E3" s="233"/>
      <c r="F3" s="233"/>
      <c r="G3" s="233"/>
      <c r="H3" s="233"/>
      <c r="I3" s="233"/>
      <c r="J3" s="233"/>
    </row>
    <row r="4" spans="1:13" s="21" customFormat="1" ht="24" customHeight="1">
      <c r="A4" s="233" t="s">
        <v>72</v>
      </c>
      <c r="B4" s="233"/>
      <c r="C4" s="233"/>
      <c r="D4" s="233"/>
      <c r="E4" s="233"/>
      <c r="F4" s="233"/>
      <c r="G4" s="233"/>
      <c r="H4" s="233"/>
      <c r="I4" s="233"/>
      <c r="J4" s="233"/>
    </row>
    <row r="5" spans="1:13" ht="24" customHeight="1">
      <c r="A5" s="230" t="s">
        <v>3</v>
      </c>
      <c r="B5" s="230"/>
      <c r="C5" s="230"/>
      <c r="D5" s="230"/>
      <c r="E5" s="230"/>
      <c r="F5" s="230"/>
      <c r="G5" s="230"/>
      <c r="H5" s="230"/>
      <c r="I5" s="230"/>
      <c r="J5" s="230"/>
    </row>
    <row r="6" spans="1:13" ht="9" customHeight="1">
      <c r="A6" s="1"/>
      <c r="B6" s="1"/>
      <c r="C6" s="17"/>
      <c r="D6" s="1"/>
      <c r="E6" s="32"/>
      <c r="F6" s="32"/>
      <c r="G6" s="32"/>
      <c r="H6" s="1"/>
      <c r="I6" s="32"/>
      <c r="J6" s="32"/>
    </row>
    <row r="7" spans="1:13" ht="17.25" customHeight="1">
      <c r="B7" s="2" t="s">
        <v>4</v>
      </c>
      <c r="C7" s="17"/>
      <c r="D7" s="232" t="s">
        <v>5</v>
      </c>
      <c r="E7" s="232"/>
      <c r="F7" s="232"/>
      <c r="G7" s="4"/>
      <c r="H7" s="232" t="s">
        <v>6</v>
      </c>
      <c r="I7" s="232"/>
      <c r="J7" s="232"/>
    </row>
    <row r="8" spans="1:13" ht="16.5" customHeight="1">
      <c r="C8" s="17"/>
      <c r="D8" s="3" t="s">
        <v>10</v>
      </c>
      <c r="E8" s="3"/>
      <c r="F8" s="3" t="s">
        <v>11</v>
      </c>
      <c r="G8" s="3"/>
      <c r="H8" s="3" t="s">
        <v>10</v>
      </c>
      <c r="I8" s="3"/>
      <c r="J8" s="3" t="s">
        <v>11</v>
      </c>
    </row>
    <row r="9" spans="1:13" ht="21" customHeight="1">
      <c r="A9" s="31" t="s">
        <v>74</v>
      </c>
      <c r="B9" s="52"/>
    </row>
    <row r="10" spans="1:13" ht="21" customHeight="1">
      <c r="A10" s="1" t="s">
        <v>75</v>
      </c>
      <c r="D10" s="23">
        <v>2639769</v>
      </c>
      <c r="E10" s="12"/>
      <c r="F10" s="23">
        <v>2783310</v>
      </c>
      <c r="G10" s="12"/>
      <c r="H10" s="23">
        <v>2442629</v>
      </c>
      <c r="I10" s="12"/>
      <c r="J10" s="23">
        <v>2598683</v>
      </c>
      <c r="M10" s="98"/>
    </row>
    <row r="11" spans="1:13" ht="21" customHeight="1">
      <c r="A11" s="1" t="s">
        <v>76</v>
      </c>
      <c r="D11" s="23">
        <v>14139</v>
      </c>
      <c r="E11" s="12"/>
      <c r="F11" s="23">
        <v>8117</v>
      </c>
      <c r="G11" s="12"/>
      <c r="H11" s="23">
        <v>19830</v>
      </c>
      <c r="I11" s="12"/>
      <c r="J11" s="23">
        <v>13079</v>
      </c>
    </row>
    <row r="12" spans="1:13" ht="21" customHeight="1">
      <c r="A12" s="1" t="s">
        <v>77</v>
      </c>
      <c r="D12" s="23">
        <v>2653</v>
      </c>
      <c r="E12" s="12"/>
      <c r="F12" s="23">
        <f>36371</f>
        <v>36371</v>
      </c>
      <c r="G12" s="12"/>
      <c r="H12" s="23">
        <v>2653</v>
      </c>
      <c r="I12" s="12"/>
      <c r="J12" s="23">
        <v>36371</v>
      </c>
    </row>
    <row r="13" spans="1:13" ht="21" customHeight="1">
      <c r="A13" s="4" t="s">
        <v>79</v>
      </c>
      <c r="D13" s="45">
        <f>SUM(D10:D12)</f>
        <v>2656561</v>
      </c>
      <c r="E13" s="12"/>
      <c r="F13" s="45">
        <f>SUM(F10:F12)</f>
        <v>2827798</v>
      </c>
      <c r="G13" s="12"/>
      <c r="H13" s="45">
        <f>SUM(H10:H12)</f>
        <v>2465112</v>
      </c>
      <c r="I13" s="12"/>
      <c r="J13" s="45">
        <f>SUM(J10:J12)</f>
        <v>2648133</v>
      </c>
    </row>
    <row r="14" spans="1:13" ht="21" customHeight="1">
      <c r="A14" s="4" t="s">
        <v>80</v>
      </c>
      <c r="D14" s="43"/>
      <c r="E14" s="12"/>
      <c r="F14" s="43"/>
      <c r="G14" s="12"/>
      <c r="H14" s="43"/>
      <c r="I14" s="12"/>
      <c r="J14" s="43"/>
    </row>
    <row r="15" spans="1:13" ht="21" customHeight="1">
      <c r="A15" s="1" t="s">
        <v>81</v>
      </c>
      <c r="D15" s="42">
        <v>1924105</v>
      </c>
      <c r="E15" s="23"/>
      <c r="F15" s="42">
        <v>1726801</v>
      </c>
      <c r="G15" s="12"/>
      <c r="H15" s="42">
        <v>1849346</v>
      </c>
      <c r="I15" s="12"/>
      <c r="J15" s="42">
        <v>1656575</v>
      </c>
      <c r="L15" s="140"/>
    </row>
    <row r="16" spans="1:13" ht="21" customHeight="1">
      <c r="A16" s="1" t="s">
        <v>82</v>
      </c>
      <c r="D16" s="23">
        <v>304462</v>
      </c>
      <c r="E16" s="12"/>
      <c r="F16" s="23">
        <v>309136</v>
      </c>
      <c r="G16" s="12"/>
      <c r="H16" s="12">
        <v>237583</v>
      </c>
      <c r="I16" s="12"/>
      <c r="J16" s="12">
        <v>237091</v>
      </c>
      <c r="L16" s="140"/>
    </row>
    <row r="17" spans="1:17" ht="21" customHeight="1">
      <c r="A17" s="1" t="s">
        <v>83</v>
      </c>
      <c r="D17" s="25">
        <v>203457</v>
      </c>
      <c r="E17" s="12"/>
      <c r="F17" s="25">
        <v>206722</v>
      </c>
      <c r="G17" s="12"/>
      <c r="H17" s="25">
        <v>168061</v>
      </c>
      <c r="I17" s="12"/>
      <c r="J17" s="25">
        <v>172215</v>
      </c>
      <c r="L17" s="140"/>
    </row>
    <row r="18" spans="1:17" ht="21" customHeight="1">
      <c r="A18" s="31" t="s">
        <v>85</v>
      </c>
      <c r="D18" s="13">
        <f>SUM(D15:D17)</f>
        <v>2432024</v>
      </c>
      <c r="E18" s="14"/>
      <c r="F18" s="13">
        <f>SUM(F15:F17)</f>
        <v>2242659</v>
      </c>
      <c r="G18" s="14"/>
      <c r="H18" s="13">
        <f>SUM(H15:H17)</f>
        <v>2254990</v>
      </c>
      <c r="I18" s="14"/>
      <c r="J18" s="13">
        <f>SUM(J15:J17)</f>
        <v>2065881</v>
      </c>
    </row>
    <row r="19" spans="1:17" ht="21" customHeight="1">
      <c r="A19" s="31" t="s">
        <v>86</v>
      </c>
      <c r="D19" s="97">
        <f>D13-D18</f>
        <v>224537</v>
      </c>
      <c r="E19" s="14"/>
      <c r="F19" s="97">
        <f>F13-F18</f>
        <v>585139</v>
      </c>
      <c r="G19" s="14"/>
      <c r="H19" s="97">
        <f>H13-H18</f>
        <v>210122</v>
      </c>
      <c r="I19" s="14"/>
      <c r="J19" s="97">
        <f>J13-J18</f>
        <v>582252</v>
      </c>
    </row>
    <row r="20" spans="1:17" ht="21" customHeight="1">
      <c r="A20" s="22" t="s">
        <v>87</v>
      </c>
      <c r="C20" s="15"/>
      <c r="D20" s="25">
        <v>-390</v>
      </c>
      <c r="E20" s="14"/>
      <c r="F20" s="25">
        <v>-550</v>
      </c>
      <c r="G20" s="14"/>
      <c r="H20" s="139" t="s">
        <v>78</v>
      </c>
      <c r="I20" s="14"/>
      <c r="J20" s="139" t="s">
        <v>78</v>
      </c>
    </row>
    <row r="21" spans="1:17" ht="21" customHeight="1">
      <c r="A21" s="31" t="s">
        <v>88</v>
      </c>
      <c r="C21" s="15"/>
      <c r="D21" s="81">
        <f>SUM(D19:D20)</f>
        <v>224147</v>
      </c>
      <c r="F21" s="81">
        <f>SUM(F19:F20)</f>
        <v>584589</v>
      </c>
      <c r="H21" s="81">
        <f>SUM(H19:H20)</f>
        <v>210122</v>
      </c>
      <c r="I21" s="12"/>
      <c r="J21" s="81">
        <f>SUM(J19:J20)</f>
        <v>582252</v>
      </c>
    </row>
    <row r="22" spans="1:17" ht="21" customHeight="1">
      <c r="A22" s="22" t="s">
        <v>89</v>
      </c>
      <c r="D22" s="25">
        <v>-11230</v>
      </c>
      <c r="E22" s="14"/>
      <c r="F22" s="25">
        <v>-8413</v>
      </c>
      <c r="G22" s="14"/>
      <c r="H22" s="25">
        <v>-9875</v>
      </c>
      <c r="I22" s="14"/>
      <c r="J22" s="25">
        <v>-7797</v>
      </c>
    </row>
    <row r="23" spans="1:17" ht="21" customHeight="1">
      <c r="A23" s="31" t="s">
        <v>90</v>
      </c>
      <c r="D23" s="81">
        <f>SUM(D21:D22)</f>
        <v>212917</v>
      </c>
      <c r="F23" s="81">
        <f>SUM(F21:F22)</f>
        <v>576176</v>
      </c>
      <c r="H23" s="81">
        <f>SUM(H21:H22)</f>
        <v>200247</v>
      </c>
      <c r="I23" s="12"/>
      <c r="J23" s="81">
        <f>SUM(J21:J22)</f>
        <v>574455</v>
      </c>
    </row>
    <row r="24" spans="1:17" ht="21" customHeight="1">
      <c r="A24" s="22" t="s">
        <v>106</v>
      </c>
      <c r="B24" s="15">
        <v>10</v>
      </c>
      <c r="D24" s="25">
        <v>-28004</v>
      </c>
      <c r="E24" s="14"/>
      <c r="F24" s="25">
        <v>-12841</v>
      </c>
      <c r="G24" s="14"/>
      <c r="H24" s="26">
        <v>-25546</v>
      </c>
      <c r="I24" s="14"/>
      <c r="J24" s="26">
        <v>-6972</v>
      </c>
      <c r="K24" s="136"/>
      <c r="L24" s="46"/>
      <c r="M24" s="136"/>
      <c r="N24" s="46"/>
      <c r="O24" s="136"/>
      <c r="P24" s="46"/>
      <c r="Q24" s="136"/>
    </row>
    <row r="25" spans="1:17" ht="21" customHeight="1">
      <c r="A25" s="31" t="s">
        <v>92</v>
      </c>
      <c r="D25" s="14">
        <f>SUM(D23:D24)</f>
        <v>184913</v>
      </c>
      <c r="E25" s="12"/>
      <c r="F25" s="14">
        <f>SUM(F23:F24)</f>
        <v>563335</v>
      </c>
      <c r="G25" s="12"/>
      <c r="H25" s="14">
        <f>SUM(H23:H24)</f>
        <v>174701</v>
      </c>
      <c r="I25" s="12"/>
      <c r="J25" s="14">
        <f>SUM(J23:J24)</f>
        <v>567483</v>
      </c>
      <c r="K25" s="136"/>
      <c r="L25" s="46"/>
      <c r="M25" s="136"/>
      <c r="N25" s="46"/>
      <c r="O25" s="136"/>
      <c r="P25" s="46"/>
      <c r="Q25" s="136"/>
    </row>
    <row r="26" spans="1:17" ht="5" customHeight="1">
      <c r="A26" s="138"/>
      <c r="D26" s="137"/>
      <c r="E26" s="12"/>
      <c r="F26" s="137"/>
      <c r="G26" s="12"/>
      <c r="H26" s="137"/>
      <c r="I26" s="12"/>
      <c r="J26" s="137"/>
    </row>
    <row r="27" spans="1:17" ht="21" customHeight="1">
      <c r="A27" s="4" t="s">
        <v>93</v>
      </c>
      <c r="B27" s="4"/>
      <c r="D27" s="13"/>
      <c r="E27" s="29"/>
      <c r="F27" s="13"/>
      <c r="G27" s="13"/>
      <c r="H27" s="13"/>
      <c r="I27" s="13"/>
      <c r="J27" s="13"/>
      <c r="K27" s="136"/>
      <c r="L27" s="46"/>
      <c r="M27" s="136"/>
      <c r="N27" s="46"/>
      <c r="O27" s="136"/>
      <c r="P27" s="46"/>
      <c r="Q27" s="136"/>
    </row>
    <row r="28" spans="1:17" ht="21" customHeight="1">
      <c r="A28" s="1" t="s">
        <v>94</v>
      </c>
      <c r="B28" s="4"/>
      <c r="D28" s="13"/>
      <c r="E28" s="29"/>
      <c r="F28" s="13"/>
      <c r="G28" s="13"/>
      <c r="H28" s="13"/>
      <c r="I28" s="13"/>
      <c r="J28" s="13"/>
      <c r="K28" s="136"/>
      <c r="L28" s="46"/>
      <c r="M28" s="136"/>
      <c r="N28" s="46"/>
      <c r="O28" s="136"/>
      <c r="P28" s="46"/>
      <c r="Q28" s="136"/>
    </row>
    <row r="29" spans="1:17" ht="21" customHeight="1">
      <c r="A29" s="5" t="s">
        <v>95</v>
      </c>
      <c r="B29" s="4"/>
      <c r="D29" s="13">
        <v>-3161</v>
      </c>
      <c r="E29" s="29"/>
      <c r="F29" s="13">
        <v>2166</v>
      </c>
      <c r="G29" s="13"/>
      <c r="H29" s="213" t="s">
        <v>78</v>
      </c>
      <c r="I29" s="14"/>
      <c r="J29" s="213" t="s">
        <v>78</v>
      </c>
      <c r="K29" s="136"/>
      <c r="M29" s="136"/>
      <c r="O29" s="136"/>
      <c r="Q29" s="136"/>
    </row>
    <row r="30" spans="1:17" ht="21" customHeight="1">
      <c r="A30" s="1" t="s">
        <v>96</v>
      </c>
      <c r="B30" s="4"/>
      <c r="D30" s="13"/>
      <c r="E30" s="29"/>
      <c r="F30" s="13"/>
      <c r="G30" s="13"/>
      <c r="H30" s="213"/>
      <c r="I30" s="14"/>
      <c r="J30" s="213"/>
      <c r="K30" s="136"/>
      <c r="M30" s="136"/>
      <c r="O30" s="136"/>
      <c r="Q30" s="136"/>
    </row>
    <row r="31" spans="1:17" ht="21" customHeight="1">
      <c r="A31" s="5" t="s">
        <v>97</v>
      </c>
      <c r="B31" s="4"/>
      <c r="D31" s="13">
        <v>3002</v>
      </c>
      <c r="E31" s="29"/>
      <c r="F31" s="216" t="s">
        <v>78</v>
      </c>
      <c r="G31" s="13"/>
      <c r="H31" s="139">
        <v>3002</v>
      </c>
      <c r="I31" s="14"/>
      <c r="J31" s="139" t="s">
        <v>78</v>
      </c>
      <c r="K31" s="136"/>
      <c r="M31" s="136"/>
      <c r="O31" s="136"/>
      <c r="Q31" s="136"/>
    </row>
    <row r="32" spans="1:17" ht="21" customHeight="1">
      <c r="A32" s="86" t="s">
        <v>98</v>
      </c>
      <c r="B32" s="4"/>
      <c r="D32" s="35">
        <f>SUM(D29:D31)</f>
        <v>-159</v>
      </c>
      <c r="E32" s="29"/>
      <c r="F32" s="35">
        <f>SUM(F29:F31)</f>
        <v>2166</v>
      </c>
      <c r="G32" s="13"/>
      <c r="H32" s="214">
        <f>SUM(H29:H31)</f>
        <v>3002</v>
      </c>
      <c r="I32" s="215"/>
      <c r="J32" s="213" t="s">
        <v>78</v>
      </c>
      <c r="K32" s="136"/>
      <c r="M32" s="136"/>
      <c r="O32" s="136"/>
      <c r="Q32" s="136"/>
    </row>
    <row r="33" spans="1:17" ht="21" customHeight="1" thickBot="1">
      <c r="A33" s="88" t="s">
        <v>99</v>
      </c>
      <c r="B33" s="4"/>
      <c r="D33" s="33">
        <f>D25+D32</f>
        <v>184754</v>
      </c>
      <c r="E33" s="28"/>
      <c r="F33" s="33">
        <f>F25+F32</f>
        <v>565501</v>
      </c>
      <c r="G33" s="23"/>
      <c r="H33" s="33">
        <f>H25+H32</f>
        <v>177703</v>
      </c>
      <c r="I33" s="23"/>
      <c r="J33" s="33">
        <f>J25</f>
        <v>567483</v>
      </c>
      <c r="K33" s="136"/>
      <c r="M33" s="136"/>
      <c r="O33" s="136"/>
      <c r="Q33" s="136"/>
    </row>
    <row r="34" spans="1:17" ht="3" customHeight="1" thickTop="1">
      <c r="A34" s="31"/>
      <c r="D34" s="14"/>
      <c r="E34" s="12"/>
      <c r="F34" s="14"/>
      <c r="G34" s="12"/>
      <c r="H34" s="14"/>
      <c r="I34" s="12"/>
      <c r="J34" s="14"/>
      <c r="K34" s="136"/>
      <c r="M34" s="136"/>
      <c r="O34" s="136"/>
      <c r="Q34" s="136"/>
    </row>
    <row r="35" spans="1:17" ht="21" customHeight="1">
      <c r="A35" s="89" t="s">
        <v>100</v>
      </c>
      <c r="B35" s="92"/>
      <c r="C35" s="30"/>
      <c r="D35" s="13"/>
      <c r="E35" s="23"/>
      <c r="F35" s="13"/>
      <c r="G35" s="23"/>
      <c r="H35" s="13"/>
      <c r="I35" s="23"/>
      <c r="J35" s="13"/>
      <c r="K35" s="136"/>
      <c r="M35" s="136"/>
      <c r="O35" s="136"/>
      <c r="Q35" s="136"/>
    </row>
    <row r="36" spans="1:17" ht="21" customHeight="1" thickBot="1">
      <c r="A36" s="90" t="s">
        <v>101</v>
      </c>
      <c r="B36" s="93"/>
      <c r="C36" s="5"/>
      <c r="D36" s="23">
        <f>D25</f>
        <v>184913</v>
      </c>
      <c r="E36" s="23"/>
      <c r="F36" s="23">
        <v>562582</v>
      </c>
      <c r="G36" s="23"/>
      <c r="H36" s="24">
        <f>H25</f>
        <v>174701</v>
      </c>
      <c r="I36" s="23"/>
      <c r="J36" s="24">
        <f>J33</f>
        <v>567483</v>
      </c>
      <c r="K36" s="136"/>
      <c r="M36" s="136"/>
      <c r="O36" s="136"/>
      <c r="Q36" s="136"/>
    </row>
    <row r="37" spans="1:17" ht="21" customHeight="1" thickTop="1">
      <c r="A37" s="47" t="s">
        <v>102</v>
      </c>
      <c r="B37" s="6"/>
      <c r="C37" s="5"/>
      <c r="D37" s="217" t="s">
        <v>78</v>
      </c>
      <c r="E37" s="23"/>
      <c r="F37" s="25">
        <v>753</v>
      </c>
      <c r="G37" s="23"/>
      <c r="H37" s="79"/>
      <c r="I37" s="23"/>
      <c r="J37" s="79"/>
      <c r="K37" s="136"/>
      <c r="M37" s="136"/>
      <c r="O37" s="136"/>
      <c r="Q37" s="136"/>
    </row>
    <row r="38" spans="1:17" ht="21" customHeight="1" thickBot="1">
      <c r="A38" s="30"/>
      <c r="B38" s="91"/>
      <c r="C38" s="30"/>
      <c r="D38" s="24">
        <f>SUM(D36:D37)</f>
        <v>184913</v>
      </c>
      <c r="E38" s="28"/>
      <c r="F38" s="24">
        <f>SUM(F36:F37)</f>
        <v>563335</v>
      </c>
      <c r="G38" s="23"/>
      <c r="H38" s="13"/>
      <c r="I38" s="23"/>
      <c r="J38" s="13"/>
    </row>
    <row r="39" spans="1:17" ht="21" customHeight="1" thickTop="1">
      <c r="A39" s="89" t="s">
        <v>103</v>
      </c>
      <c r="B39" s="92"/>
      <c r="C39" s="30"/>
      <c r="D39" s="13"/>
      <c r="E39" s="23"/>
      <c r="F39" s="13"/>
      <c r="G39" s="23"/>
      <c r="H39" s="13"/>
      <c r="I39" s="23"/>
      <c r="J39" s="13"/>
    </row>
    <row r="40" spans="1:17" ht="21" customHeight="1" thickBot="1">
      <c r="A40" s="90" t="s">
        <v>101</v>
      </c>
      <c r="B40" s="93"/>
      <c r="C40" s="5"/>
      <c r="D40" s="23">
        <f>D33</f>
        <v>184754</v>
      </c>
      <c r="E40" s="23"/>
      <c r="F40" s="23">
        <v>564579</v>
      </c>
      <c r="G40" s="23"/>
      <c r="H40" s="96">
        <f>H33</f>
        <v>177703</v>
      </c>
      <c r="I40" s="23"/>
      <c r="J40" s="96">
        <f>J36</f>
        <v>567483</v>
      </c>
    </row>
    <row r="41" spans="1:17" ht="21" customHeight="1" thickTop="1">
      <c r="A41" s="47" t="s">
        <v>102</v>
      </c>
      <c r="B41" s="6"/>
      <c r="C41" s="5"/>
      <c r="D41" s="217" t="s">
        <v>78</v>
      </c>
      <c r="E41" s="23"/>
      <c r="F41" s="25">
        <v>922</v>
      </c>
      <c r="G41" s="23"/>
      <c r="H41" s="75"/>
      <c r="I41" s="23"/>
      <c r="J41" s="75"/>
    </row>
    <row r="42" spans="1:17" ht="21" customHeight="1" thickBot="1">
      <c r="A42" s="30"/>
      <c r="B42" s="91"/>
      <c r="C42" s="30"/>
      <c r="D42" s="24">
        <f>SUM(D40:D41)</f>
        <v>184754</v>
      </c>
      <c r="E42" s="28"/>
      <c r="F42" s="24">
        <f>SUM(F40:F41)</f>
        <v>565501</v>
      </c>
      <c r="G42" s="23"/>
      <c r="H42" s="13"/>
      <c r="I42" s="23"/>
      <c r="J42" s="13"/>
    </row>
    <row r="43" spans="1:17" ht="5.25" customHeight="1" thickTop="1">
      <c r="A43" s="30"/>
      <c r="B43" s="91"/>
      <c r="C43" s="30"/>
      <c r="D43" s="13"/>
      <c r="E43" s="28"/>
      <c r="F43" s="13"/>
      <c r="G43" s="23"/>
      <c r="H43" s="77"/>
      <c r="I43" s="23"/>
      <c r="J43" s="77"/>
    </row>
    <row r="44" spans="1:17" ht="20" customHeight="1">
      <c r="A44" s="30" t="s">
        <v>104</v>
      </c>
      <c r="B44" s="113">
        <v>11</v>
      </c>
      <c r="C44" s="91"/>
      <c r="D44" s="56">
        <v>0.14000000000000001</v>
      </c>
      <c r="E44" s="55"/>
      <c r="F44" s="56">
        <v>0.40911521739130435</v>
      </c>
      <c r="G44" s="56"/>
      <c r="H44" s="56">
        <v>0.13</v>
      </c>
      <c r="I44" s="56"/>
      <c r="J44" s="56">
        <v>0.41121956521739128</v>
      </c>
    </row>
    <row r="45" spans="1:17" ht="20.5">
      <c r="A45" s="30"/>
      <c r="B45" s="91"/>
      <c r="C45" s="91"/>
      <c r="D45" s="53"/>
      <c r="E45" s="54"/>
      <c r="F45" s="53"/>
      <c r="G45" s="53"/>
      <c r="H45" s="53"/>
      <c r="I45" s="53"/>
      <c r="J45" s="53"/>
    </row>
    <row r="46" spans="1:17" ht="20.25" customHeight="1">
      <c r="A46" s="11" t="s">
        <v>37</v>
      </c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3" top="0.8" bottom="0.5" header="0.6" footer="0.3"/>
  <pageSetup paperSize="9" scale="82" firstPageNumber="13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8037-C80C-4740-AB4B-060B97DDF5C3}">
  <sheetPr>
    <tabColor rgb="FF00B050"/>
  </sheetPr>
  <dimension ref="A1:AC46"/>
  <sheetViews>
    <sheetView topLeftCell="A5" zoomScaleNormal="100" zoomScaleSheetLayoutView="76" workbookViewId="0">
      <selection activeCell="R17" sqref="R17"/>
    </sheetView>
  </sheetViews>
  <sheetFormatPr defaultColWidth="10.59765625" defaultRowHeight="17.5"/>
  <cols>
    <col min="1" max="1" width="36.19921875" style="64" customWidth="1"/>
    <col min="2" max="2" width="7.09765625" style="64" customWidth="1"/>
    <col min="3" max="3" width="1.09765625" style="64" customWidth="1"/>
    <col min="4" max="4" width="11.09765625" style="142" customWidth="1"/>
    <col min="5" max="5" width="1.69921875" style="142" customWidth="1"/>
    <col min="6" max="6" width="10.8984375" style="142" customWidth="1"/>
    <col min="7" max="7" width="1.69921875" style="142" customWidth="1"/>
    <col min="8" max="8" width="11.09765625" style="142" customWidth="1"/>
    <col min="9" max="9" width="1.69921875" style="142" customWidth="1"/>
    <col min="10" max="10" width="15.09765625" style="142" customWidth="1"/>
    <col min="11" max="11" width="1.19921875" style="142" customWidth="1"/>
    <col min="12" max="12" width="17.19921875" style="142" customWidth="1"/>
    <col min="13" max="13" width="1.19921875" style="142" customWidth="1"/>
    <col min="14" max="14" width="11.09765625" style="143" customWidth="1"/>
    <col min="15" max="15" width="1.69921875" style="142" customWidth="1"/>
    <col min="16" max="16" width="11.69921875" style="142" customWidth="1"/>
    <col min="17" max="17" width="1.69921875" style="142" customWidth="1"/>
    <col min="18" max="18" width="12.8984375" style="141" customWidth="1"/>
    <col min="19" max="19" width="1.69921875" style="142" customWidth="1"/>
    <col min="20" max="20" width="15.3984375" style="142" customWidth="1"/>
    <col min="21" max="21" width="1.69921875" style="142" customWidth="1"/>
    <col min="22" max="22" width="13.19921875" style="142" customWidth="1"/>
    <col min="23" max="23" width="1.69921875" style="142" customWidth="1"/>
    <col min="24" max="24" width="14" style="141" customWidth="1"/>
    <col min="25" max="25" width="1.69921875" style="141" customWidth="1"/>
    <col min="26" max="26" width="11.59765625" style="141" customWidth="1"/>
    <col min="27" max="27" width="1.69921875" style="141" customWidth="1"/>
    <col min="28" max="28" width="11.69921875" style="141" customWidth="1"/>
    <col min="29" max="29" width="9.09765625" style="64" customWidth="1"/>
    <col min="30" max="16384" width="10.59765625" style="64"/>
  </cols>
  <sheetData>
    <row r="1" spans="1:29" s="152" customFormat="1" ht="24" customHeight="1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  <c r="AC1" s="151"/>
    </row>
    <row r="2" spans="1:29" s="152" customFormat="1" ht="24" customHeight="1">
      <c r="A2" s="236" t="s">
        <v>107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151"/>
    </row>
    <row r="3" spans="1:29" s="152" customFormat="1" ht="24" customHeight="1">
      <c r="A3" s="236" t="s">
        <v>105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151"/>
    </row>
    <row r="4" spans="1:29" s="150" customFormat="1" ht="21.75" customHeight="1">
      <c r="A4" s="236" t="s">
        <v>72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151"/>
    </row>
    <row r="5" spans="1:29" ht="21.65" customHeight="1">
      <c r="A5" s="237" t="s">
        <v>3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  <c r="AB5" s="237"/>
    </row>
    <row r="6" spans="1:29" ht="4.4000000000000004" customHeight="1"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</row>
    <row r="7" spans="1:29" ht="15.75" customHeight="1">
      <c r="B7" s="177" t="s">
        <v>4</v>
      </c>
      <c r="D7" s="235" t="s">
        <v>5</v>
      </c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  <c r="AA7" s="235"/>
      <c r="AB7" s="235"/>
    </row>
    <row r="8" spans="1:29" ht="18" customHeight="1">
      <c r="D8" s="176"/>
      <c r="E8" s="178"/>
      <c r="F8" s="176"/>
      <c r="G8" s="176"/>
      <c r="H8" s="176"/>
      <c r="I8" s="179"/>
      <c r="J8" s="176"/>
      <c r="K8" s="176"/>
      <c r="L8" s="176"/>
      <c r="M8" s="176"/>
      <c r="N8" s="176"/>
      <c r="O8" s="180"/>
      <c r="P8" s="180"/>
      <c r="Q8" s="180"/>
      <c r="R8" s="238" t="s">
        <v>67</v>
      </c>
      <c r="S8" s="238"/>
      <c r="T8" s="238"/>
      <c r="U8" s="238"/>
      <c r="V8" s="238"/>
      <c r="W8" s="178"/>
      <c r="X8" s="176"/>
      <c r="Y8" s="178"/>
      <c r="Z8" s="176"/>
      <c r="AA8" s="178"/>
      <c r="AB8" s="176"/>
    </row>
    <row r="9" spans="1:29" ht="18" customHeight="1">
      <c r="A9" s="181"/>
      <c r="B9" s="181"/>
      <c r="C9" s="181"/>
      <c r="D9" s="176"/>
      <c r="E9" s="176"/>
      <c r="F9" s="176"/>
      <c r="G9" s="176"/>
      <c r="H9" s="176" t="s">
        <v>108</v>
      </c>
      <c r="I9" s="176"/>
      <c r="J9" s="176"/>
      <c r="K9" s="176"/>
      <c r="L9" s="176"/>
      <c r="M9" s="176"/>
      <c r="N9" s="176"/>
      <c r="O9" s="179"/>
      <c r="P9" s="179"/>
      <c r="Q9" s="179"/>
      <c r="R9" s="238" t="s">
        <v>109</v>
      </c>
      <c r="S9" s="238"/>
      <c r="T9" s="238"/>
      <c r="U9" s="176"/>
      <c r="V9" s="176"/>
      <c r="W9" s="176"/>
      <c r="X9" s="176"/>
      <c r="Y9" s="176"/>
      <c r="Z9" s="177"/>
      <c r="AA9" s="176"/>
      <c r="AB9" s="176"/>
    </row>
    <row r="10" spans="1:29" ht="18" customHeight="1">
      <c r="A10" s="181"/>
      <c r="B10" s="181"/>
      <c r="C10" s="181"/>
      <c r="D10" s="176"/>
      <c r="E10" s="176"/>
      <c r="F10" s="176"/>
      <c r="G10" s="176"/>
      <c r="H10" s="176" t="s">
        <v>110</v>
      </c>
      <c r="I10" s="176"/>
      <c r="J10" s="235" t="s">
        <v>62</v>
      </c>
      <c r="K10" s="235"/>
      <c r="L10" s="235"/>
      <c r="M10" s="235"/>
      <c r="N10" s="235"/>
      <c r="O10" s="176"/>
      <c r="P10" s="176"/>
      <c r="Q10" s="176"/>
      <c r="R10" s="176" t="s">
        <v>111</v>
      </c>
      <c r="S10" s="176"/>
      <c r="T10" s="176"/>
      <c r="U10" s="176"/>
      <c r="V10" s="178" t="s">
        <v>112</v>
      </c>
      <c r="W10" s="176"/>
      <c r="X10" s="176"/>
      <c r="Y10" s="176"/>
      <c r="Z10" s="176" t="s">
        <v>113</v>
      </c>
      <c r="AA10" s="176"/>
      <c r="AB10" s="176"/>
    </row>
    <row r="11" spans="1:29" ht="18" customHeight="1">
      <c r="A11" s="181"/>
      <c r="B11" s="181"/>
      <c r="C11" s="181"/>
      <c r="D11" s="176"/>
      <c r="E11" s="176"/>
      <c r="F11" s="176"/>
      <c r="G11" s="176"/>
      <c r="H11" s="176" t="s">
        <v>114</v>
      </c>
      <c r="I11" s="176"/>
      <c r="J11" s="234" t="s">
        <v>115</v>
      </c>
      <c r="K11" s="234"/>
      <c r="L11" s="234"/>
      <c r="M11" s="176"/>
      <c r="N11" s="176"/>
      <c r="O11" s="176"/>
      <c r="P11" s="176"/>
      <c r="Q11" s="176"/>
      <c r="R11" s="176" t="s">
        <v>116</v>
      </c>
      <c r="S11" s="176"/>
      <c r="T11" s="176" t="s">
        <v>114</v>
      </c>
      <c r="U11" s="176"/>
      <c r="V11" s="178" t="s">
        <v>117</v>
      </c>
      <c r="W11" s="176"/>
      <c r="X11" s="176"/>
      <c r="Y11" s="176"/>
      <c r="Z11" s="176" t="s">
        <v>118</v>
      </c>
      <c r="AA11" s="176"/>
      <c r="AB11" s="176"/>
    </row>
    <row r="12" spans="1:29" ht="18" customHeight="1">
      <c r="A12" s="181"/>
      <c r="B12" s="181"/>
      <c r="C12" s="181"/>
      <c r="D12" s="176" t="s">
        <v>119</v>
      </c>
      <c r="E12" s="176"/>
      <c r="F12" s="176" t="s">
        <v>120</v>
      </c>
      <c r="G12" s="176"/>
      <c r="H12" s="176" t="s">
        <v>121</v>
      </c>
      <c r="I12" s="176"/>
      <c r="J12" s="218" t="s">
        <v>122</v>
      </c>
      <c r="K12" s="176"/>
      <c r="L12" s="176"/>
      <c r="M12" s="176"/>
      <c r="N12" s="176"/>
      <c r="O12" s="176"/>
      <c r="P12" s="218"/>
      <c r="Q12" s="176"/>
      <c r="R12" s="176" t="s">
        <v>123</v>
      </c>
      <c r="S12" s="176"/>
      <c r="T12" s="176" t="s">
        <v>124</v>
      </c>
      <c r="U12" s="176"/>
      <c r="V12" s="176" t="s">
        <v>125</v>
      </c>
      <c r="W12" s="176"/>
      <c r="X12" s="176" t="s">
        <v>126</v>
      </c>
      <c r="Y12" s="176"/>
      <c r="Z12" s="177" t="s">
        <v>127</v>
      </c>
      <c r="AA12" s="176"/>
      <c r="AB12" s="176" t="s">
        <v>128</v>
      </c>
    </row>
    <row r="13" spans="1:29" ht="18" customHeight="1">
      <c r="A13" s="181"/>
      <c r="B13" s="181"/>
      <c r="C13" s="181"/>
      <c r="D13" s="182" t="s">
        <v>129</v>
      </c>
      <c r="E13" s="176"/>
      <c r="F13" s="182" t="s">
        <v>130</v>
      </c>
      <c r="G13" s="176"/>
      <c r="H13" s="182" t="s">
        <v>131</v>
      </c>
      <c r="I13" s="176"/>
      <c r="J13" s="182" t="s">
        <v>132</v>
      </c>
      <c r="K13" s="176"/>
      <c r="L13" s="176" t="s">
        <v>133</v>
      </c>
      <c r="M13" s="176"/>
      <c r="N13" s="182" t="s">
        <v>134</v>
      </c>
      <c r="O13" s="176"/>
      <c r="P13" s="182" t="s">
        <v>135</v>
      </c>
      <c r="Q13" s="176"/>
      <c r="R13" s="182" t="s">
        <v>136</v>
      </c>
      <c r="S13" s="176"/>
      <c r="T13" s="182" t="s">
        <v>137</v>
      </c>
      <c r="U13" s="176"/>
      <c r="V13" s="182" t="s">
        <v>138</v>
      </c>
      <c r="W13" s="176"/>
      <c r="X13" s="182" t="s">
        <v>139</v>
      </c>
      <c r="Y13" s="176"/>
      <c r="Z13" s="182" t="s">
        <v>140</v>
      </c>
      <c r="AA13" s="176"/>
      <c r="AB13" s="182" t="s">
        <v>138</v>
      </c>
    </row>
    <row r="14" spans="1:29" ht="18" customHeight="1">
      <c r="A14" s="82" t="s">
        <v>141</v>
      </c>
      <c r="B14" s="82"/>
      <c r="C14" s="82"/>
      <c r="D14" s="183">
        <v>345000</v>
      </c>
      <c r="E14" s="184"/>
      <c r="F14" s="183">
        <v>1315440</v>
      </c>
      <c r="G14" s="183"/>
      <c r="H14" s="183">
        <v>1186</v>
      </c>
      <c r="I14" s="183"/>
      <c r="J14" s="183">
        <v>34500</v>
      </c>
      <c r="K14" s="184"/>
      <c r="L14" s="192" t="s">
        <v>78</v>
      </c>
      <c r="M14" s="184"/>
      <c r="N14" s="183">
        <v>540632</v>
      </c>
      <c r="O14" s="184"/>
      <c r="P14" s="192" t="s">
        <v>78</v>
      </c>
      <c r="Q14" s="184"/>
      <c r="R14" s="183">
        <v>-6315</v>
      </c>
      <c r="S14" s="184"/>
      <c r="T14" s="192" t="s">
        <v>78</v>
      </c>
      <c r="U14" s="184"/>
      <c r="V14" s="183">
        <v>-6315</v>
      </c>
      <c r="W14" s="184"/>
      <c r="X14" s="145">
        <v>2230443</v>
      </c>
      <c r="Y14" s="184"/>
      <c r="Z14" s="183">
        <v>2601</v>
      </c>
      <c r="AA14" s="184"/>
      <c r="AB14" s="183">
        <v>2233044</v>
      </c>
    </row>
    <row r="15" spans="1:29" ht="18" customHeight="1">
      <c r="A15" s="64" t="s">
        <v>92</v>
      </c>
      <c r="D15" s="186" t="s">
        <v>78</v>
      </c>
      <c r="E15" s="187"/>
      <c r="F15" s="186" t="s">
        <v>78</v>
      </c>
      <c r="G15" s="188"/>
      <c r="H15" s="186" t="s">
        <v>78</v>
      </c>
      <c r="I15" s="187"/>
      <c r="J15" s="186" t="s">
        <v>78</v>
      </c>
      <c r="K15" s="143"/>
      <c r="L15" s="186" t="s">
        <v>78</v>
      </c>
      <c r="M15" s="143"/>
      <c r="N15" s="185">
        <v>562582</v>
      </c>
      <c r="O15" s="187"/>
      <c r="P15" s="186" t="s">
        <v>78</v>
      </c>
      <c r="Q15" s="187"/>
      <c r="R15" s="186">
        <v>0</v>
      </c>
      <c r="S15" s="143"/>
      <c r="T15" s="186" t="s">
        <v>78</v>
      </c>
      <c r="U15" s="143"/>
      <c r="V15" s="186" t="s">
        <v>78</v>
      </c>
      <c r="W15" s="143"/>
      <c r="X15" s="145">
        <v>562582</v>
      </c>
      <c r="Y15" s="183"/>
      <c r="Z15" s="183">
        <v>753</v>
      </c>
      <c r="AA15" s="183"/>
      <c r="AB15" s="183">
        <v>563335</v>
      </c>
    </row>
    <row r="16" spans="1:29" ht="18" customHeight="1">
      <c r="A16" s="189" t="s">
        <v>142</v>
      </c>
      <c r="B16" s="189"/>
      <c r="C16" s="189"/>
      <c r="D16" s="186" t="s">
        <v>78</v>
      </c>
      <c r="E16" s="190"/>
      <c r="F16" s="186" t="s">
        <v>78</v>
      </c>
      <c r="G16" s="188"/>
      <c r="H16" s="186" t="s">
        <v>78</v>
      </c>
      <c r="I16" s="190"/>
      <c r="J16" s="186" t="s">
        <v>78</v>
      </c>
      <c r="K16" s="190"/>
      <c r="L16" s="186" t="s">
        <v>78</v>
      </c>
      <c r="M16" s="190"/>
      <c r="N16" s="186" t="s">
        <v>78</v>
      </c>
      <c r="O16" s="190"/>
      <c r="P16" s="186" t="s">
        <v>78</v>
      </c>
      <c r="Q16" s="190"/>
      <c r="R16" s="191">
        <v>1997</v>
      </c>
      <c r="S16" s="190"/>
      <c r="T16" s="186" t="s">
        <v>78</v>
      </c>
      <c r="U16" s="190"/>
      <c r="V16" s="186">
        <v>1997</v>
      </c>
      <c r="W16" s="190"/>
      <c r="X16" s="145">
        <v>1997</v>
      </c>
      <c r="Y16" s="190"/>
      <c r="Z16" s="191">
        <v>169</v>
      </c>
      <c r="AA16" s="190"/>
      <c r="AB16" s="183">
        <v>2166</v>
      </c>
    </row>
    <row r="17" spans="1:29" ht="18" customHeight="1">
      <c r="A17" s="189" t="s">
        <v>99</v>
      </c>
      <c r="B17" s="189"/>
      <c r="C17" s="189"/>
      <c r="D17" s="192">
        <v>0</v>
      </c>
      <c r="E17" s="193"/>
      <c r="F17" s="192">
        <v>0</v>
      </c>
      <c r="G17" s="194"/>
      <c r="H17" s="192">
        <v>0</v>
      </c>
      <c r="I17" s="144"/>
      <c r="J17" s="192" t="s">
        <v>78</v>
      </c>
      <c r="K17" s="193"/>
      <c r="L17" s="192" t="s">
        <v>78</v>
      </c>
      <c r="M17" s="193"/>
      <c r="N17" s="192">
        <v>562582</v>
      </c>
      <c r="O17" s="193"/>
      <c r="P17" s="192" t="s">
        <v>78</v>
      </c>
      <c r="Q17" s="193"/>
      <c r="R17" s="192">
        <v>1997</v>
      </c>
      <c r="S17" s="193"/>
      <c r="T17" s="192" t="s">
        <v>78</v>
      </c>
      <c r="U17" s="193"/>
      <c r="V17" s="192">
        <v>1997</v>
      </c>
      <c r="W17" s="193"/>
      <c r="X17" s="192">
        <v>564579</v>
      </c>
      <c r="Y17" s="193"/>
      <c r="Z17" s="192">
        <v>922</v>
      </c>
      <c r="AA17" s="193"/>
      <c r="AB17" s="192">
        <v>565501</v>
      </c>
    </row>
    <row r="18" spans="1:29" ht="18" customHeight="1">
      <c r="A18" s="189" t="s">
        <v>143</v>
      </c>
      <c r="B18" s="195"/>
      <c r="C18" s="189"/>
      <c r="D18" s="186" t="s">
        <v>78</v>
      </c>
      <c r="E18" s="187"/>
      <c r="F18" s="186">
        <v>0</v>
      </c>
      <c r="G18" s="194"/>
      <c r="H18" s="197">
        <v>-81147</v>
      </c>
      <c r="I18" s="144"/>
      <c r="J18" s="186" t="s">
        <v>78</v>
      </c>
      <c r="K18" s="193"/>
      <c r="L18" s="186" t="s">
        <v>78</v>
      </c>
      <c r="M18" s="193"/>
      <c r="N18" s="186" t="s">
        <v>78</v>
      </c>
      <c r="O18" s="193"/>
      <c r="P18" s="186" t="s">
        <v>78</v>
      </c>
      <c r="Q18" s="193"/>
      <c r="R18" s="186">
        <v>0</v>
      </c>
      <c r="S18" s="143"/>
      <c r="T18" s="186" t="s">
        <v>78</v>
      </c>
      <c r="U18" s="143"/>
      <c r="V18" s="186" t="s">
        <v>78</v>
      </c>
      <c r="W18" s="193"/>
      <c r="X18" s="145">
        <v>-81147</v>
      </c>
      <c r="Y18" s="193"/>
      <c r="Z18" s="186">
        <v>-3523</v>
      </c>
      <c r="AA18" s="193"/>
      <c r="AB18" s="183">
        <v>-84670</v>
      </c>
    </row>
    <row r="19" spans="1:29" ht="18" customHeight="1">
      <c r="A19" s="189" t="s">
        <v>144</v>
      </c>
      <c r="B19" s="195">
        <v>12</v>
      </c>
      <c r="C19" s="189"/>
      <c r="D19" s="186" t="s">
        <v>78</v>
      </c>
      <c r="E19" s="187"/>
      <c r="F19" s="186">
        <v>0</v>
      </c>
      <c r="G19" s="188"/>
      <c r="H19" s="186" t="s">
        <v>78</v>
      </c>
      <c r="I19" s="190"/>
      <c r="J19" s="186" t="s">
        <v>78</v>
      </c>
      <c r="K19" s="193"/>
      <c r="L19" s="186" t="s">
        <v>78</v>
      </c>
      <c r="M19" s="193"/>
      <c r="N19" s="144">
        <v>-207000</v>
      </c>
      <c r="O19" s="193"/>
      <c r="P19" s="186" t="s">
        <v>78</v>
      </c>
      <c r="Q19" s="193"/>
      <c r="R19" s="186">
        <v>0</v>
      </c>
      <c r="S19" s="143"/>
      <c r="T19" s="186" t="s">
        <v>78</v>
      </c>
      <c r="U19" s="143"/>
      <c r="V19" s="186" t="s">
        <v>78</v>
      </c>
      <c r="W19" s="193"/>
      <c r="X19" s="145">
        <v>-207000</v>
      </c>
      <c r="Y19" s="193"/>
      <c r="Z19" s="186">
        <v>0</v>
      </c>
      <c r="AA19" s="193"/>
      <c r="AB19" s="183">
        <v>-207000</v>
      </c>
    </row>
    <row r="20" spans="1:29" ht="18" customHeight="1" thickBot="1">
      <c r="A20" s="82" t="s">
        <v>145</v>
      </c>
      <c r="B20" s="82"/>
      <c r="C20" s="82"/>
      <c r="D20" s="196">
        <v>345000</v>
      </c>
      <c r="E20" s="144"/>
      <c r="F20" s="196">
        <v>1315440</v>
      </c>
      <c r="G20" s="144"/>
      <c r="H20" s="196">
        <v>-79961</v>
      </c>
      <c r="I20" s="144"/>
      <c r="J20" s="196">
        <v>34500</v>
      </c>
      <c r="K20" s="144"/>
      <c r="L20" s="219" t="s">
        <v>78</v>
      </c>
      <c r="M20" s="144"/>
      <c r="N20" s="196">
        <v>896214</v>
      </c>
      <c r="O20" s="144"/>
      <c r="P20" s="219" t="s">
        <v>78</v>
      </c>
      <c r="Q20" s="144"/>
      <c r="R20" s="196">
        <v>-4318</v>
      </c>
      <c r="S20" s="144"/>
      <c r="T20" s="219" t="s">
        <v>78</v>
      </c>
      <c r="U20" s="144"/>
      <c r="V20" s="196">
        <v>-4318</v>
      </c>
      <c r="W20" s="144"/>
      <c r="X20" s="196">
        <v>2506875</v>
      </c>
      <c r="Y20" s="144"/>
      <c r="Z20" s="198">
        <v>0</v>
      </c>
      <c r="AA20" s="144"/>
      <c r="AB20" s="196">
        <v>2506875</v>
      </c>
    </row>
    <row r="21" spans="1:29" ht="18" thickTop="1">
      <c r="A21" s="82"/>
      <c r="B21" s="82"/>
      <c r="C21" s="82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</row>
    <row r="22" spans="1:29" ht="18" customHeight="1">
      <c r="A22" s="82" t="s">
        <v>146</v>
      </c>
      <c r="B22" s="82"/>
      <c r="C22" s="82"/>
      <c r="D22" s="183">
        <v>345000</v>
      </c>
      <c r="E22" s="184"/>
      <c r="F22" s="183">
        <v>1315440</v>
      </c>
      <c r="G22" s="183"/>
      <c r="H22" s="183">
        <v>-79961</v>
      </c>
      <c r="I22" s="183"/>
      <c r="J22" s="183">
        <v>34500</v>
      </c>
      <c r="K22" s="184"/>
      <c r="L22" s="221" t="s">
        <v>78</v>
      </c>
      <c r="M22" s="184"/>
      <c r="N22" s="183">
        <v>750462</v>
      </c>
      <c r="O22" s="184"/>
      <c r="P22" s="221" t="s">
        <v>78</v>
      </c>
      <c r="Q22" s="184"/>
      <c r="R22" s="183">
        <v>-8064</v>
      </c>
      <c r="S22" s="184"/>
      <c r="T22" s="221" t="s">
        <v>78</v>
      </c>
      <c r="U22" s="184"/>
      <c r="V22" s="183">
        <v>-8064</v>
      </c>
      <c r="W22" s="184"/>
      <c r="X22" s="145">
        <v>2357377</v>
      </c>
      <c r="Y22" s="184"/>
      <c r="Z22" s="221" t="s">
        <v>78</v>
      </c>
      <c r="AA22" s="184"/>
      <c r="AB22" s="183">
        <v>2357377</v>
      </c>
    </row>
    <row r="23" spans="1:29" ht="18" customHeight="1">
      <c r="A23" s="64" t="s">
        <v>92</v>
      </c>
      <c r="D23" s="186" t="s">
        <v>78</v>
      </c>
      <c r="E23" s="187"/>
      <c r="F23" s="186" t="s">
        <v>78</v>
      </c>
      <c r="G23" s="188"/>
      <c r="H23" s="186" t="s">
        <v>78</v>
      </c>
      <c r="I23" s="187"/>
      <c r="J23" s="186" t="s">
        <v>78</v>
      </c>
      <c r="K23" s="143"/>
      <c r="L23" s="186" t="s">
        <v>78</v>
      </c>
      <c r="M23" s="143"/>
      <c r="N23" s="220">
        <f>'PL &amp; OCI_6M'!D25</f>
        <v>184913</v>
      </c>
      <c r="O23" s="187"/>
      <c r="P23" s="186" t="s">
        <v>78</v>
      </c>
      <c r="Q23" s="187"/>
      <c r="R23" s="186" t="s">
        <v>78</v>
      </c>
      <c r="S23" s="143"/>
      <c r="T23" s="186" t="s">
        <v>78</v>
      </c>
      <c r="U23" s="143"/>
      <c r="V23" s="186" t="s">
        <v>78</v>
      </c>
      <c r="W23" s="143"/>
      <c r="X23" s="145">
        <f>SUM(V23,D23:P23)</f>
        <v>184913</v>
      </c>
      <c r="Y23" s="183"/>
      <c r="Z23" s="221" t="s">
        <v>78</v>
      </c>
      <c r="AA23" s="183"/>
      <c r="AB23" s="221">
        <f>SUM(X23:Z23)</f>
        <v>184913</v>
      </c>
    </row>
    <row r="24" spans="1:29" ht="18" customHeight="1">
      <c r="A24" s="189" t="s">
        <v>142</v>
      </c>
      <c r="B24" s="189"/>
      <c r="C24" s="189"/>
      <c r="D24" s="186" t="s">
        <v>78</v>
      </c>
      <c r="E24" s="187"/>
      <c r="F24" s="186" t="s">
        <v>78</v>
      </c>
      <c r="G24" s="188"/>
      <c r="H24" s="186" t="s">
        <v>78</v>
      </c>
      <c r="I24" s="187"/>
      <c r="J24" s="224" t="s">
        <v>78</v>
      </c>
      <c r="K24" s="143"/>
      <c r="L24" s="224" t="s">
        <v>78</v>
      </c>
      <c r="M24" s="190"/>
      <c r="N24" s="186" t="s">
        <v>78</v>
      </c>
      <c r="O24" s="190"/>
      <c r="P24" s="186" t="s">
        <v>78</v>
      </c>
      <c r="Q24" s="190"/>
      <c r="R24" s="191">
        <f>'PL &amp; OCI_6M'!D29</f>
        <v>-3161</v>
      </c>
      <c r="S24" s="190"/>
      <c r="T24" s="186">
        <f>'PL &amp; OCI_6M'!D31</f>
        <v>3002</v>
      </c>
      <c r="U24" s="190"/>
      <c r="V24" s="186">
        <f>SUM(R24:T24)</f>
        <v>-159</v>
      </c>
      <c r="W24" s="190"/>
      <c r="X24" s="145">
        <f>SUM(V24,D24:P24)</f>
        <v>-159</v>
      </c>
      <c r="Y24" s="190"/>
      <c r="Z24" s="222" t="str">
        <f>'PL &amp; OCI_6M'!D41</f>
        <v>-</v>
      </c>
      <c r="AA24" s="190"/>
      <c r="AB24" s="183">
        <f>SUM(X24:Z24)</f>
        <v>-159</v>
      </c>
    </row>
    <row r="25" spans="1:29" ht="18" customHeight="1">
      <c r="A25" s="189" t="s">
        <v>99</v>
      </c>
      <c r="B25" s="189"/>
      <c r="C25" s="189"/>
      <c r="D25" s="192">
        <f>SUM(D23:D24)</f>
        <v>0</v>
      </c>
      <c r="E25" s="193"/>
      <c r="F25" s="192">
        <f>SUM(F23:F24)</f>
        <v>0</v>
      </c>
      <c r="G25" s="194"/>
      <c r="H25" s="192">
        <f>SUM(H23:H24)</f>
        <v>0</v>
      </c>
      <c r="I25" s="144"/>
      <c r="J25" s="186" t="s">
        <v>78</v>
      </c>
      <c r="K25" s="223"/>
      <c r="L25" s="186" t="s">
        <v>78</v>
      </c>
      <c r="M25" s="193"/>
      <c r="N25" s="192">
        <f>SUM(N23:N24)</f>
        <v>184913</v>
      </c>
      <c r="O25" s="193"/>
      <c r="P25" s="192">
        <f>SUM(P23:P24)</f>
        <v>0</v>
      </c>
      <c r="Q25" s="193"/>
      <c r="R25" s="192">
        <f>SUM(R23:R24)</f>
        <v>-3161</v>
      </c>
      <c r="S25" s="193"/>
      <c r="T25" s="192">
        <f>SUM(T23:T24)</f>
        <v>3002</v>
      </c>
      <c r="U25" s="193"/>
      <c r="V25" s="192">
        <f>SUM(V23:V24)</f>
        <v>-159</v>
      </c>
      <c r="W25" s="193"/>
      <c r="X25" s="192">
        <f>SUM(X23:X24)</f>
        <v>184754</v>
      </c>
      <c r="Y25" s="193"/>
      <c r="Z25" s="192" t="s">
        <v>78</v>
      </c>
      <c r="AA25" s="193"/>
      <c r="AB25" s="192">
        <f>SUM(AB23:AB24)</f>
        <v>184754</v>
      </c>
    </row>
    <row r="26" spans="1:29" ht="18" customHeight="1">
      <c r="A26" s="189" t="s">
        <v>135</v>
      </c>
      <c r="B26" s="195">
        <v>14</v>
      </c>
      <c r="C26" s="189"/>
      <c r="D26" s="186" t="s">
        <v>78</v>
      </c>
      <c r="E26" s="187"/>
      <c r="F26" s="186" t="s">
        <v>78</v>
      </c>
      <c r="G26" s="188"/>
      <c r="H26" s="186" t="s">
        <v>78</v>
      </c>
      <c r="I26" s="187"/>
      <c r="J26" s="186" t="s">
        <v>78</v>
      </c>
      <c r="K26" s="193"/>
      <c r="L26" s="186">
        <f>-N26</f>
        <v>127299</v>
      </c>
      <c r="M26" s="193"/>
      <c r="N26" s="186">
        <f>-BS!H79</f>
        <v>-127299</v>
      </c>
      <c r="O26" s="193"/>
      <c r="P26" s="186">
        <f>N26</f>
        <v>-127299</v>
      </c>
      <c r="Q26" s="193"/>
      <c r="R26" s="186" t="s">
        <v>78</v>
      </c>
      <c r="S26" s="143"/>
      <c r="T26" s="186" t="s">
        <v>78</v>
      </c>
      <c r="U26" s="143"/>
      <c r="V26" s="186" t="s">
        <v>78</v>
      </c>
      <c r="W26" s="193"/>
      <c r="X26" s="145">
        <f>SUM(V26,D26:P26)</f>
        <v>-127299</v>
      </c>
      <c r="Y26" s="183"/>
      <c r="Z26" s="221" t="s">
        <v>78</v>
      </c>
      <c r="AA26" s="183"/>
      <c r="AB26" s="221">
        <f>SUM(X26:Z26)</f>
        <v>-127299</v>
      </c>
    </row>
    <row r="27" spans="1:29" ht="18" customHeight="1">
      <c r="A27" s="189" t="s">
        <v>144</v>
      </c>
      <c r="B27" s="195">
        <v>12</v>
      </c>
      <c r="C27" s="189"/>
      <c r="D27" s="186" t="s">
        <v>78</v>
      </c>
      <c r="E27" s="187"/>
      <c r="F27" s="186" t="s">
        <v>78</v>
      </c>
      <c r="G27" s="188"/>
      <c r="H27" s="186" t="s">
        <v>78</v>
      </c>
      <c r="I27" s="187"/>
      <c r="J27" s="186" t="s">
        <v>78</v>
      </c>
      <c r="K27" s="193"/>
      <c r="L27" s="186" t="s">
        <v>78</v>
      </c>
      <c r="M27" s="193"/>
      <c r="N27" s="144">
        <f>'EQ เฉพาะกิจการ'!L23</f>
        <v>-282555</v>
      </c>
      <c r="O27" s="193"/>
      <c r="P27" s="186" t="s">
        <v>78</v>
      </c>
      <c r="Q27" s="193"/>
      <c r="R27" s="186" t="s">
        <v>78</v>
      </c>
      <c r="S27" s="143"/>
      <c r="T27" s="186" t="s">
        <v>78</v>
      </c>
      <c r="U27" s="143"/>
      <c r="V27" s="186" t="s">
        <v>78</v>
      </c>
      <c r="W27" s="193"/>
      <c r="X27" s="145">
        <f>SUM(V27,D27:P27)</f>
        <v>-282555</v>
      </c>
      <c r="Y27" s="183"/>
      <c r="Z27" s="221" t="s">
        <v>78</v>
      </c>
      <c r="AA27" s="183"/>
      <c r="AB27" s="221">
        <f>SUM(X27:Z27)</f>
        <v>-282555</v>
      </c>
    </row>
    <row r="28" spans="1:29" ht="18" customHeight="1" thickBot="1">
      <c r="A28" s="82" t="s">
        <v>147</v>
      </c>
      <c r="B28" s="82"/>
      <c r="C28" s="82"/>
      <c r="D28" s="196">
        <f>SUM(D22,D25:D27)</f>
        <v>345000</v>
      </c>
      <c r="E28" s="144"/>
      <c r="F28" s="196">
        <f>SUM(F22,F25:F27)</f>
        <v>1315440</v>
      </c>
      <c r="G28" s="144"/>
      <c r="H28" s="196">
        <f>SUM(H22,H25:H27)</f>
        <v>-79961</v>
      </c>
      <c r="I28" s="144"/>
      <c r="J28" s="196">
        <f>SUM(J22,J25:J27)</f>
        <v>34500</v>
      </c>
      <c r="K28" s="144"/>
      <c r="L28" s="196">
        <f>SUM(L22,L25:L27)</f>
        <v>127299</v>
      </c>
      <c r="M28" s="144"/>
      <c r="N28" s="196">
        <f>SUM(N22,N25:N27)</f>
        <v>525521</v>
      </c>
      <c r="O28" s="144"/>
      <c r="P28" s="196">
        <f>SUM(P22,P25:P27)</f>
        <v>-127299</v>
      </c>
      <c r="Q28" s="144"/>
      <c r="R28" s="196">
        <f>SUM(R22,R25:R27)</f>
        <v>-11225</v>
      </c>
      <c r="S28" s="144"/>
      <c r="T28" s="196">
        <f>SUM(T22,T25:T27)</f>
        <v>3002</v>
      </c>
      <c r="U28" s="144"/>
      <c r="V28" s="196">
        <f>SUM(V22,V25:V27)</f>
        <v>-8223</v>
      </c>
      <c r="W28" s="144"/>
      <c r="X28" s="196">
        <f>SUM(X22,X25:X27)</f>
        <v>2132277</v>
      </c>
      <c r="Y28" s="144"/>
      <c r="Z28" s="198" t="s">
        <v>78</v>
      </c>
      <c r="AA28" s="144"/>
      <c r="AB28" s="196">
        <f>SUM(AB22,AB25:AB27)</f>
        <v>2132277</v>
      </c>
      <c r="AC28" s="65"/>
    </row>
    <row r="29" spans="1:29" ht="19.5" thickTop="1">
      <c r="A29" s="148"/>
      <c r="B29" s="148"/>
      <c r="C29" s="148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65"/>
    </row>
    <row r="30" spans="1:29" ht="19">
      <c r="A30" s="148"/>
      <c r="B30" s="148"/>
      <c r="C30" s="148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65"/>
    </row>
    <row r="31" spans="1:29" ht="19">
      <c r="B31" s="148"/>
      <c r="C31" s="148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65"/>
    </row>
    <row r="32" spans="1:29" ht="19">
      <c r="B32" s="148"/>
      <c r="C32" s="148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65"/>
    </row>
    <row r="33" spans="1:29">
      <c r="A33" s="82"/>
      <c r="B33" s="82"/>
      <c r="C33" s="82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65"/>
    </row>
    <row r="34" spans="1:29" ht="18.75" customHeight="1">
      <c r="B34" s="82"/>
      <c r="C34" s="82"/>
      <c r="D34" s="144"/>
      <c r="E34" s="144"/>
      <c r="F34" s="144"/>
      <c r="G34" s="144"/>
      <c r="H34" s="146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5"/>
      <c r="AA34" s="144"/>
      <c r="AB34" s="144"/>
      <c r="AC34" s="65"/>
    </row>
    <row r="35" spans="1:29" ht="20.25" customHeight="1">
      <c r="A35" s="82"/>
      <c r="B35" s="82"/>
      <c r="C35" s="82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4"/>
      <c r="AC35" s="65"/>
    </row>
    <row r="36" spans="1:29" ht="20.25" customHeight="1">
      <c r="A36" s="82"/>
      <c r="B36" s="82"/>
      <c r="C36" s="82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  <c r="AA36" s="144"/>
      <c r="AB36" s="144"/>
      <c r="AC36" s="65"/>
    </row>
    <row r="37" spans="1:29" ht="20.25" customHeight="1">
      <c r="A37" s="82"/>
      <c r="B37" s="82"/>
      <c r="C37" s="82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65"/>
    </row>
    <row r="38" spans="1:29" ht="20.25" customHeight="1"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65"/>
    </row>
    <row r="39" spans="1:29" ht="20.25" customHeight="1">
      <c r="A39" s="82"/>
      <c r="B39" s="82"/>
      <c r="C39" s="82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65"/>
    </row>
    <row r="40" spans="1:29" ht="20.25" customHeight="1">
      <c r="A40" s="149" t="s">
        <v>37</v>
      </c>
      <c r="B40" s="82"/>
      <c r="C40" s="82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65"/>
    </row>
    <row r="41" spans="1:29" ht="20.25" customHeight="1"/>
    <row r="42" spans="1:29" ht="20.25" customHeight="1"/>
    <row r="43" spans="1:29" ht="20.25" customHeight="1"/>
    <row r="44" spans="1:29" ht="20.25" customHeight="1"/>
    <row r="45" spans="1:29" ht="20.25" customHeight="1"/>
    <row r="46" spans="1:29" ht="20.25" customHeight="1"/>
  </sheetData>
  <mergeCells count="10">
    <mergeCell ref="J11:L11"/>
    <mergeCell ref="R9:T9"/>
    <mergeCell ref="J10:N10"/>
    <mergeCell ref="A1:AB1"/>
    <mergeCell ref="A2:AB2"/>
    <mergeCell ref="A3:AB3"/>
    <mergeCell ref="A4:AB4"/>
    <mergeCell ref="A5:AB5"/>
    <mergeCell ref="D7:AB7"/>
    <mergeCell ref="R8:V8"/>
  </mergeCells>
  <pageMargins left="0.8" right="0.2" top="0.8" bottom="0.5" header="0.6" footer="0.3"/>
  <pageSetup paperSize="9" scale="67" firstPageNumber="1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6AA11-DB49-43D4-B3B1-ADB85BFD274B}">
  <sheetPr>
    <tabColor rgb="FF00B050"/>
  </sheetPr>
  <dimension ref="A1:AJ33"/>
  <sheetViews>
    <sheetView tabSelected="1" topLeftCell="A11" zoomScaleNormal="100" zoomScaleSheetLayoutView="51" workbookViewId="0">
      <selection activeCell="B14" sqref="B14"/>
    </sheetView>
  </sheetViews>
  <sheetFormatPr defaultColWidth="10.59765625" defaultRowHeight="24" customHeight="1"/>
  <cols>
    <col min="1" max="1" width="42.69921875" style="37" customWidth="1"/>
    <col min="2" max="2" width="9.09765625" style="37" customWidth="1"/>
    <col min="3" max="3" width="2.69921875" style="37" customWidth="1"/>
    <col min="4" max="4" width="18" style="39" customWidth="1"/>
    <col min="5" max="5" width="2.69921875" style="39" customWidth="1"/>
    <col min="6" max="6" width="18" style="39" customWidth="1"/>
    <col min="7" max="7" width="2.69921875" style="39" customWidth="1"/>
    <col min="8" max="8" width="15.3984375" style="39" customWidth="1"/>
    <col min="9" max="9" width="2.69921875" style="39" customWidth="1"/>
    <col min="10" max="10" width="17.8984375" style="39" customWidth="1"/>
    <col min="11" max="11" width="2.69921875" style="39" customWidth="1"/>
    <col min="12" max="12" width="18" style="38" customWidth="1"/>
    <col min="13" max="13" width="2.69921875" style="38" customWidth="1"/>
    <col min="14" max="14" width="22.19921875" style="38" customWidth="1"/>
    <col min="15" max="15" width="2.69921875" style="38" customWidth="1"/>
    <col min="16" max="16" width="22.19921875" style="38" customWidth="1"/>
    <col min="17" max="17" width="2.69921875" style="38" customWidth="1"/>
    <col min="18" max="18" width="18" style="38" customWidth="1"/>
    <col min="19" max="19" width="13.8984375" style="37" customWidth="1"/>
    <col min="20" max="25" width="10.59765625" style="37"/>
    <col min="26" max="26" width="10" style="37" customWidth="1"/>
    <col min="27" max="16384" width="10.59765625" style="37"/>
  </cols>
  <sheetData>
    <row r="1" spans="1:36" ht="24" customHeight="1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</row>
    <row r="2" spans="1:36" s="58" customFormat="1" ht="24" customHeight="1">
      <c r="A2" s="236" t="s">
        <v>148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</row>
    <row r="3" spans="1:36" s="58" customFormat="1" ht="24" customHeight="1">
      <c r="A3" s="236" t="s">
        <v>105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</row>
    <row r="4" spans="1:36" s="59" customFormat="1" ht="24" customHeight="1">
      <c r="A4" s="236" t="s">
        <v>72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</row>
    <row r="5" spans="1:36" ht="21.65" customHeight="1">
      <c r="A5" s="241" t="s">
        <v>3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</row>
    <row r="6" spans="1:36" ht="2.9" customHeight="1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157"/>
      <c r="Q6" s="80"/>
      <c r="R6" s="80"/>
    </row>
    <row r="7" spans="1:36" ht="21.65" customHeight="1">
      <c r="A7" s="80"/>
      <c r="B7" s="95" t="s">
        <v>4</v>
      </c>
      <c r="C7" s="80"/>
      <c r="D7" s="242" t="s">
        <v>6</v>
      </c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</row>
    <row r="8" spans="1:36" ht="21.65" customHeight="1">
      <c r="D8" s="60"/>
      <c r="E8" s="60"/>
      <c r="F8" s="94"/>
      <c r="G8" s="60"/>
      <c r="H8" s="240" t="s">
        <v>62</v>
      </c>
      <c r="I8" s="240"/>
      <c r="J8" s="240"/>
      <c r="K8" s="240"/>
      <c r="L8" s="240"/>
      <c r="M8" s="60"/>
      <c r="N8" s="60"/>
      <c r="O8" s="60"/>
      <c r="P8" s="60" t="s">
        <v>117</v>
      </c>
      <c r="Q8" s="123"/>
      <c r="R8" s="37"/>
    </row>
    <row r="9" spans="1:36" ht="21.65" customHeight="1">
      <c r="D9" s="60"/>
      <c r="E9" s="60"/>
      <c r="F9" s="94"/>
      <c r="G9" s="60"/>
      <c r="H9" s="239" t="s">
        <v>115</v>
      </c>
      <c r="I9" s="239"/>
      <c r="J9" s="239"/>
      <c r="K9" s="60"/>
      <c r="L9" s="60"/>
      <c r="M9" s="60"/>
      <c r="N9" s="60"/>
      <c r="O9" s="60"/>
      <c r="P9" s="135" t="s">
        <v>149</v>
      </c>
      <c r="Q9" s="123"/>
      <c r="R9" s="37"/>
    </row>
    <row r="10" spans="1:36" ht="21.65" customHeight="1">
      <c r="D10" s="60" t="s">
        <v>119</v>
      </c>
      <c r="E10" s="60"/>
      <c r="F10" s="60" t="s">
        <v>120</v>
      </c>
      <c r="G10" s="60"/>
      <c r="H10" s="60" t="s">
        <v>122</v>
      </c>
      <c r="I10" s="60"/>
      <c r="J10" s="60"/>
      <c r="K10" s="60"/>
      <c r="L10" s="60"/>
      <c r="M10" s="60"/>
      <c r="N10" s="60"/>
      <c r="O10" s="60"/>
      <c r="P10" s="60" t="s">
        <v>150</v>
      </c>
      <c r="Q10" s="123"/>
      <c r="R10" s="60" t="s">
        <v>112</v>
      </c>
    </row>
    <row r="11" spans="1:36" ht="21.65" customHeight="1">
      <c r="D11" s="135" t="s">
        <v>129</v>
      </c>
      <c r="E11" s="60"/>
      <c r="F11" s="135" t="s">
        <v>130</v>
      </c>
      <c r="G11" s="60"/>
      <c r="H11" s="135" t="s">
        <v>132</v>
      </c>
      <c r="I11" s="60"/>
      <c r="J11" s="135" t="s">
        <v>133</v>
      </c>
      <c r="K11" s="60"/>
      <c r="L11" s="135" t="s">
        <v>134</v>
      </c>
      <c r="M11" s="60"/>
      <c r="N11" s="135" t="s">
        <v>135</v>
      </c>
      <c r="O11" s="60"/>
      <c r="P11" s="135" t="s">
        <v>151</v>
      </c>
      <c r="Q11" s="123"/>
      <c r="R11" s="135" t="s">
        <v>54</v>
      </c>
    </row>
    <row r="12" spans="1:36" ht="21.65" customHeight="1">
      <c r="A12" s="61" t="s">
        <v>141</v>
      </c>
      <c r="B12" s="61"/>
      <c r="C12" s="61"/>
      <c r="D12" s="63">
        <v>345000</v>
      </c>
      <c r="E12" s="63"/>
      <c r="F12" s="63">
        <v>1315440</v>
      </c>
      <c r="G12" s="63"/>
      <c r="H12" s="63">
        <v>34500</v>
      </c>
      <c r="I12" s="63"/>
      <c r="J12" s="79" t="s">
        <v>78</v>
      </c>
      <c r="K12" s="84"/>
      <c r="L12" s="63">
        <v>806926</v>
      </c>
      <c r="M12" s="63"/>
      <c r="N12" s="79" t="s">
        <v>78</v>
      </c>
      <c r="O12" s="63"/>
      <c r="P12" s="79" t="s">
        <v>78</v>
      </c>
      <c r="Q12" s="84"/>
      <c r="R12" s="62">
        <v>2501866</v>
      </c>
    </row>
    <row r="13" spans="1:36" ht="21.65" customHeight="1">
      <c r="A13" s="155" t="s">
        <v>92</v>
      </c>
      <c r="B13" s="154"/>
      <c r="C13" s="61"/>
      <c r="D13" s="78" t="s">
        <v>78</v>
      </c>
      <c r="E13" s="83"/>
      <c r="F13" s="78" t="s">
        <v>78</v>
      </c>
      <c r="G13" s="37"/>
      <c r="H13" s="78" t="s">
        <v>78</v>
      </c>
      <c r="I13" s="79"/>
      <c r="J13" s="79" t="s">
        <v>78</v>
      </c>
      <c r="K13" s="37"/>
      <c r="L13" s="78">
        <v>567483</v>
      </c>
      <c r="M13" s="37"/>
      <c r="N13" s="79" t="s">
        <v>78</v>
      </c>
      <c r="O13" s="37"/>
      <c r="P13" s="79" t="s">
        <v>78</v>
      </c>
      <c r="Q13" s="37"/>
      <c r="R13" s="85">
        <v>567483</v>
      </c>
    </row>
    <row r="14" spans="1:36" ht="21.65" customHeight="1">
      <c r="A14" s="87" t="s">
        <v>99</v>
      </c>
      <c r="C14" s="87"/>
      <c r="D14" s="162" t="s">
        <v>78</v>
      </c>
      <c r="E14" s="83"/>
      <c r="F14" s="162" t="s">
        <v>78</v>
      </c>
      <c r="G14" s="83"/>
      <c r="H14" s="162" t="s">
        <v>78</v>
      </c>
      <c r="I14" s="79"/>
      <c r="J14" s="162" t="s">
        <v>78</v>
      </c>
      <c r="K14" s="62"/>
      <c r="L14" s="79">
        <f>SUM(L13)</f>
        <v>567483</v>
      </c>
      <c r="M14" s="62"/>
      <c r="N14" s="162" t="s">
        <v>78</v>
      </c>
      <c r="O14" s="62"/>
      <c r="P14" s="162" t="s">
        <v>78</v>
      </c>
      <c r="Q14" s="62"/>
      <c r="R14" s="79">
        <f>SUM(D14:P14)</f>
        <v>567483</v>
      </c>
    </row>
    <row r="15" spans="1:36" ht="21.65" customHeight="1">
      <c r="A15" s="87" t="s">
        <v>144</v>
      </c>
      <c r="B15" s="154">
        <v>12</v>
      </c>
      <c r="C15" s="87"/>
      <c r="D15" s="78" t="s">
        <v>78</v>
      </c>
      <c r="E15" s="83"/>
      <c r="F15" s="78" t="s">
        <v>78</v>
      </c>
      <c r="G15" s="37"/>
      <c r="H15" s="78" t="s">
        <v>78</v>
      </c>
      <c r="I15" s="79"/>
      <c r="J15" s="79" t="s">
        <v>78</v>
      </c>
      <c r="K15" s="37"/>
      <c r="L15" s="78">
        <v>-207000</v>
      </c>
      <c r="M15" s="37"/>
      <c r="N15" s="79" t="s">
        <v>78</v>
      </c>
      <c r="O15" s="37"/>
      <c r="P15" s="79" t="s">
        <v>78</v>
      </c>
      <c r="Q15" s="37"/>
      <c r="R15" s="85">
        <v>-207000</v>
      </c>
    </row>
    <row r="16" spans="1:36" ht="21.65" customHeight="1" thickBot="1">
      <c r="A16" s="61" t="s">
        <v>145</v>
      </c>
      <c r="B16" s="61"/>
      <c r="C16" s="61"/>
      <c r="D16" s="50">
        <v>345000</v>
      </c>
      <c r="E16" s="62"/>
      <c r="F16" s="50">
        <v>1315440</v>
      </c>
      <c r="G16" s="62"/>
      <c r="H16" s="50">
        <v>34500</v>
      </c>
      <c r="I16" s="43"/>
      <c r="J16" s="153" t="s">
        <v>78</v>
      </c>
      <c r="K16" s="63"/>
      <c r="L16" s="50">
        <v>1167409</v>
      </c>
      <c r="M16" s="63"/>
      <c r="N16" s="153" t="s">
        <v>78</v>
      </c>
      <c r="O16" s="63"/>
      <c r="P16" s="153" t="s">
        <v>78</v>
      </c>
      <c r="Q16" s="63"/>
      <c r="R16" s="50">
        <v>2862349</v>
      </c>
    </row>
    <row r="17" spans="1:18" ht="21.65" customHeight="1" thickTop="1">
      <c r="A17" s="61"/>
      <c r="B17" s="61"/>
      <c r="C17" s="61"/>
      <c r="D17" s="62"/>
      <c r="E17" s="62"/>
      <c r="F17" s="62"/>
      <c r="G17" s="62"/>
      <c r="H17" s="62"/>
      <c r="I17" s="62"/>
      <c r="J17" s="62"/>
      <c r="K17" s="63"/>
      <c r="L17" s="62"/>
      <c r="M17" s="63"/>
      <c r="N17" s="63"/>
      <c r="O17" s="63"/>
      <c r="P17" s="63"/>
      <c r="Q17" s="63"/>
      <c r="R17" s="156"/>
    </row>
    <row r="18" spans="1:18" ht="21.65" customHeight="1">
      <c r="A18" s="61" t="s">
        <v>146</v>
      </c>
      <c r="B18" s="61"/>
      <c r="C18" s="61"/>
      <c r="D18" s="63">
        <v>345000</v>
      </c>
      <c r="E18" s="63"/>
      <c r="F18" s="63">
        <v>1315440</v>
      </c>
      <c r="G18" s="63"/>
      <c r="H18" s="63">
        <v>34500</v>
      </c>
      <c r="I18" s="63"/>
      <c r="J18" s="79" t="s">
        <v>78</v>
      </c>
      <c r="K18" s="84"/>
      <c r="L18" s="63">
        <v>1009209</v>
      </c>
      <c r="M18" s="63"/>
      <c r="N18" s="75" t="s">
        <v>78</v>
      </c>
      <c r="O18" s="63"/>
      <c r="P18" s="79" t="s">
        <v>78</v>
      </c>
      <c r="Q18" s="84"/>
      <c r="R18" s="63">
        <f>SUM(D18:Q18)</f>
        <v>2704149</v>
      </c>
    </row>
    <row r="19" spans="1:18" ht="21.65" customHeight="1">
      <c r="A19" s="155" t="s">
        <v>92</v>
      </c>
      <c r="B19" s="61"/>
      <c r="C19" s="61"/>
      <c r="D19" s="79" t="s">
        <v>78</v>
      </c>
      <c r="E19" s="83"/>
      <c r="F19" s="79" t="s">
        <v>78</v>
      </c>
      <c r="G19" s="37"/>
      <c r="H19" s="79" t="s">
        <v>78</v>
      </c>
      <c r="I19" s="79"/>
      <c r="J19" s="75" t="s">
        <v>78</v>
      </c>
      <c r="K19" s="37"/>
      <c r="L19" s="79">
        <f>'PL &amp; OCI_6M'!H25</f>
        <v>174701</v>
      </c>
      <c r="M19" s="37"/>
      <c r="N19" s="75" t="s">
        <v>78</v>
      </c>
      <c r="O19" s="37"/>
      <c r="P19" s="79" t="s">
        <v>78</v>
      </c>
      <c r="Q19" s="37"/>
      <c r="R19" s="62">
        <f>SUM(D19:P19)</f>
        <v>174701</v>
      </c>
    </row>
    <row r="20" spans="1:18" ht="21.65" customHeight="1">
      <c r="A20" s="155" t="s">
        <v>142</v>
      </c>
      <c r="B20" s="154"/>
      <c r="C20" s="61"/>
      <c r="D20" s="78" t="s">
        <v>78</v>
      </c>
      <c r="E20" s="83"/>
      <c r="F20" s="78" t="s">
        <v>78</v>
      </c>
      <c r="G20" s="37"/>
      <c r="H20" s="78" t="s">
        <v>78</v>
      </c>
      <c r="I20" s="79"/>
      <c r="J20" s="75" t="s">
        <v>78</v>
      </c>
      <c r="K20" s="37"/>
      <c r="L20" s="78" t="s">
        <v>78</v>
      </c>
      <c r="M20" s="37"/>
      <c r="N20" s="75" t="s">
        <v>78</v>
      </c>
      <c r="O20" s="37"/>
      <c r="P20" s="78">
        <f>'PL &amp; OCI_6M'!H31</f>
        <v>3002</v>
      </c>
      <c r="Q20" s="37"/>
      <c r="R20" s="85">
        <f>SUM(D20:P20)</f>
        <v>3002</v>
      </c>
    </row>
    <row r="21" spans="1:18" ht="21.65" customHeight="1">
      <c r="A21" s="87" t="s">
        <v>99</v>
      </c>
      <c r="B21" s="87"/>
      <c r="C21" s="87"/>
      <c r="D21" s="79" t="s">
        <v>78</v>
      </c>
      <c r="E21" s="83"/>
      <c r="F21" s="79" t="s">
        <v>78</v>
      </c>
      <c r="G21" s="37"/>
      <c r="H21" s="79" t="s">
        <v>78</v>
      </c>
      <c r="I21" s="79"/>
      <c r="J21" s="162" t="s">
        <v>78</v>
      </c>
      <c r="K21" s="62"/>
      <c r="L21" s="79">
        <f>SUM(L19:L20)</f>
        <v>174701</v>
      </c>
      <c r="M21" s="62"/>
      <c r="N21" s="162" t="s">
        <v>78</v>
      </c>
      <c r="O21" s="62"/>
      <c r="P21" s="79">
        <f>SUM(P19:P20)</f>
        <v>3002</v>
      </c>
      <c r="Q21" s="62"/>
      <c r="R21" s="79">
        <f>SUM(R19:R20)</f>
        <v>177703</v>
      </c>
    </row>
    <row r="22" spans="1:18" ht="21.65" customHeight="1">
      <c r="A22" s="87" t="s">
        <v>135</v>
      </c>
      <c r="B22" s="154">
        <v>14</v>
      </c>
      <c r="C22" s="87"/>
      <c r="D22" s="79" t="s">
        <v>78</v>
      </c>
      <c r="E22" s="83"/>
      <c r="F22" s="79" t="s">
        <v>78</v>
      </c>
      <c r="G22" s="37"/>
      <c r="H22" s="79" t="s">
        <v>78</v>
      </c>
      <c r="I22" s="79"/>
      <c r="J22" s="79">
        <f>-L22</f>
        <v>127299</v>
      </c>
      <c r="K22" s="37"/>
      <c r="L22" s="79">
        <f>-BS!H79</f>
        <v>-127299</v>
      </c>
      <c r="M22" s="37"/>
      <c r="N22" s="79">
        <f>L22</f>
        <v>-127299</v>
      </c>
      <c r="O22" s="37"/>
      <c r="P22" s="79" t="s">
        <v>78</v>
      </c>
      <c r="Q22" s="37"/>
      <c r="R22" s="63">
        <f>SUM(D22:Q22)</f>
        <v>-127299</v>
      </c>
    </row>
    <row r="23" spans="1:18" ht="21.65" customHeight="1">
      <c r="A23" s="87" t="s">
        <v>144</v>
      </c>
      <c r="B23" s="154">
        <v>12</v>
      </c>
      <c r="C23" s="87"/>
      <c r="D23" s="78" t="s">
        <v>78</v>
      </c>
      <c r="E23" s="83"/>
      <c r="F23" s="78" t="s">
        <v>78</v>
      </c>
      <c r="G23" s="37"/>
      <c r="H23" s="78" t="s">
        <v>78</v>
      </c>
      <c r="I23" s="79"/>
      <c r="J23" s="79" t="s">
        <v>78</v>
      </c>
      <c r="K23" s="37"/>
      <c r="L23" s="78">
        <v>-282555</v>
      </c>
      <c r="M23" s="37"/>
      <c r="N23" s="79" t="s">
        <v>78</v>
      </c>
      <c r="O23" s="37"/>
      <c r="P23" s="79" t="s">
        <v>78</v>
      </c>
      <c r="Q23" s="37"/>
      <c r="R23" s="63">
        <f>SUM(D23:Q23)</f>
        <v>-282555</v>
      </c>
    </row>
    <row r="24" spans="1:18" ht="21.65" customHeight="1" thickBot="1">
      <c r="A24" s="61" t="s">
        <v>147</v>
      </c>
      <c r="B24" s="61"/>
      <c r="C24" s="61"/>
      <c r="D24" s="50">
        <f>SUM(D18,D21:D23)</f>
        <v>345000</v>
      </c>
      <c r="E24" s="62"/>
      <c r="F24" s="50">
        <f>SUM(F18,F21:F23)</f>
        <v>1315440</v>
      </c>
      <c r="G24" s="62"/>
      <c r="H24" s="50">
        <f>SUM(H18,H21:H23)</f>
        <v>34500</v>
      </c>
      <c r="I24" s="43"/>
      <c r="J24" s="50">
        <f>SUM(J18,J21:J23)</f>
        <v>127299</v>
      </c>
      <c r="K24" s="63"/>
      <c r="L24" s="50">
        <f>SUM(L18,L21:L23)</f>
        <v>774056</v>
      </c>
      <c r="M24" s="63"/>
      <c r="N24" s="50">
        <f>SUM(N18,N21:N23)</f>
        <v>-127299</v>
      </c>
      <c r="O24" s="63"/>
      <c r="P24" s="50">
        <f>SUM(P18,P21:P23)</f>
        <v>3002</v>
      </c>
      <c r="Q24" s="63"/>
      <c r="R24" s="50">
        <f>SUM(R18,R21:R23)</f>
        <v>2471998</v>
      </c>
    </row>
    <row r="25" spans="1:18" s="67" customFormat="1" ht="21.65" customHeight="1" thickTop="1">
      <c r="B25" s="74"/>
      <c r="C25" s="74"/>
      <c r="D25" s="66"/>
      <c r="E25" s="42"/>
      <c r="F25" s="12"/>
      <c r="G25" s="12"/>
      <c r="H25" s="12"/>
      <c r="I25" s="12"/>
      <c r="J25" s="12"/>
      <c r="K25" s="14"/>
      <c r="L25" s="12"/>
      <c r="M25" s="14"/>
      <c r="N25" s="14"/>
      <c r="O25" s="14"/>
    </row>
    <row r="26" spans="1:18" s="67" customFormat="1" ht="21.65" customHeight="1">
      <c r="B26" s="74"/>
      <c r="C26" s="74"/>
      <c r="D26" s="66"/>
      <c r="E26" s="42"/>
      <c r="F26" s="12"/>
      <c r="G26" s="12"/>
      <c r="H26" s="12"/>
      <c r="I26" s="12"/>
      <c r="J26" s="12"/>
      <c r="K26" s="14"/>
      <c r="L26" s="12"/>
      <c r="M26" s="14"/>
      <c r="N26" s="14"/>
      <c r="O26" s="14"/>
    </row>
    <row r="28" spans="1:18" ht="17.75" customHeight="1"/>
    <row r="33" spans="1:1" ht="24" customHeight="1">
      <c r="A33" s="74" t="s">
        <v>37</v>
      </c>
    </row>
  </sheetData>
  <mergeCells count="8">
    <mergeCell ref="H9:J9"/>
    <mergeCell ref="H8:L8"/>
    <mergeCell ref="A1:R1"/>
    <mergeCell ref="A2:R2"/>
    <mergeCell ref="A3:R3"/>
    <mergeCell ref="A4:R4"/>
    <mergeCell ref="A5:R5"/>
    <mergeCell ref="D7:R7"/>
  </mergeCells>
  <pageMargins left="0.8" right="0.2" top="0.8" bottom="0.5" header="0.6" footer="0.3"/>
  <pageSetup paperSize="9" scale="69" firstPageNumber="13" fitToHeight="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9FE9B-6EF8-42E8-8CE1-A6BDE5C065DA}">
  <sheetPr>
    <tabColor rgb="FF00B050"/>
  </sheetPr>
  <dimension ref="A1:HT108"/>
  <sheetViews>
    <sheetView topLeftCell="A34" zoomScaleNormal="100" zoomScaleSheetLayoutView="83" workbookViewId="0">
      <selection activeCell="A43" sqref="A43"/>
    </sheetView>
  </sheetViews>
  <sheetFormatPr defaultColWidth="9.09765625" defaultRowHeight="20"/>
  <cols>
    <col min="1" max="1" width="59.5" style="66" customWidth="1"/>
    <col min="2" max="2" width="9.19921875" style="66" customWidth="1"/>
    <col min="3" max="3" width="12.69921875" style="42" customWidth="1"/>
    <col min="4" max="4" width="1.59765625" style="12" customWidth="1"/>
    <col min="5" max="5" width="12.69921875" style="12" customWidth="1"/>
    <col min="6" max="6" width="1.59765625" style="12" customWidth="1"/>
    <col min="7" max="7" width="12.69921875" style="14" customWidth="1"/>
    <col min="8" max="8" width="1.59765625" style="12" customWidth="1"/>
    <col min="9" max="9" width="12.69921875" style="12" customWidth="1"/>
    <col min="10" max="16384" width="9.09765625" style="67"/>
  </cols>
  <sheetData>
    <row r="1" spans="1:228" s="20" customFormat="1" ht="23">
      <c r="A1" s="245" t="s">
        <v>0</v>
      </c>
      <c r="B1" s="245"/>
      <c r="C1" s="245"/>
      <c r="D1" s="245"/>
      <c r="E1" s="245"/>
      <c r="F1" s="245"/>
      <c r="G1" s="245"/>
      <c r="H1" s="245"/>
      <c r="I1" s="245"/>
    </row>
    <row r="2" spans="1:228" s="20" customFormat="1" ht="23">
      <c r="A2" s="245" t="s">
        <v>152</v>
      </c>
      <c r="B2" s="245"/>
      <c r="C2" s="245"/>
      <c r="D2" s="245"/>
      <c r="E2" s="245"/>
      <c r="F2" s="245"/>
      <c r="G2" s="245"/>
      <c r="H2" s="245"/>
      <c r="I2" s="245"/>
    </row>
    <row r="3" spans="1:228" s="20" customFormat="1" ht="23">
      <c r="A3" s="245" t="s">
        <v>105</v>
      </c>
      <c r="B3" s="245"/>
      <c r="C3" s="245"/>
      <c r="D3" s="245"/>
      <c r="E3" s="245"/>
      <c r="F3" s="245"/>
      <c r="G3" s="245"/>
      <c r="H3" s="245"/>
      <c r="I3" s="245"/>
    </row>
    <row r="4" spans="1:228" s="114" customFormat="1" ht="23">
      <c r="A4" s="246" t="s">
        <v>72</v>
      </c>
      <c r="B4" s="246"/>
      <c r="C4" s="246"/>
      <c r="D4" s="246"/>
      <c r="E4" s="246"/>
      <c r="F4" s="246"/>
      <c r="G4" s="246"/>
      <c r="H4" s="246"/>
      <c r="I4" s="246"/>
    </row>
    <row r="5" spans="1:228" s="20" customFormat="1" ht="20.5">
      <c r="A5" s="247" t="s">
        <v>3</v>
      </c>
      <c r="B5" s="247"/>
      <c r="C5" s="247"/>
      <c r="D5" s="247"/>
      <c r="E5" s="247"/>
      <c r="F5" s="247"/>
      <c r="G5" s="247"/>
      <c r="H5" s="247"/>
      <c r="I5" s="247"/>
    </row>
    <row r="6" spans="1:228" s="20" customFormat="1" ht="5.15" customHeight="1">
      <c r="C6" s="40"/>
      <c r="D6" s="115"/>
      <c r="E6" s="115"/>
      <c r="F6" s="115"/>
      <c r="G6" s="115"/>
    </row>
    <row r="7" spans="1:228" ht="19.5" customHeight="1">
      <c r="A7" s="66" t="s">
        <v>73</v>
      </c>
      <c r="B7" s="116" t="s">
        <v>4</v>
      </c>
      <c r="C7" s="243" t="s">
        <v>5</v>
      </c>
      <c r="D7" s="243"/>
      <c r="E7" s="243"/>
      <c r="F7" s="18"/>
      <c r="G7" s="244" t="s">
        <v>6</v>
      </c>
      <c r="H7" s="244"/>
      <c r="I7" s="244"/>
    </row>
    <row r="8" spans="1:228" ht="19.5" customHeight="1">
      <c r="B8" s="117"/>
      <c r="C8" s="3" t="s">
        <v>10</v>
      </c>
      <c r="D8" s="3"/>
      <c r="E8" s="3" t="s">
        <v>11</v>
      </c>
      <c r="F8" s="3"/>
      <c r="G8" s="3" t="s">
        <v>10</v>
      </c>
      <c r="H8" s="3"/>
      <c r="I8" s="3" t="s">
        <v>11</v>
      </c>
    </row>
    <row r="9" spans="1:228" ht="19.5" customHeight="1">
      <c r="A9" s="118" t="s">
        <v>153</v>
      </c>
      <c r="B9" s="119"/>
      <c r="C9" s="41"/>
      <c r="D9" s="19"/>
      <c r="E9" s="19"/>
      <c r="F9" s="19"/>
      <c r="G9" s="19"/>
      <c r="H9" s="19"/>
      <c r="I9" s="19"/>
    </row>
    <row r="10" spans="1:228" ht="19.5" customHeight="1">
      <c r="A10" s="20" t="s">
        <v>92</v>
      </c>
      <c r="B10" s="120"/>
      <c r="C10" s="12">
        <f>'PL &amp; OCI_6M'!D25</f>
        <v>184913</v>
      </c>
      <c r="E10" s="12">
        <f>'PL &amp; OCI_6M'!F25</f>
        <v>563335</v>
      </c>
      <c r="F10" s="23"/>
      <c r="G10" s="12">
        <f>'PL &amp; OCI_6M'!H25</f>
        <v>174701</v>
      </c>
      <c r="H10" s="23"/>
      <c r="I10" s="12">
        <f>'PL &amp; OCI_6M'!J25</f>
        <v>567483</v>
      </c>
    </row>
    <row r="11" spans="1:228" ht="19.5" customHeight="1">
      <c r="A11" s="20" t="s">
        <v>154</v>
      </c>
      <c r="B11" s="120"/>
      <c r="C11" s="12"/>
      <c r="F11" s="23"/>
      <c r="G11" s="23"/>
      <c r="H11" s="23"/>
      <c r="I11" s="23"/>
    </row>
    <row r="12" spans="1:228" ht="19.5" customHeight="1">
      <c r="A12" s="68" t="s">
        <v>106</v>
      </c>
      <c r="B12" s="120"/>
      <c r="C12" s="12">
        <f>-'PL &amp; OCI_6M'!D24</f>
        <v>28004</v>
      </c>
      <c r="E12" s="12">
        <f>-'PL &amp; OCI_6M'!F24</f>
        <v>12841</v>
      </c>
      <c r="F12" s="23"/>
      <c r="G12" s="12">
        <f>-'PL &amp; OCI_6M'!H24</f>
        <v>25546</v>
      </c>
      <c r="H12" s="23"/>
      <c r="I12" s="12">
        <f>-'PL &amp; OCI_6M'!J24</f>
        <v>6972</v>
      </c>
    </row>
    <row r="13" spans="1:228" ht="19.5" customHeight="1">
      <c r="A13" s="68" t="s">
        <v>155</v>
      </c>
      <c r="B13" s="69"/>
      <c r="C13" s="12">
        <v>90881</v>
      </c>
      <c r="E13" s="12">
        <v>77862</v>
      </c>
      <c r="F13" s="23"/>
      <c r="G13" s="23">
        <v>76460</v>
      </c>
      <c r="H13" s="23"/>
      <c r="I13" s="23">
        <v>70772</v>
      </c>
    </row>
    <row r="14" spans="1:228" ht="19.5" customHeight="1">
      <c r="A14" s="68" t="s">
        <v>156</v>
      </c>
      <c r="B14" s="69"/>
      <c r="C14" s="12">
        <v>4392</v>
      </c>
      <c r="E14" s="12">
        <v>3564</v>
      </c>
      <c r="F14" s="23"/>
      <c r="G14" s="23">
        <v>3286</v>
      </c>
      <c r="H14" s="23"/>
      <c r="I14" s="23">
        <v>2796</v>
      </c>
    </row>
    <row r="15" spans="1:228" ht="19.5" customHeight="1">
      <c r="A15" s="68" t="s">
        <v>157</v>
      </c>
      <c r="B15" s="70"/>
      <c r="C15" s="71">
        <v>2472</v>
      </c>
      <c r="D15" s="70"/>
      <c r="E15" s="71">
        <v>3402</v>
      </c>
      <c r="F15" s="70"/>
      <c r="G15" s="71">
        <v>1221</v>
      </c>
      <c r="H15" s="70"/>
      <c r="I15" s="71">
        <v>2897</v>
      </c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  <c r="FB15" s="70"/>
      <c r="FC15" s="70"/>
      <c r="FD15" s="70"/>
      <c r="FE15" s="70"/>
      <c r="FF15" s="70"/>
      <c r="FG15" s="70"/>
      <c r="FH15" s="70"/>
      <c r="FI15" s="70"/>
      <c r="FJ15" s="70"/>
      <c r="FK15" s="70"/>
      <c r="FL15" s="70"/>
      <c r="FM15" s="70"/>
      <c r="FN15" s="70"/>
      <c r="FO15" s="70"/>
      <c r="FP15" s="70"/>
      <c r="FQ15" s="70"/>
      <c r="FR15" s="70"/>
      <c r="FS15" s="70"/>
      <c r="FT15" s="70"/>
      <c r="FU15" s="70"/>
      <c r="FV15" s="70"/>
      <c r="FW15" s="70"/>
      <c r="FX15" s="70"/>
      <c r="FY15" s="70"/>
      <c r="FZ15" s="70"/>
      <c r="GA15" s="70"/>
      <c r="GB15" s="70"/>
      <c r="GC15" s="70"/>
      <c r="GD15" s="70"/>
      <c r="GE15" s="70"/>
      <c r="GF15" s="70"/>
      <c r="GG15" s="70"/>
      <c r="GH15" s="70"/>
      <c r="GI15" s="70"/>
      <c r="GJ15" s="70"/>
      <c r="GK15" s="70"/>
      <c r="GL15" s="70"/>
      <c r="GM15" s="70"/>
      <c r="GN15" s="70"/>
      <c r="GO15" s="70"/>
      <c r="GP15" s="70"/>
      <c r="GQ15" s="70"/>
      <c r="GR15" s="70"/>
      <c r="GS15" s="70"/>
      <c r="GT15" s="70"/>
      <c r="GU15" s="70"/>
      <c r="GV15" s="70"/>
      <c r="GW15" s="70"/>
      <c r="GX15" s="70"/>
      <c r="GY15" s="70"/>
      <c r="GZ15" s="70"/>
      <c r="HA15" s="70"/>
      <c r="HB15" s="70"/>
      <c r="HC15" s="70"/>
      <c r="HD15" s="70"/>
      <c r="HE15" s="70"/>
      <c r="HF15" s="70"/>
      <c r="HG15" s="70"/>
      <c r="HH15" s="70"/>
      <c r="HI15" s="70"/>
      <c r="HJ15" s="70"/>
      <c r="HK15" s="70"/>
      <c r="HL15" s="70"/>
      <c r="HM15" s="70"/>
      <c r="HN15" s="70"/>
      <c r="HO15" s="70"/>
      <c r="HP15" s="70"/>
      <c r="HQ15" s="70"/>
      <c r="HR15" s="70"/>
      <c r="HS15" s="70"/>
      <c r="HT15" s="70"/>
    </row>
    <row r="16" spans="1:228" ht="19.5" customHeight="1">
      <c r="A16" s="68" t="s">
        <v>158</v>
      </c>
      <c r="B16" s="69"/>
      <c r="C16" s="12">
        <v>51</v>
      </c>
      <c r="E16" s="12">
        <v>-1286</v>
      </c>
      <c r="F16" s="23"/>
      <c r="G16" s="23">
        <v>-152</v>
      </c>
      <c r="H16" s="23"/>
      <c r="I16" s="23">
        <v>-1144</v>
      </c>
    </row>
    <row r="17" spans="1:9" ht="19.5" customHeight="1">
      <c r="A17" s="68" t="s">
        <v>159</v>
      </c>
      <c r="B17" s="69"/>
      <c r="C17" s="12">
        <v>-431</v>
      </c>
      <c r="E17" s="12">
        <v>-731</v>
      </c>
      <c r="F17" s="23"/>
      <c r="G17" s="127">
        <v>0</v>
      </c>
      <c r="H17" s="23"/>
      <c r="I17" s="23">
        <v>6051</v>
      </c>
    </row>
    <row r="18" spans="1:9" ht="19.5" customHeight="1">
      <c r="A18" s="68" t="s">
        <v>160</v>
      </c>
      <c r="B18" s="69"/>
      <c r="C18" s="75">
        <v>-58</v>
      </c>
      <c r="E18" s="75">
        <v>-949</v>
      </c>
      <c r="G18" s="75">
        <v>-44</v>
      </c>
      <c r="I18" s="75">
        <v>-873</v>
      </c>
    </row>
    <row r="19" spans="1:9" ht="19.5" customHeight="1">
      <c r="A19" s="68" t="s">
        <v>161</v>
      </c>
      <c r="B19" s="69"/>
      <c r="C19" s="67"/>
      <c r="D19" s="67"/>
      <c r="E19" s="67"/>
      <c r="F19" s="67"/>
      <c r="G19" s="67"/>
      <c r="H19" s="67"/>
      <c r="I19" s="67"/>
    </row>
    <row r="20" spans="1:9" ht="19.5" customHeight="1">
      <c r="A20" s="161" t="s">
        <v>162</v>
      </c>
      <c r="B20" s="69"/>
      <c r="C20" s="27">
        <v>-4</v>
      </c>
      <c r="E20" s="27">
        <v>3948</v>
      </c>
      <c r="F20" s="23"/>
      <c r="G20" s="128">
        <v>-16</v>
      </c>
      <c r="H20" s="23"/>
      <c r="I20" s="128">
        <v>-2047</v>
      </c>
    </row>
    <row r="21" spans="1:9" ht="19.5" customHeight="1">
      <c r="A21" s="68" t="s">
        <v>163</v>
      </c>
      <c r="B21" s="69"/>
      <c r="C21" s="12">
        <v>-483</v>
      </c>
      <c r="E21" s="12">
        <v>-19261</v>
      </c>
      <c r="F21" s="23"/>
      <c r="G21" s="23">
        <v>-483</v>
      </c>
      <c r="H21" s="23"/>
      <c r="I21" s="23">
        <v>-19219</v>
      </c>
    </row>
    <row r="22" spans="1:9" ht="19.5" customHeight="1">
      <c r="A22" s="68" t="s">
        <v>164</v>
      </c>
      <c r="B22" s="69"/>
      <c r="C22" s="12">
        <v>-337</v>
      </c>
      <c r="E22" s="12">
        <v>-907</v>
      </c>
      <c r="F22" s="23"/>
      <c r="G22" s="23">
        <v>-337</v>
      </c>
      <c r="H22" s="23"/>
      <c r="I22" s="23">
        <v>-907</v>
      </c>
    </row>
    <row r="23" spans="1:9">
      <c r="A23" s="68" t="s">
        <v>165</v>
      </c>
      <c r="D23" s="67"/>
      <c r="E23" s="42"/>
      <c r="F23" s="67"/>
      <c r="G23" s="67"/>
      <c r="H23" s="67"/>
      <c r="I23" s="67"/>
    </row>
    <row r="24" spans="1:9">
      <c r="A24" s="161" t="s">
        <v>20</v>
      </c>
      <c r="C24" s="127">
        <v>0</v>
      </c>
      <c r="E24" s="174">
        <v>3285</v>
      </c>
      <c r="F24" s="23"/>
      <c r="G24" s="127">
        <v>0</v>
      </c>
      <c r="H24" s="23"/>
      <c r="I24" s="75">
        <v>3285</v>
      </c>
    </row>
    <row r="25" spans="1:9">
      <c r="A25" s="68" t="s">
        <v>166</v>
      </c>
      <c r="C25" s="42">
        <v>390</v>
      </c>
      <c r="E25" s="42">
        <v>550</v>
      </c>
      <c r="F25" s="23"/>
      <c r="G25" s="127">
        <v>0</v>
      </c>
      <c r="H25" s="23"/>
      <c r="I25" s="127" t="s">
        <v>78</v>
      </c>
    </row>
    <row r="26" spans="1:9" ht="19.5" customHeight="1">
      <c r="A26" s="68" t="s">
        <v>167</v>
      </c>
      <c r="B26" s="69"/>
      <c r="C26" s="42">
        <v>3128</v>
      </c>
      <c r="D26" s="14"/>
      <c r="E26" s="42">
        <v>2903</v>
      </c>
      <c r="F26" s="13"/>
      <c r="G26" s="13">
        <v>2898</v>
      </c>
      <c r="H26" s="13"/>
      <c r="I26" s="13">
        <v>2692</v>
      </c>
    </row>
    <row r="27" spans="1:9" ht="19.5" customHeight="1">
      <c r="A27" s="68" t="s">
        <v>168</v>
      </c>
      <c r="B27" s="69"/>
      <c r="C27" s="13">
        <f>-3380</f>
        <v>-3380</v>
      </c>
      <c r="D27" s="14"/>
      <c r="E27" s="127">
        <v>0</v>
      </c>
      <c r="F27" s="13"/>
      <c r="G27" s="13">
        <f>-3380</f>
        <v>-3380</v>
      </c>
      <c r="H27" s="13"/>
      <c r="I27" s="127">
        <v>0</v>
      </c>
    </row>
    <row r="28" spans="1:9" ht="19.5" customHeight="1">
      <c r="A28" s="68" t="s">
        <v>169</v>
      </c>
      <c r="B28" s="69"/>
      <c r="C28" s="14">
        <v>-1584</v>
      </c>
      <c r="E28" s="14">
        <v>-766</v>
      </c>
      <c r="F28" s="23"/>
      <c r="G28" s="23">
        <v>-5115</v>
      </c>
      <c r="H28" s="23"/>
      <c r="I28" s="23">
        <v>-4656</v>
      </c>
    </row>
    <row r="29" spans="1:9" s="228" customFormat="1" ht="19.5" customHeight="1">
      <c r="A29" s="226" t="s">
        <v>89</v>
      </c>
      <c r="B29" s="227"/>
      <c r="C29" s="26">
        <f>-'PL &amp; OCI_6M'!D22</f>
        <v>11230</v>
      </c>
      <c r="D29" s="14"/>
      <c r="E29" s="26">
        <f>-'PL &amp; OCI_6M'!F22</f>
        <v>8413</v>
      </c>
      <c r="F29" s="13"/>
      <c r="G29" s="26">
        <f>-'PL &amp; OCI_6M'!H22</f>
        <v>9875</v>
      </c>
      <c r="H29" s="13"/>
      <c r="I29" s="26">
        <f>-'PL &amp; OCI_6M'!J22</f>
        <v>7797</v>
      </c>
    </row>
    <row r="30" spans="1:9" ht="19.5" customHeight="1">
      <c r="A30" s="165" t="s">
        <v>170</v>
      </c>
      <c r="B30" s="166"/>
      <c r="C30" s="67"/>
      <c r="D30" s="67"/>
      <c r="E30" s="67"/>
      <c r="F30" s="67"/>
      <c r="G30" s="67"/>
      <c r="H30" s="67"/>
      <c r="I30" s="67"/>
    </row>
    <row r="31" spans="1:9" ht="19.5" customHeight="1">
      <c r="A31" s="175" t="s">
        <v>171</v>
      </c>
      <c r="B31" s="166"/>
      <c r="C31" s="13">
        <f>SUM(C10:C29)</f>
        <v>319184</v>
      </c>
      <c r="D31" s="167"/>
      <c r="E31" s="13">
        <f>SUM(E10:E29)</f>
        <v>656203</v>
      </c>
      <c r="F31" s="167"/>
      <c r="G31" s="13">
        <f>SUM(G10:G29)</f>
        <v>284460</v>
      </c>
      <c r="H31" s="168"/>
      <c r="I31" s="13">
        <f>SUM(I10:I29)</f>
        <v>641899</v>
      </c>
    </row>
    <row r="32" spans="1:9" ht="19.5" customHeight="1">
      <c r="A32" s="165" t="s">
        <v>172</v>
      </c>
      <c r="B32" s="169"/>
      <c r="C32" s="43"/>
      <c r="D32" s="14"/>
      <c r="E32" s="43"/>
      <c r="F32" s="14"/>
      <c r="H32" s="14"/>
      <c r="I32" s="14"/>
    </row>
    <row r="33" spans="1:9" ht="19.5" customHeight="1">
      <c r="A33" s="68" t="s">
        <v>17</v>
      </c>
      <c r="B33" s="68"/>
      <c r="C33" s="27">
        <v>-114675</v>
      </c>
      <c r="D33" s="167"/>
      <c r="E33" s="27">
        <v>69667</v>
      </c>
      <c r="F33" s="167"/>
      <c r="G33" s="128">
        <v>-98835</v>
      </c>
      <c r="H33" s="170"/>
      <c r="I33" s="128">
        <v>98542</v>
      </c>
    </row>
    <row r="34" spans="1:9" ht="19.5" customHeight="1">
      <c r="A34" s="68" t="s">
        <v>173</v>
      </c>
      <c r="B34" s="68"/>
      <c r="C34" s="36">
        <v>-517021</v>
      </c>
      <c r="D34" s="167"/>
      <c r="E34" s="36">
        <v>-1004167</v>
      </c>
      <c r="F34" s="167"/>
      <c r="G34" s="159">
        <v>-530695</v>
      </c>
      <c r="H34" s="170"/>
      <c r="I34" s="159">
        <v>-1008625</v>
      </c>
    </row>
    <row r="35" spans="1:9" ht="19.5" customHeight="1">
      <c r="A35" s="68" t="s">
        <v>21</v>
      </c>
      <c r="B35" s="68"/>
      <c r="C35" s="14">
        <v>-285</v>
      </c>
      <c r="D35" s="167"/>
      <c r="E35" s="14">
        <v>18485</v>
      </c>
      <c r="F35" s="167"/>
      <c r="G35" s="13">
        <v>3031</v>
      </c>
      <c r="H35" s="170"/>
      <c r="I35" s="13">
        <v>14244</v>
      </c>
    </row>
    <row r="36" spans="1:9" ht="19.5" customHeight="1">
      <c r="A36" s="68" t="s">
        <v>34</v>
      </c>
      <c r="B36" s="68"/>
      <c r="C36" s="14">
        <v>-1141</v>
      </c>
      <c r="D36" s="167"/>
      <c r="E36" s="14">
        <v>-414</v>
      </c>
      <c r="F36" s="167"/>
      <c r="G36" s="127">
        <v>-565</v>
      </c>
      <c r="H36" s="170"/>
      <c r="I36" s="127">
        <v>64</v>
      </c>
    </row>
    <row r="37" spans="1:9" ht="19.5" customHeight="1">
      <c r="A37" s="165" t="s">
        <v>174</v>
      </c>
      <c r="B37" s="68"/>
      <c r="C37" s="14"/>
      <c r="D37" s="167"/>
      <c r="E37" s="14"/>
      <c r="F37" s="167"/>
      <c r="G37" s="13"/>
      <c r="H37" s="170"/>
      <c r="I37" s="13"/>
    </row>
    <row r="38" spans="1:9" ht="19.5" customHeight="1">
      <c r="A38" s="68" t="s">
        <v>42</v>
      </c>
      <c r="B38" s="68"/>
      <c r="C38" s="12">
        <v>20956</v>
      </c>
      <c r="D38" s="167"/>
      <c r="E38" s="12">
        <v>15235</v>
      </c>
      <c r="F38" s="167"/>
      <c r="G38" s="23">
        <v>29653</v>
      </c>
      <c r="H38" s="170"/>
      <c r="I38" s="23">
        <v>25002</v>
      </c>
    </row>
    <row r="39" spans="1:9" ht="19.5" customHeight="1">
      <c r="A39" s="68" t="s">
        <v>46</v>
      </c>
      <c r="B39" s="68"/>
      <c r="C39" s="14">
        <v>-1863</v>
      </c>
      <c r="D39" s="167"/>
      <c r="E39" s="14">
        <v>827</v>
      </c>
      <c r="F39" s="167"/>
      <c r="G39" s="13">
        <v>-1872</v>
      </c>
      <c r="H39" s="170"/>
      <c r="I39" s="13">
        <v>-2152</v>
      </c>
    </row>
    <row r="40" spans="1:9" ht="19.5" customHeight="1">
      <c r="A40" s="68" t="s">
        <v>51</v>
      </c>
      <c r="B40" s="68"/>
      <c r="C40" s="14">
        <v>-200</v>
      </c>
      <c r="D40" s="167"/>
      <c r="E40" s="14">
        <v>-330</v>
      </c>
      <c r="F40" s="167"/>
      <c r="G40" s="127">
        <v>0</v>
      </c>
      <c r="H40" s="170"/>
      <c r="I40" s="127">
        <v>0</v>
      </c>
    </row>
    <row r="41" spans="1:9" ht="19.5" customHeight="1">
      <c r="A41" s="68" t="s">
        <v>175</v>
      </c>
      <c r="B41" s="68"/>
      <c r="C41" s="14">
        <v>-514</v>
      </c>
      <c r="D41" s="167"/>
      <c r="E41" s="127">
        <v>0</v>
      </c>
      <c r="F41" s="167"/>
      <c r="G41" s="127">
        <v>-514</v>
      </c>
      <c r="H41" s="170"/>
      <c r="I41" s="127">
        <v>0</v>
      </c>
    </row>
    <row r="42" spans="1:9" ht="19.5" customHeight="1">
      <c r="A42" s="68" t="s">
        <v>176</v>
      </c>
      <c r="B42" s="171"/>
      <c r="C42" s="97">
        <f>SUM(C31:C41)</f>
        <v>-295559</v>
      </c>
      <c r="D42" s="167"/>
      <c r="E42" s="97">
        <f>SUM(E31:E41)</f>
        <v>-244494</v>
      </c>
      <c r="F42" s="167"/>
      <c r="G42" s="97">
        <f>SUM(G31:G41)</f>
        <v>-315337</v>
      </c>
      <c r="H42" s="168"/>
      <c r="I42" s="97">
        <f>SUM(I31:I41)</f>
        <v>-231026</v>
      </c>
    </row>
    <row r="43" spans="1:9" ht="19.5" customHeight="1">
      <c r="A43" s="169" t="s">
        <v>177</v>
      </c>
      <c r="B43" s="68"/>
      <c r="C43" s="25">
        <v>-21444</v>
      </c>
      <c r="D43" s="167"/>
      <c r="E43" s="25">
        <v>-15898</v>
      </c>
      <c r="F43" s="167"/>
      <c r="G43" s="25">
        <v>-17011</v>
      </c>
      <c r="H43" s="170"/>
      <c r="I43" s="25">
        <v>-15869</v>
      </c>
    </row>
    <row r="44" spans="1:9" ht="19.5" customHeight="1">
      <c r="A44" s="72" t="s">
        <v>178</v>
      </c>
      <c r="B44" s="72"/>
      <c r="C44" s="35">
        <f>SUM(C42:C43)</f>
        <v>-317003</v>
      </c>
      <c r="D44" s="23"/>
      <c r="E44" s="35">
        <f>SUM(E42:E43)</f>
        <v>-260392</v>
      </c>
      <c r="F44" s="168"/>
      <c r="G44" s="35">
        <f>SUM(G42:G43)</f>
        <v>-332348</v>
      </c>
      <c r="H44" s="23"/>
      <c r="I44" s="35">
        <f>SUM(I42:I43)</f>
        <v>-246895</v>
      </c>
    </row>
    <row r="45" spans="1:9" ht="19.5" customHeight="1">
      <c r="A45" s="72"/>
      <c r="B45" s="72"/>
      <c r="C45" s="13"/>
      <c r="D45" s="23"/>
      <c r="E45" s="13"/>
      <c r="F45" s="168"/>
      <c r="G45" s="13"/>
      <c r="H45" s="23"/>
      <c r="I45" s="13"/>
    </row>
    <row r="46" spans="1:9" ht="19.5" customHeight="1">
      <c r="A46" s="72"/>
      <c r="B46" s="72"/>
      <c r="C46" s="13"/>
      <c r="D46" s="23"/>
      <c r="E46" s="13"/>
      <c r="F46" s="168"/>
      <c r="G46" s="13"/>
      <c r="H46" s="23"/>
      <c r="I46" s="13"/>
    </row>
    <row r="47" spans="1:9" ht="19.5" customHeight="1">
      <c r="A47" s="72"/>
      <c r="B47" s="72"/>
      <c r="C47" s="13"/>
      <c r="D47" s="23"/>
      <c r="E47" s="13"/>
      <c r="F47" s="168"/>
      <c r="G47" s="13"/>
      <c r="H47" s="23"/>
      <c r="I47" s="13"/>
    </row>
    <row r="48" spans="1:9" ht="23">
      <c r="A48" s="245" t="s">
        <v>0</v>
      </c>
      <c r="B48" s="245"/>
      <c r="C48" s="245"/>
      <c r="D48" s="245"/>
      <c r="E48" s="245"/>
      <c r="F48" s="245"/>
      <c r="G48" s="245"/>
      <c r="H48" s="245"/>
      <c r="I48" s="245"/>
    </row>
    <row r="49" spans="1:9" ht="23">
      <c r="A49" s="245" t="s">
        <v>179</v>
      </c>
      <c r="B49" s="245"/>
      <c r="C49" s="245"/>
      <c r="D49" s="245"/>
      <c r="E49" s="245"/>
      <c r="F49" s="245"/>
      <c r="G49" s="245"/>
      <c r="H49" s="245"/>
      <c r="I49" s="245"/>
    </row>
    <row r="50" spans="1:9" ht="23">
      <c r="A50" s="245" t="s">
        <v>105</v>
      </c>
      <c r="B50" s="245"/>
      <c r="C50" s="245"/>
      <c r="D50" s="245"/>
      <c r="E50" s="245"/>
      <c r="F50" s="245"/>
      <c r="G50" s="245"/>
      <c r="H50" s="245"/>
      <c r="I50" s="245"/>
    </row>
    <row r="51" spans="1:9" ht="23">
      <c r="A51" s="246" t="s">
        <v>72</v>
      </c>
      <c r="B51" s="246"/>
      <c r="C51" s="246"/>
      <c r="D51" s="246"/>
      <c r="E51" s="246"/>
      <c r="F51" s="246"/>
      <c r="G51" s="246"/>
      <c r="H51" s="246"/>
      <c r="I51" s="246"/>
    </row>
    <row r="52" spans="1:9" ht="20.5">
      <c r="A52" s="247" t="s">
        <v>3</v>
      </c>
      <c r="B52" s="247"/>
      <c r="C52" s="247"/>
      <c r="D52" s="247"/>
      <c r="E52" s="247"/>
      <c r="F52" s="247"/>
      <c r="G52" s="247"/>
      <c r="H52" s="247"/>
      <c r="I52" s="247"/>
    </row>
    <row r="53" spans="1:9" ht="5.25" customHeight="1">
      <c r="A53" s="20"/>
      <c r="B53" s="20"/>
      <c r="C53" s="40"/>
      <c r="D53" s="115"/>
      <c r="E53" s="115"/>
      <c r="F53" s="115"/>
      <c r="G53" s="115"/>
      <c r="H53" s="20"/>
      <c r="I53" s="20"/>
    </row>
    <row r="54" spans="1:9" ht="20.5">
      <c r="A54" s="66" t="s">
        <v>73</v>
      </c>
      <c r="B54" s="116" t="s">
        <v>4</v>
      </c>
      <c r="C54" s="243" t="s">
        <v>5</v>
      </c>
      <c r="D54" s="243"/>
      <c r="E54" s="243"/>
      <c r="F54" s="18"/>
      <c r="G54" s="244" t="s">
        <v>6</v>
      </c>
      <c r="H54" s="244"/>
      <c r="I54" s="244"/>
    </row>
    <row r="55" spans="1:9" ht="20.5">
      <c r="B55" s="117"/>
      <c r="C55" s="3" t="s">
        <v>10</v>
      </c>
      <c r="D55" s="3"/>
      <c r="E55" s="3" t="s">
        <v>11</v>
      </c>
      <c r="F55" s="3"/>
      <c r="G55" s="3" t="s">
        <v>10</v>
      </c>
      <c r="H55" s="3"/>
      <c r="I55" s="3" t="s">
        <v>11</v>
      </c>
    </row>
    <row r="56" spans="1:9" ht="20.5">
      <c r="A56" s="73" t="s">
        <v>180</v>
      </c>
      <c r="B56" s="73"/>
      <c r="G56" s="12"/>
    </row>
    <row r="57" spans="1:9">
      <c r="A57" s="68" t="s">
        <v>181</v>
      </c>
      <c r="B57" s="68"/>
      <c r="C57" s="12">
        <v>-9934</v>
      </c>
      <c r="E57" s="12">
        <v>-15593</v>
      </c>
      <c r="F57" s="23"/>
      <c r="G57" s="23">
        <v>-9884</v>
      </c>
      <c r="H57" s="13"/>
      <c r="I57" s="23">
        <v>-15593</v>
      </c>
    </row>
    <row r="58" spans="1:9">
      <c r="A58" s="68" t="s">
        <v>182</v>
      </c>
      <c r="B58" s="69"/>
      <c r="C58" s="225">
        <v>-73135</v>
      </c>
      <c r="E58" s="36">
        <v>-82100</v>
      </c>
      <c r="F58" s="23"/>
      <c r="G58" s="23">
        <v>-45438</v>
      </c>
      <c r="H58" s="23"/>
      <c r="I58" s="23">
        <v>-76064</v>
      </c>
    </row>
    <row r="59" spans="1:9">
      <c r="A59" s="68" t="s">
        <v>183</v>
      </c>
      <c r="B59" s="68"/>
      <c r="C59" s="12">
        <v>181</v>
      </c>
      <c r="E59" s="12">
        <v>9523</v>
      </c>
      <c r="F59" s="23"/>
      <c r="G59" s="79">
        <v>168</v>
      </c>
      <c r="H59" s="13"/>
      <c r="I59" s="79">
        <v>9486</v>
      </c>
    </row>
    <row r="60" spans="1:9">
      <c r="A60" s="68" t="s">
        <v>184</v>
      </c>
      <c r="B60" s="173"/>
      <c r="C60" s="36">
        <v>0</v>
      </c>
      <c r="E60" s="12">
        <v>-84670</v>
      </c>
      <c r="F60" s="23"/>
      <c r="G60" s="79">
        <v>0</v>
      </c>
      <c r="H60" s="13"/>
      <c r="I60" s="79">
        <v>-84670</v>
      </c>
    </row>
    <row r="61" spans="1:9">
      <c r="A61" s="68" t="s">
        <v>185</v>
      </c>
      <c r="B61" s="68"/>
      <c r="C61" s="127">
        <v>-269142</v>
      </c>
      <c r="D61" s="42"/>
      <c r="E61" s="127">
        <v>-160000</v>
      </c>
      <c r="F61" s="159"/>
      <c r="G61" s="127">
        <v>-269142</v>
      </c>
      <c r="H61" s="160"/>
      <c r="I61" s="127">
        <v>-160000</v>
      </c>
    </row>
    <row r="62" spans="1:9">
      <c r="A62" s="68" t="s">
        <v>186</v>
      </c>
      <c r="B62" s="68"/>
      <c r="C62" s="127">
        <v>3672</v>
      </c>
      <c r="D62" s="42"/>
      <c r="E62" s="127">
        <v>240000</v>
      </c>
      <c r="F62" s="159"/>
      <c r="G62" s="127">
        <v>3671</v>
      </c>
      <c r="H62" s="160"/>
      <c r="I62" s="127">
        <v>240000</v>
      </c>
    </row>
    <row r="63" spans="1:9">
      <c r="A63" s="68" t="s">
        <v>187</v>
      </c>
      <c r="B63" s="69"/>
      <c r="C63" s="127">
        <v>0</v>
      </c>
      <c r="E63" s="127">
        <v>0</v>
      </c>
      <c r="F63" s="23"/>
      <c r="G63" s="36">
        <v>-10000</v>
      </c>
      <c r="H63" s="13"/>
      <c r="I63" s="36">
        <v>-20000</v>
      </c>
    </row>
    <row r="64" spans="1:9">
      <c r="A64" s="68" t="s">
        <v>188</v>
      </c>
      <c r="B64" s="69"/>
      <c r="C64" s="79">
        <v>3380</v>
      </c>
      <c r="E64" s="79">
        <v>0</v>
      </c>
      <c r="F64" s="23"/>
      <c r="G64" s="36">
        <v>3380</v>
      </c>
      <c r="H64" s="13"/>
      <c r="I64" s="36">
        <v>0</v>
      </c>
    </row>
    <row r="65" spans="1:9">
      <c r="A65" s="68" t="s">
        <v>189</v>
      </c>
      <c r="B65" s="68"/>
      <c r="C65" s="12">
        <v>1559</v>
      </c>
      <c r="E65" s="12">
        <v>742</v>
      </c>
      <c r="F65" s="23"/>
      <c r="G65" s="36">
        <v>5091</v>
      </c>
      <c r="H65" s="13"/>
      <c r="I65" s="36">
        <v>4632</v>
      </c>
    </row>
    <row r="66" spans="1:9" ht="20.5">
      <c r="A66" s="72" t="s">
        <v>190</v>
      </c>
      <c r="B66" s="72"/>
      <c r="C66" s="34">
        <f>SUM(C57:C65)</f>
        <v>-343419</v>
      </c>
      <c r="E66" s="34">
        <f>SUM(E57:E65)</f>
        <v>-92098</v>
      </c>
      <c r="G66" s="45">
        <f>SUM(G57:G65)</f>
        <v>-322154</v>
      </c>
      <c r="I66" s="34">
        <f>SUM(I57:I65)</f>
        <v>-102209</v>
      </c>
    </row>
    <row r="67" spans="1:9" ht="20.5">
      <c r="C67" s="172"/>
      <c r="D67" s="172"/>
      <c r="E67" s="172"/>
      <c r="F67" s="172"/>
      <c r="G67" s="172"/>
      <c r="H67" s="172"/>
      <c r="I67" s="172"/>
    </row>
    <row r="68" spans="1:9" s="20" customFormat="1" ht="20.5">
      <c r="A68" s="73" t="s">
        <v>191</v>
      </c>
      <c r="B68" s="73"/>
      <c r="C68" s="42"/>
      <c r="D68" s="12"/>
      <c r="E68" s="42"/>
      <c r="F68" s="12"/>
      <c r="G68" s="12"/>
      <c r="H68" s="12"/>
      <c r="I68" s="12"/>
    </row>
    <row r="69" spans="1:9" s="20" customFormat="1">
      <c r="A69" s="68" t="s">
        <v>192</v>
      </c>
      <c r="B69" s="69"/>
      <c r="C69" s="43">
        <v>-1421835</v>
      </c>
      <c r="D69" s="12"/>
      <c r="E69" s="43">
        <v>-274956</v>
      </c>
      <c r="F69" s="23"/>
      <c r="G69" s="159">
        <v>-1411935</v>
      </c>
      <c r="H69" s="23"/>
      <c r="I69" s="159">
        <v>-274956</v>
      </c>
    </row>
    <row r="70" spans="1:9">
      <c r="A70" s="68" t="s">
        <v>193</v>
      </c>
      <c r="B70" s="69"/>
      <c r="C70" s="43">
        <v>2402101</v>
      </c>
      <c r="E70" s="43">
        <v>934179</v>
      </c>
      <c r="F70" s="23"/>
      <c r="G70" s="159">
        <v>2386201</v>
      </c>
      <c r="H70" s="23"/>
      <c r="I70" s="159">
        <v>934179</v>
      </c>
    </row>
    <row r="71" spans="1:9">
      <c r="A71" s="68" t="s">
        <v>194</v>
      </c>
      <c r="B71" s="69"/>
      <c r="C71" s="79">
        <v>-1953</v>
      </c>
      <c r="E71" s="79">
        <v>-2211</v>
      </c>
      <c r="G71" s="36">
        <v>0</v>
      </c>
      <c r="I71" s="127">
        <v>0</v>
      </c>
    </row>
    <row r="72" spans="1:9">
      <c r="A72" s="68" t="s">
        <v>195</v>
      </c>
      <c r="B72" s="69"/>
      <c r="C72" s="127">
        <v>0</v>
      </c>
      <c r="E72" s="127">
        <v>-119384</v>
      </c>
      <c r="G72" s="36">
        <v>0</v>
      </c>
      <c r="I72" s="79">
        <v>-119384</v>
      </c>
    </row>
    <row r="73" spans="1:9" s="20" customFormat="1">
      <c r="A73" s="68" t="s">
        <v>196</v>
      </c>
      <c r="B73" s="69"/>
      <c r="C73" s="43">
        <v>-20604</v>
      </c>
      <c r="D73" s="12"/>
      <c r="E73" s="43">
        <v>-15515</v>
      </c>
      <c r="F73" s="23"/>
      <c r="G73" s="79">
        <v>-12940</v>
      </c>
      <c r="H73" s="23"/>
      <c r="I73" s="79">
        <v>-12179</v>
      </c>
    </row>
    <row r="74" spans="1:9" s="20" customFormat="1">
      <c r="A74" s="68" t="s">
        <v>197</v>
      </c>
      <c r="B74" s="69"/>
      <c r="C74" s="43">
        <v>-127299</v>
      </c>
      <c r="D74" s="12"/>
      <c r="E74" s="79">
        <v>0</v>
      </c>
      <c r="F74" s="23"/>
      <c r="G74" s="36">
        <v>-127299</v>
      </c>
      <c r="H74" s="13"/>
      <c r="I74" s="36">
        <v>0</v>
      </c>
    </row>
    <row r="75" spans="1:9" s="20" customFormat="1">
      <c r="A75" s="68" t="s">
        <v>144</v>
      </c>
      <c r="B75" s="69"/>
      <c r="C75" s="48">
        <v>-282516</v>
      </c>
      <c r="D75" s="12"/>
      <c r="E75" s="48">
        <v>-206920</v>
      </c>
      <c r="F75" s="23"/>
      <c r="G75" s="158">
        <v>-282516</v>
      </c>
      <c r="H75" s="23"/>
      <c r="I75" s="158">
        <v>-206920</v>
      </c>
    </row>
    <row r="76" spans="1:9">
      <c r="A76" s="68" t="s">
        <v>198</v>
      </c>
      <c r="B76" s="68"/>
      <c r="C76" s="48">
        <v>-11107</v>
      </c>
      <c r="D76" s="14"/>
      <c r="E76" s="48">
        <v>-7977</v>
      </c>
      <c r="F76" s="23"/>
      <c r="G76" s="128">
        <v>-9753</v>
      </c>
      <c r="H76" s="23"/>
      <c r="I76" s="128">
        <v>-7176</v>
      </c>
    </row>
    <row r="77" spans="1:9" ht="20.5">
      <c r="A77" s="72" t="s">
        <v>199</v>
      </c>
      <c r="B77" s="72"/>
      <c r="C77" s="45">
        <f>SUM(C69:C76)</f>
        <v>536787</v>
      </c>
      <c r="D77" s="43">
        <f>SUM(D69:D76)</f>
        <v>0</v>
      </c>
      <c r="E77" s="45">
        <f>SUM(E69:E76)</f>
        <v>307216</v>
      </c>
      <c r="G77" s="45">
        <f>SUM(G69:G76)</f>
        <v>541758</v>
      </c>
      <c r="I77" s="45">
        <f>SUM(I69:I76)</f>
        <v>313564</v>
      </c>
    </row>
    <row r="78" spans="1:9" ht="20.5">
      <c r="A78" s="73"/>
      <c r="B78" s="73"/>
      <c r="C78" s="43"/>
      <c r="D78" s="14"/>
      <c r="E78" s="43"/>
      <c r="I78" s="14"/>
    </row>
    <row r="79" spans="1:9">
      <c r="A79" s="66" t="s">
        <v>200</v>
      </c>
      <c r="C79" s="49">
        <v>1350</v>
      </c>
      <c r="D79" s="168"/>
      <c r="E79" s="49">
        <v>-2681</v>
      </c>
      <c r="F79" s="168"/>
      <c r="G79" s="131">
        <v>0</v>
      </c>
      <c r="H79" s="168"/>
      <c r="I79" s="131">
        <v>0</v>
      </c>
    </row>
    <row r="80" spans="1:9" ht="20.5">
      <c r="A80" s="73" t="s">
        <v>201</v>
      </c>
      <c r="B80" s="73"/>
      <c r="C80" s="43">
        <f>C44+C66+C77+C79</f>
        <v>-122285</v>
      </c>
      <c r="E80" s="43">
        <f>E44+E66+E77+E79</f>
        <v>-47955</v>
      </c>
      <c r="G80" s="43">
        <f>G44+G66+G77+G79</f>
        <v>-112744</v>
      </c>
      <c r="I80" s="43">
        <f>I44+I66+I77+I79</f>
        <v>-35540</v>
      </c>
    </row>
    <row r="81" spans="1:9">
      <c r="A81" s="66" t="s">
        <v>202</v>
      </c>
      <c r="C81" s="43">
        <f>BS!F14</f>
        <v>415992</v>
      </c>
      <c r="D81" s="168"/>
      <c r="E81" s="43">
        <v>296764</v>
      </c>
      <c r="F81" s="168"/>
      <c r="G81" s="43">
        <f>BS!J14</f>
        <v>354196</v>
      </c>
      <c r="H81" s="168"/>
      <c r="I81" s="43">
        <v>240212</v>
      </c>
    </row>
    <row r="82" spans="1:9" ht="21" thickBot="1">
      <c r="A82" s="73" t="s">
        <v>203</v>
      </c>
      <c r="B82" s="73"/>
      <c r="C82" s="50">
        <f>BS!D14</f>
        <v>293707</v>
      </c>
      <c r="E82" s="50">
        <f>SUM(E80:E81)</f>
        <v>248809</v>
      </c>
      <c r="G82" s="50">
        <f>BS!H14</f>
        <v>241452</v>
      </c>
      <c r="I82" s="50">
        <f>SUM(I80:I81)</f>
        <v>204672</v>
      </c>
    </row>
    <row r="83" spans="1:9" ht="21" thickTop="1">
      <c r="A83" s="73"/>
      <c r="B83" s="73"/>
      <c r="C83" s="43"/>
      <c r="E83" s="43"/>
      <c r="G83" s="43"/>
      <c r="I83" s="43"/>
    </row>
    <row r="84" spans="1:9" ht="20.5">
      <c r="A84" s="163" t="s">
        <v>204</v>
      </c>
      <c r="C84" s="12"/>
      <c r="G84" s="12"/>
    </row>
    <row r="85" spans="1:9">
      <c r="A85" s="164" t="s">
        <v>205</v>
      </c>
      <c r="C85" s="12">
        <v>6643.3668999999991</v>
      </c>
      <c r="E85" s="12">
        <v>17146</v>
      </c>
      <c r="G85" s="12">
        <v>4966</v>
      </c>
      <c r="I85" s="12">
        <v>15120</v>
      </c>
    </row>
    <row r="86" spans="1:9">
      <c r="A86" s="164" t="s">
        <v>206</v>
      </c>
      <c r="C86" s="42">
        <v>4028.1254900000004</v>
      </c>
      <c r="E86" s="42">
        <v>4080</v>
      </c>
      <c r="G86" s="12">
        <v>4028.1254900000004</v>
      </c>
      <c r="I86" s="12">
        <v>4080</v>
      </c>
    </row>
    <row r="87" spans="1:9">
      <c r="A87" s="164" t="s">
        <v>207</v>
      </c>
      <c r="C87" s="79">
        <v>20534</v>
      </c>
      <c r="E87" s="12">
        <v>12183</v>
      </c>
      <c r="G87" s="79">
        <v>1581</v>
      </c>
      <c r="I87" s="12">
        <v>13520</v>
      </c>
    </row>
    <row r="88" spans="1:9">
      <c r="C88" s="51"/>
      <c r="G88" s="12"/>
    </row>
    <row r="89" spans="1:9">
      <c r="C89" s="202"/>
      <c r="D89" s="202"/>
      <c r="E89" s="202"/>
      <c r="F89" s="202"/>
      <c r="G89" s="202"/>
      <c r="H89" s="202"/>
      <c r="I89" s="202"/>
    </row>
    <row r="90" spans="1:9">
      <c r="A90" s="67"/>
      <c r="C90" s="203"/>
      <c r="D90" s="202"/>
      <c r="E90" s="203"/>
      <c r="F90" s="202"/>
      <c r="G90" s="203"/>
      <c r="H90" s="202"/>
      <c r="I90" s="203"/>
    </row>
    <row r="91" spans="1:9">
      <c r="C91" s="203"/>
      <c r="D91" s="203"/>
      <c r="E91" s="203"/>
      <c r="F91" s="203"/>
      <c r="G91" s="203"/>
      <c r="H91" s="203"/>
      <c r="I91" s="203"/>
    </row>
    <row r="92" spans="1:9">
      <c r="C92" s="51"/>
      <c r="G92" s="12"/>
    </row>
    <row r="93" spans="1:9">
      <c r="A93" s="74" t="s">
        <v>37</v>
      </c>
      <c r="C93" s="51"/>
      <c r="G93" s="12"/>
    </row>
    <row r="94" spans="1:9">
      <c r="I94" s="14"/>
    </row>
    <row r="95" spans="1:9">
      <c r="I95" s="14"/>
    </row>
    <row r="96" spans="1:9">
      <c r="I96" s="14"/>
    </row>
    <row r="97" spans="1:9">
      <c r="A97" s="67"/>
      <c r="I97" s="14"/>
    </row>
    <row r="98" spans="1:9">
      <c r="I98" s="14"/>
    </row>
    <row r="99" spans="1:9">
      <c r="I99" s="14"/>
    </row>
    <row r="100" spans="1:9">
      <c r="I100" s="14"/>
    </row>
    <row r="101" spans="1:9">
      <c r="I101" s="14"/>
    </row>
    <row r="102" spans="1:9" ht="23">
      <c r="A102" s="121"/>
      <c r="B102" s="121"/>
      <c r="C102" s="44"/>
      <c r="D102" s="122"/>
      <c r="E102" s="122"/>
      <c r="F102" s="122"/>
      <c r="G102" s="122"/>
      <c r="H102" s="122"/>
      <c r="I102" s="122"/>
    </row>
    <row r="103" spans="1:9" ht="23">
      <c r="A103" s="121"/>
      <c r="B103" s="121"/>
      <c r="C103" s="44"/>
      <c r="D103" s="122"/>
      <c r="E103" s="122"/>
      <c r="F103" s="122"/>
      <c r="G103" s="122"/>
      <c r="H103" s="122"/>
      <c r="I103" s="122"/>
    </row>
    <row r="104" spans="1:9">
      <c r="I104" s="14"/>
    </row>
    <row r="108" spans="1:9">
      <c r="A108" s="67"/>
    </row>
  </sheetData>
  <mergeCells count="14">
    <mergeCell ref="C54:E54"/>
    <mergeCell ref="G54:I54"/>
    <mergeCell ref="A1:I1"/>
    <mergeCell ref="A2:I2"/>
    <mergeCell ref="A3:I3"/>
    <mergeCell ref="A4:I4"/>
    <mergeCell ref="A5:I5"/>
    <mergeCell ref="C7:E7"/>
    <mergeCell ref="G7:I7"/>
    <mergeCell ref="A48:I48"/>
    <mergeCell ref="A49:I49"/>
    <mergeCell ref="A50:I50"/>
    <mergeCell ref="A51:I51"/>
    <mergeCell ref="A52:I52"/>
  </mergeCells>
  <pageMargins left="0.8" right="0.3" top="0.8" bottom="0.5" header="0.6" footer="0.3"/>
  <pageSetup paperSize="9" scale="82" firstPageNumber="13" fitToHeight="0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included="true" dataSnipperSheetDeleted="false" guid="ab01888d-c934-44ed-aebe-72d913daafa8" revision="3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7c2dac-94df-4015-ad90-7375b076b3e2" xsi:nil="true"/>
    <lcf76f155ced4ddcb4097134ff3c332f xmlns="b368c8dd-b33d-431e-bbdf-61e6517d148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A7D844D1AEE4491621D323B1BECA1" ma:contentTypeVersion="13" ma:contentTypeDescription="Create a new document." ma:contentTypeScope="" ma:versionID="7d53247a0f72a61018611e6f8466e5a2">
  <xsd:schema xmlns:xsd="http://www.w3.org/2001/XMLSchema" xmlns:xs="http://www.w3.org/2001/XMLSchema" xmlns:p="http://schemas.microsoft.com/office/2006/metadata/properties" xmlns:ns2="b368c8dd-b33d-431e-bbdf-61e6517d1484" xmlns:ns3="0d7c2dac-94df-4015-ad90-7375b076b3e2" targetNamespace="http://schemas.microsoft.com/office/2006/metadata/properties" ma:root="true" ma:fieldsID="7676ab3258d3c3333ea488a8abb8a2a0" ns2:_="" ns3:_="">
    <xsd:import namespace="b368c8dd-b33d-431e-bbdf-61e6517d1484"/>
    <xsd:import namespace="0d7c2dac-94df-4015-ad90-7375b076b3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8c8dd-b33d-431e-bbdf-61e6517d14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7c2dac-94df-4015-ad90-7375b076b3e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9d6680a-f911-48f2-bf6e-73853f8d07af}" ma:internalName="TaxCatchAll" ma:showField="CatchAllData" ma:web="0d7c2dac-94df-4015-ad90-7375b076b3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2AF234-5952-4C2F-9245-47903F6ABFA5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FC1BCB83-1FA2-4327-9797-17302AEF6E35}">
  <ds:schemaRefs>
    <ds:schemaRef ds:uri="http://purl.org/dc/terms/"/>
    <ds:schemaRef ds:uri="http://purl.org/dc/elements/1.1/"/>
    <ds:schemaRef ds:uri="b368c8dd-b33d-431e-bbdf-61e6517d1484"/>
    <ds:schemaRef ds:uri="0d7c2dac-94df-4015-ad90-7375b076b3e2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02AF673-7415-4B7D-BECD-10C749FF4C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7AD0EC3-C8A6-4B48-B5E6-CB7F50E685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68c8dd-b33d-431e-bbdf-61e6517d1484"/>
    <ds:schemaRef ds:uri="0d7c2dac-94df-4015-ad90-7375b076b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 &amp; OCI_3M</vt:lpstr>
      <vt:lpstr>PL &amp; OCI_6M</vt:lpstr>
      <vt:lpstr>EQ รวม</vt:lpstr>
      <vt:lpstr>EQ เฉพาะกิจการ</vt:lpstr>
      <vt:lpstr>CF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nvanichabull@deloitte.com</cp:lastModifiedBy>
  <cp:revision/>
  <cp:lastPrinted>2025-08-11T03:37:02Z</cp:lastPrinted>
  <dcterms:created xsi:type="dcterms:W3CDTF">2001-07-26T07:12:28Z</dcterms:created>
  <dcterms:modified xsi:type="dcterms:W3CDTF">2025-08-11T03:38:23Z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2022-04-07T03:07:01Z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c4346ece-a70c-4887-be8a-359b87e307c6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0x010100BA7A7D844D1AEE4491621D323B1BECA1</vt:lpwstr>
  </property>
  <property fmtid="{D5CDD505-2E9C-101B-9397-08002B2CF9AE}" pid="10" name="MediaServiceImageTags">
    <vt:lpwstr/>
  </property>
</Properties>
</file>