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708872 - 2025 Dec-FSA-SCGJWD\Financial Statement\Quarter\FS Q2'25\SET file\"/>
    </mc:Choice>
  </mc:AlternateContent>
  <xr:revisionPtr revIDLastSave="0" documentId="13_ncr:1_{26D90B48-D656-4283-8F60-7B0011021BD1}" xr6:coauthVersionLast="47" xr6:coauthVersionMax="47" xr10:uidLastSave="{00000000-0000-0000-0000-000000000000}"/>
  <bookViews>
    <workbookView xWindow="28680" yWindow="-2235" windowWidth="29040" windowHeight="15720" tabRatio="783" xr2:uid="{00000000-000D-0000-FFFF-FFFF00000000}"/>
  </bookViews>
  <sheets>
    <sheet name="BS-3-5" sheetId="17" r:id="rId1"/>
    <sheet name="PL 6-9" sheetId="20" r:id="rId2"/>
    <sheet name="SH 10" sheetId="21" r:id="rId3"/>
    <sheet name="SH 11" sheetId="22" r:id="rId4"/>
    <sheet name="SH 12" sheetId="23" r:id="rId5"/>
    <sheet name="SH 13" sheetId="25" r:id="rId6"/>
    <sheet name="CF 14-16" sheetId="24" r:id="rId7"/>
  </sheets>
  <definedNames>
    <definedName name="\A">#REF!</definedName>
    <definedName name="\orkje" hidden="1">{"'Eng (page2)'!$A$1:$D$52"}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_" hidden="1">#REF!</definedName>
    <definedName name="___" hidden="1">#REF!</definedName>
    <definedName name="_____" hidden="1">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_pp30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M300" hidden="1">{"'Model'!$A$1:$N$53"}</definedName>
    <definedName name="__________pp30" hidden="1">#REF!</definedName>
    <definedName name="_________a1" hidden="1">{"'Sheet1'!$L$16"}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M300" hidden="1">{"'Model'!$A$1:$N$53"}</definedName>
    <definedName name="________pp30" hidden="1">#REF!</definedName>
    <definedName name="________X2" hidden="1">{"'Eng (page2)'!$A$1:$D$52"}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M300" hidden="1">{"'Model'!$A$1:$N$53"}</definedName>
    <definedName name="_______NSO2" hidden="1">{"'Sheet1'!$L$16"}</definedName>
    <definedName name="_______pp30" hidden="1">#REF!</definedName>
    <definedName name="_______V1" hidden="1">{"sales",#N/A,FALSE,"SALES"}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G1" hidden="1">{"'Eng (page2)'!$A$1:$D$52"}</definedName>
    <definedName name="______K306" hidden="1">{"'Eng (page2)'!$A$1:$D$52"}</definedName>
    <definedName name="______M300" hidden="1">{"'Model'!$A$1:$N$53"}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X2" hidden="1">{"'Eng (page2)'!$A$1:$D$52"}</definedName>
    <definedName name="______y4" hidden="1">{"'Eng (page2)'!$A$1:$D$52"}</definedName>
    <definedName name="______ZD1" hidden="1">{"'Eng (page2)'!$A$1:$D$52"}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K306" hidden="1">{"'Eng (page2)'!$A$1:$D$52"}</definedName>
    <definedName name="_____M300" hidden="1">{"'Model'!$A$1:$N$53"}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D1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#REF!</definedName>
    <definedName name="____M300" hidden="1">{"'Model'!$A$1:$N$53"}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1" hidden="1">{"'Eng (page2)'!$A$1:$D$52"}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#REF!</definedName>
    <definedName name="___M300" hidden="1">{"'Model'!$A$1:$N$53"}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CHART_1" hidden="1">#REF!</definedName>
    <definedName name="__4__123Graph_BCHART_1" hidden="1">#REF!</definedName>
    <definedName name="__5__123Graph_AF_S" hidden="1">#REF!</definedName>
    <definedName name="__5__123Graph_CCHART_1" hidden="1">#REF!</definedName>
    <definedName name="__6__123Graph_BF_S" hidden="1">#REF!</definedName>
    <definedName name="__6__123Graph_XCHART_1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23" hidden="1">{"'Eng (page2)'!$A$1:$D$52"}</definedName>
    <definedName name="__xlfn.BAHTTEXT" hidden="1">#NAME?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_y4" hidden="1">{"'Eng (page2)'!$A$1:$D$52"}</definedName>
    <definedName name="__ZC301" hidden="1">{"'Eng (page2)'!$A$1:$D$52"}</definedName>
    <definedName name="__ZD1" hidden="1">{"'Eng (page2)'!$A$1:$D$52"}</definedName>
    <definedName name="__ZD303" hidden="1">{"'Eng (page2)'!$A$1:$D$52"}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15.1.2">"#REF!"</definedName>
    <definedName name="_10_15.1.2_1">"#REF!"</definedName>
    <definedName name="_10_15.1.2_2">"#REF!"</definedName>
    <definedName name="_100__123Graph_Cｸﾞﾗﾌ_18" hidden="1">#REF!</definedName>
    <definedName name="_101__123Graph_Cｸﾞﾗﾌ_2" hidden="1">#REF!</definedName>
    <definedName name="_103__123Graph_Cｸﾞﾗﾌ_3" hidden="1">#REF!</definedName>
    <definedName name="_103_15.3.2">"#REF!"</definedName>
    <definedName name="_103_15.3.2_1">"#REF!"</definedName>
    <definedName name="_103_15.3.2_2">"#REF!"</definedName>
    <definedName name="_103_15.3.2_3">"#REF!"</definedName>
    <definedName name="_105__123Graph_Cｸﾞﾗﾌ_4" hidden="1">#REF!</definedName>
    <definedName name="_107__123Graph_Cｸﾞﾗﾌ_5" hidden="1">#REF!</definedName>
    <definedName name="_107_15.4">"#REF!"</definedName>
    <definedName name="_107_15.4_1">"#REF!"</definedName>
    <definedName name="_107_15.4_2">"#REF!"</definedName>
    <definedName name="_107_15.4_3">"#REF!"</definedName>
    <definedName name="_109__123Graph_Cｸﾞﾗﾌ_6" hidden="1">#REF!</definedName>
    <definedName name="_11__123Graph_AC04C_FR_T1" hidden="1">#REF!</definedName>
    <definedName name="_11__123Graph_Eグラフ_20A" hidden="1">#REF!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02" hidden="1">#REF!</definedName>
    <definedName name="_111__123Graph_Cｸﾞﾗﾌ_7" hidden="1">#REF!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__123Graph_Cｸﾞﾗﾌ_8" hidden="1">#REF!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5__123Graph_Cｸﾞﾗﾌ_9" hidden="1">#REF!</definedName>
    <definedName name="_116__123Graph_Dｸﾞﾗﾌ_1" hidden="1">#REF!</definedName>
    <definedName name="_118__123Graph_Dｸﾞﾗﾌ_10" hidden="1">#REF!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___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15.2.1">"#REF!"</definedName>
    <definedName name="_12_15.2.1_1">"#REF!"</definedName>
    <definedName name="_12_15.2.1_2">"#REF!"</definedName>
    <definedName name="_120__123Graph_Dｸﾞﾗﾌ_15" hidden="1">#REF!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__123Graph_Dｸﾞﾗﾌ_16" hidden="1">#REF!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4__123Graph_Dｸﾞﾗﾌ_17" hidden="1">#REF!</definedName>
    <definedName name="_126__123Graph_Dｸﾞﾗﾌ_18" hidden="1">#REF!</definedName>
    <definedName name="_127_15.4.3">"#REF!"</definedName>
    <definedName name="_127_15.4.3_1">"#REF!"</definedName>
    <definedName name="_127_15.4.3_2">"#REF!"</definedName>
    <definedName name="_127_15.4.3_3">"#REF!"</definedName>
    <definedName name="_128__123Graph_Dｸﾞﾗﾌ_2" hidden="1">#REF!</definedName>
    <definedName name="_13______123Graph_AF_S" hidden="1">#REF!</definedName>
    <definedName name="_13__123Graph_BF_S" hidden="1">#REF!</definedName>
    <definedName name="_13_0_0_F" hidden="1">#REF!</definedName>
    <definedName name="_13_15.2.2">"#REF!"</definedName>
    <definedName name="_13_15.2.2_1">"#REF!"</definedName>
    <definedName name="_13_15.2.2_2">"#REF!"</definedName>
    <definedName name="_130__123Graph_Dｸﾞﾗﾌ_3" hidden="1">#REF!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2__123Graph_Dｸﾞﾗﾌ_4" hidden="1">#REF!</definedName>
    <definedName name="_134__123Graph_Dｸﾞﾗﾌ_5" hidden="1">#REF!</definedName>
    <definedName name="_135_15.4.4">"#REF!"</definedName>
    <definedName name="_135_15.4.4_1">"#REF!"</definedName>
    <definedName name="_135_15.4.4_2">"#REF!"</definedName>
    <definedName name="_135_15.4.4_3">"#REF!"</definedName>
    <definedName name="_136__123Graph_Dｸﾞﾗﾌ_6" hidden="1">#REF!</definedName>
    <definedName name="_138__123Graph_Dｸﾞﾗﾌ_7" hidden="1">#REF!</definedName>
    <definedName name="_14____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_15.3">"#REF!"</definedName>
    <definedName name="_14_15.3_1">"#REF!"</definedName>
    <definedName name="_14_15.3_2">"#REF!"</definedName>
    <definedName name="_140__123Graph_Dｸﾞﾗﾌ_8" hidden="1">#REF!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2__123Graph_Dｸﾞﾗﾌ_9" hidden="1">#REF!</definedName>
    <definedName name="_143_15.4.5">"#REF!"</definedName>
    <definedName name="_143_15.4.5_1">"#REF!"</definedName>
    <definedName name="_143_15.4.5_2">"#REF!"</definedName>
    <definedName name="_143_15.4.5_3">"#REF!"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__123Graph_Eｸﾞﾗﾌ_18" hidden="1">#REF!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__123Graph_Eｸﾞﾗﾌ_2" hidden="1">#REF!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4__123Graph_Eｸﾞﾗﾌ_3" hidden="1">#REF!</definedName>
    <definedName name="_155_15.4A">"#REF!"</definedName>
    <definedName name="_155_15.4A_1">"#REF!"</definedName>
    <definedName name="_155_15.4A_2">"#REF!"</definedName>
    <definedName name="_155_15.4A_3">"#REF!"</definedName>
    <definedName name="_156__123Graph_Eｸﾞﾗﾌ_4" hidden="1">#REF!</definedName>
    <definedName name="_158__123Graph_Eｸﾞﾗﾌ_9" hidden="1">#REF!</definedName>
    <definedName name="_159_15.4B">"#REF!"</definedName>
    <definedName name="_159_15.4B_1">"#REF!"</definedName>
    <definedName name="_159_15.4B_2">"#REF!"</definedName>
    <definedName name="_159_15.4B_3">"#REF!"</definedName>
    <definedName name="_15F" hidden="1">#REF!</definedName>
    <definedName name="_16_____123Graph_AF_S" hidden="1">#REF!</definedName>
    <definedName name="_16__123Graph_BF_S" hidden="1">#REF!</definedName>
    <definedName name="_16__123Graph_DCHART_1" hidden="1">#REF!</definedName>
    <definedName name="_16_15.3.2">"#REF!"</definedName>
    <definedName name="_16_15.3.2_1">"#REF!"</definedName>
    <definedName name="_16_15.3.2_2">"#REF!"</definedName>
    <definedName name="_160__123Graph_Fｸﾞﾗﾌ_1" hidden="1">#REF!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_123Graph_Fｸﾞﾗﾌ_2" hidden="1">#REF!</definedName>
    <definedName name="_162_15.6">"#REF!"</definedName>
    <definedName name="_162_15.6_1">"#REF!"</definedName>
    <definedName name="_162_15.6_2">"#REF!"</definedName>
    <definedName name="_162_15.6_3">"#REF!"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___123Graph_BF_S" hidden="1">#REF!</definedName>
    <definedName name="_17__123Graph_Aｸﾞﾗﾌ_1" hidden="1">#REF!</definedName>
    <definedName name="_17__123Graph_XF_S" hidden="1">#REF!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__123Graph_LBL_Aｸﾞﾗﾌ_1" hidden="1">#REF!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_123Graph_LBL_Aｸﾞﾗﾌ_10" hidden="1">#REF!</definedName>
    <definedName name="_172_15.7">"#REF!"</definedName>
    <definedName name="_172_15.7_1">"#REF!"</definedName>
    <definedName name="_172_15.7_2">"#REF!"</definedName>
    <definedName name="_172_15.7_3">"#REF!"</definedName>
    <definedName name="_174__123Graph_LBL_Aｸﾞﾗﾌ_11" hidden="1">#REF!</definedName>
    <definedName name="_176__123Graph_LBL_Aｸﾞﾗﾌ_12" hidden="1">#REF!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8__123Graph_LBL_Aｸﾞﾗﾌ_13" hidden="1">#REF!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____123Graph_XF_S" hidden="1">#REF!</definedName>
    <definedName name="_18__123Graph_Fグラフ_20A" hidden="1">#REF!</definedName>
    <definedName name="_18__123Graph_XCHART_1" hidden="1">#REF!</definedName>
    <definedName name="_18_15.4.1">"#REF!"</definedName>
    <definedName name="_18_15.4.1_1">"#REF!"</definedName>
    <definedName name="_18_15.4.1_2">"#REF!"</definedName>
    <definedName name="_180__123Graph_LBL_Aｸﾞﾗﾌ_14" hidden="1">#REF!</definedName>
    <definedName name="_182__123Graph_LBL_Aｸﾞﾗﾌ_15" hidden="1">#REF!</definedName>
    <definedName name="_183_16">"#REF!"</definedName>
    <definedName name="_183_16_1">"#REF!"</definedName>
    <definedName name="_183_16_2">"#REF!"</definedName>
    <definedName name="_183_16_3">"#REF!"</definedName>
    <definedName name="_184__123Graph_LBL_Aｸﾞﾗﾌ_16" hidden="1">#REF!</definedName>
    <definedName name="_186__123Graph_LBL_Aｸﾞﾗﾌ_17" hidden="1">#REF!</definedName>
    <definedName name="_187_18.1">"#REF!"</definedName>
    <definedName name="_187_18.1_1">"#REF!"</definedName>
    <definedName name="_187_18.1_2">"#REF!"</definedName>
    <definedName name="_187_18.1_3">"#REF!"</definedName>
    <definedName name="_188__123Graph_LBL_Aｸﾞﾗﾌ_18" hidden="1">#REF!</definedName>
    <definedName name="_18F" hidden="1">#REF!</definedName>
    <definedName name="_19__123Graph_Aｸﾞﾗﾌ_10" hidden="1">#REF!</definedName>
    <definedName name="_19_0_0_F" hidden="1">#REF!</definedName>
    <definedName name="_19_15.4.2">"#REF!"</definedName>
    <definedName name="_19_15.4.2_1">"#REF!"</definedName>
    <definedName name="_19_15.4.2_2">"#REF!"</definedName>
    <definedName name="_190__123Graph_LBL_Aｸﾞﾗﾌ_2" hidden="1">#REF!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2__123Graph_LBL_Aｸﾞﾗﾌ_3" hidden="1">#REF!</definedName>
    <definedName name="_194__123Graph_LBL_Aｸﾞﾗﾌ_4" hidden="1">#REF!</definedName>
    <definedName name="_195_2.1">"#REF!"</definedName>
    <definedName name="_195_2.1_1">"#REF!"</definedName>
    <definedName name="_195_2.1_2">"#REF!"</definedName>
    <definedName name="_195_2.1_3">"#REF!"</definedName>
    <definedName name="_196__123Graph_LBL_Aｸﾞﾗﾌ_5" hidden="1">#REF!</definedName>
    <definedName name="_197_2.3">#REF!</definedName>
    <definedName name="_198__123Graph_LBL_Aｸﾞﾗﾌ_6" hidden="1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ATEILM_RKTE2" hidden="1">#REF!</definedName>
    <definedName name="_2__123Graph_BF_S" hidden="1">#REF!</definedName>
    <definedName name="_2_11.2">"#REF!"</definedName>
    <definedName name="_2_11.2_1">"#REF!"</definedName>
    <definedName name="_2_11.2_2">"#REF!"</definedName>
    <definedName name="_20__123Graph_XF_S" hidden="1">#REF!</definedName>
    <definedName name="_20_15.4.3">"#REF!"</definedName>
    <definedName name="_20_15.4.3_1">"#REF!"</definedName>
    <definedName name="_20_15.4.3_2">"#REF!"</definedName>
    <definedName name="_200__123Graph_LBL_Aｸﾞﾗﾌ_7" hidden="1">#REF!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2__123Graph_LBL_Aｸﾞﾗﾌ_8" hidden="1">#REF!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6_2.4">"#REF!"</definedName>
    <definedName name="_206_2.4_1">"#REF!"</definedName>
    <definedName name="_206_2.4_2">"#REF!"</definedName>
    <definedName name="_206_2.4_3">"#REF!"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__123Graph_XC04C_FR_L2" hidden="1">#REF!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__123Graph_XC04C_FR_T1" hidden="1">#REF!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__123Graph_XC04C_FR_T2" hidden="1">#REF!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__123Graph_XF_S" hidden="1">#REF!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__123Graph_Xｸﾞﾗﾌ_1" hidden="1">#REF!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_123Graph_Xｸﾞﾗﾌ_10" hidden="1">#REF!</definedName>
    <definedName name="_217_20">"#REF!"</definedName>
    <definedName name="_217_20_1">"#REF!"</definedName>
    <definedName name="_217_20_2">"#REF!"</definedName>
    <definedName name="_217_20_3">"#REF!"</definedName>
    <definedName name="_218__123Graph_Xｸﾞﾗﾌ_11" hidden="1">#REF!</definedName>
    <definedName name="_219__123Graph_Xｸﾞﾗﾌ_12" hidden="1">#REF!</definedName>
    <definedName name="_22_0_0_F" hidden="1">#REF!</definedName>
    <definedName name="_22_15.4.5">"#REF!"</definedName>
    <definedName name="_22_15.4.5_1">"#REF!"</definedName>
    <definedName name="_22_15.4.5_2">"#REF!"</definedName>
    <definedName name="_220__123Graph_Xｸﾞﾗﾌ_13" hidden="1">#REF!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_123Graph_Xｸﾞﾗﾌ_14" hidden="1">#REF!</definedName>
    <definedName name="_221_21.1">"#REF!"</definedName>
    <definedName name="_221_21.1_1">"#REF!"</definedName>
    <definedName name="_221_21.1_2">"#REF!"</definedName>
    <definedName name="_221_21.1_3">"#REF!"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__123Graph_AF_S" hidden="1">#REF!</definedName>
    <definedName name="_23__123Graph_Aｸﾞﾗﾌ_12" hidden="1">#REF!</definedName>
    <definedName name="_23_15.4.6">"#REF!"</definedName>
    <definedName name="_23_15.4.6_1">"#REF!"</definedName>
    <definedName name="_23_15.4.6_2">"#REF!"</definedName>
    <definedName name="_230__123Graph_Xｸﾞﾗﾌ_6" hidden="1">#REF!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__123Graph_Xｸﾞﾗﾌ_7" hidden="1">#REF!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__123Graph_Xｸﾞﾗﾌ_8" hidden="1">#REF!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__123Graph_Xｸﾞﾗﾌ_9" hidden="1">#REF!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___123Graph_BF_S" hidden="1">#REF!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___123Graph_XF_S" hidden="1">#REF!</definedName>
    <definedName name="_25__123Graph_Aｸﾞﾗﾌ_13" hidden="1">#REF!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_123Graph_Aｸﾞﾗﾌ_14" hidden="1">#REF!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_123Graph_Aｸﾞﾗﾌ_15" hidden="1">#REF!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__123Graph_ACHART_1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0_0_F" hidden="1">#REF!</definedName>
    <definedName name="_3_12">"#REF!"</definedName>
    <definedName name="_3_12_1">"#REF!"</definedName>
    <definedName name="_3_12_2">"#REF!"</definedName>
    <definedName name="_30___123Graph_AF_S" hidden="1">#REF!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__123Graph_BF_S" hidden="1">#REF!</definedName>
    <definedName name="_31__123Graph_Aｸﾞﾗﾌ_16" hidden="1">#REF!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1F" hidden="1">#REF!</definedName>
    <definedName name="_32___123Graph_XF_S" hidden="1">#REF!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_123Graph_Aｸﾞﾗﾌ_17" hidden="1">#REF!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_123Graph_Aｸﾞﾗﾌ_18" hidden="1">#REF!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_123Graph_Aｸﾞﾗﾌ_2" hidden="1">#REF!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__123Graph_Aｸﾞﾗﾌ_3" hidden="1">#REF!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3F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_13.1">"#REF!"</definedName>
    <definedName name="_4_13.1_1">"#REF!"</definedName>
    <definedName name="_4_13.1_2">"#REF!"</definedName>
    <definedName name="_40__123Graph_Aｸﾞﾗﾌ_4" hidden="1">#REF!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_123Graph_Aｸﾞﾗﾌ_5" hidden="1">#REF!</definedName>
    <definedName name="_42_0_0_F" hidden="1">#REF!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_123Graph_Aｸﾞﾗﾌ_6" hidden="1">#REF!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_123Graph_Aｸﾞﾗﾌ_7" hidden="1">#REF!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_123Graph_Aｸﾞﾗﾌ_8" hidden="1">#REF!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4F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14.2">"#REF!"</definedName>
    <definedName name="_5_14.2_1">"#REF!"</definedName>
    <definedName name="_5_14.2_2">"#REF!"</definedName>
    <definedName name="_50__123Graph_Aｸﾞﾗﾌ_9" hidden="1">#REF!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_123Graph_BF_S" hidden="1">#REF!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_123Graph_Bｸﾞﾗﾌ_1" hidden="1">#REF!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_123Graph_Bｸﾞﾗﾌ_10" hidden="1">#REF!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_123Graph_Bｸﾞﾗﾌ_11" hidden="1">#REF!</definedName>
    <definedName name="_59_34">"#REF!"</definedName>
    <definedName name="_59_34_1">"#REF!"</definedName>
    <definedName name="_59_34_2">"#REF!"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_123Graph_Bｸﾞﾗﾌ_12" hidden="1">#REF!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_123Graph_Bｸﾞﾗﾌ_13" hidden="1">#REF!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_123Graph_Bｸﾞﾗﾌ_14" hidden="1">#REF!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_123Graph_Bｸﾞﾗﾌ_15" hidden="1">#REF!</definedName>
    <definedName name="_67_15.2.1">"#REF!"</definedName>
    <definedName name="_67_15.2.1_1">"#REF!"</definedName>
    <definedName name="_67_15.2.1_2">"#REF!"</definedName>
    <definedName name="_67_15.2.1_3">"#REF!"</definedName>
    <definedName name="_69__123Graph_Bｸﾞﾗﾌ_16" hidden="1">#REF!</definedName>
    <definedName name="_6F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1__123Graph_Bｸﾞﾗﾌ_17" hidden="1">#REF!</definedName>
    <definedName name="_73__123Graph_Bｸﾞﾗﾌ_18" hidden="1">#REF!</definedName>
    <definedName name="_74__123Graph_Bｸﾞﾗﾌ_2" hidden="1">#REF!</definedName>
    <definedName name="_76__123Graph_Bｸﾞﾗﾌ_3" hidden="1">#REF!</definedName>
    <definedName name="_76_15.2.2">"#REF!"</definedName>
    <definedName name="_76_15.2.2_1">"#REF!"</definedName>
    <definedName name="_76_15.2.2_2">"#REF!"</definedName>
    <definedName name="_76_15.2.2_3">"#REF!"</definedName>
    <definedName name="_78__123Graph_Bｸﾞﾗﾌ_4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0__123Graph_Bｸﾞﾗﾌ_5" hidden="1">#REF!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__123Graph_Bｸﾞﾗﾌ_6" hidden="1">#REF!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__123Graph_Bｸﾞﾗﾌ_7" hidden="1">#REF!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86__123Graph_Bｸﾞﾗﾌ_8" hidden="1">#REF!</definedName>
    <definedName name="_88__123Graph_Bｸﾞﾗﾌ_9" hidden="1">#REF!</definedName>
    <definedName name="_9__123Graph_AC04C_FR_L1" hidden="1">#REF!</definedName>
    <definedName name="_9__123Graph_ACHART_1" hidden="1">#REF!</definedName>
    <definedName name="_9__123Graph_A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15.1.1">"#REF!"</definedName>
    <definedName name="_9_15.1.1_1">"#REF!"</definedName>
    <definedName name="_9_15.1.1_2">"#REF!"</definedName>
    <definedName name="_90__123Graph_Cｸﾞﾗﾌ_1" hidden="1">#REF!</definedName>
    <definedName name="_92__123Graph_Cｸﾞﾗﾌ_10" hidden="1">#REF!</definedName>
    <definedName name="_94__123Graph_Cｸﾞﾗﾌ_15" hidden="1">#REF!</definedName>
    <definedName name="_94_15.3.1">"#REF!"</definedName>
    <definedName name="_94_15.3.1_1">"#REF!"</definedName>
    <definedName name="_94_15.3.1_2">"#REF!"</definedName>
    <definedName name="_94_15.3.1_3">"#REF!"</definedName>
    <definedName name="_96__123Graph_Cｸﾞﾗﾌ_16" hidden="1">#REF!</definedName>
    <definedName name="_98__123Graph_Cｸﾞﾗﾌ_17" hidden="1">#REF!</definedName>
    <definedName name="_9F" hidden="1">#REF!</definedName>
    <definedName name="_a1" hidden="1">{"cashflow",#N/A,FALSE,"CASHFLOW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{#N/A,#N/A,FALSE,"3-Year Plan Review Schedule USD";#N/A,#N/A,FALSE,"Earning Summary USD";#N/A,#N/A,FALSE,"Assumptions USD"}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UG03">"#REF!"</definedName>
    <definedName name="_bsn3" hidden="1">{#N/A,#N/A,FALSE,"COVER1.XLS ";#N/A,#N/A,FALSE,"RACT1.XLS";#N/A,#N/A,FALSE,"RACT2.XLS";#N/A,#N/A,FALSE,"ECCMP";#N/A,#N/A,FALSE,"WELDER.XLS"}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G1">"#REF!"</definedName>
    <definedName name="_er43" hidden="1">{"'Eng (page2)'!$A$1:$D$52"}</definedName>
    <definedName name="_Example" hidden="1">#REF!</definedName>
    <definedName name="_FG5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lk120336604" localSheetId="6">'CF 14-16'!$A$47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S4" hidden="1">{"'Changes Log'!$A$1:$F$25"}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3">"#REF!"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hidden="1">{"'Changes Log'!$A$1:$F$25"}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l1" hidden="1">{"sales",#N/A,FALSE,"SALES"}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300" hidden="1">{"'Eng (page2)'!$A$1:$D$52"}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112" hidden="1">{"index",#N/A,FALSE,"INDEX"}</definedName>
    <definedName name="_V320" hidden="1">{"'Eng (page2)'!$A$1:$D$52"}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hidden="1">{"'Eng (page2)'!$A$1:$D$52"}</definedName>
    <definedName name="_ZD1" hidden="1">{"'Eng (page2)'!$A$1:$D$52"}</definedName>
    <definedName name="_ZD301" hidden="1">{"'Eng (page2)'!$A$1:$D$52"}</definedName>
    <definedName name="_ZD303" hidden="1">{"'Eng (page2)'!$A$1:$D$52"}</definedName>
    <definedName name="_ZH111" hidden="1">{"'Model'!$A$1:$N$53"}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4." hidden="1">{"hilight3",#N/A,FALSE,"HILIGHT3"}</definedName>
    <definedName name="AA">#REF!</definedName>
    <definedName name="aaa" hidden="1">#REF!</definedName>
    <definedName name="AAAA">#REF!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tual">#REF!</definedName>
    <definedName name="Actual_bkd">#REF!</definedName>
    <definedName name="Actual_ksn">#REF!</definedName>
    <definedName name="ActualBeyond" localSheetId="6">PeriodInActual*(#REF!&gt;0)</definedName>
    <definedName name="ActualBeyond" localSheetId="2">PeriodInActual*(#REF!&gt;0)</definedName>
    <definedName name="ActualBeyond" localSheetId="3">[0]!PeriodInActual*(#REF!&gt;0)</definedName>
    <definedName name="ActualBeyond" localSheetId="4">PeriodInActual*(#REF!&gt;0)</definedName>
    <definedName name="ActualBeyond" localSheetId="5">[0]!PeriodInActual*(#REF!&gt;0)</definedName>
    <definedName name="ActualBeyond">PeriodInActual*(#REF!&gt;0)</definedName>
    <definedName name="ad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is" hidden="1">{"'Eng (page2)'!$A$1:$D$52"}</definedName>
    <definedName name="administration_monthly_activity">NA()</definedName>
    <definedName name="aee" hidden="1">{"'Eng (page2)'!$A$1:$D$52"}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HFS_LIAB">NA()</definedName>
    <definedName name="AI">"#REF!"</definedName>
    <definedName name="AIM">"#REF!"</definedName>
    <definedName name="air" hidden="1">{#N/A,#N/A,FALSE,"COVER1.XLS ";#N/A,#N/A,FALSE,"RACT1.XLS";#N/A,#N/A,FALSE,"RACT2.XLS";#N/A,#N/A,FALSE,"ECCMP";#N/A,#N/A,FALSE,"WELDER.XLS"}</definedName>
    <definedName name="Airport_Passenger_Mvmt_base_year">NA()</definedName>
    <definedName name="AIY">"#REF!"</definedName>
    <definedName name="AJE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>"#REF!"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ualHRDegradation">NA()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SheetStartDate">#REF!</definedName>
    <definedName name="ANU" hidden="1">{"'Eng (page2)'!$A$1:$D$52"}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>"#REF!"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oe">"#REF!"</definedName>
    <definedName name="asoe1">"#REF!"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_Start">"#REF!"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0B1_NA0425" hidden="1">{"'Changes Log'!$A$1:$F$25"}</definedName>
    <definedName name="BA">"#REF!"</definedName>
    <definedName name="BA_1">"#REF!"</definedName>
    <definedName name="BA_2">"#REF!"</definedName>
    <definedName name="BA_3">"#REF!"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inning_Balance" localSheetId="6">-FV([0]!Interest_Rate/12,'CF 14-16'!Payment_Number-1,-'CF 14-16'!Monthly_Payment,[0]!Loan_Amount)</definedName>
    <definedName name="Beginning_Balance" localSheetId="2">-FV([0]!Interest_Rate/12,'SH 10'!Payment_Number-1,-'SH 10'!Monthly_Payment,[0]!Loan_Amount)</definedName>
    <definedName name="Beginning_Balance" localSheetId="3">-FV([0]!Interest_Rate/12,'SH 11'!Payment_Number-1,-'SH 11'!Monthly_Payment,[0]!Loan_Amount)</definedName>
    <definedName name="Beginning_Balance" localSheetId="4">-FV([0]!Interest_Rate/12,'SH 12'!Payment_Number-1,-'SH 12'!Monthly_Payment,[0]!Loan_Amount)</definedName>
    <definedName name="Beginning_Balance" localSheetId="5">-FV([0]!Interest_Rate/12,'SH 13'!Payment_Number-1,-'SH 13'!Monthly_Payment,[0]!Loan_Amount)</definedName>
    <definedName name="Beginning_Balance">-FV([0]!Interest_Rate/12,[0]!Payment_Number-1,-Monthly_Payment,[0]!Loan_Amount)</definedName>
    <definedName name="Beginning_Balance1" localSheetId="6">-FV([0]!Interest_Rate/12,'CF 14-16'!Payment_Number-1,-'CF 14-16'!Monthly_Payment,[0]!Loan_Amount)</definedName>
    <definedName name="Beginning_Balance1" localSheetId="2">-FV([0]!Interest_Rate/12,'SH 10'!Payment_Number-1,-'SH 10'!Monthly_Payment,[0]!Loan_Amount)</definedName>
    <definedName name="Beginning_Balance1" localSheetId="3">-FV([0]!Interest_Rate/12,'SH 11'!Payment_Number-1,-'SH 11'!Monthly_Payment,[0]!Loan_Amount)</definedName>
    <definedName name="Beginning_Balance1" localSheetId="4">-FV([0]!Interest_Rate/12,'SH 12'!Payment_Number-1,-'SH 12'!Monthly_Payment,[0]!Loan_Amount)</definedName>
    <definedName name="Beginning_Balance1" localSheetId="5">-FV([0]!Interest_Rate/12,'SH 13'!Payment_Number-1,-'SH 13'!Monthly_Payment,[0]!Loan_Amount)</definedName>
    <definedName name="Beginning_Balance1">-FV([0]!Interest_Rate/12,[0]!Payment_Number-1,-Monthly_Payment,[0]!Loan_Amount)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oe">"#REF!"</definedName>
    <definedName name="bsoe1">"#REF!"</definedName>
    <definedName name="bud" hidden="1">#REF!</definedName>
    <definedName name="BudgetYear">#REF!</definedName>
    <definedName name="BUV">"#REF!"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ashflow12" hidden="1">#REF!</definedName>
    <definedName name="cat" hidden="1">{"'Eng (page2)'!$A$1:$D$52"}</definedName>
    <definedName name="catatan" hidden="1">#REF!</definedName>
    <definedName name="CBWorkbookPriority" hidden="1">-1295779745</definedName>
    <definedName name="ccc" hidden="1">{"PRINT_EST",#N/A,FALSE,"ESTMON"}</definedName>
    <definedName name="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MA">"#REF!"</definedName>
    <definedName name="CEMB">"#REF!"</definedName>
    <definedName name="CET" hidden="1">{"'Eng (page2)'!$A$1:$D$52"}</definedName>
    <definedName name="CEYA">"#REF!"</definedName>
    <definedName name="CEYB">"#REF!"</definedName>
    <definedName name="cf">#REF!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illed" hidden="1">{"'Eng (page2)'!$A$1:$D$52"}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jcf" hidden="1">#REF!</definedName>
    <definedName name="clsdkko" hidden="1">{"'Eng (page2)'!$A$1:$D$52"}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dkqfr" hidden="1">{"'Eng (page2)'!$A$1:$D$52"}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RVE" hidden="1">{#N/A,#N/A,FALSE,"COVER1.XLS ";#N/A,#N/A,FALSE,"RACT1.XLS";#N/A,#N/A,FALSE,"RACT2.XLS";#N/A,#N/A,FALSE,"ECCMP";#N/A,#N/A,FALSE,"WELDER.XLS"}</definedName>
    <definedName name="cus">"#REF!"</definedName>
    <definedName name="CUSTOMER">#REF!</definedName>
    <definedName name="CustomerPage4">"#REF!"</definedName>
    <definedName name="cusy">"#REF!"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IPApr04">NA()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#REF!</definedName>
    <definedName name="d_1" hidden="1">{"'Eng (page2)'!$A$1:$D$52"}</definedName>
    <definedName name="d_1_1" hidden="1">{"'Eng (page2)'!$A$1:$D$52"}</definedName>
    <definedName name="d_1_2" hidden="1">{"'Eng (page2)'!$A$1:$D$52"}</definedName>
    <definedName name="d_2" hidden="1">{"'Eng (page2)'!$A$1:$D$52"}</definedName>
    <definedName name="d_2_1" hidden="1">{"'Eng (page2)'!$A$1:$D$52"}</definedName>
    <definedName name="d_3" hidden="1">{"'Eng (page2)'!$A$1:$D$52"}</definedName>
    <definedName name="d_3_1" hidden="1">{"'Eng (page2)'!$A$1:$D$52"}</definedName>
    <definedName name="d_4" hidden="1">{"'Eng (page2)'!$A$1:$D$52"}</definedName>
    <definedName name="d_4_1" hidden="1">{"'Eng (page2)'!$A$1:$D$52"}</definedName>
    <definedName name="d_5" hidden="1">{"'Eng (page2)'!$A$1:$D$52"}</definedName>
    <definedName name="DA_3145996387500000105" hidden="1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">"#REF!"</definedName>
    <definedName name="Data.Dump" localSheetId="3" hidden="1">OFFSET(#REF!,1,0)</definedName>
    <definedName name="Data.Dump" localSheetId="5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wdl" hidden="1">{"'Eng (page2)'!$A$1:$D$52"}</definedName>
    <definedName name="dd">#REF!</definedName>
    <definedName name="dda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bt_arrangement_fee">NA()</definedName>
    <definedName name="Debt_Service">"#REF!"</definedName>
    <definedName name="debtact">"#REF!"</definedName>
    <definedName name="debtbud">"#REF!"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hidden="1">{"'Sell_Office'!$C$5:$D$6"}</definedName>
    <definedName name="defs" hidden="1">{"'Eng (page2)'!$A$1:$D$52"}</definedName>
    <definedName name="deghe" hidden="1">{#N/A,#N/A,FALSE,"17MAY";#N/A,#N/A,FALSE,"24MAY"}</definedName>
    <definedName name="DEP">NA()</definedName>
    <definedName name="DEP_1">NA()</definedName>
    <definedName name="DEP_2">NA()</definedName>
    <definedName name="DEP_3">NA()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hidden="1">{#N/A,#N/A,FALSE,"COVER1.XLS 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hidden="1">{#N/A,#N/A,FALSE,"COVER.XLS";#N/A,#N/A,FALSE,"RACT1.XLS";#N/A,#N/A,FALSE,"RACT2.XLS";#N/A,#N/A,FALSE,"ECCMP";#N/A,#N/A,FALSE,"WELDER.XLS"}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hidden="1">{"'Eng (page2)'!$A$1:$D$52"}</definedName>
    <definedName name="DFWE" hidden="1">{"'Eng (page2)'!$A$1:$D$52"}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ff_Cash">"#REF!"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OP">"#REF!"</definedName>
    <definedName name="DISC_OP_1">"#REF!"</definedName>
    <definedName name="DISC_OP_2">"#REF!"</definedName>
    <definedName name="DISC_OP_3">"#REF!"</definedName>
    <definedName name="Discount" hidden="1">#REF!</definedName>
    <definedName name="display_area_2" hidden="1">#REF!</definedName>
    <definedName name="Div">#REF!</definedName>
    <definedName name="divm">"#REF!"</definedName>
    <definedName name="divy">"#REF!"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stic_base_Pass_mvmts">NA()</definedName>
    <definedName name="Domestic_journeys_per_pass">NA()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"#REF!"</definedName>
    <definedName name="ds_1" hidden="1">{"'Model'!$A$1:$N$53"}</definedName>
    <definedName name="ds_1_1" hidden="1">{"'Model'!$A$1:$N$53"}</definedName>
    <definedName name="ds_2" hidden="1">{"'Model'!$A$1:$N$53"}</definedName>
    <definedName name="ds_2_1" hidden="1">{"'Model'!$A$1:$N$53"}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M">"#REF!"</definedName>
    <definedName name="DSRA">"#REF!"</definedName>
    <definedName name="dssdc" hidden="1">{#N/A,#N/A,FALSE,"COVER1.XLS ";#N/A,#N/A,FALSE,"RACT1.XLS";#N/A,#N/A,FALSE,"RACT2.XLS";#N/A,#N/A,FALSE,"ECCMP";#N/A,#N/A,FALSE,"WELDER.XLS"}</definedName>
    <definedName name="DSY">"#REF!"</definedName>
    <definedName name="dtest">#REF!,#REF!</definedName>
    <definedName name="DTL">NA()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rkri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NA()</definedName>
    <definedName name="e_1" hidden="1">{"'Eng (page2)'!$A$1:$D$52"}</definedName>
    <definedName name="e_1_1" hidden="1">{"'Eng (page2)'!$A$1:$D$52"}</definedName>
    <definedName name="e_2" hidden="1">{"'Eng (page2)'!$A$1:$D$52"}</definedName>
    <definedName name="e_2_1" hidden="1">{"'Eng (page2)'!$A$1:$D$52"}</definedName>
    <definedName name="e_3" hidden="1">{"'Eng (page2)'!$A$1:$D$52"}</definedName>
    <definedName name="e_3_1" hidden="1">{"'Eng (page2)'!$A$1:$D$52"}</definedName>
    <definedName name="e_4" hidden="1">{"'Eng (page2)'!$A$1:$D$52"}</definedName>
    <definedName name="e_4_1" hidden="1">{"'Eng (page2)'!$A$1:$D$52"}</definedName>
    <definedName name="e_5" hidden="1">{"'Eng (page2)'!$A$1:$D$52"}</definedName>
    <definedName name="E11_LTDADJ">"#REF!"</definedName>
    <definedName name="E12_LTDADJ">"#REF!"</definedName>
    <definedName name="E22_LTDADJ">"#REF!"</definedName>
    <definedName name="E23_LTDADJ">"#REF!"</definedName>
    <definedName name="e3eelephant" hidden="1">{"'Model'!$A$1:$N$53"}</definedName>
    <definedName name="E41_LTDADJ">"#REF!"</definedName>
    <definedName name="E42_LTDADJ">"#REF!"</definedName>
    <definedName name="e4e3" hidden="1">{"'Eng (page2)'!$A$1:$D$52"}</definedName>
    <definedName name="e65t" hidden="1">{"'Eng (page2)'!$A$1:$D$52"}</definedName>
    <definedName name="e8e8" hidden="1">{"'Eng (page2)'!$A$1:$D$52"}</definedName>
    <definedName name="ea" hidden="1">#REF!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ws" hidden="1">{"'Eng (page2)'!$A$1:$D$52"}</definedName>
    <definedName name="efg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"#REF!"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M">"#REF!"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IY">"#REF!"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ct_Opex_Revised">"#REF!"</definedName>
    <definedName name="emur" hidden="1">{#N/A,#N/A,FALSE,"COVER1.XLS ";#N/A,#N/A,FALSE,"RACT1.XLS";#N/A,#N/A,FALSE,"RACT2.XLS";#N/A,#N/A,FALSE,"ECCMP";#N/A,#N/A,FALSE,"WELDER.XLS"}</definedName>
    <definedName name="End_date">#REF!</definedName>
    <definedName name="endDate">#REF!</definedName>
    <definedName name="Ending" localSheetId="6">-FV([0]!Interest_Rate/12,'CF 14-16'!Payment_Number,-'CF 14-16'!Monthly_Payment,[0]!Loan_Amount)</definedName>
    <definedName name="Ending" localSheetId="2">-FV([0]!Interest_Rate/12,'SH 10'!Payment_Number,-'SH 10'!Monthly_Payment,[0]!Loan_Amount)</definedName>
    <definedName name="Ending" localSheetId="3">-FV([0]!Interest_Rate/12,'SH 11'!Payment_Number,-'SH 11'!Monthly_Payment,[0]!Loan_Amount)</definedName>
    <definedName name="Ending" localSheetId="4">-FV([0]!Interest_Rate/12,'SH 12'!Payment_Number,-'SH 12'!Monthly_Payment,[0]!Loan_Amount)</definedName>
    <definedName name="Ending" localSheetId="5">-FV([0]!Interest_Rate/12,'SH 13'!Payment_Number,-'SH 13'!Monthly_Payment,[0]!Loan_Amount)</definedName>
    <definedName name="Ending">-FV([0]!Interest_Rate/12,[0]!Payment_Number,-Monthly_Payment,[0]!Loan_Amount)</definedName>
    <definedName name="Ending_Balance" localSheetId="6">-FV([0]!Interest_Rate/12,'CF 14-16'!Payment_Number,-'CF 14-16'!Monthly_Payment,[0]!Loan_Amount)</definedName>
    <definedName name="Ending_Balance" localSheetId="2">-FV([0]!Interest_Rate/12,'SH 10'!Payment_Number,-'SH 10'!Monthly_Payment,[0]!Loan_Amount)</definedName>
    <definedName name="Ending_Balance" localSheetId="3">-FV([0]!Interest_Rate/12,'SH 11'!Payment_Number,-'SH 11'!Monthly_Payment,[0]!Loan_Amount)</definedName>
    <definedName name="Ending_Balance" localSheetId="4">-FV([0]!Interest_Rate/12,'SH 12'!Payment_Number,-'SH 12'!Monthly_Payment,[0]!Loan_Amount)</definedName>
    <definedName name="Ending_Balance" localSheetId="5">-FV([0]!Interest_Rate/12,'SH 13'!Payment_Number,-'SH 13'!Monthly_Payment,[0]!Loan_Amount)</definedName>
    <definedName name="Ending_Balance">-FV([0]!Interest_Rate/12,[0]!Payment_Number,-Monthly_Payment,[0]!Loan_Amount)</definedName>
    <definedName name="EndingBalance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_Backend">"#REF!"</definedName>
    <definedName name="eqq" hidden="1">{"cashflow",#N/A,FALSE,"cash flow"}</definedName>
    <definedName name="Equity">#REF!</definedName>
    <definedName name="Equity_Underwriting_Fee">NA()</definedName>
    <definedName name="equityact">"#REF!"</definedName>
    <definedName name="equitybud">"#REF!"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or">NA()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ists">#REF!</definedName>
    <definedName name="Expense">#REF!</definedName>
    <definedName name="EXPREF">"#REF!"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YEAR">"#REF!"</definedName>
    <definedName name="F1nin" hidden="1">{"'Model'!$A$1:$N$53"}</definedName>
    <definedName name="F3BOI">#REF!</definedName>
    <definedName name="fac_corridor_fee_monthly_activity">NA()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StartCharge">"#REF!"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#N/A</definedName>
    <definedName name="fc">"#REF!"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m">"#REF!"</definedName>
    <definedName name="FCode" hidden="1">#REF!</definedName>
    <definedName name="FCT" hidden="1">{"'Eng (page2)'!$A$1:$D$52"}</definedName>
    <definedName name="fcuk" hidden="1">{"'Eng (page2)'!$A$1:$D$52"}</definedName>
    <definedName name="fcy">"#REF!"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_Month_Actual">"#REF!"</definedName>
    <definedName name="FE_Month_Budget">"#REF!"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dg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jiyjhgjk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jwp" hidden="1">{"'Eng (page2)'!$A$1:$D$52"}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rg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hidden="1">{"'Eng (page2)'!$A$1:$D$52"}</definedName>
    <definedName name="ft" hidden="1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hidden="1">{#N/A,#N/A,FALSE,"COVER1.XLS ";#N/A,#N/A,FALSE,"RACT1.XLS";#N/A,#N/A,FALSE,"RACT2.XLS";#N/A,#N/A,FALSE,"ECCMP";#N/A,#N/A,FALSE,"WELDER.XLS"}</definedName>
    <definedName name="fu" hidden="1">{#N/A,#N/A,FALSE,"TBF1"}</definedName>
    <definedName name="FUND_INV">"#REF!"</definedName>
    <definedName name="FUND_INV_1">"#REF!"</definedName>
    <definedName name="FUND_INV_2">"#REF!"</definedName>
    <definedName name="FUND_INV_3">"#REF!"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">"#REF!"</definedName>
    <definedName name="FY_FORECAST_PERIODS">"#REF!"</definedName>
    <definedName name="FY_PERIODS">"#REF!"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{"'Eng (page2)'!$A$1:$D$52"}</definedName>
    <definedName name="g_1_1" hidden="1">{"'Eng (page2)'!$A$1:$D$52"}</definedName>
    <definedName name="g_2" hidden="1">{"'Eng (page2)'!$A$1:$D$52"}</definedName>
    <definedName name="g_2_1" hidden="1">{"'Eng (page2)'!$A$1:$D$52"}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D00CHART">#REF!</definedName>
    <definedName name="gdaa" hidden="1">{"'Model'!$A$1:$N$53"}</definedName>
    <definedName name="gdh" hidden="1">#N/A</definedName>
    <definedName name="GeoAsset2009">NA()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L">"#REF!"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up_PCCE">"#REF!"</definedName>
    <definedName name="Group1">#REF!</definedName>
    <definedName name="Grouping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T" hidden="1">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"#REF!"</definedName>
    <definedName name="hbzhjx" hidden="1">{"'Model'!$A$1:$N$53"}</definedName>
    <definedName name="Hc" hidden="1">{"'Eng (page2)'!$A$1:$D$52"}</definedName>
    <definedName name="hday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_Row">ROW(#REF!)</definedName>
    <definedName name="Header_Row_Back">ROW(#REF!)</definedName>
    <definedName name="Header1" hidden="1">IF(COUNTA(#REF!)=0,0,INDEX(#REF!,MATCH(ROW(#REF!),#REF!,TRUE)))+1</definedName>
    <definedName name="Header2" localSheetId="3" hidden="1">#REF!-1 &amp; "." &amp; MAX(1,COUNTA(INDEX(#REF!,MATCH(#REF!-1,#REF!,FALSE)):#REF!))</definedName>
    <definedName name="Header2" localSheetId="5" hidden="1">#REF!-1 &amp; "." &amp; MAX(1,COUNTA(INDEX(#REF!,MATCH(#REF!-1,#REF!,FALSE)):#REF!))</definedName>
    <definedName name="Header2" hidden="1">#REF!-1 &amp; "." &amp; MAX(1,COUNTA(INDEX(#REF!,MATCH(#REF!-1,#REF!,FALSE)):#REF!))</definedName>
    <definedName name="hejgheh" hidden="1">{#N/A,#N/A,FALSE,"17MAY";#N/A,#N/A,FALSE,"24MAY"}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RegradationFlag">NA()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{"'Sheet1'!$L$16"}</definedName>
    <definedName name="HTML_AAA" hidden="1">{"'Sheet1'!$L$16"}</definedName>
    <definedName name="HTML_CodePage" hidden="1">1252</definedName>
    <definedName name="HTML_Control" localSheetId="6">{"'Sales Perf (Allgas)'!$A$1:$N$42","'Sales Perf (Allgas)'!$P$11"}</definedName>
    <definedName name="HTML_Control" localSheetId="2">{"'Sales Perf (Allgas)'!$A$1:$N$42","'Sales Perf (Allgas)'!$P$11"}</definedName>
    <definedName name="HTML_Control" localSheetId="3">{"'Sales Perf (Allgas)'!$A$1:$N$42","'Sales Perf (Allgas)'!$P$11"}</definedName>
    <definedName name="HTML_Control" localSheetId="4">{"'Sales Perf (Allgas)'!$A$1:$N$42","'Sales Perf (Allgas)'!$P$11"}</definedName>
    <definedName name="HTML_Control" localSheetId="5">{"'Sales Perf (Allgas)'!$A$1:$N$42","'Sales Perf (Allgas)'!$P$11"}</definedName>
    <definedName name="HTML_Control">{"'Sales Perf (Allgas)'!$A$1:$N$42","'Sales Perf (Allgas)'!$P$11"}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>"JSheehy@litmusgroup.com"</definedName>
    <definedName name="HTML_Header">"Allgas Sales Performance"</definedName>
    <definedName name="HTML_KIM" hidden="1">{"'Changes Log'!$A$1:$F$25"}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"\\Der2\vol1\DATABANK\DOWNLOAD\HEAD6-1.HTM"</definedName>
    <definedName name="HTML_Title">"Allgas Sales Performance"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N">"#REF!"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 localSheetId="6">-IPMT([0]!Interest_Rate/12,'CF 14-16'!Payment_Number,[0]!Number_of_Payments,[0]!Loan_Amount)</definedName>
    <definedName name="Interest" localSheetId="2">-IPMT([0]!Interest_Rate/12,'SH 10'!Payment_Number,[0]!Number_of_Payments,[0]!Loan_Amount)</definedName>
    <definedName name="Interest" localSheetId="3">-IPMT([0]!Interest_Rate/12,'SH 11'!Payment_Number,[0]!Number_of_Payments,[0]!Loan_Amount)</definedName>
    <definedName name="Interest" localSheetId="4">-IPMT([0]!Interest_Rate/12,'SH 12'!Payment_Number,[0]!Number_of_Payments,[0]!Loan_Amount)</definedName>
    <definedName name="Interest" localSheetId="5">-IPMT([0]!Interest_Rate/12,'SH 13'!Payment_Number,[0]!Number_of_Payments,[0]!Loan_Amount)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_NBV">NA()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SC">NA()</definedName>
    <definedName name="ISFiskal3" hidden="1">#REF!</definedName>
    <definedName name="ISWAS0429" hidden="1">{"'Changes Log'!$A$1:$F$25"}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C_ENTITY">NA()</definedName>
    <definedName name="JCE_LNSTK">NA()</definedName>
    <definedName name="JCE_QTD">NA()</definedName>
    <definedName name="JCE_UNQTD">NA()</definedName>
    <definedName name="JD" hidden="1">{"'Eng (page2)'!$A$1:$D$52"}</definedName>
    <definedName name="jdfpe" hidden="1">{"'Eng (page2)'!$A$1:$D$52"}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j" hidden="1">#REF!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hidden="1">{#N/A,#N/A,FALSE,"COVER1.XLS ";#N/A,#N/A,FALSE,"RACT1.XLS";#N/A,#N/A,FALSE,"RACT2.XLS";#N/A,#N/A,FALSE,"ECCMP";#N/A,#N/A,FALSE,"WELDER.XLS"}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M">#REF!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" hidden="1">{#N/A,#N/A,FALSE,"COVER.XLS";#N/A,#N/A,FALSE,"RACT1.XLS";#N/A,#N/A,FALSE,"RACT2.XLS";#N/A,#N/A,FALSE,"ECCMP";#N/A,#N/A,FALSE,"WELDER.XLS"}</definedName>
    <definedName name="kkkkkkkkkkk" hidden="1">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dkjlkarnnldkfd" hidden="1">{"'Changes Log'!$A$1:$F$25"}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 localSheetId="6">IF('CF 14-16'!Values_Entered,Header_Row+Number_of_Payments,Header_Row)</definedName>
    <definedName name="Last_Row" localSheetId="2">IF('SH 10'!Values_Entered,Header_Row+Number_of_Payments,Header_Row)</definedName>
    <definedName name="Last_Row" localSheetId="3">IF('SH 11'!Values_Entered,[0]!Header_Row+[0]!Number_of_Payments,[0]!Header_Row)</definedName>
    <definedName name="Last_Row" localSheetId="4">IF('SH 12'!Values_Entered,Header_Row+Number_of_Payments,Header_Row)</definedName>
    <definedName name="Last_Row" localSheetId="5">IF('SH 13'!Values_Entered,[0]!Header_Row+[0]!Number_of_Payments,[0]!Header_Row)</definedName>
    <definedName name="Last_Row">IF(Values_Entered,Header_Row+Number_of_Payments,Header_Row)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ft">"#REF!"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ability">#REF!</definedName>
    <definedName name="limcount">3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 localSheetId="6">IF('CF 14-16'!Payment_Number&lt;=Number_of_Payments,1,0)</definedName>
    <definedName name="Loan_Not_Paid" localSheetId="2">IF('SH 10'!Payment_Number&lt;=Number_of_Payments,1,0)</definedName>
    <definedName name="Loan_Not_Paid" localSheetId="3">IF('SH 11'!Payment_Number&lt;=[0]!Number_of_Payments,1,0)</definedName>
    <definedName name="Loan_Not_Paid" localSheetId="4">IF('SH 12'!Payment_Number&lt;=Number_of_Payments,1,0)</definedName>
    <definedName name="Loan_Not_Paid" localSheetId="5">IF('SH 13'!Payment_Number&lt;=[0]!Number_of_Payments,1,0)</definedName>
    <definedName name="Loan_Not_Paid">IF(Payment_Number&lt;=Number_of_Payments,1,0)</definedName>
    <definedName name="Loan_Start">#REF!</definedName>
    <definedName name="Loan_Year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ERM_LIAB">NA()</definedName>
    <definedName name="LTERM_RBLES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Y">"#REF!"</definedName>
    <definedName name="lykukl" hidden="1">{#N/A,#N/A,FALSE,"COVER1.XLS ";#N/A,#N/A,FALSE,"RACT1.XLS";#N/A,#N/A,FALSE,"RACT2.XLS";#N/A,#N/A,FALSE,"ECCMP";#N/A,#N/A,FALSE,"WELDER.XLS"}</definedName>
    <definedName name="LYN">"#REF!"</definedName>
    <definedName name="ｍ" hidden="1">#REF!</definedName>
    <definedName name="M_Drama" hidden="1">#REF!</definedName>
    <definedName name="mae" hidden="1">{"'Eng (page2)'!$A$1:$D$52"}</definedName>
    <definedName name="MAINT_RES_ACCOUNT">"#REF!"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_INT">NA()</definedName>
    <definedName name="MIN_INT_1">NA()</definedName>
    <definedName name="MIN_INT_2">NA()</definedName>
    <definedName name="MIN_INT_3">NA()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urir" hidden="1">{#N/A,#N/A,FALSE,"COVER1.XLS 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_no">#REF!</definedName>
    <definedName name="MONTH_PERIOD">"#REF!"</definedName>
    <definedName name="month_received">#REF!</definedName>
    <definedName name="Monthly_Payment" localSheetId="6">-PMT([0]!Interest_Rate/12,[0]!Number_of_Payments,[0]!Loan_Amount)</definedName>
    <definedName name="Monthly_Payment" localSheetId="2">-PMT([0]!Interest_Rate/12,[0]!Number_of_Payments,[0]!Loan_Amount)</definedName>
    <definedName name="Monthly_Payment" localSheetId="3">-PMT([0]!Interest_Rate/12,[0]!Number_of_Payments,[0]!Loan_Amount)</definedName>
    <definedName name="Monthly_Payment" localSheetId="4">-PMT([0]!Interest_Rate/12,[0]!Number_of_Payments,[0]!Loan_Amount)</definedName>
    <definedName name="Monthly_Payment" localSheetId="5">-PMT([0]!Interest_Rate/12,[0]!Number_of_Payments,[0]!Loan_Amount)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hidden="1">#REF!</definedName>
    <definedName name="name">NA()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igation_Box">"#REF!"</definedName>
    <definedName name="NBCR">"#REF!"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Worth">#REF!</definedName>
    <definedName name="new_1" hidden="1">{"'Model'!$A$1:$N$53"}</definedName>
    <definedName name="new_1_1" hidden="1">{"'Model'!$A$1:$N$53"}</definedName>
    <definedName name="new_2" hidden="1">{"'Model'!$A$1:$N$53"}</definedName>
    <definedName name="new_2_1" hidden="1">{"'Model'!$A$1:$N$53"}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new" hidden="1">{"'Eng (page2)'!$A$1:$D$52"}</definedName>
    <definedName name="NewAndCleanHR">NA()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acact">"#REF!"</definedName>
    <definedName name="nfacbud">"#REF!"</definedName>
    <definedName name="nfaoact">"#REF!"</definedName>
    <definedName name="nfaobud">"#REF!"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">NA()</definedName>
    <definedName name="nn_1">#REF!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StartCharge">"#REF!"</definedName>
    <definedName name="NotUse" hidden="1">{"'ตัวอย่าง'!$A$1:$O$21"}</definedName>
    <definedName name="NPV_Diff">"#REF!"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mber_of_Payments">#REF!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>"#REF!"</definedName>
    <definedName name="OH" hidden="1">{"'Eng (page2)'!$A$1:$D$52"}</definedName>
    <definedName name="OH_Split">"#REF!"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>"#REF!"</definedName>
    <definedName name="OIE" hidden="1">{"'Eng (page2)'!$A$1:$D$52"}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"#REF!"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y">"#REF!"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ogUserFilePath" hidden="1">"D:\Offline\site\ErrorLog\U_GDUF.log"</definedName>
    <definedName name="olop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_Balance">"#REF!"</definedName>
    <definedName name="Operating_Expenditure_Budget">"#REF!"</definedName>
    <definedName name="opgw" hidden="1">{"'Eng (page2)'!$A$1:$D$52"}</definedName>
    <definedName name="OPLL" hidden="1">{"'Eng (page2)'!$A$1:$D$52"}</definedName>
    <definedName name="OpnStart">"#REF!"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put">"#REF!"</definedName>
    <definedName name="Output_End">"#REF!"</definedName>
    <definedName name="Output_Start">"#REF!"</definedName>
    <definedName name="Outputs">"#REF!"</definedName>
    <definedName name="ouyty" hidden="1">{"'Changes Log'!$A$1:$F$25"}</definedName>
    <definedName name="Ownership" localSheetId="3" hidden="1">OFFSET(#REF!,1,0)</definedName>
    <definedName name="Ownership" localSheetId="5" hidden="1">OFFSET(#REF!,1,0)</definedName>
    <definedName name="Ownership" hidden="1">OFFSET(#REF!,1,0)</definedName>
    <definedName name="oy">NA()</definedName>
    <definedName name="P_Case_Month">"#REF!"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METERS">"#REF!"</definedName>
    <definedName name="PAS" hidden="1">{"'Eng (page2)'!$A$1:$D$52"}</definedName>
    <definedName name="Passenger_mvmt_annual_table">"#REF!"</definedName>
    <definedName name="Paste_List">"#REF!"</definedName>
    <definedName name="Payment_Date" localSheetId="6">DATE(YEAR([0]!Loan_Start),MONTH([0]!Loan_Start)+'CF 14-16'!Payment_Number,DAY([0]!Loan_Start))</definedName>
    <definedName name="Payment_Date" localSheetId="2">DATE(YEAR([0]!Loan_Start),MONTH([0]!Loan_Start)+'SH 10'!Payment_Number,DAY([0]!Loan_Start))</definedName>
    <definedName name="Payment_Date" localSheetId="3">DATE(YEAR([0]!Loan_Start),MONTH([0]!Loan_Start)+'SH 11'!Payment_Number,DAY([0]!Loan_Start))</definedName>
    <definedName name="Payment_Date" localSheetId="4">DATE(YEAR([0]!Loan_Start),MONTH([0]!Loan_Start)+'SH 12'!Payment_Number,DAY([0]!Loan_Start))</definedName>
    <definedName name="Payment_Date" localSheetId="5">DATE(YEAR([0]!Loan_Start),MONTH([0]!Loan_Start)+'SH 13'!Payment_Number,DAY([0]!Loan_Start))</definedName>
    <definedName name="Payment_Date">DATE(YEAR([0]!Loan_Start),MONTH([0]!Loan_Start)+[0]!Payment_Number,DAY([0]!Loan_Start))</definedName>
    <definedName name="Payment_Number" localSheetId="6">ROW()-Header_Row</definedName>
    <definedName name="Payment_Number" localSheetId="2">ROW()-Header_Row</definedName>
    <definedName name="Payment_Number" localSheetId="3">ROW()-[0]!Header_Row</definedName>
    <definedName name="Payment_Number" localSheetId="4">ROW()-Header_Row</definedName>
    <definedName name="Payment_Number" localSheetId="5">ROW()-[0]!Header_Row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" hidden="1">{"'Eng (page2)'!$A$1:$D$52"}</definedName>
    <definedName name="pearit" hidden="1">{"Sensitivity1",#N/A,FALSE,"Sensitivity";"Sensitivity2",#N/A,FALSE,"Sensitivity"}</definedName>
    <definedName name="PER">"#REF!"</definedName>
    <definedName name="Percentages">"#REF!,#REF!,#REF!,#REF!,#REF!,#REF!,#REF!,#REF!,#REF!,#REF!,#REF!,#REF!"</definedName>
    <definedName name="PercentComplete" localSheetId="6">PercentCompleteBeyond*PeriodInPlan</definedName>
    <definedName name="PercentComplete" localSheetId="2">PercentCompleteBeyond*PeriodInPlan</definedName>
    <definedName name="PercentComplete" localSheetId="3">[0]!PercentCompleteBeyond*[0]!PeriodInPlan</definedName>
    <definedName name="PercentComplete" localSheetId="4">PercentCompleteBeyond*PeriodInPlan</definedName>
    <definedName name="PercentComplete" localSheetId="5">[0]!PercentCompleteBeyond*[0]!PeriodInPlan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ormance_branch" hidden="1">{"'Changes Log'!$A$1:$F$25"}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fwe" hidden="1">{"'Eng (page2)'!$A$1:$D$52"}</definedName>
    <definedName name="pGWha">"#REF!"</definedName>
    <definedName name="pGWhb">"#REF!"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P_DPN">NA()</definedName>
    <definedName name="PIP_DPN_1">NA()</definedName>
    <definedName name="PIP_DPN_2">NA()</definedName>
    <definedName name="PIP_DPN_3">NA()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EROIGTPTIYP" localSheetId="6">IF('CF 14-16'!Values_Entered,[0]!Header_Row+[0]!Number_of_Payments,[0]!Header_Row)</definedName>
    <definedName name="PKEROIGTPTIYP" localSheetId="2">IF('SH 10'!Values_Entered,[0]!Header_Row+[0]!Number_of_Payments,[0]!Header_Row)</definedName>
    <definedName name="PKEROIGTPTIYP" localSheetId="3">IF('SH 11'!Values_Entered,[0]!Header_Row+[0]!Number_of_Payments,[0]!Header_Row)</definedName>
    <definedName name="PKEROIGTPTIYP" localSheetId="4">IF('SH 12'!Values_Entered,[0]!Header_Row+[0]!Number_of_Payments,[0]!Header_Row)</definedName>
    <definedName name="PKEROIGTPTIYP" localSheetId="5">IF('SH 13'!Values_Entered,[0]!Header_Row+[0]!Number_of_Payments,[0]!Header_Row)</definedName>
    <definedName name="PKEROIGTPTIYP">IF([0]!Values_Entered,[0]!Header_Row+[0]!Number_of_Payments,[0]!Header_Row)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>PeriodInPlan*(#REF!&gt;0)</definedName>
    <definedName name="Plan" localSheetId="2">PeriodInPlan*(#REF!&gt;0)</definedName>
    <definedName name="Plan" localSheetId="3">[0]!PeriodInPlan*(#REF!&gt;0)</definedName>
    <definedName name="Plan" localSheetId="4">PeriodInPlan*(#REF!&gt;0)</definedName>
    <definedName name="Plan" localSheetId="5">[0]!PeriodInPlan*(#REF!&gt;0)</definedName>
    <definedName name="Plan">PeriodInPlan*(#REF!&gt;0)</definedName>
    <definedName name="ple" hidden="1">{"'Eng (page2)'!$A$1:$D$52"}</definedName>
    <definedName name="PLElim">"#REF!"</definedName>
    <definedName name="plo" hidden="1">{"'Eng (page2)'!$A$1:$D$52"}</definedName>
    <definedName name="PLP" hidden="1">{"'Eng (page2)'!$A$1:$D$52"}</definedName>
    <definedName name="PLREFT">"#REF!"</definedName>
    <definedName name="PM">"#REF!"</definedName>
    <definedName name="PMM">"#REF!"</definedName>
    <definedName name="PMY">"#REF!"</definedName>
    <definedName name="PO0" hidden="1">{"'Eng (page2)'!$A$1:$D$52"}</definedName>
    <definedName name="poe">"#REF!"</definedName>
    <definedName name="poem">"#REF!"</definedName>
    <definedName name="poer" hidden="1">{"'Eng (page2)'!$A$1:$D$52"}</definedName>
    <definedName name="poey">"#REF!"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ricea">"#REF!"</definedName>
    <definedName name="ppriceb">"#REF!"</definedName>
    <definedName name="Predic_12" hidden="1">{"'Eng (page2)'!$A$1:$D$52"}</definedName>
    <definedName name="PREF_EQUITY">"#REF!"</definedName>
    <definedName name="Pref_Working">"#REF!"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a">"#REF!"</definedName>
    <definedName name="priceb">"#REF!"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ipal" localSheetId="6">-PPMT([0]!Interest_Rate/12,'CF 14-16'!Payment_Number,[0]!Number_of_Payments,[0]!Loan_Amount)</definedName>
    <definedName name="Principal" localSheetId="2">-PPMT([0]!Interest_Rate/12,'SH 10'!Payment_Number,[0]!Number_of_Payments,[0]!Loan_Amount)</definedName>
    <definedName name="Principal" localSheetId="3">-PPMT([0]!Interest_Rate/12,'SH 11'!Payment_Number,[0]!Number_of_Payments,[0]!Loan_Amount)</definedName>
    <definedName name="Principal" localSheetId="4">-PPMT([0]!Interest_Rate/12,'SH 12'!Payment_Number,[0]!Number_of_Payments,[0]!Loan_Amount)</definedName>
    <definedName name="Principal" localSheetId="5">-PPMT([0]!Interest_Rate/12,'SH 13'!Payment_Number,[0]!Number_of_Payments,[0]!Loan_Amount)</definedName>
    <definedName name="Principal">-PPMT([0]!Interest_Rate/12,[0]!Payment_Number,[0]!Number_of_Payments,[0]!Loan_Amount)</definedName>
    <definedName name="print">#REF!</definedName>
    <definedName name="_xlnm.Print_Area" localSheetId="0">'BS-3-5'!$A$1:$J$112</definedName>
    <definedName name="_xlnm.Print_Area" localSheetId="6">'CF 14-16'!$A$1:$I$125</definedName>
    <definedName name="_xlnm.Print_Area" localSheetId="1">'PL 6-9'!$A$1:$I$142</definedName>
    <definedName name="_xlnm.Print_Area" localSheetId="2">'SH 10'!$A$1:$AE$30</definedName>
    <definedName name="_xlnm.Print_Area" localSheetId="3">'SH 11'!$A$1:$AJ$35</definedName>
    <definedName name="_xlnm.Print_Area" localSheetId="4">'SH 12'!$A$1:$T$27</definedName>
    <definedName name="_xlnm.Print_Area" localSheetId="5">'SH 13'!$A$1:$W$26</definedName>
    <definedName name="Print_Menu">"#REF!"</definedName>
    <definedName name="Prior_Forecast">"#REF!"</definedName>
    <definedName name="PRIOR_FORECAST_PERIODS">"#REF!"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FIT_LOSS">"#REF!"</definedName>
    <definedName name="project" hidden="1">{#N/A,#N/A,FALSE,"COVER1.XLS ";#N/A,#N/A,FALSE,"RACT1.XLS";#N/A,#N/A,FALSE,"RACT2.XLS";#N/A,#N/A,FALSE,"ECCMP";#N/A,#N/A,FALSE,"WELDER.XLS"}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ERTIES">NA()</definedName>
    <definedName name="Proposals">NA()</definedName>
    <definedName name="PRYR_Period_12">NA()</definedName>
    <definedName name="PRYR_Period_13">NA()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of_Gas">NA()</definedName>
    <definedName name="q_1" hidden="1">{"'Model'!$A$1:$N$53"}</definedName>
    <definedName name="q_1_1" hidden="1">{"'Model'!$A$1:$N$53"}</definedName>
    <definedName name="q_2" hidden="1">{"'Model'!$A$1:$N$53"}</definedName>
    <definedName name="q_2_1" hidden="1">{"'Model'!$A$1:$N$53"}</definedName>
    <definedName name="q_3" hidden="1">{"'Model'!$A$1:$N$53"}</definedName>
    <definedName name="q_3_1" hidden="1">{"'Model'!$A$1:$N$53"}</definedName>
    <definedName name="q_4" hidden="1">{"'Model'!$A$1:$N$53"}</definedName>
    <definedName name="q_4_1" hidden="1">{"'Model'!$A$1:$N$53"}</definedName>
    <definedName name="q_5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rSheetStartDate">#REF!</definedName>
    <definedName name="qw" hidden="1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CR">"#REF!"</definedName>
    <definedName name="R_CR_1">"#REF!"</definedName>
    <definedName name="R_CR_2">"#REF!"</definedName>
    <definedName name="R_CR_3">"#REF!"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EA">"#REF!"</definedName>
    <definedName name="REEB">"#REF!"</definedName>
    <definedName name="REFERRW" hidden="1">{"'Changes Log'!$A$1:$F$25"}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">"#REF!"</definedName>
    <definedName name="RID">"#REF!"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">"#REF!"</definedName>
    <definedName name="rty" hidden="1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" hidden="1">{"'Income Statement'!$D$96:$E$101"}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{"'Model'!$A$1:$N$53"}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BEXsysID">"BWP"</definedName>
    <definedName name="SAPBEXwbID">"3RN3XGDOGI0E5YX5SPNLSRQCY"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ved_Date">"#REF!"</definedName>
    <definedName name="SC" hidden="1">{"'Eng (page2)'!$A$1:$D$52"}</definedName>
    <definedName name="Scale">"#REF!"</definedName>
    <definedName name="scds" hidden="1">{#N/A,#N/A,FALSE,"COVER1.XLS ";#N/A,#N/A,FALSE,"RACT1.XLS";#N/A,#N/A,FALSE,"RACT2.XLS";#N/A,#N/A,FALSE,"ECCMP";#N/A,#N/A,FALSE,"WELDER.XLS"}</definedName>
    <definedName name="Scene_End">"#REF!"</definedName>
    <definedName name="Scene_Name">"#REF!"</definedName>
    <definedName name="Scene_Start">"#REF!"</definedName>
    <definedName name="SCN">"#REF!"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>NA()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#REF!</definedName>
    <definedName name="sdfsdfsdf" hidden="1">{"'Changes Log'!$A$1:$F$25"}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ectedFran">#REF!</definedName>
    <definedName name="selectedNSW">#REF!</definedName>
    <definedName name="selectedPortfolio">NA()</definedName>
    <definedName name="selectedVIC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>3</definedName>
    <definedName name="serc" hidden="1">{#N/A,#N/A,FALSE,"COVER1.XLS ";#N/A,#N/A,FALSE,"RACT1.XLS";#N/A,#N/A,FALSE,"RACT2.XLS";#N/A,#N/A,FALSE,"ECCMP";#N/A,#N/A,FALSE,"WELDER.XLS"}</definedName>
    <definedName name="SFD">"#REF!"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LoNo_Working">"#REF!"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">"#REF!"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urce_Use_Diff">"#REF!"</definedName>
    <definedName name="SOY">"#REF!"</definedName>
    <definedName name="SpecialPrice" hidden="1">#REF!</definedName>
    <definedName name="srd" hidden="1">{"'Eng (page2)'!$A$1:$D$52"}</definedName>
    <definedName name="ss">"#REF!"</definedName>
    <definedName name="ss_1">"#REF!"</definedName>
    <definedName name="ss_2">"#REF!"</definedName>
    <definedName name="ss_3">"#REF!"</definedName>
    <definedName name="SSAB" hidden="1">{"'Eng (page2)'!$A$1:$D$52"}</definedName>
    <definedName name="ssawc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" localSheetId="6">-FV([0]!Interest_Rate/12,'CF 14-16'!Payment_Number-1,-'CF 14-16'!Monthly_Payment,[0]!Loan_Amount)</definedName>
    <definedName name="ssfsdf" localSheetId="2">-FV([0]!Interest_Rate/12,'SH 10'!Payment_Number-1,-'SH 10'!Monthly_Payment,[0]!Loan_Amount)</definedName>
    <definedName name="ssfsdf" localSheetId="3">-FV([0]!Interest_Rate/12,'SH 11'!Payment_Number-1,-'SH 11'!Monthly_Payment,[0]!Loan_Amount)</definedName>
    <definedName name="ssfsdf" localSheetId="4">-FV([0]!Interest_Rate/12,'SH 12'!Payment_Number-1,-'SH 12'!Monthly_Payment,[0]!Loan_Amount)</definedName>
    <definedName name="ssfsdf" localSheetId="5">-FV([0]!Interest_Rate/12,'SH 13'!Payment_Number-1,-'SH 13'!Monthly_Payment,[0]!Loan_Amount)</definedName>
    <definedName name="ssfsdf">-FV([0]!Interest_Rate/12,[0]!Payment_Number-1,-Monthly_Payment,[0]!Loan_Amount)</definedName>
    <definedName name="SSM">"#REF!"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hidden="1">#REF!</definedName>
    <definedName name="sss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sujarit2" hidden="1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Page1">"#REF!"</definedName>
    <definedName name="stamp" hidden="1">{"'Eng (page2)'!$A$1:$D$52"}</definedName>
    <definedName name="StartDate">#REF!</definedName>
    <definedName name="Statistics">"#REF!"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Group_PCCE">"#REF!"</definedName>
    <definedName name="Sub_Working">"#REF!"</definedName>
    <definedName name="Subs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der_Budget">"#REF!"</definedName>
    <definedName name="teol" hidden="1">{"'Eng (page2)'!$A$1:$D$52"}</definedName>
    <definedName name="tergefg" hidden="1">{#N/A,#N/A,FALSE,"COVER.XLS";#N/A,#N/A,FALSE,"RACT1.XLS";#N/A,#N/A,FALSE,"RACT2.XLS";#N/A,#N/A,FALSE,"ECCMP";#N/A,#N/A,FALSE,"WELDER.XLS"}</definedName>
    <definedName name="Term_Reduction">"#REF!"</definedName>
    <definedName name="test" hidden="1">{"'Model'!$A$1:$N$53"}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123" hidden="1">#REF!</definedName>
    <definedName name="tew" hidden="1">{"'Eng (page2)'!$A$1:$D$52"}</definedName>
    <definedName name="Text_Area">"#REF!"</definedName>
    <definedName name="TextRefCopyRangeCount" hidden="1">2</definedName>
    <definedName name="tey" hidden="1">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>#REF!,#REF!</definedName>
    <definedName name="thewhite123" hidden="1">#REF!</definedName>
    <definedName name="thjrh" hidden="1">{#N/A,#N/A,FALSE,"COVER.XLS";#N/A,#N/A,FALSE,"RACT1.XLS";#N/A,#N/A,FALSE,"RACT2.XLS";#N/A,#N/A,FALSE,"ECCMP";#N/A,#N/A,FALSE,"WELDER.XLS"}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_LT">NA()</definedName>
    <definedName name="TL_LT_1">NA()</definedName>
    <definedName name="TL_LT_2">NA()</definedName>
    <definedName name="TL_LT_3">NA()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day_Date">"#REF!"</definedName>
    <definedName name="too" hidden="1">{"conso",#N/A,FALSE,"cash flow"}</definedName>
    <definedName name="too_pop" hidden="1">{"conso",#N/A,FALSE,"cash flow"}</definedName>
    <definedName name="toon" hidden="1">{"'Eng (page2)'!$A$1:$D$52"}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che_C_Working">"#REF!"</definedName>
    <definedName name="TrancheAIntOnlyEnd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">"#REF!"</definedName>
    <definedName name="TSL_Share">NA()</definedName>
    <definedName name="TSM">"#REF!"</definedName>
    <definedName name="tstrye" hidden="1">{#N/A,#N/A,FALSE,"COVER1.XLS ";#N/A,#N/A,FALSE,"RACT1.XLS";#N/A,#N/A,FALSE,"RACT2.XLS";#N/A,#N/A,FALSE,"ECCMP";#N/A,#N/A,FALSE,"WELDER.XLS"}</definedName>
    <definedName name="TSY">"#REF!"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1_1" hidden="1">{"'Model'!$A$1:$N$53"}</definedName>
    <definedName name="u_2" hidden="1">{"'Model'!$A$1:$N$53"}</definedName>
    <definedName name="u_2_1" hidden="1">{"'Model'!$A$1:$N$53"}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5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yu" hidden="1">{#N/A,#N/A,FALSE,"COVER1.XLS ";#N/A,#N/A,FALSE,"RACT1.XLS";#N/A,#N/A,FALSE,"RACT2.XLS";#N/A,#N/A,FALSE,"ECCMP";#N/A,#N/A,FALSE,"WELDER.XLS"}</definedName>
    <definedName name="UpdateTime">"#REF!"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hidden="1">{#N/A,#N/A,TRUE,"Total Allocation";#N/A,#N/A,TRUE,"Capital Software";#N/A,#N/A,TRUE,"Misc";#N/A,#N/A,TRUE,"NAOG"}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ValidAcctEl">NA()</definedName>
    <definedName name="ValidProd">NA()</definedName>
    <definedName name="Values_Entered" localSheetId="6">IF(Loan_Amount*Interest_Rate*Loan_Years*Loan_Start&gt;0,1,0)</definedName>
    <definedName name="Values_Entered" localSheetId="2">IF(Loan_Amount*Interest_Rate*Loan_Years*Loan_Start&gt;0,1,0)</definedName>
    <definedName name="Values_Entered" localSheetId="3">IF([0]!Loan_Amount*[0]!Interest_Rate*[0]!Loan_Years*[0]!Loan_Start&gt;0,1,0)</definedName>
    <definedName name="Values_Entered" localSheetId="4">IF(Loan_Amount*Interest_Rate*Loan_Years*Loan_Start&gt;0,1,0)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rsion">"#REF!"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ouch_new_YE" hidden="1">{"'Eng (page2)'!$A$1:$D$52"}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CC">"#REF!"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EWFCD" hidden="1">#REF!</definedName>
    <definedName name="WDV">"#REF!"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r" hidden="1">{"'Changes Log'!$A$1:$F$25"}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P">#REF!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king_16D">"#REF!"</definedName>
    <definedName name="Working_Cap_Inflation">"#REF!"</definedName>
    <definedName name="WORKING_CAPITAL">"#REF!"</definedName>
    <definedName name="WP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ccounts._.schedules.">NA()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print.">NA()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>NA()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>NA()</definedName>
    <definedName name="wrn.Book." hidden="1">{"EVA",#N/A,FALSE,"SMT2";#N/A,#N/A,FALSE,"Summary";#N/A,#N/A,FALSE,"Graphs";#N/A,#N/A,FALSE,"4 Panel"}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">NA()</definedName>
    <definedName name="wrn.Capital._.Spending._.1998." hidden="1">{#N/A,#N/A,TRUE,"Total Allocation";#N/A,#N/A,TRUE,"Capital Software";#N/A,#N/A,TRUE,"Misc";#N/A,#N/A,TRUE,"NAOG"}</definedName>
    <definedName name="wrn.cash.">NA()</definedName>
    <definedName name="wrn.Cash._.Flow._.Forecast._.and._.Details." hidden="1">{#N/A,#N/A,FALSE,"monthly";#N/A,#N/A,FALSE,"fcst detail"}</definedName>
    <definedName name="wrn.cashflow." hidden="1">{"cashflow",#N/A,FALSE,"CASHFLOW "}</definedName>
    <definedName name="wrn.Caucedo._.Financials." hidden="1">{#N/A,#N/A,FALSE,"Cover"}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up." hidden="1">{#N/A,#N/A,FALSE,"3-Year Plan Review Schedule USD";#N/A,#N/A,FALSE,"Earning Summary USD";#N/A,#N/A,FALSE,"Assumptions USD"}</definedName>
    <definedName name="wrn.income." hidden="1">{"income",#N/A,FALSE,"INCOME"}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scape._.schs.">NA()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gtReport.">NA()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>NA()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{"Print1",#N/A,TRUE,"P&amp;L";"Print2",#N/A,TRUE,"CashFL"}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ax._.schedules.">NA()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USD._.overzichten." hidden="1">{#N/A,#N/A,FALSE,"Earning Summary USD";#N/A,#N/A,FALSE,"3-Year Plan Review Schedule"}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>NA()</definedName>
    <definedName name="wrn2.3" hidden="1">{#N/A,#N/A,FALSE,"17MAY";#N/A,#N/A,FALSE,"24MAY"}</definedName>
    <definedName name="wrn2.allprint">NA()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wwwwwww" hidden="1">{#N/A,#N/A,FALSE,"17MAY";#N/A,#N/A,FALSE,"24MAY"}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LRPARAMS_MonthDate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AR">NA()</definedName>
    <definedName name="YEAR_1">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HS" hidden="1">{"'Changes Log'!$A$1:$F$25"}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hidden="1">{#N/A,#N/A,FALSE,"INCOME";#N/A,#N/A,FALSE,"BG1-QUARTERLY";#N/A,#N/A,FALSE,"BG1-MONTHLY"}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D_PERIODS">"#REF!"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{"'Eng (page2)'!$A$1:$D$52"}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#REF!,#REF!</definedName>
    <definedName name="Z_067E13AA_DE0F_11D2_B447_0004AC2EF02B_.wvu.Cols" hidden="1">#REF!,#REF!</definedName>
    <definedName name="Z_067E13AF_DE0F_11D2_B447_0004AC2EF02B_.wvu.Cols" hidden="1">#REF!,#REF!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C1_E15C_11D2_B445_0004AC2EF02B_.wvu.Cols" hidden="1">#REF!,#REF!</definedName>
    <definedName name="Z_35EB1658_E2C7_11D2_B444_0004AC9D327E_.wvu.Cols" hidden="1">#REF!,#REF!</definedName>
    <definedName name="Z_35EB165E_E2C7_11D2_B444_0004AC9D327E_.wvu.Cols" hidden="1">#REF!,#REF!</definedName>
    <definedName name="Z_35EB1663_E2C7_11D2_B444_0004AC9D327E_.wvu.Cols" hidden="1">#REF!,#REF!</definedName>
    <definedName name="Z_35EB1669_E2C7_11D2_B444_0004AC9D327E_.wvu.Cols" hidden="1">#REF!,#REF!</definedName>
    <definedName name="Z_35EB16D4_E2C7_11D2_B444_0004AC9D327E_.wvu.Cols" hidden="1">#REF!,#REF!</definedName>
    <definedName name="Z_35EB16DA_E2C7_11D2_B444_0004AC9D327E_.wvu.Cols" hidden="1">#REF!,#REF!</definedName>
    <definedName name="Z_35EB16DF_E2C7_11D2_B444_0004AC9D327E_.wvu.Cols" hidden="1">#REF!,#REF!</definedName>
    <definedName name="Z_35EB16E5_E2C7_11D2_B444_0004AC9D327E_.wvu.Cols" hidden="1">#REF!,#REF!</definedName>
    <definedName name="Z_35EB16FE_E2C7_11D2_B444_0004AC9D327E_.wvu.Cols" hidden="1">#REF!,#REF!</definedName>
    <definedName name="Z_35EB1704_E2C7_11D2_B444_0004AC9D327E_.wvu.Cols" hidden="1">#REF!,#REF!</definedName>
    <definedName name="Z_35EB1709_E2C7_11D2_B444_0004AC9D327E_.wvu.Cols" hidden="1">#REF!,#REF!</definedName>
    <definedName name="Z_35EB170F_E2C7_11D2_B444_0004AC9D327E_.wvu.Cols" hidden="1">#REF!,#REF!</definedName>
    <definedName name="Z_3A5BE8E4_0799_11D3_B448_0004AC9D327E_.wvu.Cols" hidden="1">#REF!,#REF!</definedName>
    <definedName name="Z_3A5BE901_0799_11D3_B448_0004AC9D327E_.wvu.Cols" hidden="1">#REF!,#REF!</definedName>
    <definedName name="Z_3A5BE907_0799_11D3_B448_0004AC9D327E_.wvu.Cols" hidden="1">#REF!,#REF!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6_0978_11D3_B448_0004AC9D327E_.wvu.Cols" hidden="1">#REF!,#REF!</definedName>
    <definedName name="Z_43B342E4_0978_11D3_B448_0004AC9D327E_.wvu.Cols" hidden="1">#REF!,#REF!</definedName>
    <definedName name="Z_43B342E6_0978_11D3_B448_0004AC9D327E_.wvu.Cols" hidden="1">#REF!,#REF!</definedName>
    <definedName name="Z_43B342E9_0978_11D3_B448_0004AC9D327E_.wvu.Cols" hidden="1">#REF!,#REF!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#REF!,#REF!</definedName>
    <definedName name="Z_59AA63F6_F64E_11D2_B446_0004AC9D327E_.wvu.Cols" hidden="1">#REF!,#REF!</definedName>
    <definedName name="Z_59AA63FB_F64E_11D2_B446_0004AC9D327E_.wvu.Cols" hidden="1">#REF!,#REF!</definedName>
    <definedName name="Z_59AA6401_F64E_11D2_B446_0004AC9D327E_.wvu.Cols" hidden="1">#REF!,#REF!</definedName>
    <definedName name="Z_6293E424_E2C5_11D2_B444_0004AC9D327E_.wvu.Cols" hidden="1">#REF!,#REF!</definedName>
    <definedName name="Z_6293E42A_E2C5_11D2_B444_0004AC9D327E_.wvu.Cols" hidden="1">#REF!,#REF!</definedName>
    <definedName name="Z_6293E42F_E2C5_11D2_B444_0004AC9D327E_.wvu.Cols" hidden="1">#REF!,#REF!</definedName>
    <definedName name="Z_6293E435_E2C5_11D2_B444_0004AC9D327E_.wvu.Cols" hidden="1">#REF!,#REF!</definedName>
    <definedName name="Z_672962C4_E83C_11D2_B445_0004AC9D327E_.wvu.Cols" hidden="1">#REF!,#REF!</definedName>
    <definedName name="Z_672962CA_E83C_11D2_B445_0004AC9D327E_.wvu.Cols" hidden="1">#REF!,#REF!</definedName>
    <definedName name="Z_672962CF_E83C_11D2_B445_0004AC9D327E_.wvu.Cols" hidden="1">#REF!,#REF!</definedName>
    <definedName name="Z_672962D5_E83C_11D2_B445_0004AC9D327E_.wvu.Cols" hidden="1">#REF!,#REF!</definedName>
    <definedName name="Z_77B7B544_E3B3_11D2_B445_0004AC9D327E_.wvu.Cols" hidden="1">#REF!,#REF!</definedName>
    <definedName name="Z_77B7B54A_E3B3_11D2_B445_0004AC9D327E_.wvu.Cols" hidden="1">#REF!,#REF!</definedName>
    <definedName name="Z_77B7B54F_E3B3_11D2_B445_0004AC9D327E_.wvu.Cols" hidden="1">#REF!,#REF!</definedName>
    <definedName name="Z_77B7B555_E3B3_11D2_B445_0004AC9D327E_.wvu.Cols" hidden="1">#REF!,#REF!</definedName>
    <definedName name="Z_77B7B5D4_E3B3_11D2_B445_0004AC9D327E_.wvu.Cols" hidden="1">#REF!,#REF!</definedName>
    <definedName name="Z_77B7B5DA_E3B3_11D2_B445_0004AC9D327E_.wvu.Cols" hidden="1">#REF!,#REF!</definedName>
    <definedName name="Z_77B7B5DF_E3B3_11D2_B445_0004AC9D327E_.wvu.Cols" hidden="1">#REF!,#REF!</definedName>
    <definedName name="Z_77B7B5E5_E3B3_11D2_B445_0004AC9D327E_.wvu.Col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14-16'!$A$1:$I$120</definedName>
    <definedName name="Z_A3B3E038_AAE0_4F24_B01A_BCF5B017EAC3_.wvu.PrintArea" localSheetId="1" hidden="1">'PL 6-9'!$A$1:$I$71</definedName>
    <definedName name="Z_A3B3E038_AAE0_4F24_B01A_BCF5B017EAC3_.wvu.PrintArea" localSheetId="4" hidden="1">'SH 12'!#REF!</definedName>
    <definedName name="Z_A3B3E038_AAE0_4F24_B01A_BCF5B017EAC3_.wvu.PrintArea" localSheetId="5" hidden="1">'SH 13'!#REF!</definedName>
    <definedName name="Z_AB23AFBD_E767_11D2_B445_0004AC9D327E_.wvu.Cols" hidden="1">#REF!,#REF!</definedName>
    <definedName name="Z_AB23AFC2_E767_11D2_B445_0004AC9D327E_.wvu.Cols" hidden="1">#REF!,#REF!</definedName>
    <definedName name="Z_AB23AFC8_E767_11D2_B445_0004AC9D327E_.wvu.Cols" hidden="1">#REF!,#REF!</definedName>
    <definedName name="Z_B18DED22_E79E_11D2_B445_0004AC9D327E_.wvu.Cols" hidden="1">#REF!,#REF!</definedName>
    <definedName name="Z_B18DED28_E79E_11D2_B445_0004AC9D327E_.wvu.Cols" hidden="1">#REF!,#REF!</definedName>
    <definedName name="Z_B18DED2D_E79E_11D2_B445_0004AC9D327E_.wvu.Cols" hidden="1">#REF!,#REF!</definedName>
    <definedName name="Z_B18DED33_E79E_11D2_B445_0004AC9D327E_.wvu.Cols" hidden="1">#REF!,#REF!</definedName>
    <definedName name="Z_B26C7AA6_DE01_11D2_B447_0004AC2EF02B_.wvu.Cols" hidden="1">#REF!,#REF!</definedName>
    <definedName name="Z_B26C7AAC_DE01_11D2_B447_0004AC2EF02B_.wvu.Cols" hidden="1">#REF!,#REF!</definedName>
    <definedName name="Z_B26C7AB1_DE01_11D2_B447_0004AC2EF02B_.wvu.Cols" hidden="1">#REF!,#REF!</definedName>
    <definedName name="Z_B26C7AB7_DE01_11D2_B447_0004AC2EF02B_.wvu.Cols" hidden="1">#REF!,#REF!</definedName>
    <definedName name="Z_B3B7B59B_EC1A_11D2_B445_0004AC9D327E_.wvu.Cols" hidden="1">#REF!,#REF!</definedName>
    <definedName name="Z_B3B7B5A1_EC1A_11D2_B445_0004AC9D327E_.wvu.Cols" hidden="1">#REF!,#REF!</definedName>
    <definedName name="Z_B3B7B5A6_EC1A_11D2_B445_0004AC9D327E_.wvu.Cols" hidden="1">#REF!,#REF!</definedName>
    <definedName name="Z_B3B7B5AC_EC1A_11D2_B445_0004AC9D327E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D_FBCE_11D2_B446_0004AC9D327E_.wvu.Cols" hidden="1">#REF!,#REF!</definedName>
    <definedName name="Z_DD2DA312_FBCE_11D2_B446_0004AC9D327E_.wvu.Cols" hidden="1">#REF!,#REF!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h" hidden="1">{"'Eng (page2)'!$A$1:$D$52"}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z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้เ" hidden="1">{#N/A,#N/A,FALSE,"COVER.XLS";#N/A,#N/A,FALSE,"RACT1.XLS";#N/A,#N/A,FALSE,"RACT2.XLS";#N/A,#N/A,FALSE,"ECCMP";#N/A,#N/A,FALSE,"WELDER.XLS"}</definedName>
    <definedName name="กก" hidden="1">{"'Model'!$A$1:$N$53"}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คแวนิ่อะ" hidden="1">{#N/A,#N/A,FALSE,"17MAY";#N/A,#N/A,FALSE,"24MAY"}</definedName>
    <definedName name="คลังสินค้า">#REF!</definedName>
    <definedName name="งง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หง" hidden="1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#REF!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7" i="24" l="1"/>
  <c r="C111" i="24"/>
  <c r="I91" i="24"/>
  <c r="G91" i="24"/>
  <c r="E91" i="24"/>
  <c r="C91" i="24"/>
  <c r="I34" i="24"/>
  <c r="I55" i="24" s="1"/>
  <c r="I57" i="24" s="1"/>
  <c r="G34" i="24"/>
  <c r="E34" i="24"/>
  <c r="E55" i="24" s="1"/>
  <c r="E57" i="24" s="1"/>
  <c r="G49" i="24" l="1"/>
  <c r="G55" i="24" s="1"/>
  <c r="C49" i="24"/>
  <c r="C56" i="24"/>
  <c r="G56" i="24"/>
  <c r="D78" i="17"/>
  <c r="C120" i="20"/>
  <c r="D109" i="17"/>
  <c r="G57" i="24" l="1"/>
  <c r="H64" i="17" l="1"/>
  <c r="D43" i="17"/>
  <c r="H22" i="17"/>
  <c r="D23" i="17"/>
  <c r="G117" i="24" l="1"/>
  <c r="Q17" i="25"/>
  <c r="C135" i="20" l="1"/>
  <c r="C10" i="24" s="1"/>
  <c r="C34" i="24" s="1"/>
  <c r="C55" i="24" s="1"/>
  <c r="C57" i="24" s="1"/>
  <c r="C114" i="24" s="1"/>
  <c r="C116" i="24" s="1"/>
  <c r="C118" i="24" s="1"/>
  <c r="H78" i="17"/>
  <c r="I98" i="20"/>
  <c r="E98" i="20"/>
  <c r="C98" i="20"/>
  <c r="H104" i="17" l="1"/>
  <c r="I111" i="24"/>
  <c r="G111" i="24"/>
  <c r="E111" i="24"/>
  <c r="H105" i="17" l="1"/>
  <c r="AH20" i="22" l="1"/>
  <c r="AH30" i="22"/>
  <c r="G98" i="20" l="1"/>
  <c r="T21" i="22"/>
  <c r="AH21" i="22"/>
  <c r="C88" i="20"/>
  <c r="C100" i="20" s="1"/>
  <c r="H108" i="17"/>
  <c r="H110" i="17" s="1"/>
  <c r="D65" i="17"/>
  <c r="J108" i="17"/>
  <c r="J110" i="17" s="1"/>
  <c r="F108" i="17"/>
  <c r="F110" i="17" s="1"/>
  <c r="D108" i="17"/>
  <c r="AB31" i="22"/>
  <c r="AF24" i="22"/>
  <c r="AF25" i="22" s="1"/>
  <c r="V32" i="22"/>
  <c r="V25" i="22"/>
  <c r="AH25" i="22"/>
  <c r="AF19" i="22"/>
  <c r="AJ19" i="22" s="1"/>
  <c r="AF20" i="22"/>
  <c r="AF18" i="22"/>
  <c r="AJ18" i="22" s="1"/>
  <c r="AD18" i="22"/>
  <c r="R32" i="22"/>
  <c r="R25" i="22"/>
  <c r="R21" i="22"/>
  <c r="R27" i="22" s="1"/>
  <c r="AD20" i="22"/>
  <c r="AD19" i="22"/>
  <c r="AB21" i="22"/>
  <c r="Z21" i="22"/>
  <c r="X21" i="22"/>
  <c r="V21" i="22"/>
  <c r="P21" i="22"/>
  <c r="N21" i="22"/>
  <c r="L21" i="22"/>
  <c r="J21" i="22"/>
  <c r="H21" i="22"/>
  <c r="F21" i="22"/>
  <c r="D21" i="22"/>
  <c r="U18" i="25"/>
  <c r="S18" i="25"/>
  <c r="Q18" i="25"/>
  <c r="O18" i="25"/>
  <c r="M18" i="25"/>
  <c r="K18" i="25"/>
  <c r="I18" i="25"/>
  <c r="G18" i="25"/>
  <c r="E18" i="25"/>
  <c r="C18" i="25"/>
  <c r="W16" i="25"/>
  <c r="O23" i="25"/>
  <c r="S23" i="25"/>
  <c r="M23" i="25"/>
  <c r="K23" i="25"/>
  <c r="I23" i="25"/>
  <c r="G23" i="25"/>
  <c r="E23" i="25"/>
  <c r="C23" i="25"/>
  <c r="Q21" i="25"/>
  <c r="Q23" i="25" s="1"/>
  <c r="W17" i="25"/>
  <c r="V27" i="22" l="1"/>
  <c r="AH27" i="22"/>
  <c r="D110" i="17"/>
  <c r="V34" i="22"/>
  <c r="W18" i="25"/>
  <c r="R34" i="22"/>
  <c r="AF21" i="22"/>
  <c r="AF27" i="22" s="1"/>
  <c r="AD21" i="22"/>
  <c r="O25" i="25"/>
  <c r="E25" i="25"/>
  <c r="G25" i="25"/>
  <c r="I25" i="25"/>
  <c r="K25" i="25"/>
  <c r="M25" i="25"/>
  <c r="C25" i="25"/>
  <c r="W21" i="25"/>
  <c r="S25" i="25"/>
  <c r="Q25" i="25"/>
  <c r="AF32" i="22"/>
  <c r="X32" i="22"/>
  <c r="P32" i="22"/>
  <c r="N32" i="22"/>
  <c r="L32" i="22"/>
  <c r="J32" i="22"/>
  <c r="H32" i="22"/>
  <c r="F32" i="22"/>
  <c r="D32" i="22"/>
  <c r="AF34" i="22" l="1"/>
  <c r="C56" i="20"/>
  <c r="G16" i="20"/>
  <c r="C16" i="20"/>
  <c r="E16" i="20"/>
  <c r="I16" i="20"/>
  <c r="T25" i="23" l="1"/>
  <c r="N22" i="23"/>
  <c r="L22" i="23"/>
  <c r="J22" i="23"/>
  <c r="H22" i="23"/>
  <c r="F22" i="23"/>
  <c r="D22" i="23"/>
  <c r="R22" i="23"/>
  <c r="T20" i="23"/>
  <c r="R17" i="23"/>
  <c r="P17" i="23"/>
  <c r="N17" i="23"/>
  <c r="L17" i="23"/>
  <c r="J17" i="23"/>
  <c r="H17" i="23"/>
  <c r="F17" i="23"/>
  <c r="D17" i="23"/>
  <c r="T16" i="23"/>
  <c r="T17" i="23" s="1"/>
  <c r="AH32" i="22"/>
  <c r="AB32" i="22"/>
  <c r="T30" i="22"/>
  <c r="T32" i="22" s="1"/>
  <c r="AA25" i="21"/>
  <c r="AC25" i="21"/>
  <c r="AC23" i="21"/>
  <c r="W24" i="21"/>
  <c r="W25" i="21" s="1"/>
  <c r="Q23" i="21"/>
  <c r="AA23" i="21" s="1"/>
  <c r="AD30" i="22"/>
  <c r="AB25" i="22"/>
  <c r="Z25" i="22"/>
  <c r="Z27" i="22" s="1"/>
  <c r="X25" i="22"/>
  <c r="T25" i="22"/>
  <c r="T27" i="22" s="1"/>
  <c r="P25" i="22"/>
  <c r="N25" i="22"/>
  <c r="L25" i="22"/>
  <c r="L27" i="22" s="1"/>
  <c r="L34" i="22" s="1"/>
  <c r="J25" i="22"/>
  <c r="J27" i="22" s="1"/>
  <c r="J34" i="22" s="1"/>
  <c r="H25" i="22"/>
  <c r="H27" i="22" s="1"/>
  <c r="H34" i="22" s="1"/>
  <c r="F25" i="22"/>
  <c r="D25" i="22"/>
  <c r="D27" i="22" s="1"/>
  <c r="D34" i="22" s="1"/>
  <c r="AJ24" i="22"/>
  <c r="AJ25" i="22" s="1"/>
  <c r="AD24" i="22"/>
  <c r="AJ20" i="22"/>
  <c r="AJ21" i="22" s="1"/>
  <c r="AE28" i="21"/>
  <c r="Y28" i="21"/>
  <c r="S25" i="21"/>
  <c r="O25" i="21"/>
  <c r="M25" i="21"/>
  <c r="K25" i="21"/>
  <c r="I25" i="21"/>
  <c r="G25" i="21"/>
  <c r="E25" i="21"/>
  <c r="C25" i="21"/>
  <c r="Y23" i="21"/>
  <c r="AC20" i="21"/>
  <c r="W20" i="21"/>
  <c r="U20" i="21"/>
  <c r="S20" i="21"/>
  <c r="Q20" i="21"/>
  <c r="O20" i="21"/>
  <c r="M20" i="21"/>
  <c r="K20" i="21"/>
  <c r="I20" i="21"/>
  <c r="G20" i="21"/>
  <c r="E20" i="21"/>
  <c r="E29" i="21" s="1"/>
  <c r="C20" i="21"/>
  <c r="C29" i="21" s="1"/>
  <c r="AA19" i="21"/>
  <c r="AE19" i="21" s="1"/>
  <c r="Y19" i="21"/>
  <c r="AA18" i="21"/>
  <c r="Y18" i="21"/>
  <c r="Y15" i="21"/>
  <c r="I140" i="20"/>
  <c r="E140" i="20"/>
  <c r="C140" i="20"/>
  <c r="I135" i="20"/>
  <c r="E135" i="20"/>
  <c r="I128" i="20"/>
  <c r="G128" i="20"/>
  <c r="Z31" i="22" s="1"/>
  <c r="E128" i="20"/>
  <c r="U24" i="21" s="1"/>
  <c r="C128" i="20"/>
  <c r="E120" i="20"/>
  <c r="G120" i="20"/>
  <c r="I88" i="20"/>
  <c r="G88" i="20"/>
  <c r="E88" i="20"/>
  <c r="I68" i="20"/>
  <c r="G68" i="20"/>
  <c r="E68" i="20"/>
  <c r="C68" i="20"/>
  <c r="I63" i="20"/>
  <c r="G63" i="20"/>
  <c r="E63" i="20"/>
  <c r="C63" i="20"/>
  <c r="I56" i="20"/>
  <c r="G56" i="20"/>
  <c r="E56" i="20"/>
  <c r="I48" i="20"/>
  <c r="G48" i="20"/>
  <c r="E48" i="20"/>
  <c r="C48" i="20"/>
  <c r="I26" i="20"/>
  <c r="G26" i="20"/>
  <c r="E26" i="20"/>
  <c r="C26" i="20"/>
  <c r="I29" i="21" l="1"/>
  <c r="X27" i="22"/>
  <c r="X34" i="22" s="1"/>
  <c r="AJ27" i="22"/>
  <c r="E114" i="24"/>
  <c r="E116" i="24" s="1"/>
  <c r="E118" i="24" s="1"/>
  <c r="I114" i="24"/>
  <c r="I116" i="24" s="1"/>
  <c r="I118" i="24" s="1"/>
  <c r="K29" i="21"/>
  <c r="G100" i="20"/>
  <c r="G104" i="20" s="1"/>
  <c r="G106" i="20" s="1"/>
  <c r="I120" i="20"/>
  <c r="I129" i="20" s="1"/>
  <c r="Z32" i="22"/>
  <c r="Z34" i="22" s="1"/>
  <c r="N27" i="22"/>
  <c r="N34" i="22" s="1"/>
  <c r="P27" i="22"/>
  <c r="P34" i="22" s="1"/>
  <c r="AB27" i="22"/>
  <c r="AB34" i="22" s="1"/>
  <c r="AH34" i="22"/>
  <c r="F26" i="23"/>
  <c r="D26" i="23"/>
  <c r="F27" i="22"/>
  <c r="F34" i="22" s="1"/>
  <c r="AF30" i="22"/>
  <c r="T34" i="22"/>
  <c r="H26" i="23"/>
  <c r="O29" i="21"/>
  <c r="S29" i="21"/>
  <c r="AC29" i="21"/>
  <c r="G114" i="24"/>
  <c r="G116" i="24" s="1"/>
  <c r="G118" i="24" s="1"/>
  <c r="J26" i="23"/>
  <c r="L26" i="23"/>
  <c r="R26" i="23"/>
  <c r="P22" i="23"/>
  <c r="P26" i="23" s="1"/>
  <c r="N26" i="23"/>
  <c r="T21" i="23"/>
  <c r="T22" i="23" s="1"/>
  <c r="AD25" i="22"/>
  <c r="AD27" i="22" s="1"/>
  <c r="AD31" i="22"/>
  <c r="Y20" i="21"/>
  <c r="Y24" i="21"/>
  <c r="Y25" i="21" s="1"/>
  <c r="AA20" i="21"/>
  <c r="AA29" i="21" s="1"/>
  <c r="AE23" i="21"/>
  <c r="Q25" i="21"/>
  <c r="Q29" i="21" s="1"/>
  <c r="M29" i="21"/>
  <c r="G29" i="21"/>
  <c r="W29" i="21"/>
  <c r="U25" i="21"/>
  <c r="U29" i="21" s="1"/>
  <c r="AA24" i="21"/>
  <c r="AE24" i="21" s="1"/>
  <c r="AE18" i="21"/>
  <c r="AE20" i="21" s="1"/>
  <c r="C129" i="20"/>
  <c r="G129" i="20"/>
  <c r="U22" i="25" s="1"/>
  <c r="E129" i="20"/>
  <c r="C104" i="20"/>
  <c r="C106" i="20" s="1"/>
  <c r="C130" i="20" s="1"/>
  <c r="I100" i="20"/>
  <c r="I104" i="20" s="1"/>
  <c r="I106" i="20" s="1"/>
  <c r="E100" i="20"/>
  <c r="E104" i="20" s="1"/>
  <c r="E106" i="20" s="1"/>
  <c r="G57" i="20"/>
  <c r="C57" i="20"/>
  <c r="I57" i="20"/>
  <c r="E57" i="20"/>
  <c r="G28" i="20"/>
  <c r="G32" i="20" s="1"/>
  <c r="G34" i="20" s="1"/>
  <c r="I28" i="20"/>
  <c r="I32" i="20" s="1"/>
  <c r="I34" i="20" s="1"/>
  <c r="C28" i="20"/>
  <c r="C32" i="20" s="1"/>
  <c r="C34" i="20" s="1"/>
  <c r="E28" i="20"/>
  <c r="E32" i="20" s="1"/>
  <c r="E34" i="20" s="1"/>
  <c r="AJ30" i="22" l="1"/>
  <c r="AF31" i="22"/>
  <c r="AJ31" i="22" s="1"/>
  <c r="AE25" i="21"/>
  <c r="AE29" i="21" s="1"/>
  <c r="U23" i="25"/>
  <c r="U25" i="25" s="1"/>
  <c r="W22" i="25"/>
  <c r="W23" i="25" s="1"/>
  <c r="W25" i="25" s="1"/>
  <c r="AD32" i="22"/>
  <c r="AD34" i="22" s="1"/>
  <c r="Y29" i="21"/>
  <c r="T26" i="23"/>
  <c r="E58" i="20"/>
  <c r="C58" i="20"/>
  <c r="G58" i="20"/>
  <c r="I58" i="20"/>
  <c r="E130" i="20"/>
  <c r="I130" i="20"/>
  <c r="G130" i="20"/>
  <c r="G135" i="20"/>
  <c r="G140" i="20" l="1"/>
  <c r="J23" i="17" l="1"/>
  <c r="F23" i="17"/>
  <c r="J65" i="17"/>
  <c r="H65" i="17"/>
  <c r="F65" i="17"/>
  <c r="H23" i="17"/>
  <c r="J79" i="17"/>
  <c r="H79" i="17"/>
  <c r="F79" i="17"/>
  <c r="D79" i="17"/>
  <c r="D44" i="17"/>
  <c r="J44" i="17"/>
  <c r="H44" i="17"/>
  <c r="F44" i="17"/>
  <c r="J46" i="17" l="1"/>
  <c r="F46" i="17"/>
  <c r="H46" i="17"/>
  <c r="D46" i="17"/>
  <c r="F81" i="17"/>
  <c r="F112" i="17" s="1"/>
  <c r="J81" i="17"/>
  <c r="J112" i="17" s="1"/>
  <c r="D81" i="17"/>
  <c r="D112" i="17" s="1"/>
  <c r="H81" i="17"/>
  <c r="H112" i="17" s="1"/>
  <c r="AJ32" i="22" l="1"/>
  <c r="AJ34" i="22" s="1"/>
</calcChain>
</file>

<file path=xl/sharedStrings.xml><?xml version="1.0" encoding="utf-8"?>
<sst xmlns="http://schemas.openxmlformats.org/spreadsheetml/2006/main" count="642" uniqueCount="303">
  <si>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</si>
  <si>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</si>
  <si>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</si>
  <si>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</si>
  <si>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</si>
  <si>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</si>
  <si>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</si>
  <si>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</si>
  <si>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</si>
  <si>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</si>
  <si>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</si>
  <si>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</si>
  <si>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</si>
  <si>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</si>
  <si>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</si>
  <si>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</si>
  <si>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</si>
  <si>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</si>
  <si>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</si>
  <si>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</si>
  <si>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</si>
  <si>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</si>
  <si>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</si>
  <si>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</si>
  <si>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</si>
  <si>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</si>
  <si>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</si>
  <si>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</si>
  <si>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</si>
  <si>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</si>
  <si>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</si>
  <si>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</si>
  <si>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</si>
  <si>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</si>
  <si>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</si>
  <si>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</si>
  <si>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</si>
  <si>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</si>
  <si>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</si>
  <si>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</si>
  <si>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</si>
  <si>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</si>
  <si>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</si>
  <si>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</si>
  <si>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</si>
  <si>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</si>
  <si>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</si>
  <si>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</si>
  <si>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</si>
  <si>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</si>
  <si>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</si>
  <si>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</si>
  <si>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</si>
  <si>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</si>
  <si>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</si>
  <si>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</si>
  <si>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</si>
  <si>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</si>
  <si>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</si>
  <si>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</si>
  <si>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</si>
  <si>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</si>
  <si>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</si>
  <si>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</si>
  <si>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</si>
  <si>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</si>
  <si>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</si>
  <si>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</si>
  <si>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</si>
  <si>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</si>
  <si>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</si>
  <si>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</si>
  <si>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</si>
  <si>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</si>
  <si>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</si>
  <si>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</si>
  <si>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</si>
  <si>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</si>
  <si>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</si>
  <si>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</si>
  <si>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</si>
  <si>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</si>
  <si>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</si>
  <si>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</si>
  <si>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</si>
  <si>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</si>
  <si>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</si>
  <si>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</si>
  <si>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กำไรจากการปรับมูลค่าตราสารอนุพันธ์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</si>
  <si>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</si>
  <si>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</si>
  <si>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</si>
  <si>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</si>
  <si>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</si>
  <si>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</si>
  <si>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</si>
  <si>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</si>
  <si>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</si>
  <si>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</si>
  <si>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</si>
  <si>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</si>
  <si>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</si>
  <si>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</si>
  <si>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</si>
  <si>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</si>
  <si>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</si>
  <si>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</si>
  <si>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</si>
  <si>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</si>
  <si>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</si>
  <si>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</si>
  <si>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</si>
  <si>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</si>
  <si>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</si>
  <si>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</si>
  <si>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</si>
  <si>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</si>
  <si>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</si>
  <si>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</si>
  <si>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</si>
  <si>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</si>
  <si>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</si>
  <si>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</si>
  <si>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</si>
  <si>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</si>
  <si>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</si>
  <si>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ทุน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</si>
  <si>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</si>
  <si>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</si>
  <si>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</si>
  <si>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</si>
  <si>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</si>
  <si>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</si>
  <si>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</si>
  <si>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</si>
  <si>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ที่ออกและ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</si>
  <si>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</si>
  <si>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</si>
  <si>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</si>
  <si>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</si>
  <si>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</si>
  <si>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</si>
  <si>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</si>
  <si>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</si>
  <si>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</si>
  <si>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</si>
  <si>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</si>
  <si>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</si>
  <si>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</si>
  <si>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</si>
  <si>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</si>
  <si>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</si>
  <si>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</si>
  <si>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</si>
  <si>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</si>
  <si>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</si>
  <si>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</si>
  <si>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</si>
  <si>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</si>
  <si>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</si>
  <si>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</si>
  <si>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กำไรหรือขาดทุน</t>
  </si>
  <si>
    <t>รวมกำไรเบ็ดเสร็จสำหรับงวด</t>
  </si>
  <si>
    <t>ยอดคงเหลือ ณ วันที่ 1 มกราคม 2567</t>
  </si>
  <si>
    <t>องค์ประกอบอื่น</t>
  </si>
  <si>
    <t>ของส่วนของผู้ถือหุ้น</t>
  </si>
  <si>
    <t>เปลี่ยนแปลงใน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</si>
  <si>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</si>
  <si>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</si>
  <si>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</si>
  <si>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</si>
  <si>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</si>
  <si>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</si>
  <si>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</si>
  <si>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</si>
  <si>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</si>
  <si>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</si>
  <si>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</si>
  <si>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</si>
  <si>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</si>
  <si>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</si>
  <si>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</si>
  <si>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</si>
  <si>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</si>
  <si>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</si>
  <si>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</si>
  <si>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</si>
  <si>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</si>
  <si>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</si>
  <si>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</si>
  <si>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</si>
  <si>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</si>
  <si>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</si>
  <si>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</si>
  <si>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</si>
  <si>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</si>
  <si>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</si>
  <si>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</si>
  <si>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</si>
  <si>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</si>
  <si>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</si>
  <si>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</si>
  <si>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</si>
  <si>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</si>
  <si>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รายได้จากการให้เช่าและการให้บริการ</t>
  </si>
  <si>
    <t>ต้นทุนการให้เช่าและการให้บริการ</t>
  </si>
  <si>
    <t xml:space="preserve">     กำไรขาดทุนเบ็ดเสร็จอื่น</t>
  </si>
  <si>
    <t>กลับรายการผลกำไรจากการวัดมูลค่าเงินลงทุนจากการ</t>
  </si>
  <si>
    <t xml:space="preserve">   จัดประเภทเงินลงทุนใหม่</t>
  </si>
  <si>
    <t>เงินสดและรายการเทียบเท่าเงินสด ณ วันที่ 1 มกราคม</t>
  </si>
  <si>
    <t>ส่วนแบ่ง</t>
  </si>
  <si>
    <t>กำไรขาดทุน</t>
  </si>
  <si>
    <t>เบ็ดเสร็จอื่นของ</t>
  </si>
  <si>
    <t>ตามวิธีส่วนได้เสีย</t>
  </si>
  <si>
    <t>บริษัทร่วม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</si>
  <si>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</si>
  <si>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</si>
  <si>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</si>
  <si>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</si>
  <si>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</si>
  <si>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เงินสดจ่ายเพื่อซื้อสินทรัพย์ทางการเงินอื่น</t>
  </si>
  <si>
    <t>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</si>
  <si>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</t>
  </si>
  <si>
    <t>ยอดคงเหลือ ณ วันที่ 1 มกราคม 2568</t>
  </si>
  <si>
    <t xml:space="preserve">    (หุ้นสามัญจำนวน 1,811,020,306 หุ้น มูลค่า 0.5 บาทต่อหุ้น)</t>
  </si>
  <si>
    <t>ส่วนต่ำ</t>
  </si>
  <si>
    <t>2, 7</t>
  </si>
  <si>
    <t xml:space="preserve">    การสูญเสียส่วนได้เสียที่ไม่มีอำนาจควบคุม</t>
  </si>
  <si>
    <t>เงินสดรับจากการจำหน่ายสินทรัพย์ไม่มีตัวตน</t>
  </si>
  <si>
    <t>ผลขาดทุนจากการด้อยค่าเงินลงทุนในบริษัทย่อย</t>
  </si>
  <si>
    <t>ขาดทุนจากการด้อยค่าของเงินลงทุนในบริษัทย่อย</t>
  </si>
  <si>
    <t xml:space="preserve">กระแสเงินสดสุทธิได้มาจาก (ใช้ไปใน) กิจกรรมดำเนินงาน </t>
  </si>
  <si>
    <t>เงินสดรับสุทธิจากการจำหน่ายเงินลงทุนในบริษัทย่อย</t>
  </si>
  <si>
    <t>กำไรจากการจำหน่ายเงินลงทุนในบริษัทย่อย</t>
  </si>
  <si>
    <t>ส่วนของเงินให้กู้ยืมระยะยาวที่ถึงกำหนดรับชำระภายในหนึ่งปี</t>
  </si>
  <si>
    <t>เงินปันผลจ่ายให้ผู้ถือหุ้นที่ไม่มีอำนาจควบคุมของบริษัทย่อย</t>
  </si>
  <si>
    <t>ส่วนต่ำจากการเปลี่ยนแปลงสัดส่วนการถือหุ้นในบริษัทย่อย</t>
  </si>
  <si>
    <t>30 มิถุนายน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</si>
  <si>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</si>
  <si>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ขาดทุนจากการปรับมูลค่าตราสารอนุพันธ์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</si>
  <si>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</si>
  <si>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</si>
  <si>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</si>
  <si>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</si>
  <si>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ผลขาดทุนจากเงินลงทุนในตราสารทุนที่กำหนด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</si>
  <si>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</si>
  <si>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</si>
  <si>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</si>
  <si>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</si>
  <si>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</si>
  <si>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 xml:space="preserve">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</si>
  <si>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</si>
  <si>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เงินปันผลให้ผู้ถือหุ้นที่ไม่มีอำนาจควบคุม</t>
  </si>
  <si>
    <t xml:space="preserve">    รวมการจัดสรรส่วนทุนให้ผู้ถือหุ้น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</si>
  <si>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</si>
  <si>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</si>
  <si>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</si>
  <si>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รวมกำไร (ขาดทุน) เบ็ดเสร็จสำหรับงวด</t>
  </si>
  <si>
    <t xml:space="preserve">     การจัดสรรส่วนทุนให้ผู้ถือหุ้น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</si>
  <si>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</si>
  <si>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</si>
  <si>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</si>
  <si>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ขาดทุนจากการตัดจำหน่ายหนี้สูญ</t>
  </si>
  <si>
    <t>ขาดทุนจากการด้อยค่าของที่ดิน อาคารและอุปกรณ์</t>
  </si>
  <si>
    <t>ขาดทุนจากการด้อยค่าของค่าความนิยม</t>
  </si>
  <si>
    <t xml:space="preserve">กระแสเงินสดสุทธิได้มาจากการดำเนินงาน </t>
  </si>
  <si>
    <t>ภาษีเงินได้จ่ายออก</t>
  </si>
  <si>
    <t>เงินสดจ่ายสุทธิจากการซื้อบริษัทย่อย</t>
  </si>
  <si>
    <t>เงินสดจ่ายชำระค่าหุ้นเพิ่มทุนในบริษัทย่อย</t>
  </si>
  <si>
    <t>เงินสดรับจากการขายสินทรัพย์ทางการเงินอื่น</t>
  </si>
  <si>
    <t>เงินสดจ่ายเพื่อชำระเงินกู้ยืมระยะยาวจากกิจการที่เกี่ยวข้องกัน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</si>
  <si>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</si>
  <si>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</si>
  <si>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30 มิถุนายน</t>
  </si>
  <si>
    <t xml:space="preserve">หนี้สินตามสัญญาเช่า </t>
  </si>
  <si>
    <t>ลูกหนี้ตามสัญญาเช่าส่วนที่ถึงกำหนดชำระภายในหนึ่งปี</t>
  </si>
  <si>
    <t>ลูกหนี้ตามสัญญาเช่า</t>
  </si>
  <si>
    <t>ซื้อคืน</t>
  </si>
  <si>
    <t>หุ้นทุน</t>
  </si>
  <si>
    <t xml:space="preserve">     การซื้อหุ้นทุนซื้อคืน</t>
  </si>
  <si>
    <t>หุ้นทุนซื้อคืน</t>
  </si>
  <si>
    <t>กำไรขาดทุนเบ็ดเสร็จสำหรับงวด</t>
  </si>
  <si>
    <t>2, 10</t>
  </si>
  <si>
    <t>6, 10</t>
  </si>
  <si>
    <t>เงินสดจ่ายเพื่อชำระหุ้นทุนซื้อคืน</t>
  </si>
  <si>
    <t xml:space="preserve">          สำรองหุ้นทุนซื้อคืน</t>
  </si>
  <si>
    <t>เงินสดรับจากลูกหนี้ภายใต้สัญญาเช่าการเงิน</t>
  </si>
  <si>
    <t>กำไรจากการให้เช่าช่วง</t>
  </si>
  <si>
    <t>(กำไร) ขาดทุนจากอัตราแลกเปลี่ยนที่ยังไม่เกิดขึ้น</t>
  </si>
  <si>
    <t>สินทรัพย์ทางการเงินหมุนเวียนอื่น</t>
  </si>
  <si>
    <t>(กำไร) ขาดทุนจากการปรับมูลค่าหนี้สินอนุพันธ์</t>
  </si>
  <si>
    <t>กำไรจากการวัดมูลค่าใหม่ของผลประโยชน์พนักงานที่กำหนดไว้</t>
  </si>
  <si>
    <t>ขาดทุนจากการจำหน่ายสินทรัพย์ไม่มีตัวตนอื่น</t>
  </si>
  <si>
    <t>กำไรจากการยกเลิกสัญญาเช่า</t>
  </si>
  <si>
    <t>ขาดทุนจากการจำหน่ายอสังหาริมทรัพย์เพื่อการลงทุน</t>
  </si>
  <si>
    <t>เงินสดจ่ายจากเงินให้กู้ยืมระยะยาวแก่กิจการอื่น</t>
  </si>
  <si>
    <t>(กลับรายการ) ขาดทุนจากการด้อยค่าของสินทรัพย์ไม่มีตัวตนอื่น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</si>
  <si>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</si>
  <si>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</si>
  <si>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เจ้าหนี้ค่าซื้อสินทรัพย์ไม่มีตัวตน</t>
  </si>
  <si>
    <t>เงินสดจ่ายซื้อสินทรัพย์หมุนเวียนอื่น</t>
  </si>
  <si>
    <t>กำไรจากการจำหน่ายสินทรัพย์สิทธิการใช้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</si>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</sst>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sz val="16"/>
      <color theme="3"/>
      <name val="Calibri"/>
      <family val="2"/>
      <scheme val="minor"/>
    </font>
    <font>
      <i/>
      <sz val="16"/>
      <name val="Angsana New"/>
      <family val="1"/>
    </font>
    <font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8" fillId="0" borderId="0"/>
    <xf numFmtId="0" fontId="19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</cellStyleXfs>
  <cellXfs count="172">
    <xf numFmtId="0" fontId="0" fillId="0" borderId="0" xfId="0"/>
    <xf numFmtId="43" fontId="9" fillId="0" borderId="0" xfId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43" fontId="0" fillId="0" borderId="0" xfId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164" fontId="0" fillId="0" borderId="0" xfId="1" applyNumberFormat="1" applyFont="1" applyFill="1"/>
    <xf numFmtId="43" fontId="0" fillId="0" borderId="0" xfId="1" applyFont="1" applyFill="1"/>
    <xf numFmtId="164" fontId="8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0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43" fontId="9" fillId="0" borderId="0" xfId="1" applyFont="1" applyFill="1"/>
    <xf numFmtId="164" fontId="9" fillId="0" borderId="0" xfId="1" applyNumberFormat="1" applyFont="1" applyFill="1"/>
    <xf numFmtId="164" fontId="8" fillId="0" borderId="0" xfId="1" applyNumberFormat="1" applyFont="1" applyFill="1"/>
    <xf numFmtId="43" fontId="9" fillId="0" borderId="4" xfId="1" applyFont="1" applyFill="1" applyBorder="1" applyAlignment="1">
      <alignment horizontal="right"/>
    </xf>
    <xf numFmtId="164" fontId="5" fillId="0" borderId="1" xfId="1" applyNumberFormat="1" applyFont="1" applyFill="1" applyBorder="1"/>
    <xf numFmtId="164" fontId="5" fillId="0" borderId="4" xfId="1" applyNumberFormat="1" applyFont="1" applyFill="1" applyBorder="1"/>
    <xf numFmtId="164" fontId="20" fillId="0" borderId="0" xfId="1" applyNumberFormat="1" applyFont="1" applyFill="1"/>
    <xf numFmtId="164" fontId="4" fillId="0" borderId="0" xfId="1" applyNumberFormat="1" applyFont="1" applyFill="1"/>
    <xf numFmtId="164" fontId="4" fillId="0" borderId="4" xfId="1" applyNumberFormat="1" applyFont="1" applyFill="1" applyBorder="1"/>
    <xf numFmtId="164" fontId="4" fillId="0" borderId="1" xfId="1" applyNumberFormat="1" applyFont="1" applyFill="1" applyBorder="1"/>
    <xf numFmtId="164" fontId="4" fillId="0" borderId="6" xfId="1" applyNumberFormat="1" applyFont="1" applyFill="1" applyBorder="1"/>
    <xf numFmtId="164" fontId="4" fillId="0" borderId="0" xfId="1" applyNumberFormat="1" applyFont="1" applyFill="1" applyBorder="1"/>
    <xf numFmtId="164" fontId="5" fillId="0" borderId="0" xfId="1" applyNumberFormat="1" applyFont="1" applyFill="1"/>
    <xf numFmtId="164" fontId="0" fillId="0" borderId="4" xfId="1" applyNumberFormat="1" applyFont="1" applyFill="1" applyBorder="1"/>
    <xf numFmtId="164" fontId="16" fillId="0" borderId="0" xfId="1" applyNumberFormat="1" applyFont="1" applyFill="1"/>
    <xf numFmtId="164" fontId="5" fillId="0" borderId="3" xfId="1" applyNumberFormat="1" applyFont="1" applyFill="1" applyBorder="1"/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5" fillId="0" borderId="0" xfId="1" applyNumberFormat="1" applyFont="1" applyFill="1" applyAlignment="1">
      <alignment wrapText="1"/>
    </xf>
    <xf numFmtId="43" fontId="0" fillId="0" borderId="1" xfId="1" applyFont="1" applyFill="1" applyBorder="1"/>
    <xf numFmtId="43" fontId="0" fillId="0" borderId="0" xfId="1" applyFont="1" applyFill="1" applyAlignment="1">
      <alignment wrapText="1"/>
    </xf>
    <xf numFmtId="43" fontId="27" fillId="0" borderId="0" xfId="1" applyFont="1" applyFill="1" applyAlignment="1">
      <alignment vertical="center"/>
    </xf>
    <xf numFmtId="164" fontId="23" fillId="0" borderId="0" xfId="1" applyNumberFormat="1" applyFont="1" applyFill="1"/>
    <xf numFmtId="43" fontId="29" fillId="0" borderId="0" xfId="1" applyFont="1" applyFill="1" applyAlignment="1">
      <alignment vertical="center"/>
    </xf>
    <xf numFmtId="37" fontId="0" fillId="0" borderId="0" xfId="1" applyNumberFormat="1" applyFont="1" applyFill="1" applyAlignment="1"/>
    <xf numFmtId="37" fontId="4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4" xfId="1" applyNumberFormat="1" applyFont="1" applyFill="1" applyBorder="1" applyAlignment="1"/>
    <xf numFmtId="43" fontId="5" fillId="0" borderId="0" xfId="1" applyFont="1" applyFill="1" applyAlignment="1"/>
    <xf numFmtId="164" fontId="23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/>
    <xf numFmtId="164" fontId="5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/>
    <xf numFmtId="43" fontId="8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0" fillId="0" borderId="0" xfId="1" applyNumberFormat="1" applyFont="1" applyFill="1" applyBorder="1"/>
    <xf numFmtId="164" fontId="0" fillId="0" borderId="0" xfId="1" applyNumberFormat="1" applyFont="1" applyFill="1" applyAlignment="1">
      <alignment horizontal="left" inden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/>
    </xf>
    <xf numFmtId="1" fontId="20" fillId="0" borderId="0" xfId="0" applyNumberFormat="1" applyFont="1"/>
    <xf numFmtId="164" fontId="20" fillId="0" borderId="0" xfId="0" applyNumberFormat="1" applyFont="1"/>
    <xf numFmtId="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" fontId="9" fillId="0" borderId="0" xfId="0" applyNumberFormat="1" applyFont="1"/>
    <xf numFmtId="1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" fontId="0" fillId="0" borderId="0" xfId="0" applyNumberFormat="1"/>
    <xf numFmtId="164" fontId="0" fillId="0" borderId="0" xfId="0" applyNumberFormat="1"/>
    <xf numFmtId="0" fontId="16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20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38" fontId="0" fillId="0" borderId="0" xfId="0" applyNumberFormat="1"/>
    <xf numFmtId="0" fontId="5" fillId="0" borderId="0" xfId="0" applyFont="1"/>
    <xf numFmtId="0" fontId="21" fillId="0" borderId="0" xfId="0" applyFont="1"/>
    <xf numFmtId="0" fontId="22" fillId="0" borderId="0" xfId="0" applyFont="1"/>
    <xf numFmtId="38" fontId="20" fillId="0" borderId="0" xfId="0" applyNumberFormat="1" applyFont="1"/>
    <xf numFmtId="0" fontId="4" fillId="0" borderId="0" xfId="0" applyFont="1"/>
    <xf numFmtId="164" fontId="4" fillId="0" borderId="0" xfId="0" applyNumberFormat="1" applyFont="1"/>
    <xf numFmtId="38" fontId="4" fillId="0" borderId="0" xfId="0" applyNumberFormat="1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23" fillId="0" borderId="0" xfId="0" applyFont="1"/>
    <xf numFmtId="38" fontId="23" fillId="0" borderId="0" xfId="0" applyNumberFormat="1" applyFont="1"/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/>
    <xf numFmtId="165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8" fillId="0" borderId="0" xfId="0" applyFont="1"/>
    <xf numFmtId="0" fontId="12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2" fontId="9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16" fillId="0" borderId="0" xfId="0" applyFont="1"/>
    <xf numFmtId="37" fontId="8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37" fontId="8" fillId="0" borderId="1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7" fillId="0" borderId="0" xfId="0" applyFont="1"/>
    <xf numFmtId="37" fontId="0" fillId="0" borderId="0" xfId="0" applyNumberFormat="1"/>
    <xf numFmtId="37" fontId="16" fillId="0" borderId="0" xfId="0" applyNumberFormat="1" applyFont="1"/>
    <xf numFmtId="37" fontId="0" fillId="0" borderId="5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left"/>
    </xf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/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37" fontId="5" fillId="0" borderId="2" xfId="0" applyNumberFormat="1" applyFont="1" applyBorder="1"/>
    <xf numFmtId="37" fontId="4" fillId="0" borderId="0" xfId="0" applyNumberFormat="1" applyFont="1"/>
    <xf numFmtId="37" fontId="5" fillId="0" borderId="3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139 2" xfId="10" xr:uid="{F00CB6A2-3BDC-41D1-8D79-A72FCAED2C0D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0"/>
  <tableStyles count="0" defaultTableStyle="TableStyleMedium9" defaultPivotStyle="PivotStyleLight16"/>
  <colors>
    <mruColors>
      <color rgb="FFFFFFCC"/>
      <color rgb="FFFFCCCC"/>
      <color rgb="FF00FFFF"/>
      <color rgb="FFABEADF"/>
      <color rgb="FFABCA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1817-FE18-467A-B735-B046D0C687FC}">
  <dimension ref="A1:K113"/>
  <sheetViews>
    <sheetView tabSelected="1" view="pageBreakPreview" zoomScale="85" zoomScaleNormal="107" zoomScaleSheetLayoutView="85" workbookViewId="0">
      <selection activeCell="A14" sqref="A14"/>
    </sheetView>
  </sheetViews>
  <sheetFormatPr defaultColWidth="9.09765625" defaultRowHeight="21.5"/>
  <cols>
    <col min="1" max="1" width="59.3984375" style="81" customWidth="1"/>
    <col min="2" max="2" width="9.69921875" customWidth="1"/>
    <col min="3" max="3" width="1.3984375" customWidth="1"/>
    <col min="4" max="4" width="15.3984375" style="98" customWidth="1"/>
    <col min="5" max="5" width="1.3984375" style="86" customWidth="1"/>
    <col min="6" max="6" width="15.3984375" style="87" customWidth="1"/>
    <col min="7" max="7" width="1.3984375" style="86" customWidth="1"/>
    <col min="8" max="8" width="15.3984375" style="97" customWidth="1"/>
    <col min="9" max="9" width="1.3984375" style="86" customWidth="1"/>
    <col min="10" max="10" width="15.3984375" style="86" customWidth="1"/>
    <col min="11" max="11" width="13.09765625" bestFit="1" customWidth="1"/>
  </cols>
  <sheetData>
    <row r="1" spans="1:10" ht="23.15" customHeight="1">
      <c r="A1" s="85" t="s">
        <v>0</v>
      </c>
      <c r="D1"/>
      <c r="H1"/>
    </row>
    <row r="2" spans="1:10" ht="21.65" customHeight="1">
      <c r="A2" s="85" t="s">
        <v>1</v>
      </c>
      <c r="D2"/>
      <c r="H2"/>
    </row>
    <row r="3" spans="1:10" ht="21.65" customHeight="1">
      <c r="A3" s="85"/>
      <c r="D3"/>
      <c r="H3"/>
    </row>
    <row r="4" spans="1:10" ht="21.65" customHeight="1">
      <c r="B4" s="76"/>
      <c r="C4" s="76"/>
      <c r="D4" s="166" t="s">
        <v>2</v>
      </c>
      <c r="E4" s="166"/>
      <c r="F4" s="166"/>
      <c r="G4" s="88"/>
      <c r="H4" s="166" t="s">
        <v>3</v>
      </c>
      <c r="I4" s="166"/>
      <c r="J4" s="166"/>
    </row>
    <row r="5" spans="1:10" ht="21.65" customHeight="1">
      <c r="A5" s="89"/>
      <c r="B5" s="90"/>
      <c r="C5" s="90"/>
      <c r="D5" s="79" t="s">
        <v>237</v>
      </c>
      <c r="E5" s="91"/>
      <c r="F5" s="79" t="s">
        <v>4</v>
      </c>
      <c r="G5" s="92"/>
      <c r="H5" s="79" t="s">
        <v>237</v>
      </c>
      <c r="I5" s="91"/>
      <c r="J5" s="79" t="s">
        <v>4</v>
      </c>
    </row>
    <row r="6" spans="1:10" ht="21.65" customHeight="1">
      <c r="A6" s="83" t="s">
        <v>5</v>
      </c>
      <c r="B6" s="78" t="s">
        <v>6</v>
      </c>
      <c r="C6" s="93"/>
      <c r="D6" s="79">
        <v>2568</v>
      </c>
      <c r="E6" s="94"/>
      <c r="F6" s="79">
        <v>2567</v>
      </c>
      <c r="G6" s="94"/>
      <c r="H6" s="79">
        <v>2568</v>
      </c>
      <c r="I6" s="94"/>
      <c r="J6" s="79">
        <v>2567</v>
      </c>
    </row>
    <row r="7" spans="1:10" ht="21.65" customHeight="1">
      <c r="A7" s="95"/>
      <c r="B7" s="93"/>
      <c r="C7" s="93"/>
      <c r="D7" s="76" t="s">
        <v>7</v>
      </c>
      <c r="E7" s="94"/>
      <c r="F7" s="94"/>
      <c r="G7" s="94"/>
      <c r="H7" s="76" t="s">
        <v>7</v>
      </c>
      <c r="I7" s="94"/>
      <c r="J7" s="79"/>
    </row>
    <row r="8" spans="1:10" ht="21.65" customHeight="1">
      <c r="A8" s="89"/>
      <c r="B8" s="90"/>
      <c r="C8" s="90"/>
      <c r="D8" s="165" t="s">
        <v>8</v>
      </c>
      <c r="E8" s="165"/>
      <c r="F8" s="165"/>
      <c r="G8" s="165"/>
      <c r="H8" s="165"/>
      <c r="I8" s="165"/>
      <c r="J8" s="165"/>
    </row>
    <row r="9" spans="1:10" ht="21.65" customHeight="1">
      <c r="A9" s="96" t="s">
        <v>9</v>
      </c>
      <c r="B9" s="78"/>
      <c r="C9" s="78"/>
      <c r="D9"/>
      <c r="E9" s="97"/>
      <c r="F9" s="98"/>
      <c r="G9" s="97"/>
      <c r="H9"/>
      <c r="I9" s="97"/>
      <c r="J9" s="97"/>
    </row>
    <row r="10" spans="1:10" ht="21.65" customHeight="1">
      <c r="A10" s="81" t="s">
        <v>10</v>
      </c>
      <c r="B10" s="82"/>
      <c r="C10" s="78"/>
      <c r="D10" s="18">
        <v>1567933</v>
      </c>
      <c r="E10" s="18"/>
      <c r="F10" s="18">
        <v>2413599</v>
      </c>
      <c r="G10" s="18"/>
      <c r="H10" s="18">
        <v>509187</v>
      </c>
      <c r="I10" s="18"/>
      <c r="J10" s="18">
        <v>1335012</v>
      </c>
    </row>
    <row r="11" spans="1:10" ht="21.65" customHeight="1">
      <c r="A11" s="99" t="s">
        <v>11</v>
      </c>
      <c r="B11" s="82"/>
      <c r="C11" s="78"/>
      <c r="D11" s="18"/>
      <c r="E11" s="18"/>
      <c r="F11" s="18"/>
      <c r="G11" s="18"/>
      <c r="H11" s="18"/>
      <c r="I11" s="18"/>
      <c r="J11" s="18"/>
    </row>
    <row r="12" spans="1:10" ht="21.65" customHeight="1">
      <c r="A12" s="100" t="s">
        <v>12</v>
      </c>
      <c r="B12" s="82">
        <v>2</v>
      </c>
      <c r="C12" s="78"/>
      <c r="D12" s="18">
        <v>3637140</v>
      </c>
      <c r="E12" s="18"/>
      <c r="F12" s="18">
        <v>3331638</v>
      </c>
      <c r="G12" s="18"/>
      <c r="H12" s="18">
        <v>2143330</v>
      </c>
      <c r="I12" s="18"/>
      <c r="J12" s="18">
        <v>1826126</v>
      </c>
    </row>
    <row r="13" spans="1:10" ht="21.65" customHeight="1">
      <c r="A13" s="100" t="s">
        <v>13</v>
      </c>
      <c r="B13" s="82">
        <v>2</v>
      </c>
      <c r="C13" s="78"/>
      <c r="D13" s="18">
        <v>294916</v>
      </c>
      <c r="E13" s="18"/>
      <c r="F13" s="18">
        <v>383392</v>
      </c>
      <c r="G13" s="18"/>
      <c r="H13" s="18">
        <v>637071</v>
      </c>
      <c r="I13" s="18"/>
      <c r="J13" s="18">
        <v>609950</v>
      </c>
    </row>
    <row r="14" spans="1:10" ht="21.65" customHeight="1">
      <c r="A14" s="99" t="s">
        <v>275</v>
      </c>
      <c r="B14" s="82"/>
      <c r="C14" s="78"/>
      <c r="D14" s="18">
        <v>14108</v>
      </c>
      <c r="E14" s="18"/>
      <c r="F14" s="18">
        <v>0</v>
      </c>
      <c r="G14" s="18"/>
      <c r="H14" s="18">
        <v>14108</v>
      </c>
      <c r="I14" s="18"/>
      <c r="J14" s="18">
        <v>0</v>
      </c>
    </row>
    <row r="15" spans="1:10" ht="21.65" customHeight="1">
      <c r="A15" s="81" t="s">
        <v>14</v>
      </c>
      <c r="B15" s="82"/>
      <c r="C15" s="78"/>
      <c r="D15" s="18"/>
      <c r="E15" s="18"/>
      <c r="F15" s="18"/>
      <c r="G15" s="18"/>
      <c r="H15" s="18"/>
      <c r="I15" s="18"/>
      <c r="J15" s="18"/>
    </row>
    <row r="16" spans="1:10" ht="21.65" customHeight="1">
      <c r="A16" s="100" t="s">
        <v>15</v>
      </c>
      <c r="B16" s="82" t="s">
        <v>282</v>
      </c>
      <c r="C16" s="78"/>
      <c r="D16" s="18">
        <v>69000</v>
      </c>
      <c r="E16" s="18"/>
      <c r="F16" s="18">
        <v>29500</v>
      </c>
      <c r="G16" s="18"/>
      <c r="H16" s="18">
        <v>1571240</v>
      </c>
      <c r="I16" s="18"/>
      <c r="J16" s="18">
        <v>916940</v>
      </c>
    </row>
    <row r="17" spans="1:11" ht="21.65" customHeight="1">
      <c r="A17" s="81" t="s">
        <v>234</v>
      </c>
      <c r="B17" s="82"/>
      <c r="C17" s="78"/>
      <c r="D17" s="18"/>
      <c r="E17" s="18"/>
      <c r="F17" s="18"/>
      <c r="G17" s="18"/>
      <c r="H17" s="18"/>
      <c r="I17" s="18"/>
      <c r="J17" s="18"/>
    </row>
    <row r="18" spans="1:11" ht="21.65" customHeight="1">
      <c r="A18" s="100" t="s">
        <v>16</v>
      </c>
      <c r="B18" s="82" t="s">
        <v>282</v>
      </c>
      <c r="C18" s="78"/>
      <c r="D18" s="18">
        <v>0</v>
      </c>
      <c r="E18" s="18"/>
      <c r="F18" s="18">
        <v>0</v>
      </c>
      <c r="G18" s="18"/>
      <c r="H18" s="18">
        <v>365514</v>
      </c>
      <c r="I18" s="18"/>
      <c r="J18" s="18">
        <v>148189</v>
      </c>
    </row>
    <row r="19" spans="1:11" ht="21.65" customHeight="1">
      <c r="A19" s="100" t="s">
        <v>17</v>
      </c>
      <c r="B19" s="82">
        <v>10</v>
      </c>
      <c r="C19" s="78"/>
      <c r="D19" s="18">
        <v>10603</v>
      </c>
      <c r="E19" s="18"/>
      <c r="F19" s="18">
        <v>684</v>
      </c>
      <c r="G19" s="18"/>
      <c r="H19" s="18">
        <v>0</v>
      </c>
      <c r="I19" s="18"/>
      <c r="J19" s="18">
        <v>0</v>
      </c>
    </row>
    <row r="20" spans="1:11" ht="21" customHeight="1">
      <c r="A20" s="81" t="s">
        <v>18</v>
      </c>
      <c r="B20" s="82"/>
      <c r="C20" s="78"/>
      <c r="D20" s="18">
        <v>24559</v>
      </c>
      <c r="E20" s="18"/>
      <c r="F20" s="18">
        <v>84150</v>
      </c>
      <c r="G20" s="18"/>
      <c r="H20" s="18">
        <v>4366</v>
      </c>
      <c r="I20" s="18"/>
      <c r="J20" s="18">
        <v>8971</v>
      </c>
    </row>
    <row r="21" spans="1:11" ht="21" customHeight="1">
      <c r="A21" s="81" t="s">
        <v>289</v>
      </c>
      <c r="B21" s="82">
        <v>10</v>
      </c>
      <c r="C21" s="78"/>
      <c r="D21" s="18">
        <v>10000</v>
      </c>
      <c r="E21" s="18"/>
      <c r="F21" s="18">
        <v>0</v>
      </c>
      <c r="G21" s="18"/>
      <c r="H21" s="18">
        <v>0</v>
      </c>
      <c r="I21" s="18"/>
      <c r="J21" s="18">
        <v>0</v>
      </c>
    </row>
    <row r="22" spans="1:11" ht="21.65" customHeight="1">
      <c r="A22" s="81" t="s">
        <v>19</v>
      </c>
      <c r="B22" s="82"/>
      <c r="C22" s="78"/>
      <c r="D22" s="18">
        <v>253878</v>
      </c>
      <c r="E22" s="18"/>
      <c r="F22" s="18">
        <v>247146</v>
      </c>
      <c r="G22" s="18"/>
      <c r="H22" s="18">
        <f>134799-2</f>
        <v>134797</v>
      </c>
      <c r="I22" s="18"/>
      <c r="J22" s="18">
        <v>110454</v>
      </c>
    </row>
    <row r="23" spans="1:11" ht="21.65" customHeight="1">
      <c r="A23" s="83" t="s">
        <v>20</v>
      </c>
      <c r="B23" s="78"/>
      <c r="C23" s="78"/>
      <c r="D23" s="25">
        <f>SUM(D10:D22)</f>
        <v>5882137</v>
      </c>
      <c r="E23" s="18"/>
      <c r="F23" s="25">
        <f>SUM(F10:F22)</f>
        <v>6490109</v>
      </c>
      <c r="G23" s="18"/>
      <c r="H23" s="25">
        <f>SUM(H10:H22)</f>
        <v>5379613</v>
      </c>
      <c r="I23" s="18"/>
      <c r="J23" s="25">
        <f>SUM(J10:J22)</f>
        <v>4955642</v>
      </c>
    </row>
    <row r="24" spans="1:11" ht="17.899999999999999" customHeight="1">
      <c r="B24" s="78"/>
      <c r="C24" s="78"/>
      <c r="D24"/>
      <c r="E24" s="87"/>
      <c r="G24" s="87"/>
      <c r="H24"/>
      <c r="I24" s="87"/>
      <c r="J24" s="87"/>
    </row>
    <row r="25" spans="1:11" ht="21.65" customHeight="1">
      <c r="A25" s="96" t="s">
        <v>21</v>
      </c>
      <c r="B25" s="82"/>
      <c r="C25" s="78"/>
      <c r="D25"/>
      <c r="E25" s="101"/>
      <c r="F25"/>
      <c r="G25"/>
      <c r="H25"/>
      <c r="I25"/>
      <c r="J25"/>
    </row>
    <row r="26" spans="1:11" ht="21.65" customHeight="1">
      <c r="A26" t="s">
        <v>22</v>
      </c>
      <c r="B26" s="82">
        <v>11</v>
      </c>
      <c r="C26" s="78"/>
      <c r="D26" s="18">
        <v>28095</v>
      </c>
      <c r="E26" s="35"/>
      <c r="F26" s="18">
        <v>27732</v>
      </c>
      <c r="G26" s="18"/>
      <c r="H26" s="18">
        <v>4587</v>
      </c>
      <c r="I26" s="18"/>
      <c r="J26" s="18">
        <v>4579</v>
      </c>
    </row>
    <row r="27" spans="1:11" ht="21.65" customHeight="1">
      <c r="A27" s="102" t="s">
        <v>23</v>
      </c>
      <c r="B27" s="82">
        <v>10</v>
      </c>
      <c r="C27" s="78"/>
      <c r="D27" s="18">
        <v>330765</v>
      </c>
      <c r="E27" s="35"/>
      <c r="F27" s="18">
        <v>369876</v>
      </c>
      <c r="G27" s="18"/>
      <c r="H27" s="18">
        <v>235152</v>
      </c>
      <c r="I27" s="18"/>
      <c r="J27" s="18">
        <v>256838</v>
      </c>
    </row>
    <row r="28" spans="1:11" ht="21.65" customHeight="1">
      <c r="A28" s="99" t="s">
        <v>276</v>
      </c>
      <c r="B28" s="82"/>
      <c r="C28" s="78"/>
      <c r="D28" s="18">
        <v>67440</v>
      </c>
      <c r="E28" s="35"/>
      <c r="F28" s="18">
        <v>0</v>
      </c>
      <c r="G28" s="18"/>
      <c r="H28" s="18">
        <v>67440</v>
      </c>
      <c r="I28" s="18"/>
      <c r="J28" s="18">
        <v>0</v>
      </c>
    </row>
    <row r="29" spans="1:11" ht="21.65" customHeight="1">
      <c r="A29" s="102" t="s">
        <v>24</v>
      </c>
      <c r="B29" s="82">
        <v>3</v>
      </c>
      <c r="C29" s="78"/>
      <c r="D29" s="18">
        <v>7238035</v>
      </c>
      <c r="E29" s="35"/>
      <c r="F29" s="18">
        <v>7042052</v>
      </c>
      <c r="G29" s="18"/>
      <c r="H29" s="18">
        <v>3354874</v>
      </c>
      <c r="I29" s="18"/>
      <c r="J29" s="18">
        <v>3354874</v>
      </c>
    </row>
    <row r="30" spans="1:11" ht="21.65" customHeight="1">
      <c r="A30" s="102" t="s">
        <v>25</v>
      </c>
      <c r="B30" s="82">
        <v>3</v>
      </c>
      <c r="C30" s="78"/>
      <c r="D30" s="18">
        <v>1028448</v>
      </c>
      <c r="E30" s="35"/>
      <c r="F30" s="18">
        <v>925791</v>
      </c>
      <c r="G30" s="18"/>
      <c r="H30" s="18">
        <v>0</v>
      </c>
      <c r="I30" s="18"/>
      <c r="J30" s="18">
        <v>0</v>
      </c>
    </row>
    <row r="31" spans="1:11" ht="21.65" customHeight="1">
      <c r="A31" t="s">
        <v>26</v>
      </c>
      <c r="B31" s="82">
        <v>4</v>
      </c>
      <c r="C31" s="78"/>
      <c r="D31" s="18">
        <v>0</v>
      </c>
      <c r="E31" s="35"/>
      <c r="F31" s="18">
        <v>0</v>
      </c>
      <c r="G31" s="97"/>
      <c r="H31" s="18">
        <v>10247276</v>
      </c>
      <c r="I31" s="18"/>
      <c r="J31" s="18">
        <v>9635164</v>
      </c>
      <c r="K31" s="104"/>
    </row>
    <row r="32" spans="1:11" ht="21.65" customHeight="1">
      <c r="A32" s="81" t="s">
        <v>27</v>
      </c>
      <c r="B32" s="82"/>
      <c r="C32" s="78"/>
      <c r="D32" s="18"/>
      <c r="E32" s="35"/>
      <c r="F32" s="18"/>
      <c r="G32" s="18"/>
      <c r="H32" s="18"/>
      <c r="I32" s="18"/>
      <c r="J32" s="18"/>
    </row>
    <row r="33" spans="1:10" ht="21.65" customHeight="1">
      <c r="A33" s="100" t="s">
        <v>16</v>
      </c>
      <c r="B33" s="82" t="s">
        <v>282</v>
      </c>
      <c r="C33" s="78"/>
      <c r="D33" s="18">
        <v>23437</v>
      </c>
      <c r="E33" s="35"/>
      <c r="F33" s="18">
        <v>24503</v>
      </c>
      <c r="G33" s="18"/>
      <c r="H33" s="18">
        <v>1266945</v>
      </c>
      <c r="I33" s="18"/>
      <c r="J33" s="18">
        <v>1999245</v>
      </c>
    </row>
    <row r="34" spans="1:10" ht="21.65" customHeight="1">
      <c r="A34" s="100" t="s">
        <v>17</v>
      </c>
      <c r="B34" s="82">
        <v>10</v>
      </c>
      <c r="C34" s="78"/>
      <c r="D34" s="18">
        <v>17970</v>
      </c>
      <c r="E34" s="35"/>
      <c r="F34" s="18">
        <v>102</v>
      </c>
      <c r="G34" s="18"/>
      <c r="H34" s="18">
        <v>0</v>
      </c>
      <c r="I34" s="18"/>
      <c r="J34" s="18">
        <v>0</v>
      </c>
    </row>
    <row r="35" spans="1:10" ht="21.65" customHeight="1">
      <c r="A35" s="81" t="s">
        <v>28</v>
      </c>
      <c r="B35" s="82"/>
      <c r="C35" s="78"/>
      <c r="D35" s="18"/>
      <c r="E35" s="35"/>
      <c r="F35" s="18"/>
      <c r="G35" s="18"/>
      <c r="H35" s="18"/>
      <c r="I35" s="18"/>
      <c r="J35" s="18"/>
    </row>
    <row r="36" spans="1:10" ht="21.65" customHeight="1">
      <c r="A36" s="100" t="s">
        <v>29</v>
      </c>
      <c r="B36" s="82"/>
      <c r="C36" s="78"/>
      <c r="D36" s="18">
        <v>257132</v>
      </c>
      <c r="E36" s="35"/>
      <c r="F36" s="18">
        <v>274623</v>
      </c>
      <c r="G36" s="18"/>
      <c r="H36" s="18">
        <v>257132</v>
      </c>
      <c r="I36" s="18"/>
      <c r="J36" s="18">
        <v>274623</v>
      </c>
    </row>
    <row r="37" spans="1:10" ht="21.65" customHeight="1">
      <c r="A37" s="81" t="s">
        <v>30</v>
      </c>
      <c r="B37" s="82"/>
      <c r="C37" s="78"/>
      <c r="D37" s="18">
        <v>815506</v>
      </c>
      <c r="E37" s="35"/>
      <c r="F37" s="18">
        <v>840780</v>
      </c>
      <c r="G37" s="18"/>
      <c r="H37" s="18">
        <v>3002</v>
      </c>
      <c r="I37" s="18"/>
      <c r="J37" s="18">
        <v>3128</v>
      </c>
    </row>
    <row r="38" spans="1:10" ht="21.65" customHeight="1">
      <c r="A38" s="81" t="s">
        <v>31</v>
      </c>
      <c r="B38" s="82">
        <v>5</v>
      </c>
      <c r="C38" s="78"/>
      <c r="D38" s="18">
        <v>8961440</v>
      </c>
      <c r="E38" s="35"/>
      <c r="F38" s="18">
        <v>8897907</v>
      </c>
      <c r="G38" s="18"/>
      <c r="H38" s="18">
        <v>2290360</v>
      </c>
      <c r="I38" s="18"/>
      <c r="J38" s="18">
        <v>2266760</v>
      </c>
    </row>
    <row r="39" spans="1:10" ht="21.65" customHeight="1">
      <c r="A39" s="81" t="s">
        <v>32</v>
      </c>
      <c r="B39" s="82"/>
      <c r="C39" s="78"/>
      <c r="D39" s="18">
        <v>2529809</v>
      </c>
      <c r="E39" s="35"/>
      <c r="F39" s="18">
        <v>2907400</v>
      </c>
      <c r="G39" s="18"/>
      <c r="H39" s="18">
        <v>907539</v>
      </c>
      <c r="I39" s="18"/>
      <c r="J39" s="18">
        <v>999728</v>
      </c>
    </row>
    <row r="40" spans="1:10" ht="21.65" customHeight="1">
      <c r="A40" s="81" t="s">
        <v>33</v>
      </c>
      <c r="B40" s="82"/>
      <c r="C40" s="78"/>
      <c r="D40" s="18">
        <v>14797412</v>
      </c>
      <c r="E40" s="35"/>
      <c r="F40" s="18">
        <v>14847625</v>
      </c>
      <c r="G40" s="18"/>
      <c r="H40" s="18">
        <v>11372872</v>
      </c>
      <c r="I40" s="18"/>
      <c r="J40" s="18">
        <v>11372872</v>
      </c>
    </row>
    <row r="41" spans="1:10" ht="21.65" customHeight="1">
      <c r="A41" s="99" t="s">
        <v>34</v>
      </c>
      <c r="B41" s="82"/>
      <c r="C41" s="78"/>
      <c r="D41" s="18">
        <v>495964</v>
      </c>
      <c r="E41" s="35"/>
      <c r="F41" s="18">
        <v>582370</v>
      </c>
      <c r="G41" s="18"/>
      <c r="H41" s="18">
        <v>287239</v>
      </c>
      <c r="I41" s="18"/>
      <c r="J41" s="18">
        <v>322592</v>
      </c>
    </row>
    <row r="42" spans="1:10" ht="21.65" customHeight="1">
      <c r="A42" s="81" t="s">
        <v>35</v>
      </c>
      <c r="B42" s="82"/>
      <c r="C42" s="78"/>
      <c r="D42" s="18">
        <v>174085</v>
      </c>
      <c r="E42" s="35"/>
      <c r="F42" s="18">
        <v>215472</v>
      </c>
      <c r="G42" s="18"/>
      <c r="H42" s="18">
        <v>29198</v>
      </c>
      <c r="I42" s="18"/>
      <c r="J42" s="18">
        <v>42519</v>
      </c>
    </row>
    <row r="43" spans="1:10" ht="21.65" customHeight="1">
      <c r="A43" s="81" t="s">
        <v>36</v>
      </c>
      <c r="B43" s="82">
        <v>2</v>
      </c>
      <c r="C43" s="78"/>
      <c r="D43" s="18">
        <f>634283</f>
        <v>634283</v>
      </c>
      <c r="E43" s="35"/>
      <c r="F43" s="18">
        <v>589841</v>
      </c>
      <c r="G43" s="18"/>
      <c r="H43" s="18">
        <v>419051</v>
      </c>
      <c r="I43" s="18"/>
      <c r="J43" s="18">
        <v>393528</v>
      </c>
    </row>
    <row r="44" spans="1:10" ht="21.65" customHeight="1">
      <c r="A44" s="83" t="s">
        <v>37</v>
      </c>
      <c r="B44" s="82"/>
      <c r="C44" s="78"/>
      <c r="D44" s="25">
        <f>SUM(D26:D43)</f>
        <v>37399821</v>
      </c>
      <c r="E44" s="35"/>
      <c r="F44" s="25">
        <f>SUM(F26:F43)</f>
        <v>37546074</v>
      </c>
      <c r="G44" s="18"/>
      <c r="H44" s="25">
        <f>SUM(H26:H43)</f>
        <v>30742667</v>
      </c>
      <c r="I44" s="18"/>
      <c r="J44" s="25">
        <f>SUM(J26:J43)</f>
        <v>30926450</v>
      </c>
    </row>
    <row r="45" spans="1:10" ht="17.899999999999999" customHeight="1">
      <c r="A45" s="83"/>
      <c r="B45" s="82"/>
      <c r="C45" s="78"/>
      <c r="D45" s="105"/>
      <c r="E45" s="106"/>
      <c r="F45" s="105"/>
      <c r="G45" s="105"/>
      <c r="H45" s="105"/>
      <c r="I45" s="105"/>
      <c r="J45" s="105"/>
    </row>
    <row r="46" spans="1:10" ht="21.65" customHeight="1" thickBot="1">
      <c r="A46" s="83" t="s">
        <v>38</v>
      </c>
      <c r="B46" s="82"/>
      <c r="C46" s="78"/>
      <c r="D46" s="33">
        <f>SUM(D23,D44)</f>
        <v>43281958</v>
      </c>
      <c r="E46" s="106"/>
      <c r="F46" s="33">
        <f>SUM(F23,F44)</f>
        <v>44036183</v>
      </c>
      <c r="G46" s="105"/>
      <c r="H46" s="33">
        <f>SUM(H23,H44)</f>
        <v>36122280</v>
      </c>
      <c r="I46" s="105"/>
      <c r="J46" s="33">
        <f>SUM(J23,J44)</f>
        <v>35882092</v>
      </c>
    </row>
    <row r="47" spans="1:10" ht="10.5" customHeight="1" thickTop="1">
      <c r="A47" s="89"/>
      <c r="B47" s="84"/>
      <c r="C47" s="84"/>
      <c r="D47" s="84"/>
      <c r="E47" s="107"/>
      <c r="F47" s="107"/>
      <c r="G47" s="107"/>
      <c r="H47" s="84"/>
      <c r="I47" s="107"/>
      <c r="J47" s="101"/>
    </row>
    <row r="48" spans="1:10" ht="23.15" customHeight="1">
      <c r="A48" s="83" t="s">
        <v>0</v>
      </c>
      <c r="D48"/>
      <c r="E48" s="108"/>
      <c r="G48" s="108"/>
      <c r="H48"/>
      <c r="I48" s="108"/>
      <c r="J48" s="108"/>
    </row>
    <row r="49" spans="1:10" ht="21.65" customHeight="1">
      <c r="A49" s="83" t="s">
        <v>1</v>
      </c>
      <c r="D49"/>
      <c r="E49" s="108"/>
      <c r="G49" s="108"/>
      <c r="H49"/>
      <c r="I49" s="108"/>
      <c r="J49" s="108"/>
    </row>
    <row r="50" spans="1:10" ht="21.65" customHeight="1">
      <c r="A50" s="83"/>
      <c r="D50" s="166" t="s">
        <v>2</v>
      </c>
      <c r="E50" s="166"/>
      <c r="F50" s="166"/>
      <c r="G50" s="104"/>
      <c r="H50" s="166" t="s">
        <v>3</v>
      </c>
      <c r="I50" s="166"/>
      <c r="J50" s="166"/>
    </row>
    <row r="51" spans="1:10" ht="21.65" customHeight="1">
      <c r="B51" s="76"/>
      <c r="C51" s="76"/>
      <c r="D51" s="79" t="s">
        <v>237</v>
      </c>
      <c r="E51" s="91"/>
      <c r="F51" s="79" t="s">
        <v>4</v>
      </c>
      <c r="G51" s="92"/>
      <c r="H51" s="79" t="s">
        <v>237</v>
      </c>
      <c r="I51" s="91"/>
      <c r="J51" s="79" t="s">
        <v>4</v>
      </c>
    </row>
    <row r="52" spans="1:10" ht="21.65" customHeight="1">
      <c r="A52" s="83" t="s">
        <v>39</v>
      </c>
      <c r="B52" s="78" t="s">
        <v>6</v>
      </c>
      <c r="C52" s="76"/>
      <c r="D52" s="79">
        <v>2568</v>
      </c>
      <c r="E52" s="94"/>
      <c r="F52" s="79">
        <v>2567</v>
      </c>
      <c r="G52" s="94"/>
      <c r="H52" s="79">
        <v>2568</v>
      </c>
      <c r="I52" s="94"/>
      <c r="J52" s="79">
        <v>2567</v>
      </c>
    </row>
    <row r="53" spans="1:10" ht="24" customHeight="1">
      <c r="C53" s="76"/>
      <c r="D53" s="76" t="s">
        <v>7</v>
      </c>
      <c r="E53" s="79"/>
      <c r="F53" s="79"/>
      <c r="G53" s="79"/>
      <c r="H53" s="76" t="s">
        <v>7</v>
      </c>
      <c r="I53" s="79"/>
      <c r="J53" s="79"/>
    </row>
    <row r="54" spans="1:10" ht="24" customHeight="1">
      <c r="A54" s="83"/>
      <c r="B54" s="78"/>
      <c r="C54" s="76"/>
      <c r="D54" s="165" t="s">
        <v>8</v>
      </c>
      <c r="E54" s="165"/>
      <c r="F54" s="165"/>
      <c r="G54" s="165"/>
      <c r="H54" s="165"/>
      <c r="I54" s="165"/>
      <c r="J54" s="165"/>
    </row>
    <row r="55" spans="1:10" ht="22.5" customHeight="1">
      <c r="A55" s="96" t="s">
        <v>40</v>
      </c>
      <c r="B55" s="76"/>
      <c r="C55" s="76"/>
      <c r="D55"/>
      <c r="E55" s="101"/>
      <c r="F55" s="101"/>
      <c r="G55" s="101"/>
      <c r="H55"/>
      <c r="I55" s="101"/>
      <c r="J55" s="101"/>
    </row>
    <row r="56" spans="1:10" ht="21.65" customHeight="1">
      <c r="A56" s="81" t="s">
        <v>41</v>
      </c>
      <c r="B56" s="78" t="s">
        <v>283</v>
      </c>
      <c r="C56" s="78"/>
      <c r="D56" s="36">
        <v>1111910</v>
      </c>
      <c r="E56" s="36"/>
      <c r="F56" s="36">
        <v>437686</v>
      </c>
      <c r="G56" s="36"/>
      <c r="H56" s="36">
        <v>760000</v>
      </c>
      <c r="I56" s="36"/>
      <c r="J56" s="36">
        <v>0</v>
      </c>
    </row>
    <row r="57" spans="1:10" ht="23.15" customHeight="1">
      <c r="A57" s="99" t="s">
        <v>42</v>
      </c>
      <c r="B57" s="78">
        <v>2</v>
      </c>
      <c r="C57" s="78"/>
      <c r="D57" s="36">
        <v>3202025</v>
      </c>
      <c r="E57" s="36"/>
      <c r="F57" s="36">
        <v>3175591</v>
      </c>
      <c r="G57" s="36"/>
      <c r="H57" s="36">
        <v>1991929</v>
      </c>
      <c r="I57" s="36"/>
      <c r="J57" s="36">
        <v>1884346</v>
      </c>
    </row>
    <row r="58" spans="1:10" ht="23.15" customHeight="1">
      <c r="A58" s="99" t="s">
        <v>43</v>
      </c>
      <c r="B58" s="78" t="s">
        <v>282</v>
      </c>
      <c r="C58" s="78"/>
      <c r="D58" s="36">
        <v>12336</v>
      </c>
      <c r="E58" s="36"/>
      <c r="F58" s="36">
        <v>12336</v>
      </c>
      <c r="G58" s="36"/>
      <c r="H58" s="36">
        <v>177000</v>
      </c>
      <c r="I58" s="36"/>
      <c r="J58" s="36">
        <v>0</v>
      </c>
    </row>
    <row r="59" spans="1:10" ht="21.65" customHeight="1">
      <c r="A59" s="81" t="s">
        <v>44</v>
      </c>
      <c r="B59" s="78">
        <v>10</v>
      </c>
      <c r="C59" s="78"/>
      <c r="D59" s="36">
        <v>1690123</v>
      </c>
      <c r="E59" s="36"/>
      <c r="F59" s="36">
        <v>1497221</v>
      </c>
      <c r="G59" s="36"/>
      <c r="H59" s="36">
        <v>1690123</v>
      </c>
      <c r="I59" s="36"/>
      <c r="J59" s="36">
        <v>1497221</v>
      </c>
    </row>
    <row r="60" spans="1:10" ht="21.65" customHeight="1">
      <c r="A60" s="81" t="s">
        <v>45</v>
      </c>
      <c r="B60" s="78"/>
      <c r="C60" s="78"/>
      <c r="D60" s="36"/>
      <c r="E60" s="36"/>
      <c r="F60" s="36"/>
      <c r="G60" s="36"/>
      <c r="H60" s="36"/>
      <c r="I60" s="36"/>
      <c r="J60" s="36"/>
    </row>
    <row r="61" spans="1:10" ht="21.65" customHeight="1">
      <c r="A61" s="81" t="s">
        <v>46</v>
      </c>
      <c r="B61" s="78" t="s">
        <v>283</v>
      </c>
      <c r="C61" s="78"/>
      <c r="D61" s="36">
        <v>375283</v>
      </c>
      <c r="E61" s="36"/>
      <c r="F61" s="36">
        <v>407793</v>
      </c>
      <c r="G61" s="36"/>
      <c r="H61" s="36">
        <v>79200</v>
      </c>
      <c r="I61" s="36"/>
      <c r="J61" s="36">
        <v>79200</v>
      </c>
    </row>
    <row r="62" spans="1:10" ht="23.15" customHeight="1">
      <c r="A62" s="81" t="s">
        <v>47</v>
      </c>
      <c r="B62" s="78"/>
      <c r="C62" s="78"/>
      <c r="D62" s="36">
        <v>674318</v>
      </c>
      <c r="E62" s="36"/>
      <c r="F62" s="36">
        <v>725510</v>
      </c>
      <c r="G62" s="36"/>
      <c r="H62" s="36">
        <v>228639</v>
      </c>
      <c r="I62" s="36"/>
      <c r="J62" s="36">
        <v>218966</v>
      </c>
    </row>
    <row r="63" spans="1:10" ht="21.65" customHeight="1">
      <c r="A63" s="99" t="s">
        <v>48</v>
      </c>
      <c r="B63" s="78"/>
      <c r="C63" s="78"/>
      <c r="D63" s="36">
        <v>62444</v>
      </c>
      <c r="E63" s="36"/>
      <c r="F63" s="36">
        <v>33317</v>
      </c>
      <c r="G63" s="36"/>
      <c r="H63" s="36">
        <v>0</v>
      </c>
      <c r="I63" s="36"/>
      <c r="J63" s="36">
        <v>0</v>
      </c>
    </row>
    <row r="64" spans="1:10" ht="23.15" customHeight="1">
      <c r="A64" s="81" t="s">
        <v>49</v>
      </c>
      <c r="B64" s="78"/>
      <c r="C64" s="78"/>
      <c r="D64" s="36">
        <v>152281</v>
      </c>
      <c r="E64" s="36"/>
      <c r="F64" s="36">
        <v>143711</v>
      </c>
      <c r="G64" s="36"/>
      <c r="H64" s="36">
        <f>53530-1</f>
        <v>53529</v>
      </c>
      <c r="I64" s="36"/>
      <c r="J64" s="36">
        <v>30798</v>
      </c>
    </row>
    <row r="65" spans="1:10" ht="23.15" customHeight="1">
      <c r="A65" s="83" t="s">
        <v>50</v>
      </c>
      <c r="B65" s="78"/>
      <c r="C65" s="78"/>
      <c r="D65" s="25">
        <f>SUM(D56:D64)</f>
        <v>7280720</v>
      </c>
      <c r="E65" s="36"/>
      <c r="F65" s="25">
        <f>SUM(F56:F64)</f>
        <v>6433165</v>
      </c>
      <c r="G65" s="36"/>
      <c r="H65" s="25">
        <f>SUM(H56:H64)</f>
        <v>4980420</v>
      </c>
      <c r="I65" s="36"/>
      <c r="J65" s="25">
        <f>SUM(J56:J64)</f>
        <v>3710531</v>
      </c>
    </row>
    <row r="66" spans="1:10" ht="17.899999999999999" customHeight="1">
      <c r="B66" s="78"/>
      <c r="C66" s="78"/>
      <c r="D66" s="109"/>
      <c r="E66" s="109"/>
      <c r="F66" s="109"/>
      <c r="G66" s="109"/>
      <c r="H66" s="109"/>
      <c r="I66" s="109"/>
      <c r="J66" s="109"/>
    </row>
    <row r="67" spans="1:10" ht="23.15" customHeight="1">
      <c r="A67" s="96" t="s">
        <v>51</v>
      </c>
      <c r="B67" s="78"/>
      <c r="C67" s="78"/>
      <c r="D67" s="109"/>
      <c r="E67" s="110"/>
      <c r="F67" s="110"/>
      <c r="G67" s="110"/>
      <c r="H67" s="109"/>
      <c r="I67" s="110"/>
      <c r="J67" s="110"/>
    </row>
    <row r="68" spans="1:10" ht="21.65" customHeight="1">
      <c r="A68" t="s">
        <v>52</v>
      </c>
      <c r="B68" s="82"/>
      <c r="C68" s="78"/>
      <c r="D68" s="109"/>
      <c r="E68" s="109"/>
      <c r="F68" s="109"/>
      <c r="G68" s="109"/>
      <c r="H68" s="109"/>
      <c r="I68" s="109"/>
      <c r="J68" s="109"/>
    </row>
    <row r="69" spans="1:10" ht="21.65" customHeight="1">
      <c r="A69" s="100" t="s">
        <v>53</v>
      </c>
      <c r="B69" s="78" t="s">
        <v>283</v>
      </c>
      <c r="C69" s="78"/>
      <c r="D69" s="36">
        <v>977671</v>
      </c>
      <c r="E69" s="36"/>
      <c r="F69" s="36">
        <v>1309948</v>
      </c>
      <c r="G69" s="36"/>
      <c r="H69" s="36">
        <v>134200</v>
      </c>
      <c r="I69" s="36"/>
      <c r="J69" s="36">
        <v>173800</v>
      </c>
    </row>
    <row r="70" spans="1:10" ht="21.65" customHeight="1">
      <c r="A70" s="100" t="s">
        <v>54</v>
      </c>
      <c r="B70" s="78" t="s">
        <v>282</v>
      </c>
      <c r="C70" s="78"/>
      <c r="D70" s="36">
        <v>43485</v>
      </c>
      <c r="E70" s="36"/>
      <c r="F70" s="36">
        <v>43485</v>
      </c>
      <c r="G70" s="36"/>
      <c r="H70" s="36">
        <v>0</v>
      </c>
      <c r="I70" s="36"/>
      <c r="J70" s="36">
        <v>0</v>
      </c>
    </row>
    <row r="71" spans="1:10" ht="21.65" customHeight="1">
      <c r="A71" s="100" t="s">
        <v>55</v>
      </c>
      <c r="B71" s="78">
        <v>10</v>
      </c>
      <c r="C71" s="78"/>
      <c r="D71" s="36">
        <v>22550</v>
      </c>
      <c r="E71" s="36"/>
      <c r="F71" s="36">
        <v>23550</v>
      </c>
      <c r="G71" s="36"/>
      <c r="H71" s="36">
        <v>0</v>
      </c>
      <c r="I71" s="36"/>
      <c r="J71" s="36">
        <v>0</v>
      </c>
    </row>
    <row r="72" spans="1:10" ht="21.65" customHeight="1">
      <c r="A72" s="99" t="s">
        <v>56</v>
      </c>
      <c r="B72" s="78"/>
      <c r="C72" s="78"/>
      <c r="D72" s="36">
        <v>2194422</v>
      </c>
      <c r="E72" s="36"/>
      <c r="F72" s="36">
        <v>2495711</v>
      </c>
      <c r="G72" s="36"/>
      <c r="H72" s="36">
        <v>775087</v>
      </c>
      <c r="I72" s="36"/>
      <c r="J72" s="36">
        <v>808720</v>
      </c>
    </row>
    <row r="73" spans="1:10" ht="21.65" customHeight="1">
      <c r="A73" s="99" t="s">
        <v>57</v>
      </c>
      <c r="B73" s="78"/>
      <c r="C73" s="78"/>
      <c r="D73" s="36">
        <v>24511</v>
      </c>
      <c r="E73" s="36"/>
      <c r="F73" s="36">
        <v>72439</v>
      </c>
      <c r="G73" s="36"/>
      <c r="H73" s="36">
        <v>0</v>
      </c>
      <c r="I73" s="36"/>
      <c r="J73" s="36">
        <v>0</v>
      </c>
    </row>
    <row r="74" spans="1:10" ht="21.65" customHeight="1">
      <c r="A74" s="81" t="s">
        <v>58</v>
      </c>
      <c r="B74" s="78">
        <v>10</v>
      </c>
      <c r="C74" s="78"/>
      <c r="D74" s="36">
        <v>8354919</v>
      </c>
      <c r="E74" s="36"/>
      <c r="F74" s="36">
        <v>9030511</v>
      </c>
      <c r="G74" s="36"/>
      <c r="H74" s="36">
        <v>8354919</v>
      </c>
      <c r="I74" s="36"/>
      <c r="J74" s="36">
        <v>9030511</v>
      </c>
    </row>
    <row r="75" spans="1:10" ht="23.15" customHeight="1">
      <c r="A75" s="81" t="s">
        <v>59</v>
      </c>
      <c r="B75" s="78"/>
      <c r="C75" s="78"/>
      <c r="D75" s="36">
        <v>135189</v>
      </c>
      <c r="E75" s="36"/>
      <c r="F75" s="36">
        <v>141286</v>
      </c>
      <c r="G75" s="36"/>
      <c r="H75" s="36">
        <v>0</v>
      </c>
      <c r="I75" s="36"/>
      <c r="J75" s="36">
        <v>0</v>
      </c>
    </row>
    <row r="76" spans="1:10" ht="23.15" customHeight="1">
      <c r="A76" s="81" t="s">
        <v>60</v>
      </c>
      <c r="B76" s="78"/>
      <c r="C76" s="78"/>
      <c r="D76" s="36">
        <v>449511</v>
      </c>
      <c r="E76" s="36"/>
      <c r="F76" s="36">
        <v>437102</v>
      </c>
      <c r="G76" s="36"/>
      <c r="H76" s="36">
        <v>291632</v>
      </c>
      <c r="I76" s="36"/>
      <c r="J76" s="36">
        <v>280978</v>
      </c>
    </row>
    <row r="77" spans="1:10" ht="23.15" customHeight="1">
      <c r="A77" s="81" t="s">
        <v>61</v>
      </c>
      <c r="B77" s="78">
        <v>10</v>
      </c>
      <c r="C77" s="78"/>
      <c r="D77" s="36">
        <v>73887</v>
      </c>
      <c r="E77" s="36"/>
      <c r="F77" s="36">
        <v>97961</v>
      </c>
      <c r="G77" s="36"/>
      <c r="H77" s="36">
        <v>0</v>
      </c>
      <c r="I77" s="36"/>
      <c r="J77" s="36">
        <v>0</v>
      </c>
    </row>
    <row r="78" spans="1:10" ht="23.15" customHeight="1">
      <c r="A78" s="81" t="s">
        <v>62</v>
      </c>
      <c r="B78" s="78"/>
      <c r="C78" s="78"/>
      <c r="D78" s="36">
        <f>90299-1</f>
        <v>90298</v>
      </c>
      <c r="E78" s="36"/>
      <c r="F78" s="36">
        <v>39084</v>
      </c>
      <c r="G78" s="36"/>
      <c r="H78" s="36">
        <f>31770+1</f>
        <v>31771</v>
      </c>
      <c r="I78" s="36"/>
      <c r="J78" s="36">
        <v>15819</v>
      </c>
    </row>
    <row r="79" spans="1:10" ht="23.15" customHeight="1">
      <c r="A79" s="83" t="s">
        <v>63</v>
      </c>
      <c r="B79" s="78"/>
      <c r="C79" s="78"/>
      <c r="D79" s="25">
        <f>SUM(D69:D78)</f>
        <v>12366443</v>
      </c>
      <c r="E79" s="24"/>
      <c r="F79" s="25">
        <f>SUM(F69:F78)</f>
        <v>13691077</v>
      </c>
      <c r="G79" s="24"/>
      <c r="H79" s="25">
        <f>SUM(H69:H78)</f>
        <v>9587609</v>
      </c>
      <c r="I79" s="24"/>
      <c r="J79" s="25">
        <f>SUM(J69:J78)</f>
        <v>10309828</v>
      </c>
    </row>
    <row r="80" spans="1:10" ht="17.899999999999999" customHeight="1">
      <c r="A80" s="83"/>
      <c r="B80" s="78"/>
      <c r="C80" s="78"/>
      <c r="D80" s="105"/>
      <c r="E80" s="105"/>
      <c r="F80" s="105"/>
      <c r="G80" s="105"/>
      <c r="H80" s="105"/>
      <c r="I80" s="105"/>
      <c r="J80" s="105"/>
    </row>
    <row r="81" spans="1:10" ht="23.15" customHeight="1">
      <c r="A81" s="83" t="s">
        <v>64</v>
      </c>
      <c r="B81" s="78"/>
      <c r="C81" s="78"/>
      <c r="D81" s="34">
        <f>SUM(D65,D79)</f>
        <v>19647163</v>
      </c>
      <c r="E81" s="24"/>
      <c r="F81" s="34">
        <f>SUM(F65,F79)</f>
        <v>20124242</v>
      </c>
      <c r="G81" s="24"/>
      <c r="H81" s="34">
        <f>SUM(H65,H79)</f>
        <v>14568029</v>
      </c>
      <c r="I81" s="24"/>
      <c r="J81" s="34">
        <f>SUM(J65,J79)</f>
        <v>14020359</v>
      </c>
    </row>
    <row r="82" spans="1:10" ht="7.5" customHeight="1">
      <c r="A82" s="83"/>
      <c r="B82" s="78"/>
      <c r="C82" s="78"/>
      <c r="D82" s="105"/>
      <c r="E82" s="105"/>
      <c r="F82" s="105"/>
      <c r="G82" s="105"/>
      <c r="H82" s="105"/>
      <c r="I82" s="105"/>
      <c r="J82" s="105"/>
    </row>
    <row r="83" spans="1:10" ht="23.15" customHeight="1">
      <c r="A83" s="85" t="s">
        <v>0</v>
      </c>
      <c r="D83" s="109"/>
      <c r="E83" s="111"/>
      <c r="F83" s="110"/>
      <c r="G83" s="111"/>
      <c r="H83" s="109"/>
      <c r="I83" s="111"/>
      <c r="J83" s="111"/>
    </row>
    <row r="84" spans="1:10" ht="21.65" customHeight="1">
      <c r="A84" s="85" t="s">
        <v>1</v>
      </c>
      <c r="D84" s="109"/>
      <c r="E84" s="111"/>
      <c r="F84" s="110"/>
      <c r="G84" s="111"/>
      <c r="H84" s="109"/>
      <c r="I84" s="111"/>
      <c r="J84" s="111"/>
    </row>
    <row r="85" spans="1:10" ht="21.65" customHeight="1">
      <c r="A85" s="85"/>
      <c r="D85" s="166" t="s">
        <v>2</v>
      </c>
      <c r="E85" s="166"/>
      <c r="F85" s="166"/>
      <c r="G85" s="111"/>
      <c r="H85" s="166" t="s">
        <v>3</v>
      </c>
      <c r="I85" s="166"/>
      <c r="J85" s="166"/>
    </row>
    <row r="86" spans="1:10" ht="21.65" customHeight="1">
      <c r="A86" s="112"/>
      <c r="B86" s="76"/>
      <c r="C86" s="76"/>
      <c r="D86" s="79" t="s">
        <v>237</v>
      </c>
      <c r="E86" s="91"/>
      <c r="F86" s="79" t="s">
        <v>4</v>
      </c>
      <c r="G86" s="92"/>
      <c r="H86" s="79" t="s">
        <v>237</v>
      </c>
      <c r="I86" s="91"/>
      <c r="J86" s="79" t="s">
        <v>4</v>
      </c>
    </row>
    <row r="87" spans="1:10" ht="21.65" customHeight="1">
      <c r="A87" s="83" t="s">
        <v>39</v>
      </c>
      <c r="B87" s="78" t="s">
        <v>6</v>
      </c>
      <c r="C87" s="76"/>
      <c r="D87" s="79">
        <v>2568</v>
      </c>
      <c r="E87" s="94"/>
      <c r="F87" s="79">
        <v>2567</v>
      </c>
      <c r="G87" s="94"/>
      <c r="H87" s="79">
        <v>2568</v>
      </c>
      <c r="I87" s="94"/>
      <c r="J87" s="79">
        <v>2567</v>
      </c>
    </row>
    <row r="88" spans="1:10" ht="24" customHeight="1">
      <c r="C88" s="78"/>
      <c r="D88" s="113" t="s">
        <v>7</v>
      </c>
      <c r="E88" s="114"/>
      <c r="F88" s="114"/>
      <c r="G88" s="114"/>
      <c r="H88" s="113" t="s">
        <v>7</v>
      </c>
      <c r="I88" s="114"/>
      <c r="J88" s="114"/>
    </row>
    <row r="89" spans="1:10" ht="24" customHeight="1">
      <c r="A89" s="85"/>
      <c r="B89" s="78"/>
      <c r="C89" s="78"/>
      <c r="D89" s="165" t="s">
        <v>8</v>
      </c>
      <c r="E89" s="165"/>
      <c r="F89" s="165"/>
      <c r="G89" s="165"/>
      <c r="H89" s="165"/>
      <c r="I89" s="165"/>
      <c r="J89" s="165"/>
    </row>
    <row r="90" spans="1:10" ht="21.65" customHeight="1">
      <c r="A90" s="96" t="s">
        <v>65</v>
      </c>
      <c r="B90" s="78"/>
      <c r="C90" s="78"/>
      <c r="D90" s="109"/>
      <c r="E90" s="111"/>
      <c r="F90" s="110"/>
      <c r="G90" s="111"/>
      <c r="H90" s="109"/>
      <c r="I90" s="111"/>
      <c r="J90" s="111"/>
    </row>
    <row r="91" spans="1:10" ht="21.65" customHeight="1">
      <c r="A91" s="81" t="s">
        <v>66</v>
      </c>
      <c r="B91" s="78"/>
      <c r="C91" s="78"/>
      <c r="D91" s="109"/>
      <c r="E91" s="109"/>
      <c r="F91" s="109"/>
      <c r="G91" s="109"/>
      <c r="H91" s="109"/>
      <c r="I91" s="109"/>
      <c r="J91" s="109"/>
    </row>
    <row r="92" spans="1:10" ht="21.65" customHeight="1">
      <c r="A92" s="81" t="s">
        <v>67</v>
      </c>
      <c r="B92" s="78"/>
      <c r="C92" s="78"/>
      <c r="D92" s="109"/>
      <c r="E92" s="109"/>
      <c r="F92" s="109"/>
      <c r="G92" s="109"/>
      <c r="H92" s="109"/>
      <c r="I92" s="109"/>
      <c r="J92" s="109"/>
    </row>
    <row r="93" spans="1:10" ht="21.65" customHeight="1" thickBot="1">
      <c r="A93" s="115" t="s">
        <v>224</v>
      </c>
      <c r="B93" s="78"/>
      <c r="C93" s="78"/>
      <c r="D93" s="38">
        <v>905510</v>
      </c>
      <c r="E93" s="36"/>
      <c r="F93" s="36">
        <v>905510</v>
      </c>
      <c r="G93" s="36"/>
      <c r="H93" s="38">
        <v>905510</v>
      </c>
      <c r="I93" s="36"/>
      <c r="J93" s="38">
        <v>905510</v>
      </c>
    </row>
    <row r="94" spans="1:10" ht="21.65" customHeight="1" thickTop="1">
      <c r="A94" s="81" t="s">
        <v>68</v>
      </c>
      <c r="B94" s="78"/>
      <c r="C94" s="78"/>
      <c r="D94" s="36"/>
      <c r="E94" s="109"/>
      <c r="F94" s="39"/>
      <c r="G94" s="36"/>
      <c r="H94" s="36"/>
      <c r="I94" s="36"/>
      <c r="J94" s="36"/>
    </row>
    <row r="95" spans="1:10" ht="21.65" customHeight="1">
      <c r="A95" s="115" t="s">
        <v>224</v>
      </c>
      <c r="B95" s="78"/>
      <c r="C95" s="78"/>
      <c r="D95" s="36">
        <v>905510</v>
      </c>
      <c r="E95" s="109"/>
      <c r="F95" s="40">
        <v>905510</v>
      </c>
      <c r="G95" s="36"/>
      <c r="H95" s="36">
        <v>905510</v>
      </c>
      <c r="I95" s="36"/>
      <c r="J95" s="36">
        <v>905510</v>
      </c>
    </row>
    <row r="96" spans="1:10" ht="21.65" customHeight="1">
      <c r="A96" s="81" t="s">
        <v>69</v>
      </c>
      <c r="B96" s="78"/>
      <c r="C96" s="78"/>
      <c r="D96" s="36">
        <v>19876970</v>
      </c>
      <c r="E96" s="36"/>
      <c r="F96" s="36">
        <v>19876970</v>
      </c>
      <c r="G96" s="36"/>
      <c r="H96" s="36">
        <v>19876970</v>
      </c>
      <c r="I96" s="36"/>
      <c r="J96" s="36">
        <v>19876970</v>
      </c>
    </row>
    <row r="97" spans="1:11" ht="21.65" customHeight="1">
      <c r="A97" s="81" t="s">
        <v>70</v>
      </c>
      <c r="B97" s="78"/>
      <c r="C97" s="78"/>
      <c r="D97" s="36">
        <v>390969</v>
      </c>
      <c r="E97" s="36"/>
      <c r="F97" s="36">
        <v>390969</v>
      </c>
      <c r="G97" s="36"/>
      <c r="H97" s="36">
        <v>390969</v>
      </c>
      <c r="I97" s="36"/>
      <c r="J97" s="36">
        <v>390969</v>
      </c>
    </row>
    <row r="98" spans="1:11" ht="21.65" customHeight="1">
      <c r="A98" s="81" t="s">
        <v>236</v>
      </c>
      <c r="B98" s="78"/>
      <c r="C98" s="78"/>
      <c r="D98" s="36">
        <v>-321832</v>
      </c>
      <c r="E98" s="36"/>
      <c r="F98" s="36">
        <v>-321832</v>
      </c>
      <c r="G98" s="36"/>
      <c r="H98" s="36">
        <v>0</v>
      </c>
      <c r="I98" s="36"/>
      <c r="J98" s="36">
        <v>0</v>
      </c>
    </row>
    <row r="99" spans="1:11" ht="21.65" customHeight="1">
      <c r="A99" s="81" t="s">
        <v>71</v>
      </c>
      <c r="B99" s="78"/>
      <c r="C99" s="78"/>
      <c r="D99" s="36">
        <v>428790</v>
      </c>
      <c r="E99" s="36"/>
      <c r="F99" s="36">
        <v>428790</v>
      </c>
      <c r="G99" s="36"/>
      <c r="H99" s="36">
        <v>-214223</v>
      </c>
      <c r="I99" s="36"/>
      <c r="J99" s="36">
        <v>-214223</v>
      </c>
    </row>
    <row r="100" spans="1:11" ht="21.65" customHeight="1">
      <c r="A100" s="81" t="s">
        <v>72</v>
      </c>
      <c r="B100" s="78"/>
      <c r="C100" s="78"/>
      <c r="D100" s="36">
        <v>3242</v>
      </c>
      <c r="E100" s="36"/>
      <c r="F100" s="36">
        <v>3242</v>
      </c>
      <c r="G100" s="36"/>
      <c r="H100" s="36">
        <v>3242</v>
      </c>
      <c r="I100" s="36"/>
      <c r="J100" s="36">
        <v>3242</v>
      </c>
    </row>
    <row r="101" spans="1:11" ht="21.65" customHeight="1">
      <c r="A101" s="81" t="s">
        <v>73</v>
      </c>
      <c r="B101" s="78"/>
      <c r="C101" s="78"/>
      <c r="D101" s="36"/>
      <c r="E101" s="36"/>
      <c r="F101" s="36"/>
      <c r="G101" s="36"/>
      <c r="H101" s="36"/>
      <c r="I101" s="36"/>
      <c r="J101" s="36"/>
    </row>
    <row r="102" spans="1:11" ht="21.65" customHeight="1">
      <c r="A102" s="81" t="s">
        <v>74</v>
      </c>
      <c r="B102" s="116"/>
      <c r="C102" s="78"/>
      <c r="D102" s="40"/>
      <c r="E102" s="40"/>
      <c r="F102" s="40"/>
      <c r="G102" s="40"/>
      <c r="H102" s="40"/>
      <c r="I102" s="40"/>
      <c r="J102" s="40"/>
    </row>
    <row r="103" spans="1:11" ht="21.65" customHeight="1">
      <c r="A103" s="81" t="s">
        <v>75</v>
      </c>
      <c r="B103" s="78"/>
      <c r="C103" s="78"/>
      <c r="D103" s="40">
        <v>90551</v>
      </c>
      <c r="E103" s="40"/>
      <c r="F103" s="40">
        <v>90551</v>
      </c>
      <c r="G103" s="40"/>
      <c r="H103" s="40">
        <v>90551</v>
      </c>
      <c r="I103" s="40"/>
      <c r="J103" s="40">
        <v>90551</v>
      </c>
    </row>
    <row r="104" spans="1:11" ht="21.65" customHeight="1">
      <c r="A104" s="81" t="s">
        <v>285</v>
      </c>
      <c r="B104" s="78">
        <v>9</v>
      </c>
      <c r="C104" s="78"/>
      <c r="D104" s="40">
        <v>283385</v>
      </c>
      <c r="E104" s="40"/>
      <c r="F104" s="40">
        <v>0</v>
      </c>
      <c r="G104" s="40"/>
      <c r="H104" s="40">
        <f>-H106</f>
        <v>283385</v>
      </c>
      <c r="I104" s="40"/>
      <c r="J104" s="40">
        <v>0</v>
      </c>
    </row>
    <row r="105" spans="1:11" ht="21.65" customHeight="1">
      <c r="A105" s="81" t="s">
        <v>76</v>
      </c>
      <c r="B105" s="78"/>
      <c r="C105" s="78"/>
      <c r="D105" s="74">
        <v>1445751</v>
      </c>
      <c r="E105" s="40"/>
      <c r="F105" s="40">
        <v>1610970</v>
      </c>
      <c r="G105" s="40"/>
      <c r="H105" s="40">
        <f>816456-H104</f>
        <v>533071</v>
      </c>
      <c r="I105" s="40"/>
      <c r="J105" s="40">
        <v>823204</v>
      </c>
    </row>
    <row r="106" spans="1:11" ht="21.65" customHeight="1">
      <c r="A106" s="81" t="s">
        <v>280</v>
      </c>
      <c r="B106" s="78">
        <v>9</v>
      </c>
      <c r="C106" s="78"/>
      <c r="D106" s="40">
        <v>-283385</v>
      </c>
      <c r="E106" s="109"/>
      <c r="F106" s="40">
        <v>0</v>
      </c>
      <c r="G106" s="109"/>
      <c r="H106" s="40">
        <v>-283385</v>
      </c>
      <c r="I106" s="109"/>
      <c r="J106" s="40">
        <v>0</v>
      </c>
    </row>
    <row r="107" spans="1:11" ht="21.65" customHeight="1">
      <c r="A107" s="81" t="s">
        <v>77</v>
      </c>
      <c r="B107" s="78"/>
      <c r="C107" s="78"/>
      <c r="D107" s="37">
        <v>-220301</v>
      </c>
      <c r="E107" s="109"/>
      <c r="F107" s="37">
        <v>-109914</v>
      </c>
      <c r="G107" s="109"/>
      <c r="H107" s="37">
        <v>-31839</v>
      </c>
      <c r="I107" s="109"/>
      <c r="J107" s="37">
        <v>-14490</v>
      </c>
      <c r="K107" s="98"/>
    </row>
    <row r="108" spans="1:11" ht="21.65" customHeight="1">
      <c r="A108" s="83" t="s">
        <v>78</v>
      </c>
      <c r="B108" s="78"/>
      <c r="C108" s="78"/>
      <c r="D108" s="24">
        <f>SUM(D94:D107)</f>
        <v>22599650</v>
      </c>
      <c r="E108" s="105"/>
      <c r="F108" s="24">
        <f>SUM(F94:F107)</f>
        <v>22875256</v>
      </c>
      <c r="G108" s="105"/>
      <c r="H108" s="24">
        <f>SUM(H94:H107)</f>
        <v>21554251</v>
      </c>
      <c r="I108" s="105"/>
      <c r="J108" s="24">
        <f>SUM(J94:J107)</f>
        <v>21861733</v>
      </c>
    </row>
    <row r="109" spans="1:11" ht="22" customHeight="1">
      <c r="A109" s="81" t="s">
        <v>79</v>
      </c>
      <c r="B109" s="78"/>
      <c r="C109" s="78"/>
      <c r="D109" s="18">
        <f>1035144+1</f>
        <v>1035145</v>
      </c>
      <c r="E109" s="18"/>
      <c r="F109" s="18">
        <v>1036685</v>
      </c>
      <c r="G109" s="18"/>
      <c r="H109" s="18">
        <v>0</v>
      </c>
      <c r="I109" s="18"/>
      <c r="J109" s="18">
        <v>0</v>
      </c>
    </row>
    <row r="110" spans="1:11" ht="21.65" customHeight="1">
      <c r="A110" s="83" t="s">
        <v>80</v>
      </c>
      <c r="B110" s="78"/>
      <c r="C110" s="78"/>
      <c r="D110" s="25">
        <f>SUM(D108:D109)</f>
        <v>23634795</v>
      </c>
      <c r="E110" s="105"/>
      <c r="F110" s="25">
        <f>SUM(F108:F109)</f>
        <v>23911941</v>
      </c>
      <c r="G110" s="105"/>
      <c r="H110" s="25">
        <f>SUM(H108:H109)</f>
        <v>21554251</v>
      </c>
      <c r="I110" s="105"/>
      <c r="J110" s="25">
        <f>SUM(J108:J109)</f>
        <v>21861733</v>
      </c>
    </row>
    <row r="111" spans="1:11" ht="17.899999999999999" customHeight="1">
      <c r="A111" s="83"/>
      <c r="B111" s="78"/>
      <c r="C111" s="78"/>
      <c r="D111" s="105"/>
      <c r="E111" s="105"/>
      <c r="F111" s="105"/>
      <c r="G111" s="105"/>
      <c r="H111" s="105"/>
      <c r="I111" s="105"/>
      <c r="J111" s="105"/>
    </row>
    <row r="112" spans="1:11" ht="24.65" customHeight="1" thickBot="1">
      <c r="A112" s="83" t="s">
        <v>81</v>
      </c>
      <c r="B112" s="78"/>
      <c r="C112" s="78"/>
      <c r="D112" s="33">
        <f>SUM(D81,D110)</f>
        <v>43281958</v>
      </c>
      <c r="E112" s="105"/>
      <c r="F112" s="33">
        <f>SUM(F81,F110)</f>
        <v>44036183</v>
      </c>
      <c r="G112" s="105"/>
      <c r="H112" s="33">
        <f>SUM(H81,H110)</f>
        <v>36122280</v>
      </c>
      <c r="I112" s="105"/>
      <c r="J112" s="33">
        <f>SUM(J81,J110)</f>
        <v>35882092</v>
      </c>
    </row>
    <row r="113" ht="22" thickTop="1"/>
  </sheetData>
  <mergeCells count="9">
    <mergeCell ref="D89:J89"/>
    <mergeCell ref="D85:F85"/>
    <mergeCell ref="H85:J85"/>
    <mergeCell ref="D4:F4"/>
    <mergeCell ref="H4:J4"/>
    <mergeCell ref="D50:F50"/>
    <mergeCell ref="H50:J50"/>
    <mergeCell ref="D8:J8"/>
    <mergeCell ref="D54:J54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206CC-FB6A-480A-AE2F-ACAD3B8AB347}">
  <sheetPr>
    <pageSetUpPr fitToPage="1"/>
  </sheetPr>
  <dimension ref="A1:I143"/>
  <sheetViews>
    <sheetView view="pageBreakPreview" zoomScaleNormal="99" zoomScaleSheetLayoutView="100" workbookViewId="0">
      <selection activeCell="A13" sqref="A13"/>
    </sheetView>
  </sheetViews>
  <sheetFormatPr defaultColWidth="9.09765625" defaultRowHeight="21.5"/>
  <cols>
    <col min="1" max="1" width="66" style="81" customWidth="1"/>
    <col min="2" max="2" width="8.3984375" customWidth="1"/>
    <col min="3" max="3" width="12.69921875" customWidth="1"/>
    <col min="4" max="4" width="1.3984375" customWidth="1"/>
    <col min="5" max="5" width="12.69921875" customWidth="1"/>
    <col min="6" max="6" width="1.3984375" customWidth="1"/>
    <col min="7" max="7" width="12.69921875" customWidth="1"/>
    <col min="8" max="8" width="1.3984375" customWidth="1"/>
    <col min="9" max="9" width="12.69921875" customWidth="1"/>
  </cols>
  <sheetData>
    <row r="1" spans="1:9" s="118" customFormat="1" ht="23.15" customHeight="1">
      <c r="A1" s="85" t="s">
        <v>0</v>
      </c>
      <c r="D1" s="119"/>
      <c r="F1" s="119"/>
      <c r="G1" s="119"/>
      <c r="H1" s="119"/>
      <c r="I1" s="119"/>
    </row>
    <row r="2" spans="1:9" s="118" customFormat="1" ht="23">
      <c r="A2" s="85" t="s">
        <v>82</v>
      </c>
      <c r="B2" s="120"/>
      <c r="C2" s="121"/>
      <c r="D2" s="121"/>
      <c r="E2" s="121"/>
      <c r="F2" s="121"/>
      <c r="G2" s="121"/>
      <c r="H2" s="121"/>
      <c r="I2" s="121"/>
    </row>
    <row r="3" spans="1:9" s="118" customFormat="1" ht="14.5" customHeight="1">
      <c r="A3" s="85"/>
      <c r="B3" s="120"/>
      <c r="C3" s="121"/>
      <c r="D3" s="121"/>
      <c r="E3" s="121"/>
      <c r="F3" s="121"/>
      <c r="G3" s="121"/>
      <c r="H3" s="121"/>
      <c r="I3" s="121"/>
    </row>
    <row r="4" spans="1:9" ht="22">
      <c r="B4" s="76"/>
      <c r="C4" s="166" t="s">
        <v>2</v>
      </c>
      <c r="D4" s="166"/>
      <c r="E4" s="166"/>
      <c r="F4" s="77"/>
      <c r="G4" s="166" t="s">
        <v>3</v>
      </c>
      <c r="H4" s="166"/>
      <c r="I4" s="166"/>
    </row>
    <row r="5" spans="1:9" ht="22" customHeight="1">
      <c r="B5" s="76"/>
      <c r="C5" s="167" t="s">
        <v>83</v>
      </c>
      <c r="D5" s="168"/>
      <c r="E5" s="168"/>
      <c r="F5" s="77"/>
      <c r="G5" s="167" t="s">
        <v>83</v>
      </c>
      <c r="H5" s="168"/>
      <c r="I5" s="168"/>
    </row>
    <row r="6" spans="1:9" ht="22">
      <c r="B6" s="76"/>
      <c r="C6" s="167" t="s">
        <v>237</v>
      </c>
      <c r="D6" s="167"/>
      <c r="E6" s="167"/>
      <c r="F6" s="77"/>
      <c r="G6" s="167" t="s">
        <v>237</v>
      </c>
      <c r="H6" s="167"/>
      <c r="I6" s="167"/>
    </row>
    <row r="7" spans="1:9">
      <c r="B7" s="78"/>
      <c r="C7" s="76">
        <v>2568</v>
      </c>
      <c r="D7" s="76"/>
      <c r="E7" s="76">
        <v>2567</v>
      </c>
      <c r="F7" s="76"/>
      <c r="G7" s="76">
        <v>2568</v>
      </c>
      <c r="H7" s="76"/>
      <c r="I7" s="76">
        <v>2567</v>
      </c>
    </row>
    <row r="8" spans="1:9" ht="22">
      <c r="A8" s="96"/>
      <c r="B8" s="78"/>
      <c r="C8" s="165" t="s">
        <v>8</v>
      </c>
      <c r="D8" s="165"/>
      <c r="E8" s="165"/>
      <c r="F8" s="165"/>
      <c r="G8" s="165"/>
      <c r="H8" s="165"/>
      <c r="I8" s="165"/>
    </row>
    <row r="9" spans="1:9" ht="22">
      <c r="A9" s="96" t="s">
        <v>238</v>
      </c>
      <c r="B9" s="78"/>
      <c r="C9" s="78"/>
      <c r="D9" s="78"/>
      <c r="E9" s="78"/>
      <c r="F9" s="78"/>
      <c r="G9" s="78"/>
      <c r="H9" s="78"/>
      <c r="I9" s="78"/>
    </row>
    <row r="10" spans="1:9">
      <c r="A10" s="81" t="s">
        <v>204</v>
      </c>
      <c r="B10" s="78"/>
      <c r="C10" s="18">
        <v>5841426</v>
      </c>
      <c r="D10" s="18"/>
      <c r="E10" s="18">
        <v>5280734</v>
      </c>
      <c r="F10" s="18"/>
      <c r="G10" s="18">
        <v>3664645</v>
      </c>
      <c r="H10" s="18"/>
      <c r="I10" s="18">
        <v>3406602</v>
      </c>
    </row>
    <row r="11" spans="1:9">
      <c r="A11" s="81" t="s">
        <v>84</v>
      </c>
      <c r="B11" s="78"/>
      <c r="C11" s="18">
        <v>530242</v>
      </c>
      <c r="D11" s="18"/>
      <c r="E11" s="18">
        <v>496438</v>
      </c>
      <c r="F11" s="18"/>
      <c r="G11" s="18">
        <v>518402</v>
      </c>
      <c r="H11" s="18"/>
      <c r="I11" s="18">
        <v>368611</v>
      </c>
    </row>
    <row r="12" spans="1:9">
      <c r="A12" s="81" t="s">
        <v>85</v>
      </c>
      <c r="B12" s="78"/>
      <c r="C12" s="18">
        <v>14442</v>
      </c>
      <c r="D12" s="18"/>
      <c r="E12" s="18">
        <v>17395</v>
      </c>
      <c r="F12" s="18"/>
      <c r="G12" s="18">
        <v>530619</v>
      </c>
      <c r="H12" s="18"/>
      <c r="I12" s="18">
        <v>110117</v>
      </c>
    </row>
    <row r="13" spans="1:9">
      <c r="A13" s="81" t="s">
        <v>86</v>
      </c>
      <c r="B13" s="78"/>
      <c r="C13" s="18">
        <v>0</v>
      </c>
      <c r="D13" s="18"/>
      <c r="E13" s="18">
        <v>8418</v>
      </c>
      <c r="F13" s="18"/>
      <c r="G13" s="18">
        <v>0</v>
      </c>
      <c r="H13" s="18"/>
      <c r="I13" s="18">
        <v>3971</v>
      </c>
    </row>
    <row r="14" spans="1:9">
      <c r="A14" t="s">
        <v>87</v>
      </c>
      <c r="B14" s="78"/>
      <c r="C14" s="18">
        <v>45825</v>
      </c>
      <c r="D14" s="18"/>
      <c r="E14" s="18">
        <v>42922</v>
      </c>
      <c r="F14" s="18"/>
      <c r="G14" s="18">
        <v>42858</v>
      </c>
      <c r="H14" s="18"/>
      <c r="I14" s="18">
        <v>34215</v>
      </c>
    </row>
    <row r="15" spans="1:9">
      <c r="A15" t="s">
        <v>88</v>
      </c>
      <c r="B15" s="78"/>
      <c r="C15" s="18">
        <v>5836</v>
      </c>
      <c r="D15" s="18"/>
      <c r="E15" s="18">
        <v>0</v>
      </c>
      <c r="F15" s="18"/>
      <c r="G15" s="18">
        <v>0</v>
      </c>
      <c r="H15" s="18"/>
      <c r="I15" s="18">
        <v>0</v>
      </c>
    </row>
    <row r="16" spans="1:9" ht="22">
      <c r="A16" s="83" t="s">
        <v>89</v>
      </c>
      <c r="B16" s="123"/>
      <c r="C16" s="25">
        <f>SUM(C10:C15)</f>
        <v>6437771</v>
      </c>
      <c r="D16" s="41"/>
      <c r="E16" s="25">
        <f>SUM(E10:E15)</f>
        <v>5845907</v>
      </c>
      <c r="F16" s="41"/>
      <c r="G16" s="25">
        <f>SUM(G10:G15)</f>
        <v>4756524</v>
      </c>
      <c r="H16" s="41"/>
      <c r="I16" s="25">
        <f>SUM(I10:I15)</f>
        <v>3923516</v>
      </c>
    </row>
    <row r="17" spans="1:9" ht="22">
      <c r="A17" s="83"/>
      <c r="B17" s="78"/>
      <c r="C17" s="41"/>
      <c r="D17" s="41"/>
      <c r="E17" s="41"/>
      <c r="F17" s="41"/>
      <c r="G17" s="41"/>
      <c r="H17" s="41"/>
      <c r="I17" s="41"/>
    </row>
    <row r="18" spans="1:9" ht="22">
      <c r="A18" s="96" t="s">
        <v>90</v>
      </c>
      <c r="B18" s="78"/>
      <c r="C18" s="41"/>
      <c r="D18" s="18"/>
      <c r="E18" s="41"/>
      <c r="F18" s="41"/>
      <c r="G18" s="41"/>
      <c r="H18" s="41"/>
      <c r="I18" s="41"/>
    </row>
    <row r="19" spans="1:9">
      <c r="A19" s="81" t="s">
        <v>205</v>
      </c>
      <c r="B19" s="124"/>
      <c r="C19" s="18">
        <v>4957094</v>
      </c>
      <c r="D19" s="18"/>
      <c r="E19" s="18">
        <v>4519310</v>
      </c>
      <c r="F19" s="18"/>
      <c r="G19" s="18">
        <v>3305882</v>
      </c>
      <c r="H19" s="18"/>
      <c r="I19" s="18">
        <v>3101926</v>
      </c>
    </row>
    <row r="20" spans="1:9">
      <c r="A20" s="81" t="s">
        <v>91</v>
      </c>
      <c r="B20" s="78"/>
      <c r="C20" s="18">
        <v>524632</v>
      </c>
      <c r="D20" s="18"/>
      <c r="E20" s="18">
        <v>484822</v>
      </c>
      <c r="F20" s="18"/>
      <c r="G20" s="18">
        <v>496908</v>
      </c>
      <c r="H20" s="18"/>
      <c r="I20" s="18">
        <v>344417</v>
      </c>
    </row>
    <row r="21" spans="1:9">
      <c r="A21" s="81" t="s">
        <v>92</v>
      </c>
      <c r="B21" s="78"/>
      <c r="C21" s="18">
        <v>44203</v>
      </c>
      <c r="D21" s="18"/>
      <c r="E21" s="18">
        <v>23479</v>
      </c>
      <c r="F21" s="18"/>
      <c r="G21" s="18">
        <v>6193</v>
      </c>
      <c r="H21" s="18"/>
      <c r="I21" s="18">
        <v>7555</v>
      </c>
    </row>
    <row r="22" spans="1:9">
      <c r="A22" s="81" t="s">
        <v>93</v>
      </c>
      <c r="B22" s="78"/>
      <c r="C22" s="18">
        <v>475562</v>
      </c>
      <c r="D22" s="18"/>
      <c r="E22" s="18">
        <v>811451</v>
      </c>
      <c r="F22" s="18"/>
      <c r="G22" s="18">
        <v>285206</v>
      </c>
      <c r="H22" s="18"/>
      <c r="I22" s="18">
        <v>472353</v>
      </c>
    </row>
    <row r="23" spans="1:9">
      <c r="A23" s="81" t="s">
        <v>229</v>
      </c>
      <c r="B23" s="78"/>
      <c r="C23" s="18">
        <v>0</v>
      </c>
      <c r="D23" s="18"/>
      <c r="E23" s="18">
        <v>0</v>
      </c>
      <c r="F23" s="18"/>
      <c r="G23" s="18">
        <v>37862</v>
      </c>
      <c r="H23" s="18"/>
      <c r="I23" s="18">
        <v>0</v>
      </c>
    </row>
    <row r="24" spans="1:9">
      <c r="A24" s="81" t="s">
        <v>94</v>
      </c>
      <c r="B24" s="78"/>
      <c r="C24" s="18">
        <v>8510</v>
      </c>
      <c r="D24" s="18"/>
      <c r="E24" s="18">
        <v>0</v>
      </c>
      <c r="F24" s="18"/>
      <c r="G24" s="18">
        <v>359</v>
      </c>
      <c r="H24" s="18"/>
      <c r="I24" s="18">
        <v>0</v>
      </c>
    </row>
    <row r="25" spans="1:9">
      <c r="A25" s="81" t="s">
        <v>239</v>
      </c>
      <c r="B25" s="78"/>
      <c r="C25" s="18">
        <v>0</v>
      </c>
      <c r="D25" s="18"/>
      <c r="E25" s="18">
        <v>9788</v>
      </c>
      <c r="F25" s="18"/>
      <c r="G25" s="18">
        <v>0</v>
      </c>
      <c r="H25" s="18"/>
      <c r="I25" s="42">
        <v>0</v>
      </c>
    </row>
    <row r="26" spans="1:9" ht="22">
      <c r="A26" s="83" t="s">
        <v>95</v>
      </c>
      <c r="B26" s="78"/>
      <c r="C26" s="25">
        <f>SUM(C19:C25)</f>
        <v>6010001</v>
      </c>
      <c r="D26" s="41"/>
      <c r="E26" s="25">
        <f>SUM(E19:E25)</f>
        <v>5848850</v>
      </c>
      <c r="F26" s="41"/>
      <c r="G26" s="25">
        <f>SUM(G19:G25)</f>
        <v>4132410</v>
      </c>
      <c r="H26" s="41"/>
      <c r="I26" s="25">
        <f>SUM(I19:I25)</f>
        <v>3926251</v>
      </c>
    </row>
    <row r="27" spans="1:9">
      <c r="B27" s="78"/>
      <c r="C27" s="18"/>
      <c r="D27" s="18"/>
      <c r="E27" s="18"/>
      <c r="F27" s="18"/>
      <c r="G27" s="18"/>
      <c r="H27" s="18"/>
      <c r="I27" s="18"/>
    </row>
    <row r="28" spans="1:9" ht="22">
      <c r="A28" s="83" t="s">
        <v>240</v>
      </c>
      <c r="B28" s="78"/>
      <c r="C28" s="41">
        <f>C16-C26</f>
        <v>427770</v>
      </c>
      <c r="D28" s="41"/>
      <c r="E28" s="41">
        <f>E16-E26</f>
        <v>-2943</v>
      </c>
      <c r="F28" s="41"/>
      <c r="G28" s="41">
        <f>G16-G26</f>
        <v>624114</v>
      </c>
      <c r="H28" s="41"/>
      <c r="I28" s="41">
        <f>I16-I26</f>
        <v>-2735</v>
      </c>
    </row>
    <row r="29" spans="1:9">
      <c r="A29" s="81" t="s">
        <v>97</v>
      </c>
      <c r="B29" s="78"/>
      <c r="C29" s="18">
        <v>-163883</v>
      </c>
      <c r="D29" s="18"/>
      <c r="E29" s="6">
        <v>-162142</v>
      </c>
      <c r="F29" s="18"/>
      <c r="G29" s="18">
        <v>-126215</v>
      </c>
      <c r="H29" s="18"/>
      <c r="I29" s="6">
        <v>-117180</v>
      </c>
    </row>
    <row r="30" spans="1:9">
      <c r="A30" s="81" t="s">
        <v>98</v>
      </c>
      <c r="B30" s="78"/>
      <c r="C30" s="6"/>
      <c r="D30" s="18"/>
      <c r="E30" s="18"/>
      <c r="F30" s="18"/>
      <c r="G30" s="18"/>
      <c r="H30" s="18"/>
      <c r="I30" s="18"/>
    </row>
    <row r="31" spans="1:9">
      <c r="A31" s="81" t="s">
        <v>99</v>
      </c>
      <c r="B31" s="78"/>
      <c r="C31" s="42">
        <v>108456</v>
      </c>
      <c r="D31" s="18"/>
      <c r="E31" s="42">
        <v>680304</v>
      </c>
      <c r="F31" s="18"/>
      <c r="G31" s="42">
        <v>0</v>
      </c>
      <c r="H31" s="18"/>
      <c r="I31" s="42">
        <v>0</v>
      </c>
    </row>
    <row r="32" spans="1:9" ht="22">
      <c r="A32" s="83" t="s">
        <v>241</v>
      </c>
      <c r="B32" s="78"/>
      <c r="C32" s="16">
        <f>SUM(C28:C31)</f>
        <v>372343</v>
      </c>
      <c r="D32" s="41"/>
      <c r="E32" s="16">
        <f>SUM(E28:E31)</f>
        <v>515219</v>
      </c>
      <c r="F32" s="41"/>
      <c r="G32" s="16">
        <f>SUM(G28:G31)</f>
        <v>497899</v>
      </c>
      <c r="H32" s="41"/>
      <c r="I32" s="16">
        <f>SUM(I28:I31)</f>
        <v>-119915</v>
      </c>
    </row>
    <row r="33" spans="1:9">
      <c r="A33" s="81" t="s">
        <v>242</v>
      </c>
      <c r="B33" s="78"/>
      <c r="C33" s="15">
        <v>-58365</v>
      </c>
      <c r="D33" s="43"/>
      <c r="E33" s="15">
        <v>14434</v>
      </c>
      <c r="F33" s="18"/>
      <c r="G33" s="15">
        <v>-6926</v>
      </c>
      <c r="H33" s="18"/>
      <c r="I33" s="15">
        <v>41584</v>
      </c>
    </row>
    <row r="34" spans="1:9" ht="22.5" thickBot="1">
      <c r="A34" s="83" t="s">
        <v>243</v>
      </c>
      <c r="B34" s="78"/>
      <c r="C34" s="26">
        <f>SUM(C32:C33)</f>
        <v>313978</v>
      </c>
      <c r="D34" s="41"/>
      <c r="E34" s="26">
        <f>SUM(E32:E33)</f>
        <v>529653</v>
      </c>
      <c r="F34" s="41"/>
      <c r="G34" s="26">
        <f>SUM(G32:G33)</f>
        <v>490973</v>
      </c>
      <c r="H34" s="41"/>
      <c r="I34" s="26">
        <f>SUM(I32:I33)</f>
        <v>-78331</v>
      </c>
    </row>
    <row r="35" spans="1:9" ht="22.5" thickTop="1">
      <c r="A35" s="83"/>
      <c r="B35" s="78"/>
      <c r="C35" s="24"/>
      <c r="D35" s="41"/>
      <c r="E35" s="24"/>
      <c r="F35" s="41"/>
      <c r="G35" s="24"/>
      <c r="H35" s="41"/>
      <c r="I35" s="24"/>
    </row>
    <row r="36" spans="1:9" s="118" customFormat="1" ht="23.15" customHeight="1">
      <c r="A36" s="85" t="s">
        <v>0</v>
      </c>
      <c r="D36" s="119"/>
      <c r="F36" s="119"/>
      <c r="G36" s="119"/>
      <c r="H36" s="119"/>
      <c r="I36" s="119"/>
    </row>
    <row r="37" spans="1:9" s="118" customFormat="1" ht="23">
      <c r="A37" s="85" t="s">
        <v>82</v>
      </c>
      <c r="B37" s="120"/>
      <c r="C37" s="121"/>
      <c r="D37" s="121"/>
      <c r="E37" s="121"/>
      <c r="F37" s="121"/>
      <c r="G37" s="121"/>
      <c r="H37" s="121"/>
      <c r="I37" s="121"/>
    </row>
    <row r="38" spans="1:9" s="118" customFormat="1" ht="23">
      <c r="A38" s="85"/>
      <c r="B38" s="120"/>
      <c r="C38" s="121"/>
      <c r="D38" s="121"/>
      <c r="E38" s="121"/>
      <c r="F38" s="121"/>
      <c r="G38" s="121"/>
      <c r="H38" s="121"/>
      <c r="I38" s="121"/>
    </row>
    <row r="39" spans="1:9" ht="22">
      <c r="B39" s="76"/>
      <c r="C39" s="166" t="s">
        <v>2</v>
      </c>
      <c r="D39" s="166"/>
      <c r="E39" s="166"/>
      <c r="F39" s="77"/>
      <c r="G39" s="166" t="s">
        <v>3</v>
      </c>
      <c r="H39" s="166"/>
      <c r="I39" s="166"/>
    </row>
    <row r="40" spans="1:9" ht="22.5" customHeight="1">
      <c r="B40" s="76"/>
      <c r="C40" s="168" t="s">
        <v>83</v>
      </c>
      <c r="D40" s="168"/>
      <c r="E40" s="168"/>
      <c r="F40" s="77"/>
      <c r="G40" s="168" t="s">
        <v>83</v>
      </c>
      <c r="H40" s="168"/>
      <c r="I40" s="168"/>
    </row>
    <row r="41" spans="1:9" ht="22">
      <c r="B41" s="76"/>
      <c r="C41" s="167" t="s">
        <v>237</v>
      </c>
      <c r="D41" s="167"/>
      <c r="E41" s="167"/>
      <c r="F41" s="77"/>
      <c r="G41" s="167" t="s">
        <v>237</v>
      </c>
      <c r="H41" s="167"/>
      <c r="I41" s="167"/>
    </row>
    <row r="42" spans="1:9">
      <c r="B42" s="78"/>
      <c r="C42" s="76">
        <v>2568</v>
      </c>
      <c r="D42" s="76"/>
      <c r="E42" s="76">
        <v>2567</v>
      </c>
      <c r="F42" s="76"/>
      <c r="G42" s="76">
        <v>2568</v>
      </c>
      <c r="H42" s="76"/>
      <c r="I42" s="76">
        <v>2567</v>
      </c>
    </row>
    <row r="43" spans="1:9">
      <c r="B43" s="78"/>
      <c r="C43" s="165" t="s">
        <v>8</v>
      </c>
      <c r="D43" s="165"/>
      <c r="E43" s="165"/>
      <c r="F43" s="165"/>
      <c r="G43" s="165"/>
      <c r="H43" s="165"/>
      <c r="I43" s="165"/>
    </row>
    <row r="44" spans="1:9" ht="22">
      <c r="A44" s="83" t="s">
        <v>100</v>
      </c>
      <c r="B44" s="78"/>
      <c r="C44" s="117"/>
      <c r="D44" s="105"/>
      <c r="E44" s="117"/>
      <c r="F44" s="105"/>
      <c r="G44" s="117"/>
      <c r="H44" s="105"/>
      <c r="I44" s="117"/>
    </row>
    <row r="45" spans="1:9" ht="22">
      <c r="A45" s="96" t="s">
        <v>101</v>
      </c>
      <c r="B45" s="78"/>
      <c r="C45" s="103"/>
      <c r="E45" s="103"/>
      <c r="G45" s="103"/>
      <c r="I45" s="103"/>
    </row>
    <row r="46" spans="1:9">
      <c r="A46" s="81" t="s">
        <v>102</v>
      </c>
      <c r="B46" s="78"/>
      <c r="C46" s="18">
        <v>-104943</v>
      </c>
      <c r="D46" s="18"/>
      <c r="E46" s="18">
        <v>-6231</v>
      </c>
      <c r="F46" s="18"/>
      <c r="G46" s="18">
        <v>0</v>
      </c>
      <c r="H46" s="18"/>
      <c r="I46" s="18">
        <v>0</v>
      </c>
    </row>
    <row r="47" spans="1:9">
      <c r="A47" s="81" t="s">
        <v>103</v>
      </c>
      <c r="B47" s="78"/>
      <c r="C47" s="18">
        <v>-2392</v>
      </c>
      <c r="D47" s="18"/>
      <c r="E47" s="18">
        <v>-696</v>
      </c>
      <c r="F47" s="18"/>
      <c r="G47" s="18">
        <v>0</v>
      </c>
      <c r="H47" s="18"/>
      <c r="I47" s="18">
        <v>0</v>
      </c>
    </row>
    <row r="48" spans="1:9" ht="22">
      <c r="A48" s="83" t="s">
        <v>104</v>
      </c>
      <c r="B48" s="78"/>
      <c r="C48" s="25">
        <f>SUM(C46:C47)</f>
        <v>-107335</v>
      </c>
      <c r="D48" s="18"/>
      <c r="E48" s="25">
        <f>SUM(E46:E47)</f>
        <v>-6927</v>
      </c>
      <c r="F48" s="18"/>
      <c r="G48" s="25">
        <f>SUM(G46)</f>
        <v>0</v>
      </c>
      <c r="H48" s="18"/>
      <c r="I48" s="25">
        <f>SUM(I46)</f>
        <v>0</v>
      </c>
    </row>
    <row r="49" spans="1:9">
      <c r="B49" s="78"/>
      <c r="C49" s="18"/>
      <c r="D49" s="18"/>
      <c r="E49" s="18"/>
      <c r="F49" s="18"/>
      <c r="G49" s="18"/>
      <c r="H49" s="18"/>
      <c r="I49" s="18"/>
    </row>
    <row r="50" spans="1:9" ht="22">
      <c r="A50" s="96" t="s">
        <v>105</v>
      </c>
      <c r="B50" s="78"/>
      <c r="C50" s="18"/>
      <c r="D50" s="18"/>
      <c r="E50" s="18"/>
      <c r="F50" s="18"/>
      <c r="G50" s="18"/>
      <c r="H50" s="18"/>
      <c r="I50" s="18"/>
    </row>
    <row r="51" spans="1:9">
      <c r="A51" s="81" t="s">
        <v>244</v>
      </c>
      <c r="B51" s="78"/>
      <c r="C51" s="18"/>
      <c r="D51" s="18"/>
      <c r="E51" s="18"/>
      <c r="F51" s="18"/>
      <c r="G51" s="18"/>
      <c r="H51" s="18"/>
      <c r="I51" s="18"/>
    </row>
    <row r="52" spans="1:9">
      <c r="A52" s="81" t="s">
        <v>245</v>
      </c>
      <c r="B52" s="78"/>
      <c r="C52" s="18">
        <v>-20511</v>
      </c>
      <c r="D52" s="18"/>
      <c r="E52" s="18">
        <v>-22</v>
      </c>
      <c r="F52" s="18"/>
      <c r="G52" s="18">
        <v>-20511</v>
      </c>
      <c r="H52" s="18"/>
      <c r="I52" s="18">
        <v>-22</v>
      </c>
    </row>
    <row r="53" spans="1:9">
      <c r="A53" s="81" t="s">
        <v>291</v>
      </c>
      <c r="B53" s="78"/>
      <c r="C53" s="18">
        <v>84</v>
      </c>
      <c r="D53" s="18"/>
      <c r="E53" s="19">
        <v>0</v>
      </c>
      <c r="F53" s="19"/>
      <c r="G53" s="19">
        <v>0</v>
      </c>
      <c r="H53" s="19"/>
      <c r="I53" s="19">
        <v>0</v>
      </c>
    </row>
    <row r="54" spans="1:9">
      <c r="A54" s="81" t="s">
        <v>106</v>
      </c>
      <c r="B54" s="78"/>
      <c r="C54" s="18"/>
      <c r="D54" s="18"/>
      <c r="E54" s="18"/>
      <c r="F54" s="18"/>
      <c r="G54" s="18"/>
      <c r="H54" s="18"/>
      <c r="I54" s="18"/>
    </row>
    <row r="55" spans="1:9">
      <c r="A55" s="81" t="s">
        <v>107</v>
      </c>
      <c r="B55" s="78"/>
      <c r="C55" s="42">
        <v>4083</v>
      </c>
      <c r="D55" s="18"/>
      <c r="E55" s="42">
        <v>5</v>
      </c>
      <c r="F55" s="18"/>
      <c r="G55" s="42">
        <v>4102</v>
      </c>
      <c r="H55" s="18"/>
      <c r="I55" s="42">
        <v>5</v>
      </c>
    </row>
    <row r="56" spans="1:9" ht="22">
      <c r="A56" s="83" t="s">
        <v>108</v>
      </c>
      <c r="B56" s="78"/>
      <c r="C56" s="34">
        <f>SUM(C52:C55)</f>
        <v>-16344</v>
      </c>
      <c r="D56" s="18"/>
      <c r="E56" s="34">
        <f>SUM(E52:E55)</f>
        <v>-17</v>
      </c>
      <c r="F56" s="18"/>
      <c r="G56" s="34">
        <f>SUM(G52:G55)</f>
        <v>-16409</v>
      </c>
      <c r="H56" s="18"/>
      <c r="I56" s="34">
        <f>SUM(I52:I55)</f>
        <v>-17</v>
      </c>
    </row>
    <row r="57" spans="1:9" s="105" customFormat="1" ht="22">
      <c r="A57" s="83" t="s">
        <v>109</v>
      </c>
      <c r="B57" s="125"/>
      <c r="C57" s="34">
        <f>C48+C56</f>
        <v>-123679</v>
      </c>
      <c r="D57" s="41"/>
      <c r="E57" s="34">
        <f>E48+E56</f>
        <v>-6944</v>
      </c>
      <c r="F57" s="41"/>
      <c r="G57" s="34">
        <f>G48+G56</f>
        <v>-16409</v>
      </c>
      <c r="H57" s="41"/>
      <c r="I57" s="34">
        <f>I48+I56</f>
        <v>-17</v>
      </c>
    </row>
    <row r="58" spans="1:9" ht="22.5" thickBot="1">
      <c r="A58" s="83" t="s">
        <v>246</v>
      </c>
      <c r="B58" s="78"/>
      <c r="C58" s="44">
        <f>C34+C57</f>
        <v>190299</v>
      </c>
      <c r="D58" s="41"/>
      <c r="E58" s="44">
        <f>E34+E57</f>
        <v>522709</v>
      </c>
      <c r="F58" s="41"/>
      <c r="G58" s="44">
        <f>G34+G57</f>
        <v>474564</v>
      </c>
      <c r="H58" s="41"/>
      <c r="I58" s="44">
        <f>I34+I57</f>
        <v>-78348</v>
      </c>
    </row>
    <row r="59" spans="1:9" ht="22" thickTop="1">
      <c r="B59" s="78"/>
      <c r="C59" s="18"/>
      <c r="D59" s="18"/>
      <c r="E59" s="18"/>
      <c r="F59" s="18"/>
      <c r="G59" s="18"/>
      <c r="H59" s="18"/>
      <c r="I59" s="18"/>
    </row>
    <row r="60" spans="1:9" ht="22">
      <c r="A60" s="83" t="s">
        <v>110</v>
      </c>
      <c r="B60" s="78"/>
    </row>
    <row r="61" spans="1:9">
      <c r="A61" s="81" t="s">
        <v>111</v>
      </c>
      <c r="B61" s="78"/>
      <c r="C61" s="45">
        <v>282529</v>
      </c>
      <c r="D61" s="45"/>
      <c r="E61" s="45">
        <v>514776</v>
      </c>
      <c r="F61" s="45"/>
      <c r="G61" s="45">
        <v>490973</v>
      </c>
      <c r="H61" s="45"/>
      <c r="I61" s="45">
        <v>-78331</v>
      </c>
    </row>
    <row r="62" spans="1:9">
      <c r="A62" s="81" t="s">
        <v>112</v>
      </c>
      <c r="B62" s="78"/>
      <c r="C62" s="46">
        <v>31449</v>
      </c>
      <c r="D62" s="45"/>
      <c r="E62" s="46">
        <v>14877</v>
      </c>
      <c r="F62" s="47"/>
      <c r="G62" s="19">
        <v>0</v>
      </c>
      <c r="H62" s="18"/>
      <c r="I62" s="19">
        <v>0</v>
      </c>
    </row>
    <row r="63" spans="1:9" ht="22.5" thickBot="1">
      <c r="A63" s="127"/>
      <c r="B63" s="78"/>
      <c r="C63" s="26">
        <f>SUM(C61:C62)</f>
        <v>313978</v>
      </c>
      <c r="D63" s="48"/>
      <c r="E63" s="26">
        <f>SUM(E61:E62)</f>
        <v>529653</v>
      </c>
      <c r="F63" s="48"/>
      <c r="G63" s="26">
        <f>SUM(G61:G62)</f>
        <v>490973</v>
      </c>
      <c r="H63" s="48"/>
      <c r="I63" s="26">
        <f>SUM(I61:I62)</f>
        <v>-78331</v>
      </c>
    </row>
    <row r="64" spans="1:9" ht="22" thickTop="1">
      <c r="B64" s="78"/>
      <c r="C64" s="18"/>
      <c r="D64" s="18"/>
      <c r="E64" s="18"/>
      <c r="F64" s="18"/>
      <c r="G64" s="18"/>
      <c r="H64" s="18"/>
      <c r="I64" s="18"/>
    </row>
    <row r="65" spans="1:9" ht="22">
      <c r="A65" s="83" t="s">
        <v>113</v>
      </c>
      <c r="B65" s="78"/>
      <c r="C65" s="128"/>
      <c r="D65" s="129"/>
      <c r="E65" s="128"/>
      <c r="F65" s="129"/>
      <c r="G65" s="129"/>
      <c r="H65" s="129"/>
      <c r="I65" s="129"/>
    </row>
    <row r="66" spans="1:9">
      <c r="A66" s="81" t="s">
        <v>111</v>
      </c>
      <c r="B66" s="78"/>
      <c r="C66" s="45">
        <v>162487</v>
      </c>
      <c r="D66" s="45"/>
      <c r="E66" s="45">
        <v>507056</v>
      </c>
      <c r="F66" s="45"/>
      <c r="G66" s="45">
        <v>474564</v>
      </c>
      <c r="H66" s="45"/>
      <c r="I66" s="45">
        <v>-78348</v>
      </c>
    </row>
    <row r="67" spans="1:9">
      <c r="A67" s="81" t="s">
        <v>112</v>
      </c>
      <c r="B67" s="78"/>
      <c r="C67" s="46">
        <v>27812</v>
      </c>
      <c r="D67" s="45"/>
      <c r="E67" s="46">
        <v>15653</v>
      </c>
      <c r="F67" s="47"/>
      <c r="G67" s="46">
        <v>0</v>
      </c>
      <c r="H67" s="18"/>
      <c r="I67" s="42">
        <v>0</v>
      </c>
    </row>
    <row r="68" spans="1:9" ht="22.5" thickBot="1">
      <c r="A68" s="127"/>
      <c r="B68" s="78"/>
      <c r="C68" s="26">
        <f>SUM(C66:C67)</f>
        <v>190299</v>
      </c>
      <c r="D68" s="48"/>
      <c r="E68" s="26">
        <f>SUM(E66:E67)</f>
        <v>522709</v>
      </c>
      <c r="F68" s="48"/>
      <c r="G68" s="26">
        <f>SUM(G66:G67)</f>
        <v>474564</v>
      </c>
      <c r="H68" s="48"/>
      <c r="I68" s="26">
        <f>SUM(I66:I67)</f>
        <v>-78348</v>
      </c>
    </row>
    <row r="69" spans="1:9" ht="22.5" thickTop="1">
      <c r="B69" s="78"/>
      <c r="C69" s="128"/>
      <c r="D69" s="129"/>
      <c r="E69" s="128"/>
      <c r="F69" s="129"/>
      <c r="G69" s="129"/>
      <c r="H69" s="129"/>
      <c r="I69" s="129"/>
    </row>
    <row r="70" spans="1:9" ht="22" thickBot="1">
      <c r="A70" s="81" t="s">
        <v>247</v>
      </c>
      <c r="C70" s="49">
        <v>0.15639990404065507</v>
      </c>
      <c r="D70" s="19"/>
      <c r="E70" s="49">
        <v>0.28424644675376309</v>
      </c>
      <c r="F70" s="19"/>
      <c r="G70" s="49">
        <v>0.27178848927562316</v>
      </c>
      <c r="H70" s="19"/>
      <c r="I70" s="49">
        <v>-4.325242128745127E-2</v>
      </c>
    </row>
    <row r="71" spans="1:9" ht="22" thickTop="1">
      <c r="A71" s="130"/>
      <c r="B71" s="78"/>
    </row>
    <row r="72" spans="1:9" ht="23.15" customHeight="1">
      <c r="A72" s="85" t="s">
        <v>0</v>
      </c>
      <c r="D72" s="104"/>
      <c r="F72" s="104"/>
      <c r="G72" s="104"/>
      <c r="H72" s="104"/>
      <c r="I72" s="104"/>
    </row>
    <row r="73" spans="1:9" s="118" customFormat="1" ht="23">
      <c r="A73" s="85" t="s">
        <v>82</v>
      </c>
      <c r="B73" s="120"/>
      <c r="C73" s="121"/>
      <c r="D73" s="121"/>
      <c r="E73" s="121"/>
      <c r="F73" s="121"/>
      <c r="G73" s="121"/>
      <c r="H73" s="121"/>
      <c r="I73" s="121"/>
    </row>
    <row r="74" spans="1:9" s="118" customFormat="1" ht="23">
      <c r="A74" s="85"/>
      <c r="B74" s="120"/>
      <c r="C74" s="121"/>
      <c r="D74" s="121"/>
      <c r="E74" s="121"/>
      <c r="F74" s="121"/>
      <c r="G74" s="121"/>
      <c r="H74" s="121"/>
      <c r="I74" s="121"/>
    </row>
    <row r="75" spans="1:9" ht="22">
      <c r="B75" s="76"/>
      <c r="C75" s="166" t="s">
        <v>2</v>
      </c>
      <c r="D75" s="166"/>
      <c r="E75" s="166"/>
      <c r="F75" s="77"/>
      <c r="G75" s="166" t="s">
        <v>3</v>
      </c>
      <c r="H75" s="166"/>
      <c r="I75" s="166"/>
    </row>
    <row r="76" spans="1:9" ht="20.5" customHeight="1">
      <c r="B76" s="76"/>
      <c r="C76" s="167" t="s">
        <v>248</v>
      </c>
      <c r="D76" s="167"/>
      <c r="E76" s="167"/>
      <c r="F76" s="77"/>
      <c r="G76" s="167" t="s">
        <v>248</v>
      </c>
      <c r="H76" s="167"/>
      <c r="I76" s="167"/>
    </row>
    <row r="77" spans="1:9" ht="20.149999999999999" customHeight="1">
      <c r="B77" s="76"/>
      <c r="C77" s="167" t="s">
        <v>237</v>
      </c>
      <c r="D77" s="167"/>
      <c r="E77" s="167"/>
      <c r="F77" s="77"/>
      <c r="G77" s="167" t="s">
        <v>237</v>
      </c>
      <c r="H77" s="167"/>
      <c r="I77" s="167"/>
    </row>
    <row r="78" spans="1:9" ht="20.149999999999999" customHeight="1">
      <c r="B78" s="78" t="s">
        <v>6</v>
      </c>
      <c r="C78" s="76">
        <v>2568</v>
      </c>
      <c r="D78" s="76"/>
      <c r="E78" s="76">
        <v>2567</v>
      </c>
      <c r="F78" s="76"/>
      <c r="G78" s="76">
        <v>2568</v>
      </c>
      <c r="H78" s="76"/>
      <c r="I78" s="76">
        <v>2567</v>
      </c>
    </row>
    <row r="79" spans="1:9" ht="20.149999999999999" customHeight="1">
      <c r="A79" s="96"/>
      <c r="B79" s="78"/>
      <c r="C79" s="165" t="s">
        <v>8</v>
      </c>
      <c r="D79" s="165"/>
      <c r="E79" s="165"/>
      <c r="F79" s="165"/>
      <c r="G79" s="165"/>
      <c r="H79" s="165"/>
      <c r="I79" s="165"/>
    </row>
    <row r="80" spans="1:9" ht="20.149999999999999" customHeight="1">
      <c r="A80" s="96" t="s">
        <v>238</v>
      </c>
      <c r="B80" s="78"/>
      <c r="C80" s="78"/>
      <c r="D80" s="78"/>
      <c r="E80" s="78"/>
      <c r="F80" s="78"/>
      <c r="G80" s="78"/>
      <c r="H80" s="78"/>
      <c r="I80" s="78"/>
    </row>
    <row r="81" spans="1:9" ht="20.149999999999999" customHeight="1">
      <c r="A81" s="81" t="s">
        <v>204</v>
      </c>
      <c r="B81" s="78" t="s">
        <v>226</v>
      </c>
      <c r="C81" s="18">
        <v>11701945</v>
      </c>
      <c r="D81" s="18"/>
      <c r="E81" s="18">
        <v>10735736</v>
      </c>
      <c r="F81" s="18"/>
      <c r="G81" s="18">
        <v>7358032</v>
      </c>
      <c r="H81" s="18"/>
      <c r="I81" s="18">
        <v>6977909</v>
      </c>
    </row>
    <row r="82" spans="1:9" ht="20.149999999999999" customHeight="1">
      <c r="A82" s="81" t="s">
        <v>84</v>
      </c>
      <c r="B82" s="78" t="s">
        <v>226</v>
      </c>
      <c r="C82" s="18">
        <v>1052048</v>
      </c>
      <c r="D82" s="18"/>
      <c r="E82" s="18">
        <v>1293420</v>
      </c>
      <c r="F82" s="18"/>
      <c r="G82" s="18">
        <v>976980</v>
      </c>
      <c r="H82" s="18"/>
      <c r="I82" s="18">
        <v>998593</v>
      </c>
    </row>
    <row r="83" spans="1:9">
      <c r="A83" s="81" t="s">
        <v>85</v>
      </c>
      <c r="B83" s="78">
        <v>2</v>
      </c>
      <c r="C83" s="18">
        <v>24781</v>
      </c>
      <c r="D83" s="18"/>
      <c r="E83" s="18">
        <v>28128</v>
      </c>
      <c r="F83" s="18"/>
      <c r="G83" s="18">
        <v>570253</v>
      </c>
      <c r="H83" s="18"/>
      <c r="I83" s="18">
        <v>146711</v>
      </c>
    </row>
    <row r="84" spans="1:9" ht="21" customHeight="1">
      <c r="A84" s="81" t="s">
        <v>86</v>
      </c>
      <c r="B84" s="78"/>
      <c r="C84" s="18">
        <v>0</v>
      </c>
      <c r="D84" s="18"/>
      <c r="E84" s="18">
        <v>8869</v>
      </c>
      <c r="F84" s="18"/>
      <c r="G84" s="18">
        <v>0</v>
      </c>
      <c r="H84" s="18"/>
      <c r="I84" s="18">
        <v>4200</v>
      </c>
    </row>
    <row r="85" spans="1:9" ht="21" customHeight="1">
      <c r="A85" s="81" t="s">
        <v>87</v>
      </c>
      <c r="B85" s="78">
        <v>2</v>
      </c>
      <c r="C85" s="18">
        <v>71155</v>
      </c>
      <c r="D85" s="18"/>
      <c r="E85" s="18">
        <v>64575</v>
      </c>
      <c r="F85" s="18"/>
      <c r="G85" s="18">
        <v>68932</v>
      </c>
      <c r="H85" s="18"/>
      <c r="I85" s="18">
        <v>54224</v>
      </c>
    </row>
    <row r="86" spans="1:9" ht="21" customHeight="1">
      <c r="A86" s="81" t="s">
        <v>233</v>
      </c>
      <c r="B86" s="78">
        <v>4</v>
      </c>
      <c r="C86" s="18">
        <v>3747</v>
      </c>
      <c r="D86" s="18"/>
      <c r="E86" s="18">
        <v>0</v>
      </c>
      <c r="F86" s="18"/>
      <c r="G86" s="18">
        <v>0</v>
      </c>
      <c r="H86" s="18"/>
      <c r="I86" s="18">
        <v>0</v>
      </c>
    </row>
    <row r="87" spans="1:9">
      <c r="A87" t="s">
        <v>88</v>
      </c>
      <c r="B87" s="78"/>
      <c r="C87" s="18">
        <v>24074</v>
      </c>
      <c r="D87" s="18"/>
      <c r="E87" s="18">
        <v>0</v>
      </c>
      <c r="F87" s="18"/>
      <c r="G87" s="18">
        <v>0</v>
      </c>
      <c r="H87" s="18"/>
      <c r="I87" s="18">
        <v>0</v>
      </c>
    </row>
    <row r="88" spans="1:9" ht="20.149999999999999" customHeight="1">
      <c r="A88" s="83" t="s">
        <v>89</v>
      </c>
      <c r="B88" s="123"/>
      <c r="C88" s="25">
        <f>SUM(C81:C87)</f>
        <v>12877750</v>
      </c>
      <c r="D88" s="41"/>
      <c r="E88" s="25">
        <f>SUM(E81:E87)</f>
        <v>12130728</v>
      </c>
      <c r="F88" s="41"/>
      <c r="G88" s="25">
        <f>SUM(G81:G87)</f>
        <v>8974197</v>
      </c>
      <c r="H88" s="41"/>
      <c r="I88" s="25">
        <f>SUM(I81:I87)</f>
        <v>8181637</v>
      </c>
    </row>
    <row r="89" spans="1:9" ht="22">
      <c r="A89" s="83"/>
      <c r="B89" s="78"/>
      <c r="C89" s="41"/>
      <c r="D89" s="41"/>
      <c r="E89" s="41"/>
      <c r="F89" s="41"/>
      <c r="G89" s="41"/>
      <c r="H89" s="41"/>
      <c r="I89" s="41"/>
    </row>
    <row r="90" spans="1:9" ht="20.149999999999999" customHeight="1">
      <c r="A90" s="96" t="s">
        <v>90</v>
      </c>
      <c r="B90" s="78"/>
      <c r="C90" s="41"/>
      <c r="D90" s="41"/>
      <c r="E90" s="41"/>
      <c r="F90" s="41"/>
      <c r="G90" s="41"/>
      <c r="H90" s="41"/>
      <c r="I90" s="41"/>
    </row>
    <row r="91" spans="1:9" ht="20.149999999999999" customHeight="1">
      <c r="A91" s="81" t="s">
        <v>205</v>
      </c>
      <c r="B91" s="78">
        <v>2</v>
      </c>
      <c r="C91" s="18">
        <v>9910534</v>
      </c>
      <c r="D91" s="18"/>
      <c r="E91" s="18">
        <v>9200664</v>
      </c>
      <c r="F91" s="18"/>
      <c r="G91" s="18">
        <v>6630068</v>
      </c>
      <c r="H91" s="18"/>
      <c r="I91" s="18">
        <v>6325758</v>
      </c>
    </row>
    <row r="92" spans="1:9" ht="20.149999999999999" customHeight="1">
      <c r="A92" s="81" t="s">
        <v>91</v>
      </c>
      <c r="B92" s="78">
        <v>2</v>
      </c>
      <c r="C92" s="18">
        <v>1040335</v>
      </c>
      <c r="D92" s="18"/>
      <c r="E92" s="18">
        <v>1256801</v>
      </c>
      <c r="F92" s="18"/>
      <c r="G92" s="18">
        <v>935713</v>
      </c>
      <c r="H92" s="18"/>
      <c r="I92" s="18">
        <v>950501</v>
      </c>
    </row>
    <row r="93" spans="1:9" ht="20.149999999999999" customHeight="1">
      <c r="A93" s="81" t="s">
        <v>92</v>
      </c>
      <c r="B93" s="78">
        <v>2</v>
      </c>
      <c r="C93" s="18">
        <v>93155</v>
      </c>
      <c r="D93" s="18"/>
      <c r="E93" s="18">
        <v>48910</v>
      </c>
      <c r="F93" s="18"/>
      <c r="G93" s="18">
        <v>13838</v>
      </c>
      <c r="H93" s="18"/>
      <c r="I93" s="18">
        <v>14729</v>
      </c>
    </row>
    <row r="94" spans="1:9" ht="20.149999999999999" customHeight="1">
      <c r="A94" s="81" t="s">
        <v>93</v>
      </c>
      <c r="B94" s="78">
        <v>2</v>
      </c>
      <c r="C94" s="18">
        <v>928993</v>
      </c>
      <c r="D94" s="18"/>
      <c r="E94" s="18">
        <v>1295041</v>
      </c>
      <c r="F94" s="18"/>
      <c r="G94" s="18">
        <v>551171</v>
      </c>
      <c r="H94" s="18"/>
      <c r="I94" s="18">
        <v>754638</v>
      </c>
    </row>
    <row r="95" spans="1:9" ht="20.149999999999999" customHeight="1">
      <c r="A95" s="81" t="s">
        <v>229</v>
      </c>
      <c r="B95" s="78">
        <v>4</v>
      </c>
      <c r="C95" s="18">
        <v>0</v>
      </c>
      <c r="D95" s="18"/>
      <c r="E95" s="18">
        <v>0</v>
      </c>
      <c r="F95" s="18"/>
      <c r="G95" s="18">
        <v>82862</v>
      </c>
      <c r="H95" s="18"/>
      <c r="I95" s="18">
        <v>0</v>
      </c>
    </row>
    <row r="96" spans="1:9" ht="20.149999999999999" customHeight="1">
      <c r="A96" s="81" t="s">
        <v>94</v>
      </c>
      <c r="B96" s="78"/>
      <c r="C96" s="18">
        <v>24018</v>
      </c>
      <c r="D96" s="18"/>
      <c r="E96" s="18">
        <v>0</v>
      </c>
      <c r="F96" s="18"/>
      <c r="G96" s="18">
        <v>150</v>
      </c>
      <c r="H96" s="18"/>
      <c r="I96" s="18">
        <v>0</v>
      </c>
    </row>
    <row r="97" spans="1:9" ht="20.149999999999999" customHeight="1">
      <c r="A97" s="81" t="s">
        <v>239</v>
      </c>
      <c r="B97" s="78"/>
      <c r="C97" s="18">
        <v>0</v>
      </c>
      <c r="D97" s="18"/>
      <c r="E97" s="18">
        <v>6592</v>
      </c>
      <c r="F97" s="18"/>
      <c r="G97" s="18">
        <v>0</v>
      </c>
      <c r="H97" s="18"/>
      <c r="I97" s="18">
        <v>0</v>
      </c>
    </row>
    <row r="98" spans="1:9" ht="20.149999999999999" customHeight="1">
      <c r="A98" s="83" t="s">
        <v>95</v>
      </c>
      <c r="B98" s="78"/>
      <c r="C98" s="25">
        <f>SUM(C91:C97)</f>
        <v>11997035</v>
      </c>
      <c r="D98" s="41"/>
      <c r="E98" s="25">
        <f>SUM(E91:E97)</f>
        <v>11808008</v>
      </c>
      <c r="F98" s="41"/>
      <c r="G98" s="25">
        <f>SUM(G91:G97)</f>
        <v>8213802</v>
      </c>
      <c r="H98" s="41"/>
      <c r="I98" s="25">
        <f>SUM(I91:I97)</f>
        <v>8045626</v>
      </c>
    </row>
    <row r="99" spans="1:9">
      <c r="B99" s="78"/>
      <c r="C99" s="18"/>
      <c r="D99" s="18"/>
      <c r="E99" s="18"/>
      <c r="F99" s="18"/>
      <c r="G99" s="18"/>
      <c r="H99" s="18"/>
      <c r="I99" s="18"/>
    </row>
    <row r="100" spans="1:9" ht="20.149999999999999" customHeight="1">
      <c r="A100" s="83" t="s">
        <v>96</v>
      </c>
      <c r="B100" s="78"/>
      <c r="C100" s="41">
        <f>C88-C98</f>
        <v>880715</v>
      </c>
      <c r="D100" s="41"/>
      <c r="E100" s="41">
        <f>E88-E98</f>
        <v>322720</v>
      </c>
      <c r="F100" s="41"/>
      <c r="G100" s="41">
        <f>G88-G98</f>
        <v>760395</v>
      </c>
      <c r="H100" s="41"/>
      <c r="I100" s="41">
        <f>I88-I98</f>
        <v>136011</v>
      </c>
    </row>
    <row r="101" spans="1:9" ht="20.149999999999999" customHeight="1">
      <c r="A101" s="81" t="s">
        <v>97</v>
      </c>
      <c r="B101" s="78">
        <v>2</v>
      </c>
      <c r="C101" s="18">
        <v>-334006</v>
      </c>
      <c r="D101" s="18"/>
      <c r="E101" s="18">
        <v>-308237</v>
      </c>
      <c r="F101" s="18"/>
      <c r="G101" s="18">
        <v>-251298</v>
      </c>
      <c r="H101" s="18"/>
      <c r="I101" s="18">
        <v>-220086</v>
      </c>
    </row>
    <row r="102" spans="1:9" ht="20.149999999999999" customHeight="1">
      <c r="A102" s="81" t="s">
        <v>98</v>
      </c>
      <c r="B102" s="78"/>
      <c r="C102" s="18"/>
      <c r="D102" s="18"/>
      <c r="E102" s="18"/>
      <c r="F102" s="18"/>
      <c r="G102" s="18"/>
      <c r="H102" s="18"/>
      <c r="I102" s="18"/>
    </row>
    <row r="103" spans="1:9">
      <c r="A103" s="81" t="s">
        <v>99</v>
      </c>
      <c r="B103" s="78">
        <v>3</v>
      </c>
      <c r="C103" s="42">
        <v>278857</v>
      </c>
      <c r="D103" s="18"/>
      <c r="E103" s="42">
        <v>721198</v>
      </c>
      <c r="F103" s="18"/>
      <c r="G103" s="42">
        <v>0</v>
      </c>
      <c r="H103" s="18"/>
      <c r="I103" s="42">
        <v>0</v>
      </c>
    </row>
    <row r="104" spans="1:9" ht="20.149999999999999" customHeight="1">
      <c r="A104" s="83" t="s">
        <v>241</v>
      </c>
      <c r="B104" s="78"/>
      <c r="C104" s="16">
        <f>SUM(C100:C103)</f>
        <v>825566</v>
      </c>
      <c r="D104" s="41"/>
      <c r="E104" s="16">
        <f>SUM(E100:E103)</f>
        <v>735681</v>
      </c>
      <c r="F104" s="41"/>
      <c r="G104" s="16">
        <f>SUM(G100:G103)</f>
        <v>509097</v>
      </c>
      <c r="H104" s="41"/>
      <c r="I104" s="16">
        <f>SUM(I100:I103)</f>
        <v>-84075</v>
      </c>
    </row>
    <row r="105" spans="1:9" ht="20.149999999999999" customHeight="1">
      <c r="A105" s="81" t="s">
        <v>242</v>
      </c>
      <c r="B105" s="78"/>
      <c r="C105" s="18">
        <v>-120476</v>
      </c>
      <c r="D105" s="18"/>
      <c r="E105" s="18">
        <v>-22162</v>
      </c>
      <c r="F105" s="18"/>
      <c r="G105" s="18">
        <v>-8800</v>
      </c>
      <c r="H105" s="18"/>
      <c r="I105" s="18">
        <v>35772</v>
      </c>
    </row>
    <row r="106" spans="1:9" ht="20.149999999999999" customHeight="1" thickBot="1">
      <c r="A106" s="83" t="s">
        <v>243</v>
      </c>
      <c r="B106" s="78"/>
      <c r="C106" s="26">
        <f>SUM(C104:C105)</f>
        <v>705090</v>
      </c>
      <c r="D106" s="41"/>
      <c r="E106" s="26">
        <f>SUM(E104:E105)</f>
        <v>713519</v>
      </c>
      <c r="F106" s="41"/>
      <c r="G106" s="26">
        <f>SUM(G104:G105)</f>
        <v>500297</v>
      </c>
      <c r="H106" s="41"/>
      <c r="I106" s="26">
        <f>SUM(I104:I105)</f>
        <v>-48303</v>
      </c>
    </row>
    <row r="107" spans="1:9" ht="20.149999999999999" customHeight="1" thickTop="1">
      <c r="A107" s="83"/>
      <c r="B107" s="78"/>
      <c r="C107" s="24"/>
      <c r="D107" s="41"/>
      <c r="E107" s="24"/>
      <c r="F107" s="41"/>
      <c r="G107" s="24"/>
      <c r="H107" s="41"/>
      <c r="I107" s="24"/>
    </row>
    <row r="108" spans="1:9" s="118" customFormat="1" ht="23.15" customHeight="1">
      <c r="A108" s="85" t="s">
        <v>0</v>
      </c>
      <c r="D108" s="119"/>
      <c r="F108" s="119"/>
      <c r="G108" s="119"/>
      <c r="H108" s="119"/>
      <c r="I108" s="119"/>
    </row>
    <row r="109" spans="1:9" s="118" customFormat="1" ht="23">
      <c r="A109" s="85" t="s">
        <v>82</v>
      </c>
      <c r="B109" s="120"/>
      <c r="C109" s="121"/>
      <c r="D109" s="121"/>
      <c r="E109" s="121"/>
      <c r="F109" s="121"/>
      <c r="G109" s="121"/>
      <c r="H109" s="121"/>
      <c r="I109" s="121"/>
    </row>
    <row r="110" spans="1:9" s="118" customFormat="1" ht="23">
      <c r="A110" s="85"/>
      <c r="B110" s="120"/>
      <c r="C110" s="121"/>
      <c r="D110" s="121"/>
      <c r="E110" s="121"/>
      <c r="F110" s="121"/>
      <c r="G110" s="121"/>
      <c r="H110" s="121"/>
      <c r="I110" s="121"/>
    </row>
    <row r="111" spans="1:9" ht="22">
      <c r="B111" s="76"/>
      <c r="C111" s="166" t="s">
        <v>2</v>
      </c>
      <c r="D111" s="166"/>
      <c r="E111" s="166"/>
      <c r="F111" s="77"/>
      <c r="G111" s="166" t="s">
        <v>3</v>
      </c>
      <c r="H111" s="166"/>
      <c r="I111" s="166"/>
    </row>
    <row r="112" spans="1:9" ht="23.15" customHeight="1">
      <c r="B112" s="76"/>
      <c r="C112" s="167" t="s">
        <v>248</v>
      </c>
      <c r="D112" s="167"/>
      <c r="E112" s="167"/>
      <c r="F112" s="77"/>
      <c r="G112" s="167" t="s">
        <v>248</v>
      </c>
      <c r="H112" s="167"/>
      <c r="I112" s="167"/>
    </row>
    <row r="113" spans="1:9" ht="22">
      <c r="B113" s="76"/>
      <c r="C113" s="167" t="s">
        <v>237</v>
      </c>
      <c r="D113" s="167"/>
      <c r="E113" s="167"/>
      <c r="F113" s="77"/>
      <c r="G113" s="167" t="s">
        <v>237</v>
      </c>
      <c r="H113" s="167"/>
      <c r="I113" s="167"/>
    </row>
    <row r="114" spans="1:9">
      <c r="B114" s="78" t="s">
        <v>6</v>
      </c>
      <c r="C114" s="76">
        <v>2568</v>
      </c>
      <c r="D114" s="76"/>
      <c r="E114" s="76">
        <v>2567</v>
      </c>
      <c r="F114" s="76"/>
      <c r="G114" s="76">
        <v>2568</v>
      </c>
      <c r="H114" s="76"/>
      <c r="I114" s="76">
        <v>2567</v>
      </c>
    </row>
    <row r="115" spans="1:9">
      <c r="B115" s="78"/>
      <c r="C115" s="165" t="s">
        <v>8</v>
      </c>
      <c r="D115" s="165"/>
      <c r="E115" s="165"/>
      <c r="F115" s="165"/>
      <c r="G115" s="165"/>
      <c r="H115" s="165"/>
      <c r="I115" s="165"/>
    </row>
    <row r="116" spans="1:9" ht="22">
      <c r="A116" s="83" t="s">
        <v>100</v>
      </c>
      <c r="B116" s="78"/>
      <c r="C116" s="117"/>
      <c r="D116" s="105"/>
      <c r="E116" s="117"/>
      <c r="F116" s="105"/>
      <c r="G116" s="117"/>
      <c r="H116" s="105"/>
      <c r="I116" s="117"/>
    </row>
    <row r="117" spans="1:9" ht="22">
      <c r="A117" s="96" t="s">
        <v>101</v>
      </c>
      <c r="B117" s="78"/>
      <c r="C117" s="103"/>
      <c r="E117" s="103"/>
      <c r="G117" s="103"/>
      <c r="I117" s="103"/>
    </row>
    <row r="118" spans="1:9">
      <c r="A118" s="81" t="s">
        <v>102</v>
      </c>
      <c r="B118" s="78"/>
      <c r="C118" s="18">
        <v>-109988</v>
      </c>
      <c r="D118" s="18"/>
      <c r="E118" s="18">
        <v>165625</v>
      </c>
      <c r="F118" s="18"/>
      <c r="G118" s="18">
        <v>0</v>
      </c>
      <c r="H118" s="18"/>
      <c r="I118" s="18">
        <v>0</v>
      </c>
    </row>
    <row r="119" spans="1:9">
      <c r="A119" s="81" t="s">
        <v>103</v>
      </c>
      <c r="B119" s="78">
        <v>3</v>
      </c>
      <c r="C119" s="18">
        <v>-2142</v>
      </c>
      <c r="D119" s="18"/>
      <c r="E119" s="18">
        <v>-1842</v>
      </c>
      <c r="F119" s="18"/>
      <c r="G119" s="18">
        <v>0</v>
      </c>
      <c r="H119" s="18"/>
      <c r="I119" s="18">
        <v>0</v>
      </c>
    </row>
    <row r="120" spans="1:9" ht="22">
      <c r="A120" s="83" t="s">
        <v>104</v>
      </c>
      <c r="B120" s="78"/>
      <c r="C120" s="25">
        <f>SUM(C118:C119)</f>
        <v>-112130</v>
      </c>
      <c r="D120" s="18"/>
      <c r="E120" s="25">
        <f>SUM(E118:E119)</f>
        <v>163783</v>
      </c>
      <c r="F120" s="18"/>
      <c r="G120" s="25">
        <f>SUM(G118:G119)</f>
        <v>0</v>
      </c>
      <c r="H120" s="18"/>
      <c r="I120" s="25">
        <f>SUM(I118:I119)</f>
        <v>0</v>
      </c>
    </row>
    <row r="121" spans="1:9">
      <c r="B121" s="78"/>
      <c r="C121" s="18"/>
      <c r="D121" s="18"/>
      <c r="E121" s="18"/>
      <c r="F121" s="18"/>
      <c r="G121" s="18"/>
      <c r="H121" s="18"/>
      <c r="I121" s="18"/>
    </row>
    <row r="122" spans="1:9" ht="22">
      <c r="A122" s="96" t="s">
        <v>105</v>
      </c>
      <c r="B122" s="78"/>
      <c r="C122" s="18"/>
      <c r="D122" s="18"/>
      <c r="E122" s="18"/>
      <c r="F122" s="18"/>
      <c r="G122" s="18"/>
      <c r="H122" s="18"/>
      <c r="I122" s="18"/>
    </row>
    <row r="123" spans="1:9">
      <c r="A123" s="81" t="s">
        <v>244</v>
      </c>
      <c r="B123" s="78"/>
      <c r="C123" s="18"/>
      <c r="D123" s="18"/>
      <c r="E123" s="18"/>
      <c r="F123" s="18"/>
      <c r="G123" s="18"/>
      <c r="H123" s="18"/>
      <c r="I123" s="18"/>
    </row>
    <row r="124" spans="1:9">
      <c r="A124" s="81" t="s">
        <v>245</v>
      </c>
      <c r="B124" s="78"/>
      <c r="C124" s="18">
        <v>-21686</v>
      </c>
      <c r="D124" s="18"/>
      <c r="E124" s="18">
        <v>-10967</v>
      </c>
      <c r="F124" s="18"/>
      <c r="G124" s="18">
        <v>-21686</v>
      </c>
      <c r="H124" s="18"/>
      <c r="I124" s="18">
        <v>-10967</v>
      </c>
    </row>
    <row r="125" spans="1:9">
      <c r="A125" s="81" t="s">
        <v>291</v>
      </c>
      <c r="B125" s="78"/>
      <c r="C125" s="18">
        <v>84</v>
      </c>
      <c r="D125" s="18"/>
      <c r="E125" s="18">
        <v>0</v>
      </c>
      <c r="F125" s="18"/>
      <c r="G125" s="18">
        <v>0</v>
      </c>
      <c r="H125" s="18"/>
      <c r="I125" s="18">
        <v>0</v>
      </c>
    </row>
    <row r="126" spans="1:9">
      <c r="A126" s="81" t="s">
        <v>106</v>
      </c>
      <c r="B126" s="78"/>
      <c r="C126" s="18"/>
      <c r="D126" s="18"/>
      <c r="E126" s="18"/>
      <c r="F126" s="18"/>
      <c r="G126" s="18"/>
      <c r="H126" s="18"/>
      <c r="I126" s="18"/>
    </row>
    <row r="127" spans="1:9" ht="20.149999999999999" customHeight="1">
      <c r="A127" s="81" t="s">
        <v>107</v>
      </c>
      <c r="B127" s="78"/>
      <c r="C127" s="42">
        <v>4318</v>
      </c>
      <c r="D127" s="18"/>
      <c r="E127" s="42">
        <v>12936</v>
      </c>
      <c r="F127" s="18"/>
      <c r="G127" s="42">
        <v>4337</v>
      </c>
      <c r="H127" s="18"/>
      <c r="I127" s="42">
        <v>12936</v>
      </c>
    </row>
    <row r="128" spans="1:9" ht="22">
      <c r="A128" s="131" t="s">
        <v>108</v>
      </c>
      <c r="B128" s="132"/>
      <c r="C128" s="65">
        <f>SUM(C124:C127)</f>
        <v>-17284</v>
      </c>
      <c r="D128" s="66"/>
      <c r="E128" s="65">
        <f>SUM(E124:E127)</f>
        <v>1969</v>
      </c>
      <c r="F128" s="66"/>
      <c r="G128" s="65">
        <f>SUM(G124:G127)</f>
        <v>-17349</v>
      </c>
      <c r="H128" s="66"/>
      <c r="I128" s="65">
        <f>SUM(I124:I127)</f>
        <v>1969</v>
      </c>
    </row>
    <row r="129" spans="1:9" s="105" customFormat="1" ht="22">
      <c r="A129" s="131" t="s">
        <v>109</v>
      </c>
      <c r="B129" s="133"/>
      <c r="C129" s="65">
        <f>C120+C128</f>
        <v>-129414</v>
      </c>
      <c r="D129" s="67"/>
      <c r="E129" s="65">
        <f>E120+E128</f>
        <v>165752</v>
      </c>
      <c r="F129" s="67"/>
      <c r="G129" s="65">
        <f>G120+G128</f>
        <v>-17349</v>
      </c>
      <c r="H129" s="67"/>
      <c r="I129" s="65">
        <f>I120+I128</f>
        <v>1969</v>
      </c>
    </row>
    <row r="130" spans="1:9" ht="20.149999999999999" customHeight="1" thickBot="1">
      <c r="A130" s="131" t="s">
        <v>246</v>
      </c>
      <c r="B130" s="132"/>
      <c r="C130" s="68">
        <f>C106+C120+C128</f>
        <v>575676</v>
      </c>
      <c r="D130" s="67"/>
      <c r="E130" s="68">
        <f>E106+E120+E128</f>
        <v>879271</v>
      </c>
      <c r="F130" s="67"/>
      <c r="G130" s="68">
        <f>G106+G120+G128</f>
        <v>482948</v>
      </c>
      <c r="H130" s="67"/>
      <c r="I130" s="68">
        <f>I106+I120+I128</f>
        <v>-46334</v>
      </c>
    </row>
    <row r="131" spans="1:9" ht="22.5" thickTop="1">
      <c r="A131" s="131"/>
      <c r="B131" s="132"/>
      <c r="C131" s="69"/>
      <c r="D131" s="67"/>
      <c r="E131" s="69"/>
      <c r="F131" s="67"/>
      <c r="G131" s="69"/>
      <c r="H131" s="67"/>
      <c r="I131" s="69"/>
    </row>
    <row r="132" spans="1:9" ht="22">
      <c r="A132" s="83" t="s">
        <v>110</v>
      </c>
      <c r="B132" s="78"/>
    </row>
    <row r="133" spans="1:9">
      <c r="A133" s="81" t="s">
        <v>111</v>
      </c>
      <c r="B133" s="78"/>
      <c r="C133" s="45">
        <v>648047</v>
      </c>
      <c r="D133" s="45"/>
      <c r="E133" s="45">
        <v>678893</v>
      </c>
      <c r="F133" s="45"/>
      <c r="G133" s="18">
        <v>500297</v>
      </c>
      <c r="H133" s="50"/>
      <c r="I133" s="18">
        <v>-48303</v>
      </c>
    </row>
    <row r="134" spans="1:9">
      <c r="A134" s="81" t="s">
        <v>112</v>
      </c>
      <c r="B134" s="78"/>
      <c r="C134" s="46">
        <v>57043</v>
      </c>
      <c r="D134" s="45"/>
      <c r="E134" s="45">
        <v>34626</v>
      </c>
      <c r="F134" s="47"/>
      <c r="G134" s="42">
        <v>0</v>
      </c>
      <c r="H134" s="18"/>
      <c r="I134" s="42">
        <v>0</v>
      </c>
    </row>
    <row r="135" spans="1:9" ht="22.5" thickBot="1">
      <c r="A135" s="127"/>
      <c r="B135" s="78"/>
      <c r="C135" s="44">
        <f>SUM(C133:C134)</f>
        <v>705090</v>
      </c>
      <c r="D135" s="48"/>
      <c r="E135" s="44">
        <f>SUM(E133:E134)</f>
        <v>713519</v>
      </c>
      <c r="F135" s="48"/>
      <c r="G135" s="44">
        <f>SUM(G133:G134)</f>
        <v>500297</v>
      </c>
      <c r="H135" s="48"/>
      <c r="I135" s="44">
        <f>SUM(I133:I134)</f>
        <v>-48303</v>
      </c>
    </row>
    <row r="136" spans="1:9" ht="22.5" thickTop="1">
      <c r="A136" s="83"/>
      <c r="B136" s="78"/>
      <c r="C136" s="128"/>
      <c r="D136" s="129"/>
      <c r="E136" s="128"/>
      <c r="F136" s="129"/>
      <c r="G136" s="129"/>
      <c r="H136" s="129"/>
      <c r="I136" s="129"/>
    </row>
    <row r="137" spans="1:9" ht="22">
      <c r="A137" s="83" t="s">
        <v>113</v>
      </c>
      <c r="B137" s="78"/>
      <c r="C137" s="128"/>
      <c r="D137" s="129"/>
      <c r="E137" s="128"/>
      <c r="F137" s="129"/>
      <c r="G137" s="129"/>
      <c r="H137" s="129"/>
      <c r="I137" s="129"/>
    </row>
    <row r="138" spans="1:9">
      <c r="A138" s="81" t="s">
        <v>111</v>
      </c>
      <c r="B138" s="78"/>
      <c r="C138" s="45">
        <v>528833</v>
      </c>
      <c r="D138" s="45"/>
      <c r="E138" s="45">
        <v>836844</v>
      </c>
      <c r="F138" s="45"/>
      <c r="G138" s="45">
        <v>482948</v>
      </c>
      <c r="H138" s="45"/>
      <c r="I138" s="45">
        <v>-46334</v>
      </c>
    </row>
    <row r="139" spans="1:9">
      <c r="A139" s="81" t="s">
        <v>112</v>
      </c>
      <c r="B139" s="78"/>
      <c r="C139" s="45">
        <v>46843</v>
      </c>
      <c r="D139" s="45"/>
      <c r="E139" s="45">
        <v>42427</v>
      </c>
      <c r="F139" s="47"/>
      <c r="G139" s="42">
        <v>0</v>
      </c>
      <c r="H139" s="18"/>
      <c r="I139" s="42">
        <v>0</v>
      </c>
    </row>
    <row r="140" spans="1:9" ht="22.5" thickBot="1">
      <c r="A140" s="127"/>
      <c r="B140" s="78"/>
      <c r="C140" s="44">
        <f>SUM(C138:C139)</f>
        <v>575676</v>
      </c>
      <c r="D140" s="48"/>
      <c r="E140" s="44">
        <f>SUM(E138:E139)</f>
        <v>879271</v>
      </c>
      <c r="F140" s="48"/>
      <c r="G140" s="44">
        <f>SUM(G138:G139)</f>
        <v>482948</v>
      </c>
      <c r="H140" s="48"/>
      <c r="I140" s="44">
        <f>SUM(I138:I139)</f>
        <v>-46334</v>
      </c>
    </row>
    <row r="141" spans="1:9" ht="22.5" thickTop="1">
      <c r="B141" s="78"/>
      <c r="C141" s="128"/>
      <c r="D141" s="129"/>
      <c r="E141" s="128"/>
      <c r="F141" s="129"/>
      <c r="G141" s="129"/>
      <c r="H141" s="129"/>
      <c r="I141" s="129"/>
    </row>
    <row r="142" spans="1:9" ht="22" thickBot="1">
      <c r="A142" s="81" t="s">
        <v>247</v>
      </c>
      <c r="C142" s="49">
        <v>0.35874012442557895</v>
      </c>
      <c r="D142" s="19"/>
      <c r="E142" s="49">
        <v>0.37486775408333428</v>
      </c>
      <c r="F142" s="19"/>
      <c r="G142" s="49">
        <v>0.27694998669810039</v>
      </c>
      <c r="H142" s="19"/>
      <c r="I142" s="49">
        <v>-2.667170986515886E-2</v>
      </c>
    </row>
    <row r="143" spans="1:9" ht="22" thickTop="1"/>
  </sheetData>
  <mergeCells count="28">
    <mergeCell ref="C115:I115"/>
    <mergeCell ref="C79:I79"/>
    <mergeCell ref="C111:E111"/>
    <mergeCell ref="G111:I111"/>
    <mergeCell ref="C112:E112"/>
    <mergeCell ref="G112:I112"/>
    <mergeCell ref="C113:E113"/>
    <mergeCell ref="G113:I113"/>
    <mergeCell ref="C41:E41"/>
    <mergeCell ref="G41:I41"/>
    <mergeCell ref="C77:E77"/>
    <mergeCell ref="G77:I77"/>
    <mergeCell ref="C43:I43"/>
    <mergeCell ref="C75:E75"/>
    <mergeCell ref="G75:I75"/>
    <mergeCell ref="C76:E76"/>
    <mergeCell ref="G76:I76"/>
    <mergeCell ref="C8:I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25"/>
  <pageSetup paperSize="9" scale="77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3" manualBreakCount="3">
    <brk id="35" max="8" man="1"/>
    <brk id="71" max="8" man="1"/>
    <brk id="10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EFE4-19FB-4411-A734-7A86F6D5DC8F}">
  <dimension ref="A1:AE30"/>
  <sheetViews>
    <sheetView view="pageBreakPreview" zoomScale="85" zoomScaleNormal="100" zoomScaleSheetLayoutView="85" workbookViewId="0">
      <selection activeCell="A26" sqref="A26"/>
    </sheetView>
  </sheetViews>
  <sheetFormatPr defaultColWidth="9.09765625" defaultRowHeight="20"/>
  <cols>
    <col min="1" max="1" width="60.09765625" style="89" customWidth="1"/>
    <col min="2" max="2" width="8.69921875" style="126" customWidth="1"/>
    <col min="3" max="3" width="10.8984375" style="84" customWidth="1"/>
    <col min="4" max="4" width="1" style="84" customWidth="1"/>
    <col min="5" max="5" width="10.8984375" style="84" customWidth="1"/>
    <col min="6" max="6" width="1" style="84" customWidth="1"/>
    <col min="7" max="7" width="10.8984375" style="84" customWidth="1"/>
    <col min="8" max="8" width="1" style="84" customWidth="1"/>
    <col min="9" max="9" width="14.3984375" style="84" customWidth="1"/>
    <col min="10" max="10" width="1.09765625" style="84" customWidth="1"/>
    <col min="11" max="11" width="15.8984375" style="84" bestFit="1" customWidth="1"/>
    <col min="12" max="12" width="1" style="84" customWidth="1"/>
    <col min="13" max="13" width="10.8984375" style="84" customWidth="1"/>
    <col min="14" max="14" width="1" style="84" customWidth="1"/>
    <col min="15" max="15" width="10.8984375" style="84" customWidth="1"/>
    <col min="16" max="16" width="1" style="84" customWidth="1"/>
    <col min="17" max="17" width="10.8984375" style="84" customWidth="1"/>
    <col min="18" max="18" width="1" style="84" customWidth="1"/>
    <col min="19" max="19" width="10.8984375" style="84" customWidth="1"/>
    <col min="20" max="20" width="1" style="84" customWidth="1"/>
    <col min="21" max="21" width="10.8984375" style="84" customWidth="1"/>
    <col min="22" max="22" width="1" style="84" customWidth="1"/>
    <col min="23" max="23" width="14.3984375" style="84" bestFit="1" customWidth="1"/>
    <col min="24" max="24" width="1" style="84" customWidth="1"/>
    <col min="25" max="25" width="10.8984375" style="84" customWidth="1"/>
    <col min="26" max="26" width="1" style="84" customWidth="1"/>
    <col min="27" max="27" width="10.8984375" style="84" customWidth="1"/>
    <col min="28" max="28" width="1" style="84" customWidth="1"/>
    <col min="29" max="29" width="10.8984375" style="84" customWidth="1"/>
    <col min="30" max="30" width="1" style="84" customWidth="1"/>
    <col min="31" max="31" width="10.8984375" style="84" customWidth="1"/>
    <col min="32" max="16384" width="9.09765625" style="84"/>
  </cols>
  <sheetData>
    <row r="1" spans="1:31" s="118" customFormat="1" ht="23.15" customHeight="1">
      <c r="A1" s="85" t="s">
        <v>0</v>
      </c>
      <c r="D1" s="119"/>
      <c r="E1" s="119"/>
      <c r="F1" s="119"/>
      <c r="G1" s="119"/>
      <c r="H1" s="119"/>
      <c r="I1" s="119"/>
      <c r="J1" s="119"/>
      <c r="L1" s="51"/>
      <c r="M1" s="52"/>
      <c r="N1" s="52"/>
    </row>
    <row r="2" spans="1:31" s="118" customFormat="1" ht="21.65" customHeight="1">
      <c r="A2" s="85" t="s">
        <v>114</v>
      </c>
      <c r="B2" s="134"/>
    </row>
    <row r="3" spans="1:31" customFormat="1" ht="21.65" customHeight="1">
      <c r="A3" s="83"/>
      <c r="B3" s="80"/>
    </row>
    <row r="4" spans="1:31" ht="20.5">
      <c r="A4" s="135"/>
      <c r="C4" s="169" t="s">
        <v>2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</row>
    <row r="5" spans="1:31" ht="20.5">
      <c r="B5" s="89"/>
      <c r="D5" s="122"/>
      <c r="E5" s="90"/>
      <c r="F5" s="90"/>
      <c r="H5" s="90"/>
      <c r="I5" s="90"/>
      <c r="J5" s="90"/>
      <c r="N5" s="90"/>
      <c r="O5" s="170" t="s">
        <v>73</v>
      </c>
      <c r="P5" s="170"/>
      <c r="Q5" s="170"/>
      <c r="S5" s="170" t="s">
        <v>77</v>
      </c>
      <c r="T5" s="170"/>
      <c r="U5" s="170"/>
      <c r="V5" s="170"/>
      <c r="W5" s="170"/>
      <c r="X5" s="170"/>
      <c r="Y5" s="170"/>
      <c r="Z5" s="93"/>
      <c r="AA5" s="93"/>
      <c r="AB5" s="122"/>
      <c r="AC5" s="122"/>
      <c r="AE5" s="122"/>
    </row>
    <row r="6" spans="1:31" ht="20.5">
      <c r="B6" s="89"/>
      <c r="D6" s="122"/>
      <c r="E6" s="90"/>
      <c r="F6" s="90"/>
      <c r="G6" s="90"/>
      <c r="H6" s="90"/>
      <c r="I6" s="90" t="s">
        <v>225</v>
      </c>
      <c r="J6" s="90"/>
      <c r="N6" s="90"/>
      <c r="O6" s="90"/>
      <c r="P6" s="90"/>
      <c r="Q6" s="90"/>
      <c r="S6" s="90"/>
      <c r="T6" s="90"/>
      <c r="U6" s="90"/>
      <c r="V6" s="90"/>
      <c r="W6" s="90"/>
      <c r="X6" s="90"/>
      <c r="Y6" s="90"/>
      <c r="Z6" s="93"/>
      <c r="AA6" s="93"/>
      <c r="AB6" s="122"/>
      <c r="AC6" s="122"/>
      <c r="AE6" s="122"/>
    </row>
    <row r="7" spans="1:31" ht="20.5">
      <c r="B7" s="89"/>
      <c r="D7" s="122"/>
      <c r="E7" s="90"/>
      <c r="F7" s="90"/>
      <c r="G7" s="90"/>
      <c r="H7" s="90"/>
      <c r="I7" s="90" t="s">
        <v>116</v>
      </c>
      <c r="J7" s="90"/>
      <c r="K7" s="90"/>
      <c r="L7" s="137"/>
      <c r="M7" s="90"/>
      <c r="N7" s="90"/>
      <c r="O7" s="90"/>
      <c r="P7" s="90"/>
      <c r="Q7" s="90"/>
      <c r="S7" s="90"/>
      <c r="T7" s="90"/>
      <c r="U7" s="90"/>
      <c r="V7" s="90"/>
      <c r="W7" s="90" t="s">
        <v>210</v>
      </c>
      <c r="X7" s="90"/>
      <c r="Y7" s="90" t="s">
        <v>117</v>
      </c>
      <c r="Z7" s="93"/>
      <c r="AA7" s="90"/>
      <c r="AB7" s="122"/>
      <c r="AC7" s="90"/>
      <c r="AE7" s="122"/>
    </row>
    <row r="8" spans="1:31" ht="20.5">
      <c r="B8" s="89"/>
      <c r="D8" s="122"/>
      <c r="E8" s="90"/>
      <c r="F8" s="90"/>
      <c r="G8" s="90"/>
      <c r="H8" s="90"/>
      <c r="I8" s="90" t="s">
        <v>119</v>
      </c>
      <c r="J8" s="90"/>
      <c r="K8" s="90" t="s">
        <v>120</v>
      </c>
      <c r="L8" s="137"/>
      <c r="M8" s="90" t="s">
        <v>121</v>
      </c>
      <c r="N8" s="90"/>
      <c r="O8" s="90"/>
      <c r="P8" s="90"/>
      <c r="S8" s="90"/>
      <c r="T8" s="90"/>
      <c r="U8" s="90" t="s">
        <v>122</v>
      </c>
      <c r="V8" s="90"/>
      <c r="W8" s="90" t="s">
        <v>211</v>
      </c>
      <c r="X8" s="90"/>
      <c r="Y8" s="90" t="s">
        <v>123</v>
      </c>
      <c r="AA8" s="90"/>
      <c r="AB8" s="90"/>
      <c r="AC8" s="90" t="s">
        <v>125</v>
      </c>
      <c r="AD8" s="90"/>
    </row>
    <row r="9" spans="1:31">
      <c r="B9" s="90"/>
      <c r="C9" s="90" t="s">
        <v>126</v>
      </c>
      <c r="E9" s="90"/>
      <c r="F9" s="90"/>
      <c r="G9" s="90" t="s">
        <v>121</v>
      </c>
      <c r="H9" s="90"/>
      <c r="I9" s="90" t="s">
        <v>127</v>
      </c>
      <c r="J9" s="90"/>
      <c r="K9" s="90" t="s">
        <v>128</v>
      </c>
      <c r="L9" s="137"/>
      <c r="M9" s="90" t="s">
        <v>129</v>
      </c>
      <c r="N9" s="90"/>
      <c r="O9" s="90" t="s">
        <v>130</v>
      </c>
      <c r="R9" s="90"/>
      <c r="S9" s="90" t="s">
        <v>131</v>
      </c>
      <c r="T9" s="90"/>
      <c r="U9" s="90" t="s">
        <v>119</v>
      </c>
      <c r="V9" s="90"/>
      <c r="W9" s="90" t="s">
        <v>212</v>
      </c>
      <c r="X9" s="90"/>
      <c r="Y9" s="90" t="s">
        <v>132</v>
      </c>
      <c r="AA9" s="90" t="s">
        <v>118</v>
      </c>
      <c r="AB9" s="90"/>
      <c r="AC9" s="90" t="s">
        <v>134</v>
      </c>
      <c r="AD9" s="90"/>
      <c r="AE9" s="90" t="s">
        <v>118</v>
      </c>
    </row>
    <row r="10" spans="1:31">
      <c r="B10" s="90"/>
      <c r="C10" s="90" t="s">
        <v>135</v>
      </c>
      <c r="E10" s="90" t="s">
        <v>115</v>
      </c>
      <c r="F10" s="90"/>
      <c r="G10" s="90" t="s">
        <v>116</v>
      </c>
      <c r="H10" s="90"/>
      <c r="I10" s="90" t="s">
        <v>136</v>
      </c>
      <c r="J10" s="90"/>
      <c r="K10" s="90" t="s">
        <v>137</v>
      </c>
      <c r="L10" s="90"/>
      <c r="M10" s="90" t="s">
        <v>138</v>
      </c>
      <c r="N10" s="90"/>
      <c r="O10" s="90" t="s">
        <v>139</v>
      </c>
      <c r="P10" s="90"/>
      <c r="Q10" s="90" t="s">
        <v>140</v>
      </c>
      <c r="R10" s="90"/>
      <c r="S10" s="90" t="s">
        <v>141</v>
      </c>
      <c r="T10" s="90"/>
      <c r="U10" s="90" t="s">
        <v>142</v>
      </c>
      <c r="V10" s="90"/>
      <c r="W10" s="90" t="s">
        <v>214</v>
      </c>
      <c r="X10" s="90"/>
      <c r="Y10" s="90" t="s">
        <v>124</v>
      </c>
      <c r="AA10" s="90" t="s">
        <v>124</v>
      </c>
      <c r="AB10" s="90"/>
      <c r="AC10" s="90" t="s">
        <v>143</v>
      </c>
      <c r="AD10" s="90"/>
      <c r="AE10" s="90" t="s">
        <v>124</v>
      </c>
    </row>
    <row r="11" spans="1:31" ht="21.5">
      <c r="B11" s="78" t="s">
        <v>6</v>
      </c>
      <c r="C11" s="90" t="s">
        <v>144</v>
      </c>
      <c r="E11" s="138" t="s">
        <v>145</v>
      </c>
      <c r="F11" s="90"/>
      <c r="G11" s="138" t="s">
        <v>146</v>
      </c>
      <c r="H11" s="90"/>
      <c r="I11" s="90" t="s">
        <v>147</v>
      </c>
      <c r="J11" s="90"/>
      <c r="K11" s="90" t="s">
        <v>148</v>
      </c>
      <c r="L11" s="90"/>
      <c r="M11" s="138" t="s">
        <v>149</v>
      </c>
      <c r="N11" s="90"/>
      <c r="O11" s="90" t="s">
        <v>150</v>
      </c>
      <c r="P11" s="90"/>
      <c r="Q11" s="90" t="s">
        <v>151</v>
      </c>
      <c r="R11" s="90"/>
      <c r="S11" s="90" t="s">
        <v>152</v>
      </c>
      <c r="T11" s="90"/>
      <c r="U11" s="90" t="s">
        <v>153</v>
      </c>
      <c r="V11" s="90"/>
      <c r="W11" s="90" t="s">
        <v>213</v>
      </c>
      <c r="X11" s="90"/>
      <c r="Y11" s="90" t="s">
        <v>133</v>
      </c>
      <c r="AA11" s="90" t="s">
        <v>154</v>
      </c>
      <c r="AB11" s="90"/>
      <c r="AC11" s="90" t="s">
        <v>155</v>
      </c>
      <c r="AD11" s="90"/>
      <c r="AE11" s="90" t="s">
        <v>133</v>
      </c>
    </row>
    <row r="12" spans="1:31">
      <c r="A12" s="84"/>
      <c r="B12" s="93"/>
      <c r="C12" s="171" t="s">
        <v>8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</row>
    <row r="13" spans="1:31" ht="20.5">
      <c r="A13" s="95" t="s">
        <v>249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</row>
    <row r="14" spans="1:31" ht="20.5">
      <c r="A14" s="95" t="s">
        <v>163</v>
      </c>
      <c r="B14" s="93"/>
      <c r="C14" s="139">
        <v>905510</v>
      </c>
      <c r="D14" s="8"/>
      <c r="E14" s="139">
        <v>19876970</v>
      </c>
      <c r="F14" s="8"/>
      <c r="G14" s="139">
        <v>390969</v>
      </c>
      <c r="H14" s="8"/>
      <c r="I14" s="139">
        <v>-321832</v>
      </c>
      <c r="J14" s="8"/>
      <c r="K14" s="139">
        <v>428790</v>
      </c>
      <c r="L14" s="8"/>
      <c r="M14" s="139">
        <v>3242</v>
      </c>
      <c r="N14" s="8"/>
      <c r="O14" s="139">
        <v>90551</v>
      </c>
      <c r="P14" s="8"/>
      <c r="Q14" s="139">
        <v>885283</v>
      </c>
      <c r="R14" s="8"/>
      <c r="S14" s="139">
        <v>18164</v>
      </c>
      <c r="T14" s="8"/>
      <c r="U14" s="139">
        <v>52192</v>
      </c>
      <c r="V14" s="8"/>
      <c r="W14" s="139">
        <v>0</v>
      </c>
      <c r="X14" s="8"/>
      <c r="Y14" s="139">
        <v>70356</v>
      </c>
      <c r="Z14" s="8"/>
      <c r="AA14" s="139">
        <v>22329839</v>
      </c>
      <c r="AB14" s="8"/>
      <c r="AC14" s="139">
        <v>997696</v>
      </c>
      <c r="AD14" s="8"/>
      <c r="AE14" s="139">
        <v>23327535</v>
      </c>
    </row>
    <row r="15" spans="1:31" s="140" customFormat="1" ht="8.5" customHeight="1">
      <c r="A15" s="95"/>
      <c r="B15" s="9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>
        <f t="shared" ref="Y15" si="0">SUM(S15:W15)</f>
        <v>0</v>
      </c>
      <c r="Z15" s="31"/>
      <c r="AA15" s="31"/>
      <c r="AB15" s="31"/>
      <c r="AC15" s="31"/>
      <c r="AD15" s="31"/>
      <c r="AE15" s="31"/>
    </row>
    <row r="16" spans="1:31" ht="20.5">
      <c r="A16" s="95" t="s">
        <v>156</v>
      </c>
      <c r="B16" s="14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20.5">
      <c r="A17" s="142" t="s">
        <v>250</v>
      </c>
      <c r="B17" s="14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s="84" t="s">
        <v>251</v>
      </c>
      <c r="B18" s="93">
        <v>8</v>
      </c>
      <c r="C18" s="3">
        <v>0</v>
      </c>
      <c r="D18" s="2"/>
      <c r="E18" s="3">
        <v>0</v>
      </c>
      <c r="F18" s="2"/>
      <c r="G18" s="3">
        <v>0</v>
      </c>
      <c r="H18" s="2"/>
      <c r="I18" s="3">
        <v>0</v>
      </c>
      <c r="J18" s="2"/>
      <c r="K18" s="3">
        <v>0</v>
      </c>
      <c r="L18" s="2"/>
      <c r="M18" s="3">
        <v>0</v>
      </c>
      <c r="N18" s="2"/>
      <c r="O18" s="3">
        <v>0</v>
      </c>
      <c r="P18" s="2"/>
      <c r="Q18" s="2">
        <v>-452755</v>
      </c>
      <c r="R18" s="2"/>
      <c r="S18" s="3">
        <v>0</v>
      </c>
      <c r="T18" s="2"/>
      <c r="U18" s="3">
        <v>0</v>
      </c>
      <c r="V18" s="2"/>
      <c r="W18" s="2">
        <v>0</v>
      </c>
      <c r="X18" s="2"/>
      <c r="Y18" s="2">
        <f>SUM(S18:W18)</f>
        <v>0</v>
      </c>
      <c r="Z18" s="2"/>
      <c r="AA18" s="3">
        <f>SUM(C18:W18)</f>
        <v>-452755</v>
      </c>
      <c r="AB18" s="2"/>
      <c r="AC18" s="3">
        <v>0</v>
      </c>
      <c r="AD18" s="2"/>
      <c r="AE18" s="2">
        <f>SUM(AA18:AC18)</f>
        <v>-452755</v>
      </c>
    </row>
    <row r="19" spans="1:31">
      <c r="A19" s="84" t="s">
        <v>252</v>
      </c>
      <c r="B19" s="93"/>
      <c r="C19" s="2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v>0</v>
      </c>
      <c r="N19" s="2"/>
      <c r="O19" s="2">
        <v>0</v>
      </c>
      <c r="P19" s="2"/>
      <c r="Q19" s="9">
        <v>0</v>
      </c>
      <c r="R19" s="2"/>
      <c r="S19" s="3">
        <v>0</v>
      </c>
      <c r="T19" s="2"/>
      <c r="U19" s="3">
        <v>0</v>
      </c>
      <c r="V19" s="2"/>
      <c r="W19" s="2">
        <v>0</v>
      </c>
      <c r="X19" s="2"/>
      <c r="Y19" s="2">
        <f>SUM(S19:W19)</f>
        <v>0</v>
      </c>
      <c r="Z19" s="2"/>
      <c r="AA19" s="3">
        <f>SUM(C19:W19)</f>
        <v>0</v>
      </c>
      <c r="AB19" s="2"/>
      <c r="AC19" s="3">
        <v>-5854</v>
      </c>
      <c r="AD19" s="2"/>
      <c r="AE19" s="2">
        <f>SUM(AA19:AC19)</f>
        <v>-5854</v>
      </c>
    </row>
    <row r="20" spans="1:31" ht="20.5">
      <c r="A20" s="142" t="s">
        <v>253</v>
      </c>
      <c r="B20" s="93"/>
      <c r="C20" s="4">
        <f>SUM(C18:C19)</f>
        <v>0</v>
      </c>
      <c r="D20" s="20"/>
      <c r="E20" s="4">
        <f>SUM(E18:E19)</f>
        <v>0</v>
      </c>
      <c r="F20" s="20"/>
      <c r="G20" s="4">
        <f>SUM(G18:G19)</f>
        <v>0</v>
      </c>
      <c r="H20" s="20"/>
      <c r="I20" s="4">
        <f>SUM(I18:I19)</f>
        <v>0</v>
      </c>
      <c r="J20" s="20"/>
      <c r="K20" s="4">
        <f>SUM(K18:K19)</f>
        <v>0</v>
      </c>
      <c r="L20" s="20"/>
      <c r="M20" s="4">
        <f>SUM(M18:M19)</f>
        <v>0</v>
      </c>
      <c r="N20" s="20"/>
      <c r="O20" s="4">
        <f>SUM(O18:O19)</f>
        <v>0</v>
      </c>
      <c r="P20" s="20"/>
      <c r="Q20" s="4">
        <f>SUM(Q18:Q19)</f>
        <v>-452755</v>
      </c>
      <c r="R20" s="20"/>
      <c r="S20" s="4">
        <f>SUM(S18:S19)</f>
        <v>0</v>
      </c>
      <c r="T20" s="20"/>
      <c r="U20" s="4">
        <f>SUM(U18:U19)</f>
        <v>0</v>
      </c>
      <c r="V20" s="20"/>
      <c r="W20" s="4">
        <f>SUM(W18:W19)</f>
        <v>0</v>
      </c>
      <c r="X20" s="20"/>
      <c r="Y20" s="4">
        <f>SUM(Y18:Y19)</f>
        <v>0</v>
      </c>
      <c r="Z20" s="20"/>
      <c r="AA20" s="4">
        <f>SUM(AA18:AA19)</f>
        <v>-452755</v>
      </c>
      <c r="AB20" s="20"/>
      <c r="AC20" s="4">
        <f>SUM(AC18:AC19)</f>
        <v>-5854</v>
      </c>
      <c r="AD20" s="20"/>
      <c r="AE20" s="4">
        <f>SUM(AE18:AE19)</f>
        <v>-458609</v>
      </c>
    </row>
    <row r="21" spans="1:31">
      <c r="A21" s="84"/>
      <c r="B21" s="9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s="140" customFormat="1" ht="20.5">
      <c r="A22" s="95" t="s">
        <v>160</v>
      </c>
      <c r="B22" s="9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"/>
      <c r="AB22" s="20"/>
      <c r="AC22" s="20"/>
      <c r="AD22" s="20"/>
      <c r="AE22" s="20"/>
    </row>
    <row r="23" spans="1:31" s="140" customFormat="1" ht="20.5">
      <c r="A23" s="89" t="s">
        <v>161</v>
      </c>
      <c r="B23" s="93"/>
      <c r="C23" s="2">
        <v>0</v>
      </c>
      <c r="D23" s="2"/>
      <c r="E23" s="2">
        <v>0</v>
      </c>
      <c r="F23" s="2"/>
      <c r="G23" s="2">
        <v>0</v>
      </c>
      <c r="H23" s="2"/>
      <c r="I23" s="2">
        <v>0</v>
      </c>
      <c r="J23" s="2"/>
      <c r="K23" s="2">
        <v>0</v>
      </c>
      <c r="L23" s="20"/>
      <c r="M23" s="2">
        <v>0</v>
      </c>
      <c r="N23" s="2"/>
      <c r="O23" s="2">
        <v>0</v>
      </c>
      <c r="P23" s="20"/>
      <c r="Q23" s="2">
        <f>'PL 6-9'!E133</f>
        <v>678893</v>
      </c>
      <c r="R23" s="20"/>
      <c r="S23" s="2">
        <v>0</v>
      </c>
      <c r="T23" s="20"/>
      <c r="U23" s="2">
        <v>0</v>
      </c>
      <c r="V23" s="20"/>
      <c r="W23" s="20">
        <v>0</v>
      </c>
      <c r="X23" s="20"/>
      <c r="Y23" s="2">
        <f>SUM(S23:W23)</f>
        <v>0</v>
      </c>
      <c r="Z23" s="20"/>
      <c r="AA23" s="3">
        <f>SUM(C23:W23)</f>
        <v>678893</v>
      </c>
      <c r="AB23" s="20"/>
      <c r="AC23" s="2">
        <f>'PL 6-9'!E134</f>
        <v>34626</v>
      </c>
      <c r="AD23" s="20"/>
      <c r="AE23" s="2">
        <f>SUM(AA23:AC23)</f>
        <v>713519</v>
      </c>
    </row>
    <row r="24" spans="1:31" s="140" customFormat="1" ht="20.5">
      <c r="A24" s="89" t="s">
        <v>206</v>
      </c>
      <c r="B24" s="93"/>
      <c r="C24" s="2">
        <v>0</v>
      </c>
      <c r="D24" s="20"/>
      <c r="E24" s="2">
        <v>0</v>
      </c>
      <c r="F24" s="20"/>
      <c r="G24" s="2">
        <v>0</v>
      </c>
      <c r="H24" s="20"/>
      <c r="I24" s="2">
        <v>0</v>
      </c>
      <c r="J24" s="20"/>
      <c r="K24" s="9">
        <v>0</v>
      </c>
      <c r="L24" s="20"/>
      <c r="M24" s="2">
        <v>0</v>
      </c>
      <c r="N24" s="20"/>
      <c r="O24" s="2">
        <v>0</v>
      </c>
      <c r="P24" s="20"/>
      <c r="Q24" s="9">
        <v>0</v>
      </c>
      <c r="R24" s="20"/>
      <c r="S24" s="9">
        <v>157824</v>
      </c>
      <c r="T24" s="2"/>
      <c r="U24" s="9">
        <f>'PL 6-9'!E128</f>
        <v>1969</v>
      </c>
      <c r="V24" s="2"/>
      <c r="W24" s="2">
        <f>'PL 6-9'!E119</f>
        <v>-1842</v>
      </c>
      <c r="X24" s="2"/>
      <c r="Y24" s="2">
        <f>SUM(S24:W24)</f>
        <v>157951</v>
      </c>
      <c r="Z24" s="20"/>
      <c r="AA24" s="3">
        <f>AA25-AA23</f>
        <v>157951</v>
      </c>
      <c r="AB24" s="20"/>
      <c r="AC24" s="3">
        <v>7801</v>
      </c>
      <c r="AD24" s="20"/>
      <c r="AE24" s="2">
        <f>SUM(AA24:AC24)</f>
        <v>165752</v>
      </c>
    </row>
    <row r="25" spans="1:31" s="140" customFormat="1" ht="20.5">
      <c r="A25" s="95" t="s">
        <v>162</v>
      </c>
      <c r="B25" s="141"/>
      <c r="C25" s="11">
        <f>SUM(C23:C24)</f>
        <v>0</v>
      </c>
      <c r="D25" s="20"/>
      <c r="E25" s="11">
        <f>SUM(E23:E24)</f>
        <v>0</v>
      </c>
      <c r="F25" s="20"/>
      <c r="G25" s="11">
        <f>SUM(G23:G24)</f>
        <v>0</v>
      </c>
      <c r="H25" s="20"/>
      <c r="I25" s="11">
        <f>SUM(I23:I24)</f>
        <v>0</v>
      </c>
      <c r="J25" s="20"/>
      <c r="K25" s="11">
        <f>SUM(K23:K24)</f>
        <v>0</v>
      </c>
      <c r="L25" s="20"/>
      <c r="M25" s="11">
        <f>SUM(M23:M24)</f>
        <v>0</v>
      </c>
      <c r="N25" s="20"/>
      <c r="O25" s="11">
        <f>SUM(O23:O24)</f>
        <v>0</v>
      </c>
      <c r="P25" s="20"/>
      <c r="Q25" s="11">
        <f>SUM(Q23:Q24)</f>
        <v>678893</v>
      </c>
      <c r="R25" s="20"/>
      <c r="S25" s="11">
        <f>SUM(S23:S24)</f>
        <v>157824</v>
      </c>
      <c r="T25" s="20"/>
      <c r="U25" s="11">
        <f>SUM(U23:U24)</f>
        <v>1969</v>
      </c>
      <c r="V25" s="20"/>
      <c r="W25" s="11">
        <f>SUM(W23:W24)</f>
        <v>-1842</v>
      </c>
      <c r="X25" s="20"/>
      <c r="Y25" s="11">
        <f>SUM(Y23:Y24)</f>
        <v>157951</v>
      </c>
      <c r="Z25" s="20"/>
      <c r="AA25" s="11">
        <f>'PL 6-9'!E138</f>
        <v>836844</v>
      </c>
      <c r="AB25" s="20"/>
      <c r="AC25" s="11">
        <f>'PL 6-9'!E139</f>
        <v>42427</v>
      </c>
      <c r="AD25" s="20"/>
      <c r="AE25" s="11">
        <f>SUM(AE23:AE24)</f>
        <v>879271</v>
      </c>
    </row>
    <row r="26" spans="1:31" s="140" customFormat="1" ht="20.5">
      <c r="A26" s="95"/>
      <c r="B26" s="141"/>
      <c r="C26" s="11"/>
      <c r="D26" s="20"/>
      <c r="E26" s="11"/>
      <c r="F26" s="20"/>
      <c r="G26" s="11"/>
      <c r="H26" s="20"/>
      <c r="I26" s="11"/>
      <c r="J26" s="20"/>
      <c r="K26" s="11"/>
      <c r="L26" s="20"/>
      <c r="M26" s="11"/>
      <c r="N26" s="20"/>
      <c r="O26" s="11"/>
      <c r="P26" s="20"/>
      <c r="Q26" s="11"/>
      <c r="R26" s="20"/>
      <c r="S26" s="11"/>
      <c r="T26" s="20"/>
      <c r="U26" s="11"/>
      <c r="V26" s="20"/>
      <c r="W26" s="11"/>
      <c r="X26" s="20"/>
      <c r="Y26" s="11"/>
      <c r="Z26" s="20"/>
      <c r="AA26" s="11"/>
      <c r="AB26" s="20"/>
      <c r="AC26" s="11"/>
      <c r="AD26" s="20"/>
      <c r="AE26" s="11"/>
    </row>
    <row r="27" spans="1:31" s="140" customFormat="1" ht="20.5">
      <c r="A27" s="89" t="s">
        <v>207</v>
      </c>
      <c r="B27" s="14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>
      <c r="A28" s="89" t="s">
        <v>208</v>
      </c>
      <c r="B28" s="93"/>
      <c r="C28" s="3">
        <v>0</v>
      </c>
      <c r="D28" s="2"/>
      <c r="E28" s="3">
        <v>0</v>
      </c>
      <c r="F28" s="2"/>
      <c r="G28" s="3">
        <v>0</v>
      </c>
      <c r="H28" s="2"/>
      <c r="I28" s="3">
        <v>0</v>
      </c>
      <c r="J28" s="2"/>
      <c r="K28" s="3">
        <v>0</v>
      </c>
      <c r="L28" s="2"/>
      <c r="M28" s="3">
        <v>0</v>
      </c>
      <c r="N28" s="2"/>
      <c r="O28" s="3">
        <v>0</v>
      </c>
      <c r="P28" s="2"/>
      <c r="Q28" s="3">
        <v>53712</v>
      </c>
      <c r="R28" s="2"/>
      <c r="S28" s="3">
        <v>0</v>
      </c>
      <c r="T28" s="2"/>
      <c r="U28" s="3">
        <v>-53712</v>
      </c>
      <c r="V28" s="2"/>
      <c r="W28" s="3">
        <v>0</v>
      </c>
      <c r="X28" s="2"/>
      <c r="Y28" s="2">
        <f>SUM(S28:W28)</f>
        <v>-53712</v>
      </c>
      <c r="Z28" s="2"/>
      <c r="AA28" s="3">
        <v>0</v>
      </c>
      <c r="AB28" s="2"/>
      <c r="AC28" s="3">
        <v>0</v>
      </c>
      <c r="AD28" s="2"/>
      <c r="AE28" s="2">
        <f>SUM(AA28:AC28)</f>
        <v>0</v>
      </c>
    </row>
    <row r="29" spans="1:31" ht="21" thickBot="1">
      <c r="A29" s="95" t="s">
        <v>254</v>
      </c>
      <c r="B29" s="93"/>
      <c r="C29" s="12">
        <f>C14+C20+C25</f>
        <v>905510</v>
      </c>
      <c r="D29" s="30"/>
      <c r="E29" s="12">
        <f>E14+E20+E25</f>
        <v>19876970</v>
      </c>
      <c r="F29" s="30"/>
      <c r="G29" s="12">
        <f>G14+G20+G25</f>
        <v>390969</v>
      </c>
      <c r="H29" s="30"/>
      <c r="I29" s="12">
        <f>I14+I20+I25</f>
        <v>-321832</v>
      </c>
      <c r="J29" s="30"/>
      <c r="K29" s="12">
        <f>K14+K20+K25</f>
        <v>428790</v>
      </c>
      <c r="L29" s="30"/>
      <c r="M29" s="12">
        <f>M14+M20+M25</f>
        <v>3242</v>
      </c>
      <c r="N29" s="30"/>
      <c r="O29" s="12">
        <f>O14+O20+O25</f>
        <v>90551</v>
      </c>
      <c r="P29" s="30"/>
      <c r="Q29" s="12">
        <f>Q14+Q20+Q25+Q28</f>
        <v>1165133</v>
      </c>
      <c r="R29" s="30"/>
      <c r="S29" s="12">
        <f>S14+S20+S25+S28</f>
        <v>175988</v>
      </c>
      <c r="T29" s="30"/>
      <c r="U29" s="12">
        <f>U14+U20+U25+U28</f>
        <v>449</v>
      </c>
      <c r="V29" s="30"/>
      <c r="W29" s="12">
        <f>W14+W20+W25+W28</f>
        <v>-1842</v>
      </c>
      <c r="X29" s="30"/>
      <c r="Y29" s="12">
        <f>Y14+Y20+Y25+Y28</f>
        <v>174595</v>
      </c>
      <c r="Z29" s="30"/>
      <c r="AA29" s="12">
        <f>AA14+AA20+AA25+AA28</f>
        <v>22713928</v>
      </c>
      <c r="AB29" s="30"/>
      <c r="AC29" s="12">
        <f>AC14+AC20+AC25+AC28</f>
        <v>1034269</v>
      </c>
      <c r="AD29" s="30"/>
      <c r="AE29" s="12">
        <f>AE14+AE20+AE25+AE28</f>
        <v>23748197</v>
      </c>
    </row>
    <row r="30" spans="1:31" ht="20.5" thickTop="1"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</sheetData>
  <mergeCells count="4">
    <mergeCell ref="C4:AE4"/>
    <mergeCell ref="O5:Q5"/>
    <mergeCell ref="S5:Y5"/>
    <mergeCell ref="C12:AE12"/>
  </mergeCells>
  <pageMargins left="0.7" right="0.7" top="0.48" bottom="0.5" header="0.5" footer="0.3"/>
  <pageSetup paperSize="9" scale="5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6313-23C0-44C0-AB4F-9ED79BD0BECE}">
  <sheetPr>
    <pageSetUpPr fitToPage="1"/>
  </sheetPr>
  <dimension ref="A1:AJ35"/>
  <sheetViews>
    <sheetView view="pageBreakPreview" zoomScale="80" zoomScaleNormal="100" zoomScaleSheetLayoutView="80" workbookViewId="0">
      <selection activeCell="A25" sqref="A25"/>
    </sheetView>
  </sheetViews>
  <sheetFormatPr defaultColWidth="9.09765625" defaultRowHeight="20"/>
  <cols>
    <col min="1" max="1" width="54" style="89" customWidth="1"/>
    <col min="2" max="2" width="8.69921875" style="126" customWidth="1"/>
    <col min="3" max="3" width="1" style="126" customWidth="1"/>
    <col min="4" max="4" width="10.8984375" style="84" customWidth="1"/>
    <col min="5" max="5" width="1" style="84" customWidth="1"/>
    <col min="6" max="6" width="10.8984375" style="84" customWidth="1"/>
    <col min="7" max="7" width="1" style="84" customWidth="1"/>
    <col min="8" max="8" width="10.8984375" style="84" customWidth="1"/>
    <col min="9" max="9" width="1" style="84" customWidth="1"/>
    <col min="10" max="10" width="14.3984375" style="84" customWidth="1"/>
    <col min="11" max="11" width="1.09765625" style="84" customWidth="1"/>
    <col min="12" max="12" width="15.8984375" style="84" bestFit="1" customWidth="1"/>
    <col min="13" max="13" width="1" style="84" customWidth="1"/>
    <col min="14" max="14" width="10.8984375" style="84" customWidth="1"/>
    <col min="15" max="15" width="1" style="84" customWidth="1"/>
    <col min="16" max="16" width="10.8984375" style="84" customWidth="1"/>
    <col min="17" max="17" width="1.09765625" style="84" customWidth="1"/>
    <col min="18" max="18" width="10.8984375" style="84" customWidth="1"/>
    <col min="19" max="19" width="1" style="84" customWidth="1"/>
    <col min="20" max="20" width="10.8984375" style="84" customWidth="1"/>
    <col min="21" max="21" width="1" style="84" customWidth="1"/>
    <col min="22" max="22" width="10.8984375" style="84" customWidth="1"/>
    <col min="23" max="23" width="1" style="84" customWidth="1"/>
    <col min="24" max="24" width="10.8984375" style="84" customWidth="1"/>
    <col min="25" max="25" width="1" style="84" customWidth="1"/>
    <col min="26" max="26" width="10.8984375" style="84" customWidth="1"/>
    <col min="27" max="27" width="1" style="84" customWidth="1"/>
    <col min="28" max="28" width="14.3984375" style="84" bestFit="1" customWidth="1"/>
    <col min="29" max="29" width="1" style="84" customWidth="1"/>
    <col min="30" max="30" width="10.8984375" style="84" customWidth="1"/>
    <col min="31" max="31" width="1" style="84" customWidth="1"/>
    <col min="32" max="32" width="11" style="84" customWidth="1"/>
    <col min="33" max="33" width="1" style="84" customWidth="1"/>
    <col min="34" max="34" width="11" style="84" customWidth="1"/>
    <col min="35" max="35" width="1" style="84" customWidth="1"/>
    <col min="36" max="36" width="11" style="84" customWidth="1"/>
    <col min="37" max="16384" width="9.09765625" style="84"/>
  </cols>
  <sheetData>
    <row r="1" spans="1:36" s="118" customFormat="1" ht="23.15" customHeight="1">
      <c r="A1" s="85" t="s">
        <v>0</v>
      </c>
      <c r="E1" s="119"/>
      <c r="F1" s="119"/>
      <c r="G1" s="119"/>
      <c r="H1" s="119"/>
      <c r="I1" s="119"/>
      <c r="J1" s="119"/>
      <c r="K1" s="119"/>
      <c r="M1" s="51"/>
      <c r="N1" s="52"/>
      <c r="O1" s="52"/>
    </row>
    <row r="2" spans="1:36" s="118" customFormat="1" ht="21.65" customHeight="1">
      <c r="A2" s="85" t="s">
        <v>114</v>
      </c>
      <c r="B2" s="134"/>
      <c r="C2" s="134"/>
    </row>
    <row r="3" spans="1:36" customFormat="1" ht="21.65" customHeight="1">
      <c r="A3" s="83"/>
      <c r="B3" s="80"/>
      <c r="C3" s="80"/>
    </row>
    <row r="4" spans="1:36" ht="20.5">
      <c r="A4" s="135"/>
      <c r="D4" s="169" t="s">
        <v>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</row>
    <row r="5" spans="1:36" ht="20.5">
      <c r="B5" s="89"/>
      <c r="C5" s="89"/>
      <c r="E5" s="122"/>
      <c r="F5" s="90"/>
      <c r="G5" s="90"/>
      <c r="I5" s="90"/>
      <c r="J5" s="90"/>
      <c r="K5" s="90"/>
      <c r="O5" s="90"/>
      <c r="P5" s="170" t="s">
        <v>73</v>
      </c>
      <c r="Q5" s="170"/>
      <c r="R5" s="170"/>
      <c r="S5" s="170"/>
      <c r="T5" s="170"/>
      <c r="X5" s="170" t="s">
        <v>77</v>
      </c>
      <c r="Y5" s="170"/>
      <c r="Z5" s="170"/>
      <c r="AA5" s="170"/>
      <c r="AB5" s="170"/>
      <c r="AC5" s="170"/>
      <c r="AD5" s="170"/>
      <c r="AE5" s="93"/>
      <c r="AF5" s="93"/>
      <c r="AG5" s="122"/>
      <c r="AH5" s="122"/>
      <c r="AJ5" s="122"/>
    </row>
    <row r="6" spans="1:36" ht="20.5">
      <c r="B6" s="89"/>
      <c r="C6" s="89"/>
      <c r="E6" s="122"/>
      <c r="F6" s="90"/>
      <c r="G6" s="90"/>
      <c r="H6" s="90"/>
      <c r="I6" s="90"/>
      <c r="J6" s="90" t="s">
        <v>225</v>
      </c>
      <c r="K6" s="90"/>
      <c r="L6" s="90"/>
      <c r="M6" s="90"/>
      <c r="N6" s="90"/>
      <c r="O6" s="90"/>
      <c r="P6" s="90"/>
      <c r="Q6" s="90"/>
      <c r="R6" s="90"/>
      <c r="S6" s="90"/>
      <c r="T6" s="90"/>
      <c r="X6" s="90"/>
      <c r="Y6" s="90"/>
      <c r="Z6" s="90"/>
      <c r="AA6" s="90"/>
      <c r="AB6" s="90"/>
      <c r="AC6" s="90"/>
      <c r="AD6" s="90"/>
      <c r="AE6" s="93"/>
      <c r="AF6" s="93"/>
      <c r="AG6" s="122"/>
      <c r="AH6" s="122"/>
      <c r="AJ6" s="122"/>
    </row>
    <row r="7" spans="1:36" ht="20.5">
      <c r="B7" s="89"/>
      <c r="C7" s="89"/>
      <c r="E7" s="122"/>
      <c r="F7" s="90"/>
      <c r="G7" s="90"/>
      <c r="H7" s="90"/>
      <c r="I7" s="90"/>
      <c r="J7" s="90" t="s">
        <v>116</v>
      </c>
      <c r="K7" s="90"/>
      <c r="L7" s="90"/>
      <c r="M7" s="137"/>
      <c r="N7" s="90"/>
      <c r="O7" s="90"/>
      <c r="P7" s="90"/>
      <c r="Q7" s="90"/>
      <c r="R7" s="90"/>
      <c r="S7" s="90"/>
      <c r="T7" s="90"/>
      <c r="X7" s="90"/>
      <c r="Y7" s="90"/>
      <c r="Z7" s="90"/>
      <c r="AA7" s="90"/>
      <c r="AB7" s="90" t="s">
        <v>210</v>
      </c>
      <c r="AC7" s="90"/>
      <c r="AD7" s="90" t="s">
        <v>117</v>
      </c>
      <c r="AE7" s="93"/>
      <c r="AF7" s="90"/>
      <c r="AG7" s="122"/>
      <c r="AH7" s="90"/>
      <c r="AJ7" s="122"/>
    </row>
    <row r="8" spans="1:36" ht="20.5">
      <c r="B8" s="89"/>
      <c r="C8" s="89"/>
      <c r="E8" s="122"/>
      <c r="F8" s="90"/>
      <c r="G8" s="90"/>
      <c r="H8" s="90"/>
      <c r="I8" s="90"/>
      <c r="J8" s="90" t="s">
        <v>119</v>
      </c>
      <c r="K8" s="90"/>
      <c r="L8" s="90" t="s">
        <v>120</v>
      </c>
      <c r="M8" s="137"/>
      <c r="N8" s="90" t="s">
        <v>121</v>
      </c>
      <c r="O8" s="90"/>
      <c r="P8" s="90"/>
      <c r="Q8" s="90"/>
      <c r="R8" s="90"/>
      <c r="S8" s="90"/>
      <c r="X8" s="90"/>
      <c r="Y8" s="90"/>
      <c r="Z8" s="90" t="s">
        <v>122</v>
      </c>
      <c r="AA8" s="90"/>
      <c r="AB8" s="90" t="s">
        <v>211</v>
      </c>
      <c r="AC8" s="90"/>
      <c r="AD8" s="90" t="s">
        <v>123</v>
      </c>
      <c r="AF8" s="90"/>
      <c r="AG8" s="90"/>
      <c r="AH8" s="90" t="s">
        <v>125</v>
      </c>
      <c r="AI8" s="90"/>
    </row>
    <row r="9" spans="1:36">
      <c r="B9" s="90"/>
      <c r="C9" s="90"/>
      <c r="D9" s="90" t="s">
        <v>126</v>
      </c>
      <c r="F9" s="90"/>
      <c r="G9" s="90"/>
      <c r="H9" s="90" t="s">
        <v>121</v>
      </c>
      <c r="I9" s="90"/>
      <c r="J9" s="90" t="s">
        <v>127</v>
      </c>
      <c r="K9" s="90"/>
      <c r="L9" s="90" t="s">
        <v>128</v>
      </c>
      <c r="M9" s="137"/>
      <c r="N9" s="90" t="s">
        <v>129</v>
      </c>
      <c r="O9" s="90"/>
      <c r="P9" s="90" t="s">
        <v>130</v>
      </c>
      <c r="R9" s="90" t="s">
        <v>131</v>
      </c>
      <c r="U9" s="90"/>
      <c r="V9" s="90"/>
      <c r="W9" s="90"/>
      <c r="X9" s="90" t="s">
        <v>131</v>
      </c>
      <c r="Y9" s="90"/>
      <c r="Z9" s="90" t="s">
        <v>119</v>
      </c>
      <c r="AA9" s="90"/>
      <c r="AB9" s="90" t="s">
        <v>212</v>
      </c>
      <c r="AC9" s="90"/>
      <c r="AD9" s="90" t="s">
        <v>132</v>
      </c>
      <c r="AF9" s="90" t="s">
        <v>118</v>
      </c>
      <c r="AG9" s="90"/>
      <c r="AH9" s="90" t="s">
        <v>134</v>
      </c>
      <c r="AI9" s="90"/>
      <c r="AJ9" s="90" t="s">
        <v>118</v>
      </c>
    </row>
    <row r="10" spans="1:36">
      <c r="B10" s="90"/>
      <c r="C10" s="90"/>
      <c r="D10" s="90" t="s">
        <v>135</v>
      </c>
      <c r="F10" s="90" t="s">
        <v>115</v>
      </c>
      <c r="G10" s="90"/>
      <c r="H10" s="90" t="s">
        <v>116</v>
      </c>
      <c r="I10" s="90"/>
      <c r="J10" s="90" t="s">
        <v>136</v>
      </c>
      <c r="K10" s="90"/>
      <c r="L10" s="90" t="s">
        <v>137</v>
      </c>
      <c r="M10" s="90"/>
      <c r="N10" s="90" t="s">
        <v>138</v>
      </c>
      <c r="O10" s="90"/>
      <c r="P10" s="90" t="s">
        <v>139</v>
      </c>
      <c r="Q10" s="90"/>
      <c r="R10" s="90" t="s">
        <v>278</v>
      </c>
      <c r="S10" s="90"/>
      <c r="T10" s="90" t="s">
        <v>140</v>
      </c>
      <c r="U10" s="90"/>
      <c r="V10" s="90" t="s">
        <v>278</v>
      </c>
      <c r="W10" s="90"/>
      <c r="X10" s="90" t="s">
        <v>141</v>
      </c>
      <c r="Y10" s="90"/>
      <c r="Z10" s="90" t="s">
        <v>142</v>
      </c>
      <c r="AA10" s="90"/>
      <c r="AB10" s="90" t="s">
        <v>214</v>
      </c>
      <c r="AC10" s="90"/>
      <c r="AD10" s="90" t="s">
        <v>124</v>
      </c>
      <c r="AF10" s="90" t="s">
        <v>124</v>
      </c>
      <c r="AG10" s="90"/>
      <c r="AH10" s="90" t="s">
        <v>143</v>
      </c>
      <c r="AI10" s="90"/>
      <c r="AJ10" s="90" t="s">
        <v>124</v>
      </c>
    </row>
    <row r="11" spans="1:36" ht="21.5">
      <c r="B11" s="78" t="s">
        <v>6</v>
      </c>
      <c r="C11" s="78"/>
      <c r="D11" s="90" t="s">
        <v>144</v>
      </c>
      <c r="F11" s="138" t="s">
        <v>145</v>
      </c>
      <c r="G11" s="90"/>
      <c r="H11" s="138" t="s">
        <v>146</v>
      </c>
      <c r="I11" s="90"/>
      <c r="J11" s="90" t="s">
        <v>147</v>
      </c>
      <c r="K11" s="90"/>
      <c r="L11" s="90" t="s">
        <v>148</v>
      </c>
      <c r="M11" s="90"/>
      <c r="N11" s="138" t="s">
        <v>149</v>
      </c>
      <c r="O11" s="90"/>
      <c r="P11" s="90" t="s">
        <v>150</v>
      </c>
      <c r="Q11" s="90"/>
      <c r="R11" s="90" t="s">
        <v>277</v>
      </c>
      <c r="S11" s="90"/>
      <c r="T11" s="90" t="s">
        <v>151</v>
      </c>
      <c r="U11" s="90"/>
      <c r="V11" s="90" t="s">
        <v>277</v>
      </c>
      <c r="W11" s="90"/>
      <c r="X11" s="90" t="s">
        <v>152</v>
      </c>
      <c r="Y11" s="90"/>
      <c r="Z11" s="90" t="s">
        <v>153</v>
      </c>
      <c r="AA11" s="90"/>
      <c r="AB11" s="90" t="s">
        <v>213</v>
      </c>
      <c r="AC11" s="90"/>
      <c r="AD11" s="90" t="s">
        <v>133</v>
      </c>
      <c r="AF11" s="90" t="s">
        <v>154</v>
      </c>
      <c r="AG11" s="90"/>
      <c r="AH11" s="90" t="s">
        <v>155</v>
      </c>
      <c r="AI11" s="90"/>
      <c r="AJ11" s="90" t="s">
        <v>133</v>
      </c>
    </row>
    <row r="12" spans="1:36">
      <c r="A12" s="84"/>
      <c r="B12" s="93"/>
      <c r="C12" s="93"/>
      <c r="D12" s="171" t="s">
        <v>8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</row>
    <row r="13" spans="1:36" ht="20.5">
      <c r="A13" s="95" t="s">
        <v>255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</row>
    <row r="14" spans="1:36" ht="20.5">
      <c r="A14" s="95" t="s">
        <v>223</v>
      </c>
      <c r="B14" s="93"/>
      <c r="C14" s="93"/>
      <c r="D14" s="139">
        <v>905510</v>
      </c>
      <c r="E14" s="8"/>
      <c r="F14" s="139">
        <v>19876970</v>
      </c>
      <c r="G14" s="8"/>
      <c r="H14" s="139">
        <v>390969</v>
      </c>
      <c r="I14" s="8"/>
      <c r="J14" s="139">
        <v>-321832</v>
      </c>
      <c r="K14" s="8"/>
      <c r="L14" s="139">
        <v>428790</v>
      </c>
      <c r="M14" s="8"/>
      <c r="N14" s="139">
        <v>3242</v>
      </c>
      <c r="O14" s="8"/>
      <c r="P14" s="139">
        <v>90551</v>
      </c>
      <c r="Q14" s="8"/>
      <c r="R14" s="139">
        <v>0</v>
      </c>
      <c r="S14" s="8"/>
      <c r="T14" s="139">
        <v>1610970</v>
      </c>
      <c r="U14" s="8"/>
      <c r="V14" s="139">
        <v>0</v>
      </c>
      <c r="W14" s="8"/>
      <c r="X14" s="139">
        <v>-90034</v>
      </c>
      <c r="Y14" s="8"/>
      <c r="Z14" s="139">
        <v>-14591</v>
      </c>
      <c r="AA14" s="8"/>
      <c r="AB14" s="139">
        <v>-5289</v>
      </c>
      <c r="AC14" s="8"/>
      <c r="AD14" s="139">
        <v>-109914</v>
      </c>
      <c r="AE14" s="8"/>
      <c r="AF14" s="139">
        <v>22875256</v>
      </c>
      <c r="AG14" s="8"/>
      <c r="AH14" s="139">
        <v>1036685</v>
      </c>
      <c r="AI14" s="8"/>
      <c r="AJ14" s="139">
        <v>23911941</v>
      </c>
    </row>
    <row r="15" spans="1:36" s="140" customFormat="1" ht="12" customHeight="1">
      <c r="A15" s="95"/>
      <c r="B15" s="93"/>
      <c r="C15" s="93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31"/>
      <c r="AF15" s="31"/>
      <c r="AG15" s="31"/>
      <c r="AH15" s="31"/>
      <c r="AI15" s="31"/>
      <c r="AJ15" s="31"/>
    </row>
    <row r="16" spans="1:36" ht="20.5">
      <c r="A16" s="95" t="s">
        <v>156</v>
      </c>
      <c r="B16" s="141"/>
      <c r="C16" s="14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20.5">
      <c r="A17" s="142" t="s">
        <v>250</v>
      </c>
      <c r="B17" s="141"/>
      <c r="C17" s="14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20.5">
      <c r="A18" s="84" t="s">
        <v>279</v>
      </c>
      <c r="B18" s="93">
        <v>9</v>
      </c>
      <c r="C18" s="141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0</v>
      </c>
      <c r="Q18" s="2"/>
      <c r="R18" s="2">
        <v>283385</v>
      </c>
      <c r="S18" s="2"/>
      <c r="T18" s="2">
        <v>-283385</v>
      </c>
      <c r="U18" s="2"/>
      <c r="V18" s="2">
        <v>-283385</v>
      </c>
      <c r="W18" s="2"/>
      <c r="X18" s="2">
        <v>0</v>
      </c>
      <c r="Y18" s="2"/>
      <c r="Z18" s="2">
        <v>0</v>
      </c>
      <c r="AA18" s="2"/>
      <c r="AB18" s="2">
        <v>0</v>
      </c>
      <c r="AC18" s="2"/>
      <c r="AD18" s="2">
        <f>SUM(X18:AB18)</f>
        <v>0</v>
      </c>
      <c r="AE18" s="2"/>
      <c r="AF18" s="3">
        <f>SUM(D18:AB18)</f>
        <v>-283385</v>
      </c>
      <c r="AG18" s="2"/>
      <c r="AH18" s="2">
        <v>0</v>
      </c>
      <c r="AI18" s="2"/>
      <c r="AJ18" s="2">
        <f>SUM(AF18:AH18)</f>
        <v>-283385</v>
      </c>
    </row>
    <row r="19" spans="1:36">
      <c r="A19" s="84" t="s">
        <v>251</v>
      </c>
      <c r="B19" s="93">
        <v>8</v>
      </c>
      <c r="C19" s="93"/>
      <c r="D19" s="3">
        <v>0</v>
      </c>
      <c r="E19" s="2"/>
      <c r="F19" s="3">
        <v>0</v>
      </c>
      <c r="G19" s="2"/>
      <c r="H19" s="3">
        <v>0</v>
      </c>
      <c r="I19" s="2"/>
      <c r="J19" s="3">
        <v>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3">
        <v>0</v>
      </c>
      <c r="S19" s="2"/>
      <c r="T19" s="2">
        <v>-507045</v>
      </c>
      <c r="U19" s="2"/>
      <c r="V19" s="2">
        <v>0</v>
      </c>
      <c r="W19" s="2"/>
      <c r="X19" s="3">
        <v>0</v>
      </c>
      <c r="Y19" s="2"/>
      <c r="Z19" s="3">
        <v>0</v>
      </c>
      <c r="AA19" s="2"/>
      <c r="AB19" s="2">
        <v>0</v>
      </c>
      <c r="AC19" s="2"/>
      <c r="AD19" s="2">
        <f>SUM(X19:AB19)</f>
        <v>0</v>
      </c>
      <c r="AE19" s="2"/>
      <c r="AF19" s="3">
        <f>SUM(D19:AB19)</f>
        <v>-507045</v>
      </c>
      <c r="AG19" s="2"/>
      <c r="AH19" s="3">
        <v>0</v>
      </c>
      <c r="AI19" s="2"/>
      <c r="AJ19" s="2">
        <f>SUM(AF19:AH19)</f>
        <v>-507045</v>
      </c>
    </row>
    <row r="20" spans="1:36">
      <c r="A20" s="84" t="s">
        <v>252</v>
      </c>
      <c r="B20" s="93"/>
      <c r="C20" s="93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9">
        <v>0</v>
      </c>
      <c r="U20" s="2"/>
      <c r="V20" s="9">
        <v>0</v>
      </c>
      <c r="W20" s="2"/>
      <c r="X20" s="3">
        <v>0</v>
      </c>
      <c r="Y20" s="2"/>
      <c r="Z20" s="3">
        <v>0</v>
      </c>
      <c r="AA20" s="2"/>
      <c r="AB20" s="2">
        <v>0</v>
      </c>
      <c r="AC20" s="2"/>
      <c r="AD20" s="2">
        <f>SUM(X20:AB20)</f>
        <v>0</v>
      </c>
      <c r="AE20" s="2"/>
      <c r="AF20" s="3">
        <f t="shared" ref="AF20" si="0">SUM(D20:AB20)</f>
        <v>0</v>
      </c>
      <c r="AG20" s="2"/>
      <c r="AH20" s="3">
        <f>-11814+1</f>
        <v>-11813</v>
      </c>
      <c r="AI20" s="2"/>
      <c r="AJ20" s="2">
        <f>SUM(AF20:AH20)</f>
        <v>-11813</v>
      </c>
    </row>
    <row r="21" spans="1:36" ht="20.5">
      <c r="A21" s="142" t="s">
        <v>253</v>
      </c>
      <c r="B21" s="93"/>
      <c r="C21" s="93"/>
      <c r="D21" s="4">
        <f>SUM(D18:D20)</f>
        <v>0</v>
      </c>
      <c r="E21" s="20"/>
      <c r="F21" s="4">
        <f>SUM(F18:F20)</f>
        <v>0</v>
      </c>
      <c r="G21" s="20"/>
      <c r="H21" s="4">
        <f>SUM(H18:H20)</f>
        <v>0</v>
      </c>
      <c r="I21" s="20"/>
      <c r="J21" s="4">
        <f>SUM(J18:J20)</f>
        <v>0</v>
      </c>
      <c r="K21" s="20"/>
      <c r="L21" s="4">
        <f>SUM(L18:L20)</f>
        <v>0</v>
      </c>
      <c r="M21" s="20"/>
      <c r="N21" s="4">
        <f>SUM(N18:N20)</f>
        <v>0</v>
      </c>
      <c r="O21" s="20"/>
      <c r="P21" s="4">
        <f>SUM(P18:P20)</f>
        <v>0</v>
      </c>
      <c r="Q21" s="20"/>
      <c r="R21" s="4">
        <f>SUM(R18:R20)</f>
        <v>283385</v>
      </c>
      <c r="S21" s="20"/>
      <c r="T21" s="4">
        <f>SUM(T18:T20)</f>
        <v>-790430</v>
      </c>
      <c r="U21" s="20"/>
      <c r="V21" s="4">
        <f>SUM(V18:V20)</f>
        <v>-283385</v>
      </c>
      <c r="W21" s="20"/>
      <c r="X21" s="4">
        <f>SUM(X18:X20)</f>
        <v>0</v>
      </c>
      <c r="Y21" s="20"/>
      <c r="Z21" s="4">
        <f>SUM(Z18:Z20)</f>
        <v>0</v>
      </c>
      <c r="AA21" s="20"/>
      <c r="AB21" s="4">
        <f>SUM(AB18:AB20)</f>
        <v>0</v>
      </c>
      <c r="AC21" s="20"/>
      <c r="AD21" s="4">
        <f>SUM(AD18:AD20)</f>
        <v>0</v>
      </c>
      <c r="AE21" s="20"/>
      <c r="AF21" s="4">
        <f>SUM(AF18:AF20)</f>
        <v>-790430</v>
      </c>
      <c r="AG21" s="20"/>
      <c r="AH21" s="4">
        <f>SUM(AH18:AH20)</f>
        <v>-11813</v>
      </c>
      <c r="AI21" s="20"/>
      <c r="AJ21" s="4">
        <f>SUM(AJ18:AJ20)</f>
        <v>-802243</v>
      </c>
    </row>
    <row r="22" spans="1:36" ht="12" customHeight="1">
      <c r="A22" s="84"/>
      <c r="B22" s="93"/>
      <c r="C22" s="9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s="122" customFormat="1" ht="22">
      <c r="A23" s="142" t="s">
        <v>157</v>
      </c>
      <c r="B23" s="93"/>
      <c r="C23" s="93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2"/>
      <c r="AG23" s="16"/>
      <c r="AH23" s="7"/>
      <c r="AI23" s="16"/>
      <c r="AJ23" s="16"/>
    </row>
    <row r="24" spans="1:36">
      <c r="A24" s="84" t="s">
        <v>227</v>
      </c>
      <c r="B24" s="93">
        <v>4</v>
      </c>
      <c r="C24" s="93"/>
      <c r="D24" s="2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v>-22901</v>
      </c>
      <c r="U24" s="2"/>
      <c r="V24" s="2">
        <v>0</v>
      </c>
      <c r="W24" s="2"/>
      <c r="X24" s="2">
        <v>8892</v>
      </c>
      <c r="Y24" s="2"/>
      <c r="Z24" s="2">
        <v>0</v>
      </c>
      <c r="AA24" s="2"/>
      <c r="AB24" s="2">
        <v>0</v>
      </c>
      <c r="AC24" s="2"/>
      <c r="AD24" s="2">
        <f>SUM(X24:AB24)</f>
        <v>8892</v>
      </c>
      <c r="AE24" s="2"/>
      <c r="AF24" s="3">
        <f>SUM(D24:AB24)</f>
        <v>-14009</v>
      </c>
      <c r="AG24" s="2"/>
      <c r="AH24" s="2">
        <v>-36570</v>
      </c>
      <c r="AI24" s="2"/>
      <c r="AJ24" s="2">
        <f>SUM(AF24:AH24)</f>
        <v>-50579</v>
      </c>
    </row>
    <row r="25" spans="1:36" s="140" customFormat="1" ht="20.5">
      <c r="A25" s="143" t="s">
        <v>158</v>
      </c>
      <c r="B25" s="141"/>
      <c r="C25" s="141"/>
      <c r="D25" s="4">
        <f>SUM(D24:D24)</f>
        <v>0</v>
      </c>
      <c r="E25" s="20"/>
      <c r="F25" s="4">
        <f>SUM(F24:F24)</f>
        <v>0</v>
      </c>
      <c r="G25" s="20"/>
      <c r="H25" s="4">
        <f>SUM(H24:H24)</f>
        <v>0</v>
      </c>
      <c r="I25" s="20"/>
      <c r="J25" s="4">
        <f>SUM(J24:J24)</f>
        <v>0</v>
      </c>
      <c r="K25" s="20"/>
      <c r="L25" s="4">
        <f>SUM(L24:L24)</f>
        <v>0</v>
      </c>
      <c r="M25" s="20"/>
      <c r="N25" s="4">
        <f>SUM(N24:N24)</f>
        <v>0</v>
      </c>
      <c r="O25" s="20"/>
      <c r="P25" s="4">
        <f>SUM(P24:P24)</f>
        <v>0</v>
      </c>
      <c r="Q25" s="20"/>
      <c r="R25" s="4">
        <f>SUM(R24:R24)</f>
        <v>0</v>
      </c>
      <c r="S25" s="20"/>
      <c r="T25" s="4">
        <f>SUM(T24:T24)</f>
        <v>-22901</v>
      </c>
      <c r="U25" s="20"/>
      <c r="V25" s="4">
        <f>SUM(V24:V24)</f>
        <v>0</v>
      </c>
      <c r="W25" s="20"/>
      <c r="X25" s="4">
        <f>SUM(X24:X24)</f>
        <v>8892</v>
      </c>
      <c r="Y25" s="20"/>
      <c r="Z25" s="4">
        <f>SUM(Z24:Z24)</f>
        <v>0</v>
      </c>
      <c r="AA25" s="20"/>
      <c r="AB25" s="4">
        <f>SUM(AB24:AB24)</f>
        <v>0</v>
      </c>
      <c r="AC25" s="20"/>
      <c r="AD25" s="4">
        <f>SUM(AD24:AD24)</f>
        <v>8892</v>
      </c>
      <c r="AE25" s="20"/>
      <c r="AF25" s="4">
        <f>SUM(AF24:AF24)</f>
        <v>-14009</v>
      </c>
      <c r="AG25" s="20"/>
      <c r="AH25" s="4">
        <f>SUM(AH24:AH24)</f>
        <v>-36570</v>
      </c>
      <c r="AI25" s="20"/>
      <c r="AJ25" s="4">
        <f>SUM(AJ24:AJ24)</f>
        <v>-50579</v>
      </c>
    </row>
    <row r="26" spans="1:36" s="140" customFormat="1" ht="12" customHeight="1">
      <c r="A26" s="143"/>
      <c r="B26" s="141"/>
      <c r="C26" s="141"/>
      <c r="D26" s="8"/>
      <c r="E26" s="20"/>
      <c r="F26" s="8"/>
      <c r="G26" s="20"/>
      <c r="H26" s="8"/>
      <c r="I26" s="20"/>
      <c r="J26" s="8"/>
      <c r="K26" s="20"/>
      <c r="L26" s="8"/>
      <c r="M26" s="20"/>
      <c r="N26" s="8"/>
      <c r="O26" s="20"/>
      <c r="P26" s="8"/>
      <c r="Q26" s="20"/>
      <c r="R26" s="8"/>
      <c r="S26" s="20"/>
      <c r="T26" s="8"/>
      <c r="U26" s="20"/>
      <c r="V26" s="8"/>
      <c r="W26" s="20"/>
      <c r="X26" s="8"/>
      <c r="Y26" s="20"/>
      <c r="Z26" s="8"/>
      <c r="AA26" s="20"/>
      <c r="AB26" s="8"/>
      <c r="AC26" s="20"/>
      <c r="AD26" s="8"/>
      <c r="AE26" s="20"/>
      <c r="AF26" s="8"/>
      <c r="AG26" s="20"/>
      <c r="AH26" s="8"/>
      <c r="AI26" s="20"/>
      <c r="AJ26" s="8"/>
    </row>
    <row r="27" spans="1:36" s="140" customFormat="1" ht="20.5">
      <c r="A27" s="140" t="s">
        <v>159</v>
      </c>
      <c r="B27" s="141"/>
      <c r="C27" s="141"/>
      <c r="D27" s="28">
        <f>D21+D25</f>
        <v>0</v>
      </c>
      <c r="E27" s="27"/>
      <c r="F27" s="28">
        <f>F21+F25</f>
        <v>0</v>
      </c>
      <c r="G27" s="27"/>
      <c r="H27" s="28">
        <f>H21+H25</f>
        <v>0</v>
      </c>
      <c r="I27" s="27"/>
      <c r="J27" s="28">
        <f>J21+J25</f>
        <v>0</v>
      </c>
      <c r="K27" s="27"/>
      <c r="L27" s="28">
        <f>L21+L25</f>
        <v>0</v>
      </c>
      <c r="M27" s="27"/>
      <c r="N27" s="28">
        <f>N21+N25</f>
        <v>0</v>
      </c>
      <c r="O27" s="27"/>
      <c r="P27" s="28">
        <f>P21+P25</f>
        <v>0</v>
      </c>
      <c r="Q27" s="27"/>
      <c r="R27" s="10">
        <f>R21+R25</f>
        <v>283385</v>
      </c>
      <c r="S27" s="27"/>
      <c r="T27" s="10">
        <f>T21+T25</f>
        <v>-813331</v>
      </c>
      <c r="U27" s="27"/>
      <c r="V27" s="10">
        <f>V21+V25</f>
        <v>-283385</v>
      </c>
      <c r="W27" s="27"/>
      <c r="X27" s="10">
        <f>X21+X25</f>
        <v>8892</v>
      </c>
      <c r="Y27" s="27"/>
      <c r="Z27" s="28">
        <f>Z21+Z25</f>
        <v>0</v>
      </c>
      <c r="AA27" s="8"/>
      <c r="AB27" s="28">
        <f>AB21+AB25</f>
        <v>0</v>
      </c>
      <c r="AC27" s="8"/>
      <c r="AD27" s="10">
        <f>AD21+AD25</f>
        <v>8892</v>
      </c>
      <c r="AE27" s="27"/>
      <c r="AF27" s="10">
        <f>AF21+AF25</f>
        <v>-804439</v>
      </c>
      <c r="AG27" s="8"/>
      <c r="AH27" s="10">
        <f>AH21+AH25</f>
        <v>-48383</v>
      </c>
      <c r="AI27" s="8"/>
      <c r="AJ27" s="10">
        <f>AJ21+AJ25</f>
        <v>-852822</v>
      </c>
    </row>
    <row r="28" spans="1:36" s="140" customFormat="1" ht="12" customHeight="1">
      <c r="A28" s="143"/>
      <c r="B28" s="141"/>
      <c r="C28" s="141"/>
      <c r="D28" s="8"/>
      <c r="E28" s="20"/>
      <c r="F28" s="8"/>
      <c r="G28" s="20"/>
      <c r="H28" s="8"/>
      <c r="I28" s="20"/>
      <c r="J28" s="8"/>
      <c r="K28" s="20"/>
      <c r="L28" s="8"/>
      <c r="M28" s="20"/>
      <c r="N28" s="8"/>
      <c r="O28" s="20"/>
      <c r="P28" s="8"/>
      <c r="Q28" s="20"/>
      <c r="R28" s="8"/>
      <c r="S28" s="20"/>
      <c r="T28" s="8"/>
      <c r="U28" s="20"/>
      <c r="V28" s="8"/>
      <c r="W28" s="20"/>
      <c r="X28" s="8"/>
      <c r="Y28" s="20"/>
      <c r="Z28" s="8"/>
      <c r="AA28" s="20"/>
      <c r="AB28" s="8"/>
      <c r="AC28" s="20"/>
      <c r="AD28" s="8"/>
      <c r="AE28" s="20"/>
      <c r="AF28" s="8"/>
      <c r="AG28" s="20"/>
      <c r="AH28" s="8"/>
      <c r="AI28" s="20"/>
      <c r="AJ28" s="8"/>
    </row>
    <row r="29" spans="1:36" s="140" customFormat="1" ht="20.5">
      <c r="A29" s="95" t="s">
        <v>281</v>
      </c>
      <c r="B29" s="93"/>
      <c r="C29" s="93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"/>
      <c r="AG29" s="20"/>
      <c r="AH29" s="20"/>
      <c r="AI29" s="20"/>
      <c r="AJ29" s="20"/>
    </row>
    <row r="30" spans="1:36" s="140" customFormat="1" ht="20.5">
      <c r="A30" s="89" t="s">
        <v>161</v>
      </c>
      <c r="B30" s="93"/>
      <c r="C30" s="93"/>
      <c r="D30" s="2">
        <v>0</v>
      </c>
      <c r="E30" s="2"/>
      <c r="F30" s="2">
        <v>0</v>
      </c>
      <c r="G30" s="2"/>
      <c r="H30" s="2">
        <v>0</v>
      </c>
      <c r="I30" s="2"/>
      <c r="J30" s="2">
        <v>0</v>
      </c>
      <c r="K30" s="2"/>
      <c r="L30" s="2">
        <v>0</v>
      </c>
      <c r="M30" s="20"/>
      <c r="N30" s="2">
        <v>0</v>
      </c>
      <c r="O30" s="2"/>
      <c r="P30" s="2">
        <v>0</v>
      </c>
      <c r="Q30" s="20"/>
      <c r="R30" s="2">
        <v>0</v>
      </c>
      <c r="S30" s="20"/>
      <c r="T30" s="2">
        <f>'PL 6-9'!C133</f>
        <v>648047</v>
      </c>
      <c r="U30" s="20"/>
      <c r="V30" s="2">
        <v>0</v>
      </c>
      <c r="W30" s="20"/>
      <c r="X30" s="2">
        <v>0</v>
      </c>
      <c r="Y30" s="20"/>
      <c r="Z30" s="2">
        <v>0</v>
      </c>
      <c r="AA30" s="20"/>
      <c r="AB30" s="20">
        <v>0</v>
      </c>
      <c r="AC30" s="20"/>
      <c r="AD30" s="2">
        <f>SUM(X30:AB30)</f>
        <v>0</v>
      </c>
      <c r="AE30" s="20"/>
      <c r="AF30" s="3">
        <f>SUM(D30:AB30)</f>
        <v>648047</v>
      </c>
      <c r="AG30" s="20"/>
      <c r="AH30" s="2">
        <f>'PL 6-9'!C134</f>
        <v>57043</v>
      </c>
      <c r="AI30" s="20"/>
      <c r="AJ30" s="2">
        <f>SUM(AF30:AH30)</f>
        <v>705090</v>
      </c>
    </row>
    <row r="31" spans="1:36" s="140" customFormat="1" ht="20.5">
      <c r="A31" s="89" t="s">
        <v>206</v>
      </c>
      <c r="B31" s="93"/>
      <c r="C31" s="93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  <c r="M31" s="20"/>
      <c r="N31" s="2">
        <v>0</v>
      </c>
      <c r="O31" s="2"/>
      <c r="P31" s="2">
        <v>0</v>
      </c>
      <c r="Q31" s="20"/>
      <c r="R31" s="2">
        <v>0</v>
      </c>
      <c r="S31" s="20"/>
      <c r="T31" s="2">
        <v>65</v>
      </c>
      <c r="U31" s="20"/>
      <c r="V31" s="2">
        <v>0</v>
      </c>
      <c r="W31" s="20"/>
      <c r="X31" s="2">
        <v>-99788</v>
      </c>
      <c r="Y31" s="20"/>
      <c r="Z31" s="2">
        <f>'PL 6-9'!G128</f>
        <v>-17349</v>
      </c>
      <c r="AA31" s="20"/>
      <c r="AB31" s="2">
        <f>'PL 6-9'!C119</f>
        <v>-2142</v>
      </c>
      <c r="AC31" s="20"/>
      <c r="AD31" s="2">
        <f>SUM(X31:AB31)</f>
        <v>-119279</v>
      </c>
      <c r="AE31" s="20"/>
      <c r="AF31" s="3">
        <f>AF32-AF30</f>
        <v>-119214</v>
      </c>
      <c r="AG31" s="20"/>
      <c r="AH31" s="2">
        <v>-10200</v>
      </c>
      <c r="AI31" s="20"/>
      <c r="AJ31" s="2">
        <f>SUM(AF31:AH31)</f>
        <v>-129414</v>
      </c>
    </row>
    <row r="32" spans="1:36" s="140" customFormat="1" ht="20.5">
      <c r="A32" s="95" t="s">
        <v>162</v>
      </c>
      <c r="B32" s="141"/>
      <c r="C32" s="141"/>
      <c r="D32" s="11">
        <f>SUM(D30:D31)</f>
        <v>0</v>
      </c>
      <c r="E32" s="20"/>
      <c r="F32" s="11">
        <f>SUM(F30:F31)</f>
        <v>0</v>
      </c>
      <c r="G32" s="20"/>
      <c r="H32" s="11">
        <f>SUM(H30:H31)</f>
        <v>0</v>
      </c>
      <c r="I32" s="20"/>
      <c r="J32" s="11">
        <f>SUM(J30:J31)</f>
        <v>0</v>
      </c>
      <c r="K32" s="20"/>
      <c r="L32" s="11">
        <f>SUM(L30:L31)</f>
        <v>0</v>
      </c>
      <c r="M32" s="20"/>
      <c r="N32" s="11">
        <f>SUM(N30:N31)</f>
        <v>0</v>
      </c>
      <c r="O32" s="20"/>
      <c r="P32" s="11">
        <f>SUM(P30:P31)</f>
        <v>0</v>
      </c>
      <c r="Q32" s="20"/>
      <c r="R32" s="11">
        <f>SUM(R30:R31)</f>
        <v>0</v>
      </c>
      <c r="S32" s="20"/>
      <c r="T32" s="11">
        <f>SUM(T30:T31)</f>
        <v>648112</v>
      </c>
      <c r="U32" s="20"/>
      <c r="V32" s="11">
        <f>SUM(V30:V31)</f>
        <v>0</v>
      </c>
      <c r="W32" s="20"/>
      <c r="X32" s="11">
        <f>SUM(X30:X31)</f>
        <v>-99788</v>
      </c>
      <c r="Y32" s="20"/>
      <c r="Z32" s="11">
        <f>SUM(Z30:Z31)</f>
        <v>-17349</v>
      </c>
      <c r="AA32" s="20"/>
      <c r="AB32" s="11">
        <f>SUM(AB30:AB31)</f>
        <v>-2142</v>
      </c>
      <c r="AC32" s="20"/>
      <c r="AD32" s="11">
        <f>SUM(AD30:AD31)</f>
        <v>-119279</v>
      </c>
      <c r="AE32" s="20"/>
      <c r="AF32" s="11">
        <f>'PL 6-9'!C138</f>
        <v>528833</v>
      </c>
      <c r="AG32" s="20"/>
      <c r="AH32" s="11">
        <f>'PL 6-9'!C139</f>
        <v>46843</v>
      </c>
      <c r="AI32" s="20"/>
      <c r="AJ32" s="11">
        <f>SUM(AJ30:AJ31)</f>
        <v>575676</v>
      </c>
    </row>
    <row r="33" spans="1:36" s="140" customFormat="1" ht="12" customHeight="1">
      <c r="A33" s="95"/>
      <c r="B33" s="141"/>
      <c r="C33" s="141"/>
      <c r="D33" s="11"/>
      <c r="E33" s="20"/>
      <c r="F33" s="11"/>
      <c r="G33" s="20"/>
      <c r="H33" s="11"/>
      <c r="I33" s="20"/>
      <c r="J33" s="11"/>
      <c r="K33" s="20"/>
      <c r="L33" s="11"/>
      <c r="M33" s="20"/>
      <c r="N33" s="11"/>
      <c r="O33" s="20"/>
      <c r="P33" s="11"/>
      <c r="Q33" s="20"/>
      <c r="R33" s="11"/>
      <c r="S33" s="20"/>
      <c r="T33" s="11"/>
      <c r="U33" s="20"/>
      <c r="V33" s="11"/>
      <c r="W33" s="20"/>
      <c r="X33" s="11"/>
      <c r="Y33" s="20"/>
      <c r="Z33" s="11"/>
      <c r="AA33" s="20"/>
      <c r="AB33" s="11"/>
      <c r="AC33" s="20"/>
      <c r="AD33" s="11"/>
      <c r="AE33" s="20"/>
      <c r="AF33" s="11"/>
      <c r="AG33" s="20"/>
      <c r="AH33" s="11"/>
      <c r="AI33" s="20"/>
      <c r="AJ33" s="11"/>
    </row>
    <row r="34" spans="1:36" ht="21" thickBot="1">
      <c r="A34" s="95" t="s">
        <v>256</v>
      </c>
      <c r="B34" s="93"/>
      <c r="C34" s="93"/>
      <c r="D34" s="73">
        <f>D14+D27+D32</f>
        <v>905510</v>
      </c>
      <c r="E34" s="70"/>
      <c r="F34" s="73">
        <f>F14+F27+F32</f>
        <v>19876970</v>
      </c>
      <c r="G34" s="70"/>
      <c r="H34" s="73">
        <f>H14+H27+H32</f>
        <v>390969</v>
      </c>
      <c r="I34" s="70"/>
      <c r="J34" s="73">
        <f>J14+J27+J32</f>
        <v>-321832</v>
      </c>
      <c r="K34" s="70"/>
      <c r="L34" s="73">
        <f>L14+L27+L32</f>
        <v>428790</v>
      </c>
      <c r="M34" s="70"/>
      <c r="N34" s="73">
        <f>N14+N27+N32</f>
        <v>3242</v>
      </c>
      <c r="O34" s="70"/>
      <c r="P34" s="73">
        <f>P14+P27+P32</f>
        <v>90551</v>
      </c>
      <c r="Q34" s="70"/>
      <c r="R34" s="73">
        <f>R14+R27+R32</f>
        <v>283385</v>
      </c>
      <c r="S34" s="70"/>
      <c r="T34" s="73">
        <f>T14+T27+T32</f>
        <v>1445751</v>
      </c>
      <c r="U34" s="70"/>
      <c r="V34" s="73">
        <f>V14+V27+V32</f>
        <v>-283385</v>
      </c>
      <c r="W34" s="70"/>
      <c r="X34" s="73">
        <f>X14+X27+X32</f>
        <v>-180930</v>
      </c>
      <c r="Y34" s="70"/>
      <c r="Z34" s="73">
        <f>Z14+Z27+Z32</f>
        <v>-31940</v>
      </c>
      <c r="AA34" s="70"/>
      <c r="AB34" s="73">
        <f>AB14+AB27+AB32</f>
        <v>-7431</v>
      </c>
      <c r="AC34" s="70"/>
      <c r="AD34" s="73">
        <f>AD14+AD27+AD32</f>
        <v>-220301</v>
      </c>
      <c r="AE34" s="70"/>
      <c r="AF34" s="73">
        <f>AF14+AF27+AF32</f>
        <v>22599650</v>
      </c>
      <c r="AG34" s="70"/>
      <c r="AH34" s="73">
        <f>AH14+AH27+AH32</f>
        <v>1035145</v>
      </c>
      <c r="AI34" s="70"/>
      <c r="AJ34" s="73">
        <f>AJ14+AJ27+AJ32</f>
        <v>23634795</v>
      </c>
    </row>
    <row r="35" spans="1:36" ht="20.5" thickTop="1"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</sheetData>
  <mergeCells count="4">
    <mergeCell ref="D4:AJ4"/>
    <mergeCell ref="P5:T5"/>
    <mergeCell ref="X5:AD5"/>
    <mergeCell ref="D12:AJ12"/>
  </mergeCells>
  <pageMargins left="0.7" right="0.7" top="0.48" bottom="0.5" header="0.5" footer="0.3"/>
  <pageSetup paperSize="9" scale="5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0718-049E-4714-AD30-0618D918FD11}">
  <sheetPr>
    <pageSetUpPr fitToPage="1"/>
  </sheetPr>
  <dimension ref="A1:T27"/>
  <sheetViews>
    <sheetView view="pageBreakPreview" zoomScale="89" zoomScaleNormal="80" zoomScaleSheetLayoutView="89" workbookViewId="0">
      <selection activeCell="A24" sqref="A24"/>
    </sheetView>
  </sheetViews>
  <sheetFormatPr defaultColWidth="9.09765625" defaultRowHeight="20"/>
  <cols>
    <col min="1" max="1" width="61.09765625" style="89" customWidth="1"/>
    <col min="2" max="2" width="8.69921875" style="126" customWidth="1"/>
    <col min="3" max="3" width="1" style="126" customWidth="1"/>
    <col min="4" max="4" width="11" style="84" customWidth="1"/>
    <col min="5" max="5" width="1" style="84" customWidth="1"/>
    <col min="6" max="6" width="12.59765625" style="84" bestFit="1" customWidth="1"/>
    <col min="7" max="7" width="1" style="84" customWidth="1"/>
    <col min="8" max="8" width="11" style="84" customWidth="1"/>
    <col min="9" max="9" width="1" style="84" customWidth="1"/>
    <col min="10" max="10" width="16.59765625" style="84" customWidth="1"/>
    <col min="11" max="11" width="1" style="84" customWidth="1"/>
    <col min="12" max="12" width="11" style="84" customWidth="1"/>
    <col min="13" max="13" width="1" style="84" customWidth="1"/>
    <col min="14" max="14" width="11" style="84" customWidth="1"/>
    <col min="15" max="15" width="1" style="84" customWidth="1"/>
    <col min="16" max="16" width="11" style="84" customWidth="1"/>
    <col min="17" max="17" width="1" style="84" customWidth="1"/>
    <col min="18" max="18" width="17" style="84" bestFit="1" customWidth="1"/>
    <col min="19" max="19" width="1" style="84" customWidth="1"/>
    <col min="20" max="20" width="11.3984375" style="84" bestFit="1" customWidth="1"/>
    <col min="21" max="16384" width="9.09765625" style="84"/>
  </cols>
  <sheetData>
    <row r="1" spans="1:20" customFormat="1" ht="23.15" customHeight="1">
      <c r="A1" s="83" t="s">
        <v>0</v>
      </c>
      <c r="E1" s="104"/>
      <c r="F1" s="104"/>
      <c r="G1" s="104"/>
      <c r="H1" s="104"/>
      <c r="I1" s="104"/>
      <c r="J1" s="104"/>
      <c r="K1" s="104"/>
      <c r="L1" s="104"/>
      <c r="M1" s="104"/>
      <c r="O1" s="53"/>
      <c r="P1" s="18"/>
      <c r="Q1" s="18"/>
    </row>
    <row r="2" spans="1:20" customFormat="1" ht="22">
      <c r="A2" s="83" t="s">
        <v>114</v>
      </c>
      <c r="B2" s="80"/>
      <c r="C2" s="80"/>
    </row>
    <row r="3" spans="1:20" customFormat="1" ht="21" customHeight="1">
      <c r="A3" s="83"/>
      <c r="B3" s="80"/>
      <c r="C3" s="80"/>
      <c r="E3" s="144"/>
    </row>
    <row r="4" spans="1:20" ht="20.5">
      <c r="D4" s="169" t="s">
        <v>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</row>
    <row r="5" spans="1:20" ht="20.5">
      <c r="B5" s="89"/>
      <c r="C5" s="89"/>
      <c r="E5" s="122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R5" s="90" t="s">
        <v>164</v>
      </c>
      <c r="T5" s="122"/>
    </row>
    <row r="6" spans="1:20" ht="20.5">
      <c r="B6" s="89"/>
      <c r="C6" s="89"/>
      <c r="E6" s="122"/>
      <c r="F6" s="90"/>
      <c r="G6" s="90"/>
      <c r="H6" s="90"/>
      <c r="I6" s="90"/>
      <c r="J6" s="90" t="s">
        <v>120</v>
      </c>
      <c r="K6" s="90"/>
      <c r="L6" s="90" t="s">
        <v>121</v>
      </c>
      <c r="M6" s="90"/>
      <c r="N6" s="170" t="s">
        <v>73</v>
      </c>
      <c r="O6" s="170"/>
      <c r="P6" s="170"/>
      <c r="R6" s="136" t="s">
        <v>165</v>
      </c>
    </row>
    <row r="7" spans="1:20">
      <c r="B7" s="90"/>
      <c r="C7" s="90"/>
      <c r="D7" s="90" t="s">
        <v>126</v>
      </c>
      <c r="F7" s="90"/>
      <c r="G7" s="90"/>
      <c r="H7" s="90" t="s">
        <v>121</v>
      </c>
      <c r="I7" s="90"/>
      <c r="J7" s="90" t="s">
        <v>128</v>
      </c>
      <c r="K7" s="90"/>
      <c r="L7" s="90" t="s">
        <v>129</v>
      </c>
      <c r="M7" s="90"/>
      <c r="N7" s="90" t="s">
        <v>130</v>
      </c>
      <c r="Q7" s="90"/>
      <c r="R7" s="90" t="s">
        <v>122</v>
      </c>
      <c r="S7" s="90"/>
      <c r="T7" s="90" t="s">
        <v>118</v>
      </c>
    </row>
    <row r="8" spans="1:20">
      <c r="B8" s="90"/>
      <c r="C8" s="90"/>
      <c r="D8" s="90" t="s">
        <v>135</v>
      </c>
      <c r="F8" s="90" t="s">
        <v>115</v>
      </c>
      <c r="G8" s="90"/>
      <c r="H8" s="90" t="s">
        <v>116</v>
      </c>
      <c r="I8" s="90"/>
      <c r="J8" s="90" t="s">
        <v>137</v>
      </c>
      <c r="K8" s="90"/>
      <c r="L8" s="90" t="s">
        <v>138</v>
      </c>
      <c r="M8" s="90"/>
      <c r="N8" s="90" t="s">
        <v>139</v>
      </c>
      <c r="O8" s="90"/>
      <c r="P8" s="90" t="s">
        <v>140</v>
      </c>
      <c r="Q8" s="90"/>
      <c r="R8" s="90" t="s">
        <v>166</v>
      </c>
      <c r="S8" s="90"/>
      <c r="T8" s="90" t="s">
        <v>124</v>
      </c>
    </row>
    <row r="9" spans="1:20" ht="21.5">
      <c r="B9" s="78" t="s">
        <v>6</v>
      </c>
      <c r="C9" s="78"/>
      <c r="D9" s="90" t="s">
        <v>144</v>
      </c>
      <c r="F9" s="138" t="s">
        <v>145</v>
      </c>
      <c r="G9" s="90"/>
      <c r="H9" s="138" t="s">
        <v>146</v>
      </c>
      <c r="I9" s="90"/>
      <c r="J9" s="138" t="s">
        <v>148</v>
      </c>
      <c r="K9" s="90"/>
      <c r="L9" s="138" t="s">
        <v>149</v>
      </c>
      <c r="M9" s="90"/>
      <c r="N9" s="90" t="s">
        <v>150</v>
      </c>
      <c r="O9" s="90"/>
      <c r="P9" s="90" t="s">
        <v>151</v>
      </c>
      <c r="Q9" s="90"/>
      <c r="R9" s="90" t="s">
        <v>153</v>
      </c>
      <c r="S9" s="90"/>
      <c r="T9" s="90" t="s">
        <v>133</v>
      </c>
    </row>
    <row r="10" spans="1:20">
      <c r="A10" s="84"/>
      <c r="B10" s="93"/>
      <c r="C10" s="93"/>
      <c r="D10" s="171" t="s">
        <v>8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</row>
    <row r="11" spans="1:20" ht="20.5">
      <c r="A11" s="95" t="s">
        <v>249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</row>
    <row r="12" spans="1:20" ht="20.5">
      <c r="A12" s="95" t="s">
        <v>163</v>
      </c>
      <c r="B12" s="93"/>
      <c r="C12" s="93"/>
      <c r="D12" s="145">
        <v>905510</v>
      </c>
      <c r="E12" s="145"/>
      <c r="F12" s="145">
        <v>19876970</v>
      </c>
      <c r="G12" s="145"/>
      <c r="H12" s="145">
        <v>390969</v>
      </c>
      <c r="I12" s="145"/>
      <c r="J12" s="145">
        <v>-214223</v>
      </c>
      <c r="K12" s="145"/>
      <c r="L12" s="145">
        <v>3242</v>
      </c>
      <c r="M12" s="145"/>
      <c r="N12" s="145">
        <v>90551</v>
      </c>
      <c r="O12" s="145"/>
      <c r="P12" s="145">
        <v>676345</v>
      </c>
      <c r="Q12" s="145"/>
      <c r="R12" s="145">
        <v>52192</v>
      </c>
      <c r="S12" s="145"/>
      <c r="T12" s="145">
        <v>21781556</v>
      </c>
    </row>
    <row r="13" spans="1:20" s="140" customFormat="1" ht="9.65" customHeight="1">
      <c r="A13" s="95"/>
      <c r="B13" s="93"/>
      <c r="C13" s="93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</row>
    <row r="14" spans="1:20" s="140" customFormat="1" ht="20.5">
      <c r="A14" s="95" t="s">
        <v>156</v>
      </c>
      <c r="B14" s="93"/>
      <c r="C14" s="93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s="140" customFormat="1" ht="20.5">
      <c r="A15" s="146" t="s">
        <v>258</v>
      </c>
      <c r="B15" s="93"/>
      <c r="C15" s="93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71"/>
    </row>
    <row r="16" spans="1:20" s="140" customFormat="1" ht="20.5">
      <c r="A16" s="89" t="s">
        <v>251</v>
      </c>
      <c r="B16" s="93">
        <v>8</v>
      </c>
      <c r="C16" s="93"/>
      <c r="D16" s="9">
        <v>0</v>
      </c>
      <c r="E16" s="147"/>
      <c r="F16" s="9">
        <v>0</v>
      </c>
      <c r="G16" s="147"/>
      <c r="H16" s="32">
        <v>0</v>
      </c>
      <c r="I16" s="72"/>
      <c r="J16" s="32">
        <v>0</v>
      </c>
      <c r="K16" s="147"/>
      <c r="L16" s="32">
        <v>0</v>
      </c>
      <c r="M16" s="147"/>
      <c r="N16" s="32">
        <v>0</v>
      </c>
      <c r="O16" s="20"/>
      <c r="P16" s="9">
        <v>-452755</v>
      </c>
      <c r="Q16" s="20"/>
      <c r="R16" s="32">
        <v>0</v>
      </c>
      <c r="S16" s="20"/>
      <c r="T16" s="9">
        <f>SUM(D16:R16)</f>
        <v>-452755</v>
      </c>
    </row>
    <row r="17" spans="1:20" s="140" customFormat="1" ht="20.5">
      <c r="A17" s="146" t="s">
        <v>253</v>
      </c>
      <c r="B17" s="93"/>
      <c r="C17" s="93"/>
      <c r="D17" s="10">
        <f>SUM(D16:D16)</f>
        <v>0</v>
      </c>
      <c r="E17" s="20"/>
      <c r="F17" s="10">
        <f>SUM(F16:F16)</f>
        <v>0</v>
      </c>
      <c r="G17" s="20"/>
      <c r="H17" s="10">
        <f>SUM(H16:H16)</f>
        <v>0</v>
      </c>
      <c r="I17" s="8"/>
      <c r="J17" s="10">
        <f>SUM(J16:J16)</f>
        <v>0</v>
      </c>
      <c r="K17" s="20"/>
      <c r="L17" s="10">
        <f>SUM(L16:L16)</f>
        <v>0</v>
      </c>
      <c r="M17" s="20"/>
      <c r="N17" s="10">
        <f>SUM(N16:N16)</f>
        <v>0</v>
      </c>
      <c r="O17" s="20"/>
      <c r="P17" s="10">
        <f>SUM(P16:P16)</f>
        <v>-452755</v>
      </c>
      <c r="Q17" s="20"/>
      <c r="R17" s="10">
        <f>SUM(R16:R16)</f>
        <v>0</v>
      </c>
      <c r="S17" s="8"/>
      <c r="T17" s="10">
        <f>SUM(T16:T16)</f>
        <v>-452755</v>
      </c>
    </row>
    <row r="18" spans="1:20" s="140" customFormat="1" ht="20.5">
      <c r="A18" s="95"/>
      <c r="B18" s="93"/>
      <c r="C18" s="9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s="140" customFormat="1" ht="20.5">
      <c r="A19" s="95" t="s">
        <v>160</v>
      </c>
      <c r="B19" s="93"/>
      <c r="C19" s="9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140" customFormat="1" ht="20.5">
      <c r="A20" s="89" t="s">
        <v>161</v>
      </c>
      <c r="B20" s="93"/>
      <c r="C20" s="93"/>
      <c r="D20" s="1">
        <v>0</v>
      </c>
      <c r="E20" s="147"/>
      <c r="F20" s="1">
        <v>0</v>
      </c>
      <c r="G20" s="147"/>
      <c r="H20" s="1">
        <v>0</v>
      </c>
      <c r="I20" s="1"/>
      <c r="J20" s="1">
        <v>0</v>
      </c>
      <c r="K20" s="147"/>
      <c r="L20" s="1">
        <v>0</v>
      </c>
      <c r="M20" s="147"/>
      <c r="N20" s="1">
        <v>0</v>
      </c>
      <c r="O20" s="145"/>
      <c r="P20" s="2">
        <v>-48303</v>
      </c>
      <c r="Q20" s="145"/>
      <c r="R20" s="1">
        <v>0</v>
      </c>
      <c r="S20" s="145"/>
      <c r="T20" s="3">
        <f>SUM(D20:R20)</f>
        <v>-48303</v>
      </c>
    </row>
    <row r="21" spans="1:20" s="140" customFormat="1" ht="20.5">
      <c r="A21" s="89" t="s">
        <v>206</v>
      </c>
      <c r="B21" s="93"/>
      <c r="C21" s="93"/>
      <c r="D21" s="32">
        <v>0</v>
      </c>
      <c r="E21" s="147"/>
      <c r="F21" s="32">
        <v>0</v>
      </c>
      <c r="G21" s="147"/>
      <c r="H21" s="32">
        <v>0</v>
      </c>
      <c r="I21" s="72"/>
      <c r="J21" s="32">
        <v>0</v>
      </c>
      <c r="K21" s="147"/>
      <c r="L21" s="32">
        <v>0</v>
      </c>
      <c r="M21" s="147"/>
      <c r="N21" s="32">
        <v>0</v>
      </c>
      <c r="O21" s="145"/>
      <c r="P21" s="9">
        <v>0</v>
      </c>
      <c r="Q21" s="145"/>
      <c r="R21" s="9">
        <v>1969</v>
      </c>
      <c r="S21" s="145"/>
      <c r="T21" s="9">
        <f>SUM(D21:R21)</f>
        <v>1969</v>
      </c>
    </row>
    <row r="22" spans="1:20" s="140" customFormat="1" ht="20.5">
      <c r="A22" s="95" t="s">
        <v>257</v>
      </c>
      <c r="B22" s="141"/>
      <c r="C22" s="141"/>
      <c r="D22" s="10">
        <f>SUM(D20:D21)</f>
        <v>0</v>
      </c>
      <c r="E22" s="20"/>
      <c r="F22" s="10">
        <f>SUM(F20:F21)</f>
        <v>0</v>
      </c>
      <c r="G22" s="20"/>
      <c r="H22" s="10">
        <f>SUM(H20:H21)</f>
        <v>0</v>
      </c>
      <c r="I22" s="8"/>
      <c r="J22" s="10">
        <f>SUM(J20:J21)</f>
        <v>0</v>
      </c>
      <c r="K22" s="20"/>
      <c r="L22" s="10">
        <f>SUM(L20:L21)</f>
        <v>0</v>
      </c>
      <c r="M22" s="20"/>
      <c r="N22" s="10">
        <f>SUM(N20:N21)</f>
        <v>0</v>
      </c>
      <c r="O22" s="20"/>
      <c r="P22" s="10">
        <f>SUM(P20:P21)</f>
        <v>-48303</v>
      </c>
      <c r="Q22" s="20"/>
      <c r="R22" s="10">
        <f>SUM(R20:R21)</f>
        <v>1969</v>
      </c>
      <c r="S22" s="8"/>
      <c r="T22" s="10">
        <f>SUM(T20:T21)</f>
        <v>-46334</v>
      </c>
    </row>
    <row r="23" spans="1:20" s="140" customFormat="1" ht="9.65" customHeight="1">
      <c r="A23" s="95"/>
      <c r="B23" s="93"/>
      <c r="C23" s="93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71"/>
    </row>
    <row r="24" spans="1:20" s="140" customFormat="1" ht="20.5">
      <c r="A24" s="89" t="s">
        <v>207</v>
      </c>
      <c r="B24" s="93"/>
      <c r="C24" s="9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71"/>
    </row>
    <row r="25" spans="1:20" s="140" customFormat="1" ht="20.5">
      <c r="A25" s="89" t="s">
        <v>208</v>
      </c>
      <c r="B25" s="93"/>
      <c r="C25" s="93"/>
      <c r="D25" s="10">
        <v>0</v>
      </c>
      <c r="E25" s="20"/>
      <c r="F25" s="10">
        <v>0</v>
      </c>
      <c r="G25" s="20"/>
      <c r="H25" s="10">
        <v>0</v>
      </c>
      <c r="I25" s="20"/>
      <c r="J25" s="10">
        <v>0</v>
      </c>
      <c r="K25" s="20"/>
      <c r="L25" s="10">
        <v>0</v>
      </c>
      <c r="M25" s="20"/>
      <c r="N25" s="10">
        <v>0</v>
      </c>
      <c r="O25" s="20"/>
      <c r="P25" s="9">
        <v>53712</v>
      </c>
      <c r="Q25" s="20"/>
      <c r="R25" s="9">
        <v>-53712</v>
      </c>
      <c r="S25" s="20"/>
      <c r="T25" s="32">
        <f>SUM(D25:R25)</f>
        <v>0</v>
      </c>
    </row>
    <row r="26" spans="1:20" s="140" customFormat="1" ht="21" thickBot="1">
      <c r="A26" s="95" t="s">
        <v>254</v>
      </c>
      <c r="B26" s="93"/>
      <c r="C26" s="93"/>
      <c r="D26" s="148">
        <f>D12+D17+D22+D25</f>
        <v>905510</v>
      </c>
      <c r="E26" s="145"/>
      <c r="F26" s="148">
        <f>F12+F17+F22+F25</f>
        <v>19876970</v>
      </c>
      <c r="G26" s="145"/>
      <c r="H26" s="148">
        <f>H12+H17+H22+H25</f>
        <v>390969</v>
      </c>
      <c r="I26" s="145"/>
      <c r="J26" s="73">
        <f>J12+J17+J22+J25</f>
        <v>-214223</v>
      </c>
      <c r="K26" s="145"/>
      <c r="L26" s="148">
        <f>L12+L17+L22+L25</f>
        <v>3242</v>
      </c>
      <c r="M26" s="145"/>
      <c r="N26" s="148">
        <f>N12+N17+N22+N25</f>
        <v>90551</v>
      </c>
      <c r="O26" s="145"/>
      <c r="P26" s="148">
        <f>P12+P17+P22+P25</f>
        <v>228999</v>
      </c>
      <c r="Q26" s="145"/>
      <c r="R26" s="148">
        <f>R12+R17+R22+R25</f>
        <v>449</v>
      </c>
      <c r="S26" s="145"/>
      <c r="T26" s="148">
        <f>T12+T17+T22+T25</f>
        <v>21282467</v>
      </c>
    </row>
    <row r="27" spans="1:20" ht="21" customHeight="1" thickTop="1"/>
  </sheetData>
  <mergeCells count="3">
    <mergeCell ref="D4:T4"/>
    <mergeCell ref="N6:P6"/>
    <mergeCell ref="D10:T10"/>
  </mergeCells>
  <pageMargins left="0.7" right="0.7" top="0.48" bottom="0.5" header="0.5" footer="0.5"/>
  <pageSetup paperSize="9" scale="78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03FE-6589-4740-89E0-C1D6E567CD20}">
  <sheetPr>
    <pageSetUpPr fitToPage="1"/>
  </sheetPr>
  <dimension ref="A1:W26"/>
  <sheetViews>
    <sheetView view="pageBreakPreview" zoomScale="90" zoomScaleNormal="80" zoomScaleSheetLayoutView="90" workbookViewId="0">
      <selection activeCell="A18" sqref="A18"/>
    </sheetView>
  </sheetViews>
  <sheetFormatPr defaultColWidth="9.09765625" defaultRowHeight="20"/>
  <cols>
    <col min="1" max="1" width="52.8984375" style="89" customWidth="1"/>
    <col min="2" max="2" width="8.69921875" style="126" customWidth="1"/>
    <col min="3" max="3" width="11" style="84" customWidth="1"/>
    <col min="4" max="4" width="1" style="84" customWidth="1"/>
    <col min="5" max="5" width="11.09765625" style="84" bestFit="1" customWidth="1"/>
    <col min="6" max="6" width="1" style="84" customWidth="1"/>
    <col min="7" max="7" width="11" style="84" customWidth="1"/>
    <col min="8" max="8" width="1" style="84" customWidth="1"/>
    <col min="9" max="9" width="16.59765625" style="84" customWidth="1"/>
    <col min="10" max="10" width="1" style="84" customWidth="1"/>
    <col min="11" max="11" width="11" style="84" customWidth="1"/>
    <col min="12" max="12" width="1" style="84" customWidth="1"/>
    <col min="13" max="13" width="11" style="84" customWidth="1"/>
    <col min="14" max="14" width="1" style="84" customWidth="1"/>
    <col min="15" max="15" width="11" style="84" customWidth="1"/>
    <col min="16" max="16" width="1" style="84" customWidth="1"/>
    <col min="17" max="17" width="11" style="84" customWidth="1"/>
    <col min="18" max="18" width="1" style="84" customWidth="1"/>
    <col min="19" max="19" width="11" style="84" customWidth="1"/>
    <col min="20" max="20" width="1" style="84" customWidth="1"/>
    <col min="21" max="21" width="16.8984375" style="84" bestFit="1" customWidth="1"/>
    <col min="22" max="22" width="1" style="84" customWidth="1"/>
    <col min="23" max="23" width="11.09765625" style="84" customWidth="1"/>
    <col min="24" max="16384" width="9.09765625" style="84"/>
  </cols>
  <sheetData>
    <row r="1" spans="1:23" customFormat="1" ht="23.15" customHeight="1">
      <c r="A1" s="83" t="s">
        <v>0</v>
      </c>
      <c r="D1" s="104"/>
      <c r="E1" s="104"/>
      <c r="F1" s="104"/>
      <c r="G1" s="104"/>
      <c r="H1" s="104"/>
      <c r="I1" s="104"/>
      <c r="J1" s="104"/>
      <c r="K1" s="104"/>
      <c r="L1" s="104"/>
      <c r="N1" s="53"/>
      <c r="O1" s="53"/>
      <c r="P1" s="53"/>
      <c r="Q1" s="18"/>
      <c r="R1" s="18"/>
      <c r="S1" s="18"/>
      <c r="T1" s="18"/>
    </row>
    <row r="2" spans="1:23" customFormat="1" ht="22">
      <c r="A2" s="83" t="s">
        <v>114</v>
      </c>
      <c r="B2" s="80"/>
    </row>
    <row r="3" spans="1:23" customFormat="1" ht="21" customHeight="1">
      <c r="A3" s="83"/>
      <c r="B3" s="80"/>
      <c r="D3" s="144"/>
    </row>
    <row r="4" spans="1:23" ht="20.5">
      <c r="C4" s="169" t="s">
        <v>3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3" ht="20.5">
      <c r="B5" s="89"/>
      <c r="D5" s="122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U5" s="90" t="s">
        <v>164</v>
      </c>
      <c r="W5" s="122"/>
    </row>
    <row r="6" spans="1:23" ht="20.5">
      <c r="B6" s="89"/>
      <c r="D6" s="122"/>
      <c r="E6" s="90"/>
      <c r="F6" s="90"/>
      <c r="G6" s="90"/>
      <c r="H6" s="90"/>
      <c r="I6" s="90" t="s">
        <v>120</v>
      </c>
      <c r="J6" s="90"/>
      <c r="K6" s="90" t="s">
        <v>121</v>
      </c>
      <c r="L6" s="90"/>
      <c r="M6" s="170" t="s">
        <v>73</v>
      </c>
      <c r="N6" s="170"/>
      <c r="O6" s="170"/>
      <c r="P6" s="170"/>
      <c r="Q6" s="170"/>
      <c r="U6" s="136" t="s">
        <v>165</v>
      </c>
    </row>
    <row r="7" spans="1:23">
      <c r="B7" s="90"/>
      <c r="C7" s="90" t="s">
        <v>126</v>
      </c>
      <c r="E7" s="90"/>
      <c r="F7" s="90"/>
      <c r="G7" s="90" t="s">
        <v>121</v>
      </c>
      <c r="H7" s="90"/>
      <c r="I7" s="90" t="s">
        <v>128</v>
      </c>
      <c r="J7" s="90"/>
      <c r="K7" s="90" t="s">
        <v>129</v>
      </c>
      <c r="L7" s="90"/>
      <c r="M7" s="90" t="s">
        <v>130</v>
      </c>
      <c r="O7" s="90" t="s">
        <v>131</v>
      </c>
      <c r="R7" s="90"/>
      <c r="S7" s="90"/>
      <c r="T7" s="90"/>
      <c r="U7" s="90" t="s">
        <v>122</v>
      </c>
      <c r="V7" s="90"/>
      <c r="W7" s="90" t="s">
        <v>118</v>
      </c>
    </row>
    <row r="8" spans="1:23">
      <c r="B8" s="90"/>
      <c r="C8" s="90" t="s">
        <v>135</v>
      </c>
      <c r="E8" s="90" t="s">
        <v>115</v>
      </c>
      <c r="F8" s="90"/>
      <c r="G8" s="90" t="s">
        <v>116</v>
      </c>
      <c r="H8" s="90"/>
      <c r="I8" s="90" t="s">
        <v>137</v>
      </c>
      <c r="J8" s="90"/>
      <c r="K8" s="90" t="s">
        <v>138</v>
      </c>
      <c r="L8" s="90"/>
      <c r="M8" s="90" t="s">
        <v>139</v>
      </c>
      <c r="N8" s="90"/>
      <c r="O8" s="90" t="s">
        <v>278</v>
      </c>
      <c r="P8" s="90"/>
      <c r="Q8" s="90" t="s">
        <v>140</v>
      </c>
      <c r="R8" s="90"/>
      <c r="S8" s="90" t="s">
        <v>278</v>
      </c>
      <c r="T8" s="90"/>
      <c r="U8" s="90" t="s">
        <v>166</v>
      </c>
      <c r="V8" s="90"/>
      <c r="W8" s="90" t="s">
        <v>124</v>
      </c>
    </row>
    <row r="9" spans="1:23" ht="21.5">
      <c r="B9" s="78" t="s">
        <v>6</v>
      </c>
      <c r="C9" s="90" t="s">
        <v>144</v>
      </c>
      <c r="E9" s="138" t="s">
        <v>145</v>
      </c>
      <c r="F9" s="90"/>
      <c r="G9" s="138" t="s">
        <v>146</v>
      </c>
      <c r="H9" s="90"/>
      <c r="I9" s="138" t="s">
        <v>148</v>
      </c>
      <c r="J9" s="90"/>
      <c r="K9" s="138" t="s">
        <v>149</v>
      </c>
      <c r="L9" s="90"/>
      <c r="M9" s="90" t="s">
        <v>150</v>
      </c>
      <c r="N9" s="90"/>
      <c r="O9" s="90" t="s">
        <v>277</v>
      </c>
      <c r="P9" s="90"/>
      <c r="Q9" s="90" t="s">
        <v>151</v>
      </c>
      <c r="R9" s="90"/>
      <c r="S9" s="90" t="s">
        <v>277</v>
      </c>
      <c r="T9" s="90"/>
      <c r="U9" s="90" t="s">
        <v>153</v>
      </c>
      <c r="V9" s="90"/>
      <c r="W9" s="90" t="s">
        <v>133</v>
      </c>
    </row>
    <row r="10" spans="1:23">
      <c r="A10" s="84"/>
      <c r="B10" s="93"/>
      <c r="C10" s="171" t="s">
        <v>8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</row>
    <row r="11" spans="1:23" ht="20.5">
      <c r="A11" s="95" t="s">
        <v>255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20.5">
      <c r="A12" s="95" t="s">
        <v>223</v>
      </c>
      <c r="B12" s="93"/>
      <c r="C12" s="145">
        <v>905510</v>
      </c>
      <c r="D12" s="145"/>
      <c r="E12" s="145">
        <v>19876970</v>
      </c>
      <c r="F12" s="145"/>
      <c r="G12" s="145">
        <v>390969</v>
      </c>
      <c r="H12" s="145"/>
      <c r="I12" s="145">
        <v>-214223</v>
      </c>
      <c r="J12" s="145"/>
      <c r="K12" s="145">
        <v>3242</v>
      </c>
      <c r="L12" s="145"/>
      <c r="M12" s="145">
        <v>90551</v>
      </c>
      <c r="N12" s="145"/>
      <c r="O12" s="71">
        <v>0</v>
      </c>
      <c r="P12" s="145"/>
      <c r="Q12" s="145">
        <v>823204</v>
      </c>
      <c r="R12" s="145"/>
      <c r="S12" s="71">
        <v>0</v>
      </c>
      <c r="T12" s="145"/>
      <c r="U12" s="145">
        <v>-14490</v>
      </c>
      <c r="V12" s="145"/>
      <c r="W12" s="145">
        <v>21861733</v>
      </c>
    </row>
    <row r="13" spans="1:23" s="140" customFormat="1" ht="12" customHeight="1">
      <c r="A13" s="95"/>
      <c r="B13" s="93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s="140" customFormat="1" ht="20.5">
      <c r="A14" s="95" t="s">
        <v>156</v>
      </c>
      <c r="B14" s="93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s="140" customFormat="1" ht="20.5">
      <c r="A15" s="146" t="s">
        <v>258</v>
      </c>
      <c r="B15" s="9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71"/>
    </row>
    <row r="16" spans="1:23" s="140" customFormat="1" ht="20.5">
      <c r="A16" s="89" t="s">
        <v>279</v>
      </c>
      <c r="B16" s="93">
        <v>9</v>
      </c>
      <c r="C16" s="1">
        <v>0</v>
      </c>
      <c r="D16" s="147"/>
      <c r="E16" s="1">
        <v>0</v>
      </c>
      <c r="F16" s="147"/>
      <c r="G16" s="1">
        <v>0</v>
      </c>
      <c r="H16" s="1"/>
      <c r="I16" s="1">
        <v>0</v>
      </c>
      <c r="J16" s="147"/>
      <c r="K16" s="1">
        <v>0</v>
      </c>
      <c r="L16" s="147"/>
      <c r="M16" s="1">
        <v>0</v>
      </c>
      <c r="N16" s="145"/>
      <c r="O16" s="2">
        <v>283385</v>
      </c>
      <c r="P16" s="145"/>
      <c r="Q16" s="2">
        <v>-283385</v>
      </c>
      <c r="R16" s="147"/>
      <c r="S16" s="147">
        <v>-283385</v>
      </c>
      <c r="T16" s="147"/>
      <c r="U16" s="1">
        <v>0</v>
      </c>
      <c r="V16" s="145"/>
      <c r="W16" s="3">
        <f>SUM(C16:U16)</f>
        <v>-283385</v>
      </c>
    </row>
    <row r="17" spans="1:23" s="140" customFormat="1" ht="20.5">
      <c r="A17" s="89" t="s">
        <v>251</v>
      </c>
      <c r="B17" s="93">
        <v>8</v>
      </c>
      <c r="C17" s="9">
        <v>0</v>
      </c>
      <c r="D17" s="147"/>
      <c r="E17" s="9">
        <v>0</v>
      </c>
      <c r="F17" s="147"/>
      <c r="G17" s="32">
        <v>0</v>
      </c>
      <c r="H17" s="72"/>
      <c r="I17" s="32">
        <v>0</v>
      </c>
      <c r="J17" s="147"/>
      <c r="K17" s="32">
        <v>0</v>
      </c>
      <c r="L17" s="147"/>
      <c r="M17" s="32">
        <v>0</v>
      </c>
      <c r="N17" s="20"/>
      <c r="O17" s="32">
        <v>0</v>
      </c>
      <c r="P17" s="20"/>
      <c r="Q17" s="9">
        <f>-ROUND(507044611/1000,0)</f>
        <v>-507045</v>
      </c>
      <c r="R17" s="20"/>
      <c r="S17" s="32">
        <v>0</v>
      </c>
      <c r="T17" s="20"/>
      <c r="U17" s="32">
        <v>0</v>
      </c>
      <c r="V17" s="20"/>
      <c r="W17" s="9">
        <f>SUM(C17:U17)</f>
        <v>-507045</v>
      </c>
    </row>
    <row r="18" spans="1:23" s="140" customFormat="1" ht="20.5">
      <c r="A18" s="146" t="s">
        <v>253</v>
      </c>
      <c r="B18" s="93"/>
      <c r="C18" s="10">
        <f>SUM(C16:C17)</f>
        <v>0</v>
      </c>
      <c r="D18" s="20"/>
      <c r="E18" s="10">
        <f>SUM(E16:E17)</f>
        <v>0</v>
      </c>
      <c r="F18" s="20"/>
      <c r="G18" s="10">
        <f>SUM(G16:G17)</f>
        <v>0</v>
      </c>
      <c r="H18" s="8"/>
      <c r="I18" s="10">
        <f>SUM(I16:I17)</f>
        <v>0</v>
      </c>
      <c r="J18" s="20"/>
      <c r="K18" s="10">
        <f>SUM(K16:K17)</f>
        <v>0</v>
      </c>
      <c r="L18" s="20"/>
      <c r="M18" s="10">
        <f>SUM(M16:M17)</f>
        <v>0</v>
      </c>
      <c r="N18" s="20"/>
      <c r="O18" s="10">
        <f>SUM(O16:O17)</f>
        <v>283385</v>
      </c>
      <c r="P18" s="20"/>
      <c r="Q18" s="10">
        <f>SUM(Q16:Q17)</f>
        <v>-790430</v>
      </c>
      <c r="R18" s="20"/>
      <c r="S18" s="10">
        <f>SUM(S16:S17)</f>
        <v>-283385</v>
      </c>
      <c r="T18" s="20"/>
      <c r="U18" s="10">
        <f>SUM(U16:U17)</f>
        <v>0</v>
      </c>
      <c r="V18" s="8"/>
      <c r="W18" s="10">
        <f>SUM(W16:W17)</f>
        <v>-790430</v>
      </c>
    </row>
    <row r="19" spans="1:23" s="140" customFormat="1" ht="12" customHeight="1">
      <c r="A19" s="95"/>
      <c r="B19" s="9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23" s="140" customFormat="1" ht="20.5">
      <c r="A20" s="95" t="s">
        <v>281</v>
      </c>
      <c r="B20" s="9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1:23" s="140" customFormat="1" ht="20.5">
      <c r="A21" s="89" t="s">
        <v>161</v>
      </c>
      <c r="B21" s="93"/>
      <c r="C21" s="1">
        <v>0</v>
      </c>
      <c r="D21" s="147"/>
      <c r="E21" s="1">
        <v>0</v>
      </c>
      <c r="F21" s="147"/>
      <c r="G21" s="1">
        <v>0</v>
      </c>
      <c r="H21" s="1"/>
      <c r="I21" s="1">
        <v>0</v>
      </c>
      <c r="J21" s="147"/>
      <c r="K21" s="1">
        <v>0</v>
      </c>
      <c r="L21" s="147"/>
      <c r="M21" s="1">
        <v>0</v>
      </c>
      <c r="N21" s="145"/>
      <c r="O21" s="1">
        <v>0</v>
      </c>
      <c r="P21" s="145"/>
      <c r="Q21" s="2">
        <f>'PL 6-9'!G133</f>
        <v>500297</v>
      </c>
      <c r="R21" s="147"/>
      <c r="S21" s="1">
        <v>0</v>
      </c>
      <c r="T21" s="147"/>
      <c r="U21" s="1">
        <v>0</v>
      </c>
      <c r="V21" s="145"/>
      <c r="W21" s="3">
        <f>SUM(C21:U21)</f>
        <v>500297</v>
      </c>
    </row>
    <row r="22" spans="1:23" s="140" customFormat="1" ht="20.5">
      <c r="A22" s="89" t="s">
        <v>206</v>
      </c>
      <c r="B22" s="93"/>
      <c r="C22" s="32">
        <v>0</v>
      </c>
      <c r="D22" s="147"/>
      <c r="E22" s="32">
        <v>0</v>
      </c>
      <c r="F22" s="147"/>
      <c r="G22" s="32">
        <v>0</v>
      </c>
      <c r="H22" s="1"/>
      <c r="I22" s="32">
        <v>0</v>
      </c>
      <c r="J22" s="147"/>
      <c r="K22" s="32">
        <v>0</v>
      </c>
      <c r="L22" s="147"/>
      <c r="M22" s="32">
        <v>0</v>
      </c>
      <c r="N22" s="145"/>
      <c r="O22" s="32">
        <v>0</v>
      </c>
      <c r="P22" s="145"/>
      <c r="Q22" s="9">
        <v>0</v>
      </c>
      <c r="R22" s="147"/>
      <c r="S22" s="32">
        <v>0</v>
      </c>
      <c r="T22" s="147"/>
      <c r="U22" s="9">
        <f>'PL 6-9'!G129</f>
        <v>-17349</v>
      </c>
      <c r="V22" s="145"/>
      <c r="W22" s="9">
        <f>SUM(C22:U22)</f>
        <v>-17349</v>
      </c>
    </row>
    <row r="23" spans="1:23" s="140" customFormat="1" ht="20.5">
      <c r="A23" s="95" t="s">
        <v>162</v>
      </c>
      <c r="B23" s="141"/>
      <c r="C23" s="10">
        <f>SUM(C21:C22)</f>
        <v>0</v>
      </c>
      <c r="D23" s="20"/>
      <c r="E23" s="10">
        <f>SUM(E21:E22)</f>
        <v>0</v>
      </c>
      <c r="F23" s="20"/>
      <c r="G23" s="10">
        <f>SUM(G21:G22)</f>
        <v>0</v>
      </c>
      <c r="H23" s="8"/>
      <c r="I23" s="10">
        <f>SUM(I21:I22)</f>
        <v>0</v>
      </c>
      <c r="J23" s="20"/>
      <c r="K23" s="10">
        <f>SUM(K21:K22)</f>
        <v>0</v>
      </c>
      <c r="L23" s="20"/>
      <c r="M23" s="10">
        <f>SUM(M21:M22)</f>
        <v>0</v>
      </c>
      <c r="N23" s="20"/>
      <c r="O23" s="10">
        <f>SUM(O21:O22)</f>
        <v>0</v>
      </c>
      <c r="P23" s="20"/>
      <c r="Q23" s="10">
        <f>SUM(Q21:Q22)</f>
        <v>500297</v>
      </c>
      <c r="R23" s="20"/>
      <c r="S23" s="10">
        <f>SUM(S21:S22)</f>
        <v>0</v>
      </c>
      <c r="T23" s="20"/>
      <c r="U23" s="10">
        <f>SUM(U21:U22)</f>
        <v>-17349</v>
      </c>
      <c r="V23" s="8"/>
      <c r="W23" s="10">
        <f>SUM(W21:W22)</f>
        <v>482948</v>
      </c>
    </row>
    <row r="24" spans="1:23" s="140" customFormat="1" ht="12" customHeight="1">
      <c r="A24" s="95"/>
      <c r="B24" s="93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71"/>
    </row>
    <row r="25" spans="1:23" ht="21" thickBot="1">
      <c r="A25" s="95" t="s">
        <v>256</v>
      </c>
      <c r="B25" s="93"/>
      <c r="C25" s="148">
        <f>C12+C18+C23</f>
        <v>905510</v>
      </c>
      <c r="D25" s="145"/>
      <c r="E25" s="148">
        <f>E12+E18+E23</f>
        <v>19876970</v>
      </c>
      <c r="F25" s="145"/>
      <c r="G25" s="148">
        <f>G12+G18+G23</f>
        <v>390969</v>
      </c>
      <c r="H25" s="145"/>
      <c r="I25" s="73">
        <f>I12+I18+I23</f>
        <v>-214223</v>
      </c>
      <c r="J25" s="145"/>
      <c r="K25" s="148">
        <f>K12+K18+K23</f>
        <v>3242</v>
      </c>
      <c r="L25" s="145"/>
      <c r="M25" s="148">
        <f>M12+M18+M23</f>
        <v>90551</v>
      </c>
      <c r="N25" s="145"/>
      <c r="O25" s="148">
        <f>O12+O18+O23</f>
        <v>283385</v>
      </c>
      <c r="P25" s="145"/>
      <c r="Q25" s="148">
        <f>Q12+Q18+Q23</f>
        <v>533071</v>
      </c>
      <c r="R25" s="145"/>
      <c r="S25" s="73">
        <f>S12+S18+S23</f>
        <v>-283385</v>
      </c>
      <c r="T25" s="145"/>
      <c r="U25" s="148">
        <f>U12+U18+U23</f>
        <v>-31839</v>
      </c>
      <c r="V25" s="145"/>
      <c r="W25" s="148">
        <f>W12+W18+W23</f>
        <v>21554251</v>
      </c>
    </row>
    <row r="26" spans="1:23" ht="20.5" thickTop="1"/>
  </sheetData>
  <mergeCells count="3">
    <mergeCell ref="C4:W4"/>
    <mergeCell ref="M6:Q6"/>
    <mergeCell ref="C10:W10"/>
  </mergeCells>
  <pageMargins left="0.7" right="0.7" top="0.48" bottom="0.5" header="0.5" footer="0.5"/>
  <pageSetup paperSize="9" scale="73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C28F-C4C6-4FD5-9C45-96446CA5DD40}">
  <sheetPr>
    <pageSetUpPr fitToPage="1"/>
  </sheetPr>
  <dimension ref="A1:I125"/>
  <sheetViews>
    <sheetView view="pageBreakPreview" zoomScale="90" zoomScaleNormal="80" zoomScaleSheetLayoutView="90" workbookViewId="0">
      <selection activeCell="A18" sqref="A18"/>
    </sheetView>
  </sheetViews>
  <sheetFormatPr defaultColWidth="14.796875" defaultRowHeight="23.15" customHeight="1"/>
  <cols>
    <col min="1" max="1" width="68.3984375" style="109" customWidth="1"/>
    <col min="2" max="2" width="9.69921875" style="109" customWidth="1"/>
    <col min="3" max="3" width="13.69921875" style="150" customWidth="1"/>
    <col min="4" max="4" width="1.69921875" style="109" customWidth="1"/>
    <col min="5" max="5" width="13.69921875" style="150" customWidth="1"/>
    <col min="6" max="6" width="1.69921875" style="109" customWidth="1"/>
    <col min="7" max="7" width="13.69921875" style="13" customWidth="1"/>
    <col min="8" max="8" width="1.69921875" style="109" customWidth="1"/>
    <col min="9" max="9" width="13.69921875" style="13" customWidth="1"/>
    <col min="10" max="16384" width="14.796875" style="109"/>
  </cols>
  <sheetData>
    <row r="1" spans="1:9" s="118" customFormat="1" ht="23.15" customHeight="1">
      <c r="A1" s="85" t="s">
        <v>0</v>
      </c>
      <c r="D1" s="119"/>
      <c r="F1" s="119"/>
      <c r="G1" s="119"/>
      <c r="H1" s="119"/>
      <c r="I1" s="119"/>
    </row>
    <row r="2" spans="1:9" ht="23.15" customHeight="1">
      <c r="A2" s="149" t="s">
        <v>167</v>
      </c>
    </row>
    <row r="3" spans="1:9" ht="23.15" customHeight="1">
      <c r="A3" s="149"/>
    </row>
    <row r="4" spans="1:9" customFormat="1" ht="23.15" customHeight="1">
      <c r="B4" s="76"/>
      <c r="C4" s="166" t="s">
        <v>2</v>
      </c>
      <c r="D4" s="166"/>
      <c r="E4" s="166"/>
      <c r="F4" s="77"/>
      <c r="G4" s="166" t="s">
        <v>3</v>
      </c>
      <c r="H4" s="166"/>
      <c r="I4" s="166"/>
    </row>
    <row r="5" spans="1:9" customFormat="1" ht="23.15" customHeight="1">
      <c r="B5" s="76"/>
      <c r="C5" s="167" t="s">
        <v>248</v>
      </c>
      <c r="D5" s="168"/>
      <c r="E5" s="168"/>
      <c r="F5" s="77"/>
      <c r="G5" s="167" t="s">
        <v>248</v>
      </c>
      <c r="H5" s="168"/>
      <c r="I5" s="168"/>
    </row>
    <row r="6" spans="1:9" customFormat="1" ht="23.15" customHeight="1">
      <c r="B6" s="76"/>
      <c r="C6" s="167" t="s">
        <v>237</v>
      </c>
      <c r="D6" s="167"/>
      <c r="E6" s="167"/>
      <c r="F6" s="77"/>
      <c r="G6" s="167" t="s">
        <v>237</v>
      </c>
      <c r="H6" s="167"/>
      <c r="I6" s="167"/>
    </row>
    <row r="7" spans="1:9" customFormat="1" ht="23.15" customHeight="1">
      <c r="B7" s="78" t="s">
        <v>6</v>
      </c>
      <c r="C7" s="79">
        <v>2568</v>
      </c>
      <c r="D7" s="79"/>
      <c r="E7" s="79">
        <v>2567</v>
      </c>
      <c r="F7" s="79"/>
      <c r="G7" s="79">
        <v>2568</v>
      </c>
      <c r="H7" s="79"/>
      <c r="I7" s="79">
        <v>2567</v>
      </c>
    </row>
    <row r="8" spans="1:9" customFormat="1" ht="23.15" customHeight="1">
      <c r="B8" s="76"/>
      <c r="C8" s="165" t="s">
        <v>8</v>
      </c>
      <c r="D8" s="165"/>
      <c r="E8" s="165"/>
      <c r="F8" s="165"/>
      <c r="G8" s="165"/>
      <c r="H8" s="165"/>
      <c r="I8" s="165"/>
    </row>
    <row r="9" spans="1:9" customFormat="1" ht="23.15" customHeight="1">
      <c r="A9" s="151" t="s">
        <v>168</v>
      </c>
      <c r="B9" s="76"/>
      <c r="C9" s="22"/>
      <c r="D9" s="152"/>
      <c r="E9" s="22"/>
      <c r="F9" s="152"/>
      <c r="G9" s="14"/>
      <c r="H9" s="152"/>
      <c r="I9" s="14"/>
    </row>
    <row r="10" spans="1:9" customFormat="1" ht="23.15" customHeight="1">
      <c r="A10" t="s">
        <v>259</v>
      </c>
      <c r="B10" s="78"/>
      <c r="C10" s="54">
        <f>'PL 6-9'!C135</f>
        <v>705090</v>
      </c>
      <c r="D10" s="152"/>
      <c r="E10" s="54">
        <v>713519</v>
      </c>
      <c r="F10" s="152"/>
      <c r="G10" s="54">
        <v>500297</v>
      </c>
      <c r="H10" s="152"/>
      <c r="I10" s="54">
        <v>-48303</v>
      </c>
    </row>
    <row r="11" spans="1:9" customFormat="1" ht="23.15" customHeight="1">
      <c r="A11" s="80" t="s">
        <v>260</v>
      </c>
      <c r="B11" s="76"/>
      <c r="C11" s="54"/>
      <c r="D11" s="152"/>
      <c r="E11" s="54"/>
      <c r="F11" s="152"/>
      <c r="G11" s="14"/>
      <c r="H11" s="152"/>
      <c r="I11" s="14"/>
    </row>
    <row r="12" spans="1:9" customFormat="1" ht="23.15" customHeight="1">
      <c r="A12" s="81" t="s">
        <v>261</v>
      </c>
      <c r="B12" s="78"/>
      <c r="C12" s="54">
        <v>120476</v>
      </c>
      <c r="D12" s="153"/>
      <c r="E12" s="54">
        <v>22162</v>
      </c>
      <c r="F12" s="152"/>
      <c r="G12" s="54">
        <v>8800</v>
      </c>
      <c r="H12" s="152"/>
      <c r="I12" s="54">
        <v>-35772</v>
      </c>
    </row>
    <row r="13" spans="1:9" customFormat="1" ht="23.15" customHeight="1">
      <c r="A13" s="81" t="s">
        <v>97</v>
      </c>
      <c r="B13" s="78"/>
      <c r="C13" s="54">
        <v>334006</v>
      </c>
      <c r="D13" s="152"/>
      <c r="E13" s="54">
        <v>308237</v>
      </c>
      <c r="F13" s="152"/>
      <c r="G13" s="54">
        <v>251298</v>
      </c>
      <c r="H13" s="152"/>
      <c r="I13" s="54">
        <v>220086</v>
      </c>
    </row>
    <row r="14" spans="1:9" customFormat="1" ht="23.15" customHeight="1">
      <c r="A14" t="s">
        <v>169</v>
      </c>
      <c r="B14" s="78"/>
      <c r="C14" s="54">
        <v>740137</v>
      </c>
      <c r="D14" s="152"/>
      <c r="E14" s="54">
        <v>793466</v>
      </c>
      <c r="F14" s="152"/>
      <c r="G14" s="54">
        <v>243081</v>
      </c>
      <c r="H14" s="152"/>
      <c r="I14" s="54">
        <v>279571</v>
      </c>
    </row>
    <row r="15" spans="1:9" customFormat="1" ht="23.15" customHeight="1">
      <c r="A15" s="81" t="s">
        <v>288</v>
      </c>
      <c r="B15" s="76"/>
      <c r="C15" s="54">
        <v>13459</v>
      </c>
      <c r="D15" s="152"/>
      <c r="E15" s="54">
        <v>-15209</v>
      </c>
      <c r="F15" s="152"/>
      <c r="G15" s="54">
        <v>1145</v>
      </c>
      <c r="H15" s="152"/>
      <c r="I15" s="54">
        <v>-896</v>
      </c>
    </row>
    <row r="16" spans="1:9" customFormat="1" ht="23.15" customHeight="1">
      <c r="A16" s="81" t="s">
        <v>290</v>
      </c>
      <c r="B16" s="76"/>
      <c r="C16" s="54">
        <v>-24074</v>
      </c>
      <c r="D16" s="152"/>
      <c r="E16" s="54">
        <v>6592</v>
      </c>
      <c r="F16" s="152"/>
      <c r="G16" s="5">
        <v>0</v>
      </c>
      <c r="H16" s="152"/>
      <c r="I16" s="5">
        <v>0</v>
      </c>
    </row>
    <row r="17" spans="1:9" customFormat="1" ht="23.15" customHeight="1">
      <c r="A17" s="81" t="s">
        <v>233</v>
      </c>
      <c r="B17" s="82">
        <v>4</v>
      </c>
      <c r="C17" s="54">
        <v>-3747</v>
      </c>
      <c r="D17" s="152"/>
      <c r="E17" s="5">
        <v>0</v>
      </c>
      <c r="F17" s="152"/>
      <c r="G17" s="5">
        <v>0</v>
      </c>
      <c r="H17" s="152"/>
      <c r="I17" s="5">
        <v>0</v>
      </c>
    </row>
    <row r="18" spans="1:9" customFormat="1" ht="23.15" customHeight="1">
      <c r="A18" s="81" t="s">
        <v>170</v>
      </c>
      <c r="B18" s="78">
        <v>3</v>
      </c>
      <c r="C18" s="54">
        <v>-278857</v>
      </c>
      <c r="D18" s="152"/>
      <c r="E18" s="54">
        <v>-721198</v>
      </c>
      <c r="F18" s="152"/>
      <c r="G18" s="5">
        <v>0</v>
      </c>
      <c r="H18" s="152"/>
      <c r="I18" s="5">
        <v>0</v>
      </c>
    </row>
    <row r="19" spans="1:9" customFormat="1" ht="23.15" customHeight="1">
      <c r="A19" s="81" t="s">
        <v>221</v>
      </c>
      <c r="B19" s="78"/>
      <c r="C19" s="54">
        <v>2821</v>
      </c>
      <c r="D19" s="152"/>
      <c r="E19" s="54">
        <v>16652</v>
      </c>
      <c r="F19" s="152"/>
      <c r="G19" s="54">
        <v>2519</v>
      </c>
      <c r="H19" s="152"/>
      <c r="I19" s="54">
        <v>6074</v>
      </c>
    </row>
    <row r="20" spans="1:9" customFormat="1" ht="23.15" customHeight="1">
      <c r="A20" s="81" t="s">
        <v>262</v>
      </c>
      <c r="B20" s="78"/>
      <c r="C20" s="13">
        <v>0</v>
      </c>
      <c r="D20" s="13"/>
      <c r="E20" s="13">
        <v>34267</v>
      </c>
      <c r="F20" s="13"/>
      <c r="G20" s="17">
        <v>0</v>
      </c>
      <c r="H20" s="13"/>
      <c r="I20" s="13">
        <v>0</v>
      </c>
    </row>
    <row r="21" spans="1:9" customFormat="1" ht="23.15" customHeight="1">
      <c r="A21" s="81" t="s">
        <v>301</v>
      </c>
      <c r="B21" s="76"/>
      <c r="C21" s="55">
        <v>-2247</v>
      </c>
      <c r="D21" s="152"/>
      <c r="E21" s="54">
        <v>-394</v>
      </c>
      <c r="F21" s="152"/>
      <c r="G21" s="17">
        <v>0</v>
      </c>
      <c r="H21" s="54"/>
      <c r="I21" s="54">
        <v>-200</v>
      </c>
    </row>
    <row r="22" spans="1:9" customFormat="1" ht="23.15" customHeight="1">
      <c r="A22" s="81" t="s">
        <v>294</v>
      </c>
      <c r="B22" s="76"/>
      <c r="C22" s="55">
        <v>164</v>
      </c>
      <c r="D22" s="152"/>
      <c r="E22" s="14">
        <v>0</v>
      </c>
      <c r="F22" s="152"/>
      <c r="G22" s="17">
        <v>0</v>
      </c>
      <c r="H22" s="54"/>
      <c r="I22" s="14">
        <v>0</v>
      </c>
    </row>
    <row r="23" spans="1:9" customFormat="1" ht="23.15" customHeight="1">
      <c r="A23" s="81" t="s">
        <v>302</v>
      </c>
      <c r="B23" s="76"/>
      <c r="C23" s="54">
        <v>-1670</v>
      </c>
      <c r="D23" s="152"/>
      <c r="E23" s="54">
        <v>1214</v>
      </c>
      <c r="F23" s="152"/>
      <c r="G23" s="13">
        <v>-280</v>
      </c>
      <c r="H23" s="54"/>
      <c r="I23" s="54">
        <v>-5810</v>
      </c>
    </row>
    <row r="24" spans="1:9" customFormat="1" ht="23.15" customHeight="1">
      <c r="A24" s="81" t="s">
        <v>292</v>
      </c>
      <c r="B24" s="76"/>
      <c r="C24" s="54">
        <v>2745</v>
      </c>
      <c r="D24" s="152"/>
      <c r="E24" s="54">
        <v>46</v>
      </c>
      <c r="F24" s="152"/>
      <c r="G24" s="5">
        <v>2745</v>
      </c>
      <c r="H24" s="54"/>
      <c r="I24" s="14">
        <v>0</v>
      </c>
    </row>
    <row r="25" spans="1:9" customFormat="1" ht="23.15" customHeight="1">
      <c r="A25" s="81" t="s">
        <v>263</v>
      </c>
      <c r="B25" s="76"/>
      <c r="C25" s="14">
        <v>0</v>
      </c>
      <c r="D25" s="152"/>
      <c r="E25" s="54">
        <v>9501</v>
      </c>
      <c r="F25" s="152"/>
      <c r="G25" s="14">
        <v>0</v>
      </c>
      <c r="H25" s="54"/>
      <c r="I25" s="14">
        <v>0</v>
      </c>
    </row>
    <row r="26" spans="1:9" customFormat="1" ht="23.15" customHeight="1">
      <c r="A26" s="81" t="s">
        <v>296</v>
      </c>
      <c r="B26" s="76"/>
      <c r="C26" s="54">
        <v>-5807</v>
      </c>
      <c r="D26" s="152"/>
      <c r="E26" s="54">
        <v>188919</v>
      </c>
      <c r="F26" s="152"/>
      <c r="G26" s="54">
        <v>-5807</v>
      </c>
      <c r="H26" s="54"/>
      <c r="I26" s="5">
        <v>188919</v>
      </c>
    </row>
    <row r="27" spans="1:9" customFormat="1" ht="23.15" customHeight="1">
      <c r="A27" s="81" t="s">
        <v>264</v>
      </c>
      <c r="B27" s="76"/>
      <c r="C27" s="14">
        <v>0</v>
      </c>
      <c r="D27" s="152"/>
      <c r="E27" s="54">
        <v>22000</v>
      </c>
      <c r="F27" s="152"/>
      <c r="G27" s="14">
        <v>0</v>
      </c>
      <c r="H27" s="54"/>
      <c r="I27" s="14">
        <v>0</v>
      </c>
    </row>
    <row r="28" spans="1:9" customFormat="1" ht="23.15" customHeight="1">
      <c r="A28" s="81" t="s">
        <v>230</v>
      </c>
      <c r="B28" s="82">
        <v>4</v>
      </c>
      <c r="C28" s="14">
        <v>0</v>
      </c>
      <c r="D28" s="152"/>
      <c r="E28" s="14">
        <v>0</v>
      </c>
      <c r="F28" s="152"/>
      <c r="G28" s="13">
        <v>82862</v>
      </c>
      <c r="H28" s="54"/>
      <c r="I28" s="14">
        <v>0</v>
      </c>
    </row>
    <row r="29" spans="1:9" customFormat="1" ht="23.15" customHeight="1">
      <c r="A29" s="81" t="s">
        <v>293</v>
      </c>
      <c r="B29" s="76"/>
      <c r="C29" s="54">
        <v>-10141</v>
      </c>
      <c r="D29" s="13"/>
      <c r="E29" s="13">
        <v>-79</v>
      </c>
      <c r="F29" s="13"/>
      <c r="G29" s="54">
        <v>-2303</v>
      </c>
      <c r="H29" s="13"/>
      <c r="I29" s="5">
        <v>-79</v>
      </c>
    </row>
    <row r="30" spans="1:9" customFormat="1" ht="23.15" customHeight="1">
      <c r="A30" s="81" t="s">
        <v>287</v>
      </c>
      <c r="B30" s="76"/>
      <c r="C30" s="13">
        <v>-9015</v>
      </c>
      <c r="D30" s="13"/>
      <c r="E30" s="13">
        <v>0</v>
      </c>
      <c r="F30" s="13"/>
      <c r="G30" s="54">
        <v>-9015</v>
      </c>
      <c r="H30" s="13"/>
      <c r="I30" s="5">
        <v>0</v>
      </c>
    </row>
    <row r="31" spans="1:9" customFormat="1" ht="23.15" customHeight="1">
      <c r="A31" s="81" t="s">
        <v>222</v>
      </c>
      <c r="B31" s="76"/>
      <c r="C31" s="54">
        <v>13565</v>
      </c>
      <c r="D31" s="152"/>
      <c r="E31" s="54">
        <v>22927</v>
      </c>
      <c r="F31" s="152"/>
      <c r="G31" s="54">
        <v>11517</v>
      </c>
      <c r="H31" s="54"/>
      <c r="I31" s="54">
        <v>10870</v>
      </c>
    </row>
    <row r="32" spans="1:9" customFormat="1" ht="23.15" customHeight="1">
      <c r="A32" s="81" t="s">
        <v>171</v>
      </c>
      <c r="B32" s="78"/>
      <c r="C32" s="54">
        <v>-13936</v>
      </c>
      <c r="D32" s="54"/>
      <c r="E32" s="54">
        <v>-12373</v>
      </c>
      <c r="F32" s="152"/>
      <c r="G32" s="54">
        <v>-492419</v>
      </c>
      <c r="H32" s="54"/>
      <c r="I32" s="54">
        <v>-81742</v>
      </c>
    </row>
    <row r="33" spans="1:9" customFormat="1" ht="23.15" customHeight="1">
      <c r="A33" t="s">
        <v>172</v>
      </c>
      <c r="B33" s="78"/>
      <c r="C33" s="54">
        <v>-10845</v>
      </c>
      <c r="D33" s="152"/>
      <c r="E33" s="54">
        <v>-15755</v>
      </c>
      <c r="F33" s="152"/>
      <c r="G33" s="54">
        <v>-77834</v>
      </c>
      <c r="H33" s="152"/>
      <c r="I33" s="54">
        <v>-64969</v>
      </c>
    </row>
    <row r="34" spans="1:9" customFormat="1" ht="23.15" customHeight="1">
      <c r="B34" s="76"/>
      <c r="C34" s="154">
        <f>SUM(C10:C33)</f>
        <v>1572124</v>
      </c>
      <c r="D34" s="152"/>
      <c r="E34" s="154">
        <f>SUM(E10:E33)</f>
        <v>1374494</v>
      </c>
      <c r="F34" s="152"/>
      <c r="G34" s="154">
        <f>SUM(G10:G33)</f>
        <v>516606</v>
      </c>
      <c r="H34" s="155"/>
      <c r="I34" s="154">
        <f>SUM(I10:I33)</f>
        <v>467749</v>
      </c>
    </row>
    <row r="35" spans="1:9" customFormat="1" ht="23.15" customHeight="1">
      <c r="A35" s="83"/>
      <c r="B35" s="76"/>
      <c r="C35" s="23"/>
      <c r="D35" s="158"/>
      <c r="E35" s="23"/>
      <c r="F35" s="158"/>
      <c r="G35" s="58"/>
      <c r="H35" s="158"/>
      <c r="I35" s="58"/>
    </row>
    <row r="36" spans="1:9" s="118" customFormat="1" ht="23.15" customHeight="1">
      <c r="A36" s="85" t="s">
        <v>0</v>
      </c>
      <c r="D36" s="119"/>
      <c r="F36" s="119"/>
      <c r="G36" s="119"/>
      <c r="H36" s="119"/>
      <c r="I36" s="119"/>
    </row>
    <row r="37" spans="1:9" s="118" customFormat="1" ht="23.15" customHeight="1">
      <c r="A37" s="149" t="s">
        <v>167</v>
      </c>
      <c r="C37" s="159"/>
      <c r="E37" s="159"/>
      <c r="G37" s="59"/>
      <c r="I37" s="59"/>
    </row>
    <row r="38" spans="1:9" customFormat="1" ht="20.149999999999999" customHeight="1">
      <c r="A38" s="105"/>
      <c r="C38" s="160"/>
      <c r="E38" s="160"/>
      <c r="G38" s="5"/>
      <c r="I38" s="5"/>
    </row>
    <row r="39" spans="1:9" customFormat="1" ht="21.65" customHeight="1">
      <c r="B39" s="76"/>
      <c r="C39" s="166" t="s">
        <v>2</v>
      </c>
      <c r="D39" s="166"/>
      <c r="E39" s="166"/>
      <c r="F39" s="77"/>
      <c r="G39" s="166" t="s">
        <v>3</v>
      </c>
      <c r="H39" s="166"/>
      <c r="I39" s="166"/>
    </row>
    <row r="40" spans="1:9" customFormat="1" ht="21.65" customHeight="1">
      <c r="B40" s="76"/>
      <c r="C40" s="167" t="s">
        <v>248</v>
      </c>
      <c r="D40" s="168"/>
      <c r="E40" s="168"/>
      <c r="F40" s="77"/>
      <c r="G40" s="167" t="s">
        <v>248</v>
      </c>
      <c r="H40" s="168"/>
      <c r="I40" s="168"/>
    </row>
    <row r="41" spans="1:9" customFormat="1" ht="21.65" customHeight="1">
      <c r="B41" s="76"/>
      <c r="C41" s="167" t="s">
        <v>237</v>
      </c>
      <c r="D41" s="167"/>
      <c r="E41" s="167"/>
      <c r="F41" s="77"/>
      <c r="G41" s="167" t="s">
        <v>237</v>
      </c>
      <c r="H41" s="167"/>
      <c r="I41" s="167"/>
    </row>
    <row r="42" spans="1:9" customFormat="1" ht="21.65" customHeight="1">
      <c r="B42" s="78" t="s">
        <v>6</v>
      </c>
      <c r="C42" s="79">
        <v>2568</v>
      </c>
      <c r="D42" s="79"/>
      <c r="E42" s="79">
        <v>2567</v>
      </c>
      <c r="F42" s="79"/>
      <c r="G42" s="79">
        <v>2568</v>
      </c>
      <c r="H42" s="79"/>
      <c r="I42" s="79">
        <v>2567</v>
      </c>
    </row>
    <row r="43" spans="1:9" customFormat="1" ht="21.65" customHeight="1">
      <c r="C43" s="165" t="s">
        <v>8</v>
      </c>
      <c r="D43" s="165"/>
      <c r="E43" s="165"/>
      <c r="F43" s="165"/>
      <c r="G43" s="165"/>
      <c r="H43" s="165"/>
      <c r="I43" s="165"/>
    </row>
    <row r="44" spans="1:9" customFormat="1" ht="23.15" customHeight="1">
      <c r="A44" s="156" t="s">
        <v>173</v>
      </c>
      <c r="B44" s="76"/>
      <c r="C44" s="22"/>
      <c r="D44" s="152"/>
      <c r="E44" s="22"/>
      <c r="F44" s="152"/>
      <c r="G44" s="14"/>
      <c r="H44" s="152"/>
      <c r="I44" s="14"/>
    </row>
    <row r="45" spans="1:9" customFormat="1" ht="23.15" customHeight="1">
      <c r="A45" t="s">
        <v>11</v>
      </c>
      <c r="B45" s="78"/>
      <c r="C45" s="56">
        <v>-357966</v>
      </c>
      <c r="D45" s="152"/>
      <c r="E45" s="56">
        <v>-20565</v>
      </c>
      <c r="F45" s="152"/>
      <c r="G45" s="54">
        <v>-369831</v>
      </c>
      <c r="H45" s="152"/>
      <c r="I45" s="54">
        <v>-80558</v>
      </c>
    </row>
    <row r="46" spans="1:9" customFormat="1" ht="23.15" customHeight="1">
      <c r="A46" t="s">
        <v>18</v>
      </c>
      <c r="B46" s="78"/>
      <c r="C46" s="56">
        <v>2068</v>
      </c>
      <c r="D46" s="152"/>
      <c r="E46" s="56">
        <v>46155</v>
      </c>
      <c r="F46" s="152"/>
      <c r="G46" s="5">
        <v>4606</v>
      </c>
      <c r="H46" s="152"/>
      <c r="I46" s="54">
        <v>-2835</v>
      </c>
    </row>
    <row r="47" spans="1:9" customFormat="1" ht="23.15" customHeight="1">
      <c r="A47" t="s">
        <v>174</v>
      </c>
      <c r="B47" s="76"/>
      <c r="C47" s="56">
        <v>-99690</v>
      </c>
      <c r="D47" s="152"/>
      <c r="E47" s="56">
        <v>-68918</v>
      </c>
      <c r="F47" s="152"/>
      <c r="G47" s="54">
        <v>-8002</v>
      </c>
      <c r="H47" s="152"/>
      <c r="I47" s="54">
        <v>13728</v>
      </c>
    </row>
    <row r="48" spans="1:9" customFormat="1" ht="23.15" customHeight="1">
      <c r="A48" t="s">
        <v>22</v>
      </c>
      <c r="B48" s="76"/>
      <c r="C48" s="5">
        <v>-285</v>
      </c>
      <c r="D48" s="5"/>
      <c r="E48" s="5">
        <v>-154788</v>
      </c>
      <c r="F48" s="152"/>
      <c r="G48" s="5">
        <v>0</v>
      </c>
      <c r="H48" s="152"/>
      <c r="I48" s="5">
        <v>-150675</v>
      </c>
    </row>
    <row r="49" spans="1:9" customFormat="1" ht="23.15" customHeight="1">
      <c r="A49" t="s">
        <v>36</v>
      </c>
      <c r="B49" s="78"/>
      <c r="C49" s="56">
        <f>51737-13678</f>
        <v>38059</v>
      </c>
      <c r="D49" s="152"/>
      <c r="E49" s="56">
        <v>-4245</v>
      </c>
      <c r="F49" s="152"/>
      <c r="G49" s="54">
        <f>-15583-13678</f>
        <v>-29261</v>
      </c>
      <c r="H49" s="152"/>
      <c r="I49" s="54">
        <v>-227</v>
      </c>
    </row>
    <row r="50" spans="1:9" customFormat="1" ht="23.15" customHeight="1">
      <c r="A50" t="s">
        <v>42</v>
      </c>
      <c r="B50" s="78"/>
      <c r="C50" s="56">
        <v>137214</v>
      </c>
      <c r="D50" s="152"/>
      <c r="E50" s="56">
        <v>-196952</v>
      </c>
      <c r="F50" s="152"/>
      <c r="G50" s="54">
        <v>161089</v>
      </c>
      <c r="H50" s="152"/>
      <c r="I50" s="54">
        <v>-149375</v>
      </c>
    </row>
    <row r="51" spans="1:9" customFormat="1" ht="23.15" customHeight="1">
      <c r="A51" t="s">
        <v>49</v>
      </c>
      <c r="B51" s="78"/>
      <c r="C51" s="56">
        <v>8925</v>
      </c>
      <c r="D51" s="152"/>
      <c r="E51" s="56">
        <v>21247</v>
      </c>
      <c r="F51" s="152"/>
      <c r="G51" s="54">
        <v>25526</v>
      </c>
      <c r="H51" s="152"/>
      <c r="I51" s="54">
        <v>16502</v>
      </c>
    </row>
    <row r="52" spans="1:9" customFormat="1" ht="23.15" customHeight="1">
      <c r="A52" t="s">
        <v>57</v>
      </c>
      <c r="B52" s="78"/>
      <c r="C52" s="56">
        <v>-47928</v>
      </c>
      <c r="D52" s="152"/>
      <c r="E52" s="56">
        <v>-4180</v>
      </c>
      <c r="F52" s="152"/>
      <c r="G52" s="14">
        <v>0</v>
      </c>
      <c r="H52" s="152"/>
      <c r="I52" s="14">
        <v>0</v>
      </c>
    </row>
    <row r="53" spans="1:9" customFormat="1" ht="23.15" customHeight="1">
      <c r="A53" t="s">
        <v>175</v>
      </c>
      <c r="B53" s="78"/>
      <c r="C53" s="56">
        <v>-1072</v>
      </c>
      <c r="D53" s="152"/>
      <c r="E53" s="56">
        <v>-1498</v>
      </c>
      <c r="F53" s="152"/>
      <c r="G53" s="75">
        <v>-863</v>
      </c>
      <c r="H53" s="152"/>
      <c r="I53" s="14">
        <v>0</v>
      </c>
    </row>
    <row r="54" spans="1:9" customFormat="1" ht="23.15" customHeight="1">
      <c r="A54" t="s">
        <v>62</v>
      </c>
      <c r="B54" s="78"/>
      <c r="C54" s="57">
        <v>51239</v>
      </c>
      <c r="D54" s="152"/>
      <c r="E54" s="57">
        <v>715</v>
      </c>
      <c r="F54" s="152"/>
      <c r="G54" s="57">
        <v>-1746</v>
      </c>
      <c r="H54" s="152"/>
      <c r="I54" s="57">
        <v>538</v>
      </c>
    </row>
    <row r="55" spans="1:9" customFormat="1" ht="23.15" customHeight="1">
      <c r="A55" s="81" t="s">
        <v>265</v>
      </c>
      <c r="B55" s="76"/>
      <c r="C55" s="155">
        <f>SUM(C34,C45:C54)</f>
        <v>1302688</v>
      </c>
      <c r="D55" s="152"/>
      <c r="E55" s="155">
        <f>SUM(E34,E45:E54)</f>
        <v>991465</v>
      </c>
      <c r="F55" s="152"/>
      <c r="G55" s="155">
        <f>SUM(G34,G45:G54)</f>
        <v>298124</v>
      </c>
      <c r="H55" s="152"/>
      <c r="I55" s="155">
        <f>SUM(I34,I45:I54)</f>
        <v>114847</v>
      </c>
    </row>
    <row r="56" spans="1:9" customFormat="1" ht="23.15" customHeight="1">
      <c r="A56" t="s">
        <v>266</v>
      </c>
      <c r="B56" s="155"/>
      <c r="C56" s="155">
        <f>-59555+13678</f>
        <v>-45877</v>
      </c>
      <c r="D56" s="152"/>
      <c r="E56" s="155">
        <v>-197371</v>
      </c>
      <c r="F56" s="152"/>
      <c r="G56" s="54">
        <f>-40181+13678</f>
        <v>-26503</v>
      </c>
      <c r="H56" s="152"/>
      <c r="I56" s="54">
        <v>-131715</v>
      </c>
    </row>
    <row r="57" spans="1:9" customFormat="1" ht="23.15" customHeight="1">
      <c r="A57" s="83" t="s">
        <v>231</v>
      </c>
      <c r="B57" s="76"/>
      <c r="C57" s="157">
        <f>SUM(C55:C56)</f>
        <v>1256811</v>
      </c>
      <c r="D57" s="158"/>
      <c r="E57" s="157">
        <f>SUM(E55:E56)</f>
        <v>794094</v>
      </c>
      <c r="F57" s="158"/>
      <c r="G57" s="157">
        <f>SUM(G55:G56)</f>
        <v>271621</v>
      </c>
      <c r="H57" s="158"/>
      <c r="I57" s="157">
        <f>SUM(I55:I56)</f>
        <v>-16868</v>
      </c>
    </row>
    <row r="58" spans="1:9" customFormat="1" ht="23.15" customHeight="1">
      <c r="A58" s="83"/>
      <c r="B58" s="76"/>
      <c r="C58" s="164"/>
      <c r="D58" s="158"/>
      <c r="E58" s="164"/>
      <c r="F58" s="158"/>
      <c r="G58" s="164"/>
      <c r="H58" s="158"/>
      <c r="I58" s="164"/>
    </row>
    <row r="59" spans="1:9" customFormat="1" ht="22" customHeight="1">
      <c r="A59" s="151" t="s">
        <v>176</v>
      </c>
      <c r="B59" s="76"/>
      <c r="C59" s="22"/>
      <c r="D59" s="152"/>
      <c r="E59" s="22"/>
      <c r="F59" s="152"/>
      <c r="G59" s="5"/>
      <c r="H59" s="152"/>
      <c r="I59" s="5"/>
    </row>
    <row r="60" spans="1:9" customFormat="1" ht="22" customHeight="1">
      <c r="A60" t="s">
        <v>177</v>
      </c>
      <c r="B60" s="109"/>
      <c r="C60" s="6">
        <v>3500</v>
      </c>
      <c r="D60" s="152"/>
      <c r="E60" s="22">
        <v>0</v>
      </c>
      <c r="F60" s="152"/>
      <c r="G60" s="55">
        <v>162000</v>
      </c>
      <c r="H60" s="152"/>
      <c r="I60" s="13">
        <v>247100</v>
      </c>
    </row>
    <row r="61" spans="1:9" customFormat="1" ht="22" customHeight="1">
      <c r="A61" t="s">
        <v>178</v>
      </c>
      <c r="B61" s="78"/>
      <c r="C61" s="6">
        <v>-43000</v>
      </c>
      <c r="D61" s="152"/>
      <c r="E61" s="6">
        <v>-18000</v>
      </c>
      <c r="F61" s="152"/>
      <c r="G61" s="55">
        <v>-816300</v>
      </c>
      <c r="H61" s="152"/>
      <c r="I61" s="13">
        <v>-277500</v>
      </c>
    </row>
    <row r="62" spans="1:9" customFormat="1" ht="22" customHeight="1">
      <c r="A62" t="s">
        <v>267</v>
      </c>
      <c r="B62" s="78"/>
      <c r="C62" s="6">
        <v>0</v>
      </c>
      <c r="D62" s="152"/>
      <c r="E62" s="6">
        <v>-162721</v>
      </c>
      <c r="F62" s="152"/>
      <c r="G62" s="6">
        <v>0</v>
      </c>
      <c r="H62" s="152"/>
      <c r="I62" s="6">
        <v>-193000</v>
      </c>
    </row>
    <row r="63" spans="1:9" customFormat="1" ht="22" customHeight="1">
      <c r="A63" t="s">
        <v>268</v>
      </c>
      <c r="B63" s="78"/>
      <c r="C63" s="22">
        <v>0</v>
      </c>
      <c r="D63" s="152"/>
      <c r="E63" s="22">
        <v>0</v>
      </c>
      <c r="F63" s="152"/>
      <c r="G63" s="6">
        <v>-694975</v>
      </c>
      <c r="H63" s="152"/>
      <c r="I63" s="6">
        <v>-145000</v>
      </c>
    </row>
    <row r="64" spans="1:9" customFormat="1" ht="22" customHeight="1">
      <c r="A64" t="s">
        <v>179</v>
      </c>
      <c r="B64" s="78"/>
      <c r="C64" s="6">
        <v>-102672</v>
      </c>
      <c r="D64" s="152"/>
      <c r="E64" s="6">
        <v>-2522583</v>
      </c>
      <c r="F64" s="152"/>
      <c r="G64" s="6">
        <v>0</v>
      </c>
      <c r="H64" s="152"/>
      <c r="I64" s="6">
        <v>-1583727</v>
      </c>
    </row>
    <row r="65" spans="1:9" customFormat="1" ht="22" customHeight="1">
      <c r="A65" t="s">
        <v>232</v>
      </c>
      <c r="B65" s="78">
        <v>4</v>
      </c>
      <c r="C65" s="6">
        <v>84458</v>
      </c>
      <c r="D65" s="152"/>
      <c r="E65" s="6">
        <v>0</v>
      </c>
      <c r="F65" s="152"/>
      <c r="G65" s="6">
        <v>0</v>
      </c>
      <c r="H65" s="152"/>
      <c r="I65" s="6">
        <v>0</v>
      </c>
    </row>
    <row r="66" spans="1:9" customFormat="1" ht="23.15" customHeight="1">
      <c r="A66" t="s">
        <v>269</v>
      </c>
      <c r="B66" s="78"/>
      <c r="C66" s="6">
        <v>12988</v>
      </c>
      <c r="D66" s="152"/>
      <c r="E66" s="6">
        <v>13369</v>
      </c>
      <c r="F66" s="152"/>
      <c r="G66" s="6">
        <v>0</v>
      </c>
      <c r="H66" s="152"/>
      <c r="I66" s="6">
        <v>0</v>
      </c>
    </row>
    <row r="67" spans="1:9" customFormat="1" ht="22" customHeight="1">
      <c r="A67" t="s">
        <v>220</v>
      </c>
      <c r="B67" s="78"/>
      <c r="C67" s="6">
        <v>0</v>
      </c>
      <c r="D67" s="152"/>
      <c r="E67" s="6">
        <v>-125697</v>
      </c>
      <c r="F67" s="152"/>
      <c r="G67" s="6">
        <v>0</v>
      </c>
      <c r="H67" s="152"/>
      <c r="I67" s="6">
        <v>-110660</v>
      </c>
    </row>
    <row r="68" spans="1:9" customFormat="1" ht="22" customHeight="1">
      <c r="A68" t="s">
        <v>180</v>
      </c>
      <c r="B68" s="78"/>
      <c r="C68" s="22">
        <v>0</v>
      </c>
      <c r="D68" s="152"/>
      <c r="E68" s="22">
        <v>0</v>
      </c>
      <c r="F68" s="152"/>
      <c r="G68" s="55">
        <v>-137000</v>
      </c>
      <c r="H68" s="152"/>
      <c r="I68" s="13">
        <v>-991425</v>
      </c>
    </row>
    <row r="69" spans="1:9" customFormat="1" ht="22" customHeight="1">
      <c r="A69" t="s">
        <v>181</v>
      </c>
      <c r="B69" s="78"/>
      <c r="C69" s="6">
        <v>0</v>
      </c>
      <c r="D69" s="152"/>
      <c r="E69" s="6">
        <v>311</v>
      </c>
      <c r="F69" s="152"/>
      <c r="G69" s="55">
        <v>651975</v>
      </c>
      <c r="H69" s="152"/>
      <c r="I69" s="13">
        <v>21750</v>
      </c>
    </row>
    <row r="70" spans="1:9" customFormat="1" ht="22" customHeight="1">
      <c r="A70" t="s">
        <v>295</v>
      </c>
      <c r="B70" s="78"/>
      <c r="C70" s="6">
        <v>-30000</v>
      </c>
      <c r="D70" s="152"/>
      <c r="E70" s="6">
        <v>0</v>
      </c>
      <c r="F70" s="152"/>
      <c r="G70" s="22">
        <v>0</v>
      </c>
      <c r="H70" s="152"/>
      <c r="I70" s="13">
        <v>0</v>
      </c>
    </row>
    <row r="71" spans="1:9" customFormat="1" ht="22" customHeight="1">
      <c r="A71" t="s">
        <v>182</v>
      </c>
      <c r="B71" s="78"/>
      <c r="C71" s="6">
        <v>2213</v>
      </c>
      <c r="D71" s="152"/>
      <c r="E71" s="6">
        <v>0</v>
      </c>
      <c r="F71" s="22"/>
      <c r="G71" s="22">
        <v>0</v>
      </c>
      <c r="H71" s="22"/>
      <c r="I71" s="6">
        <v>0</v>
      </c>
    </row>
    <row r="72" spans="1:9" customFormat="1" ht="22" customHeight="1">
      <c r="A72" t="s">
        <v>183</v>
      </c>
      <c r="B72" s="78"/>
      <c r="C72" s="6">
        <v>-390</v>
      </c>
      <c r="D72" s="152"/>
      <c r="E72" s="6">
        <v>-3488</v>
      </c>
      <c r="F72" s="152"/>
      <c r="G72" s="55">
        <v>-390</v>
      </c>
      <c r="H72" s="152"/>
      <c r="I72" s="13">
        <v>-3488</v>
      </c>
    </row>
    <row r="73" spans="1:9" customFormat="1" ht="22" customHeight="1">
      <c r="A73" t="s">
        <v>184</v>
      </c>
      <c r="B73" s="76"/>
      <c r="C73" s="6">
        <v>-10444</v>
      </c>
      <c r="D73" s="152"/>
      <c r="E73" s="6">
        <v>-16331</v>
      </c>
      <c r="F73" s="152"/>
      <c r="G73" s="13">
        <v>0</v>
      </c>
      <c r="H73" s="152"/>
      <c r="I73" s="6">
        <v>0</v>
      </c>
    </row>
    <row r="74" spans="1:9" customFormat="1" ht="22" customHeight="1">
      <c r="A74" t="s">
        <v>185</v>
      </c>
      <c r="B74" s="76"/>
      <c r="C74" s="6">
        <v>0</v>
      </c>
      <c r="D74" s="152"/>
      <c r="E74" s="6">
        <v>3270</v>
      </c>
      <c r="F74" s="152"/>
      <c r="G74" s="13">
        <v>0</v>
      </c>
      <c r="H74" s="152"/>
      <c r="I74" s="6">
        <v>0</v>
      </c>
    </row>
    <row r="75" spans="1:9" customFormat="1" ht="22" customHeight="1">
      <c r="A75" t="s">
        <v>300</v>
      </c>
      <c r="B75" s="76"/>
      <c r="C75" s="6">
        <v>-10000</v>
      </c>
      <c r="D75" s="152"/>
      <c r="E75" s="6">
        <v>0</v>
      </c>
      <c r="F75" s="152"/>
      <c r="G75" s="13">
        <v>0</v>
      </c>
      <c r="H75" s="152"/>
      <c r="I75" s="6">
        <v>0</v>
      </c>
    </row>
    <row r="76" spans="1:9" customFormat="1" ht="22" customHeight="1">
      <c r="A76" t="s">
        <v>186</v>
      </c>
      <c r="B76" s="76"/>
      <c r="C76" s="6">
        <v>-385916</v>
      </c>
      <c r="D76" s="152"/>
      <c r="E76" s="6">
        <v>-490395</v>
      </c>
      <c r="F76" s="155"/>
      <c r="G76" s="6">
        <v>-82719</v>
      </c>
      <c r="H76" s="155"/>
      <c r="I76" s="13">
        <v>-63835</v>
      </c>
    </row>
    <row r="77" spans="1:9" customFormat="1" ht="22" customHeight="1">
      <c r="A77" t="s">
        <v>187</v>
      </c>
      <c r="B77" s="76"/>
      <c r="C77" s="6">
        <v>12963</v>
      </c>
      <c r="D77" s="152"/>
      <c r="E77" s="6">
        <v>2290</v>
      </c>
      <c r="F77" s="152"/>
      <c r="G77" s="55">
        <v>617</v>
      </c>
      <c r="H77" s="152"/>
      <c r="I77" s="13">
        <v>8612</v>
      </c>
    </row>
    <row r="78" spans="1:9" customFormat="1" ht="22" customHeight="1">
      <c r="A78" t="s">
        <v>188</v>
      </c>
      <c r="B78" s="76"/>
      <c r="C78" s="6">
        <v>2247</v>
      </c>
      <c r="D78" s="152"/>
      <c r="E78" s="6">
        <v>2000</v>
      </c>
      <c r="F78" s="152"/>
      <c r="G78" s="6">
        <v>0</v>
      </c>
      <c r="H78" s="152"/>
      <c r="I78" s="6">
        <v>200</v>
      </c>
    </row>
    <row r="79" spans="1:9" customFormat="1" ht="22" customHeight="1">
      <c r="A79" t="s">
        <v>189</v>
      </c>
      <c r="B79" s="78"/>
      <c r="C79" s="6">
        <v>-11500</v>
      </c>
      <c r="D79" s="152"/>
      <c r="E79" s="6">
        <v>-28328</v>
      </c>
      <c r="F79" s="152"/>
      <c r="G79" s="55">
        <v>-15044</v>
      </c>
      <c r="H79" s="152"/>
      <c r="I79" s="13">
        <v>-27652</v>
      </c>
    </row>
    <row r="80" spans="1:9" s="118" customFormat="1" ht="23.15" customHeight="1">
      <c r="A80" s="85" t="s">
        <v>0</v>
      </c>
      <c r="D80" s="119"/>
      <c r="F80" s="119"/>
      <c r="G80" s="119"/>
      <c r="H80" s="119"/>
      <c r="I80" s="119"/>
    </row>
    <row r="81" spans="1:9" customFormat="1" ht="23.15" customHeight="1">
      <c r="A81" s="149" t="s">
        <v>167</v>
      </c>
      <c r="C81" s="160"/>
      <c r="E81" s="160"/>
      <c r="G81" s="5"/>
      <c r="I81" s="5"/>
    </row>
    <row r="82" spans="1:9" customFormat="1" ht="23.15" customHeight="1">
      <c r="A82" s="105"/>
      <c r="C82" s="160"/>
      <c r="E82" s="160"/>
      <c r="G82" s="5"/>
      <c r="I82" s="5"/>
    </row>
    <row r="83" spans="1:9" customFormat="1" ht="23.15" customHeight="1">
      <c r="B83" s="76"/>
      <c r="C83" s="166" t="s">
        <v>2</v>
      </c>
      <c r="D83" s="166"/>
      <c r="E83" s="166"/>
      <c r="F83" s="77"/>
      <c r="G83" s="166" t="s">
        <v>3</v>
      </c>
      <c r="H83" s="166"/>
      <c r="I83" s="166"/>
    </row>
    <row r="84" spans="1:9" customFormat="1" ht="23.15" customHeight="1">
      <c r="B84" s="76"/>
      <c r="C84" s="167" t="s">
        <v>248</v>
      </c>
      <c r="D84" s="168"/>
      <c r="E84" s="168"/>
      <c r="F84" s="77"/>
      <c r="G84" s="167" t="s">
        <v>248</v>
      </c>
      <c r="H84" s="168"/>
      <c r="I84" s="168"/>
    </row>
    <row r="85" spans="1:9" customFormat="1" ht="23.15" customHeight="1">
      <c r="B85" s="76"/>
      <c r="C85" s="167" t="s">
        <v>237</v>
      </c>
      <c r="D85" s="167"/>
      <c r="E85" s="167"/>
      <c r="F85" s="77"/>
      <c r="G85" s="167" t="s">
        <v>237</v>
      </c>
      <c r="H85" s="167"/>
      <c r="I85" s="167"/>
    </row>
    <row r="86" spans="1:9" customFormat="1" ht="23.15" customHeight="1">
      <c r="B86" s="78"/>
      <c r="C86" s="79">
        <v>2568</v>
      </c>
      <c r="D86" s="79"/>
      <c r="E86" s="79">
        <v>2567</v>
      </c>
      <c r="F86" s="79"/>
      <c r="G86" s="79">
        <v>2568</v>
      </c>
      <c r="H86" s="79"/>
      <c r="I86" s="79">
        <v>2567</v>
      </c>
    </row>
    <row r="87" spans="1:9" customFormat="1" ht="23.15" customHeight="1">
      <c r="C87" s="165" t="s">
        <v>8</v>
      </c>
      <c r="D87" s="165"/>
      <c r="E87" s="165"/>
      <c r="F87" s="165"/>
      <c r="G87" s="165"/>
      <c r="H87" s="165"/>
      <c r="I87" s="165"/>
    </row>
    <row r="88" spans="1:9" customFormat="1" ht="22" customHeight="1">
      <c r="A88" t="s">
        <v>228</v>
      </c>
      <c r="B88" s="76"/>
      <c r="C88" s="6">
        <v>3062</v>
      </c>
      <c r="D88" s="152"/>
      <c r="E88" s="6">
        <v>0</v>
      </c>
      <c r="F88" s="22"/>
      <c r="G88" s="13">
        <v>3062</v>
      </c>
      <c r="H88" s="22"/>
      <c r="I88" s="6">
        <v>0</v>
      </c>
    </row>
    <row r="89" spans="1:9" customFormat="1" ht="22" customHeight="1">
      <c r="A89" t="s">
        <v>190</v>
      </c>
      <c r="B89" s="78"/>
      <c r="C89" s="6">
        <v>24752</v>
      </c>
      <c r="D89" s="152"/>
      <c r="E89" s="6">
        <v>92216</v>
      </c>
      <c r="F89" s="152"/>
      <c r="G89" s="55">
        <v>495668</v>
      </c>
      <c r="H89" s="152"/>
      <c r="I89" s="13">
        <v>424921</v>
      </c>
    </row>
    <row r="90" spans="1:9" customFormat="1" ht="22" customHeight="1">
      <c r="A90" t="s">
        <v>191</v>
      </c>
      <c r="B90" s="78"/>
      <c r="C90" s="6">
        <v>9900</v>
      </c>
      <c r="D90" s="152"/>
      <c r="E90" s="6">
        <v>6754</v>
      </c>
      <c r="F90" s="152"/>
      <c r="G90" s="54">
        <v>97330</v>
      </c>
      <c r="H90" s="152"/>
      <c r="I90" s="5">
        <v>65623</v>
      </c>
    </row>
    <row r="91" spans="1:9" customFormat="1" ht="22" customHeight="1">
      <c r="A91" s="83" t="s">
        <v>297</v>
      </c>
      <c r="B91" s="76"/>
      <c r="C91" s="157">
        <f>SUM(C60:C79,C88:C90)</f>
        <v>-437839</v>
      </c>
      <c r="D91" s="158"/>
      <c r="E91" s="157">
        <f>SUM(E60:E79,E88:E90)</f>
        <v>-3247333</v>
      </c>
      <c r="F91" s="158"/>
      <c r="G91" s="157">
        <f>SUM(G60:G79,G88:G90)</f>
        <v>-335776</v>
      </c>
      <c r="H91" s="158"/>
      <c r="I91" s="157">
        <f>SUM(I60:I79,I88:I90)</f>
        <v>-2628081</v>
      </c>
    </row>
    <row r="92" spans="1:9" customFormat="1" ht="22">
      <c r="A92" s="83"/>
      <c r="B92" s="78"/>
      <c r="C92" s="23"/>
      <c r="D92" s="158"/>
      <c r="E92" s="23"/>
      <c r="F92" s="158"/>
      <c r="G92" s="58"/>
      <c r="H92" s="158"/>
      <c r="I92" s="58"/>
    </row>
    <row r="93" spans="1:9" customFormat="1" ht="22" customHeight="1">
      <c r="A93" s="151" t="s">
        <v>192</v>
      </c>
      <c r="C93" s="14"/>
      <c r="D93" s="152"/>
      <c r="E93" s="14"/>
      <c r="F93" s="152"/>
      <c r="G93" s="14"/>
      <c r="H93" s="152"/>
      <c r="I93" s="14"/>
    </row>
    <row r="94" spans="1:9" customFormat="1" ht="22" customHeight="1">
      <c r="A94" t="s">
        <v>193</v>
      </c>
      <c r="B94" s="76"/>
      <c r="C94" s="22"/>
      <c r="D94" s="152"/>
      <c r="E94" s="22"/>
      <c r="F94" s="152"/>
      <c r="G94" s="60"/>
      <c r="H94" s="152"/>
      <c r="I94" s="60"/>
    </row>
    <row r="95" spans="1:9" customFormat="1" ht="22" customHeight="1">
      <c r="A95" t="s">
        <v>194</v>
      </c>
      <c r="B95" s="76"/>
      <c r="C95" s="155">
        <v>1504721</v>
      </c>
      <c r="D95" s="152"/>
      <c r="E95" s="155">
        <v>3034274</v>
      </c>
      <c r="F95" s="152"/>
      <c r="G95" s="60">
        <v>1037000</v>
      </c>
      <c r="H95" s="152"/>
      <c r="I95" s="60">
        <v>2891827</v>
      </c>
    </row>
    <row r="96" spans="1:9" customFormat="1" ht="22" customHeight="1">
      <c r="A96" t="s">
        <v>215</v>
      </c>
      <c r="B96" s="78"/>
      <c r="C96" s="22"/>
      <c r="D96" s="152"/>
      <c r="E96" s="22"/>
      <c r="F96" s="152"/>
      <c r="G96" s="60"/>
      <c r="H96" s="152"/>
      <c r="I96" s="60"/>
    </row>
    <row r="97" spans="1:9" customFormat="1" ht="22" customHeight="1">
      <c r="A97" t="s">
        <v>194</v>
      </c>
      <c r="B97" s="78"/>
      <c r="C97" s="54">
        <v>-775906</v>
      </c>
      <c r="D97" s="152"/>
      <c r="E97" s="54">
        <v>-2100830</v>
      </c>
      <c r="F97" s="152"/>
      <c r="G97" s="60">
        <v>-277000</v>
      </c>
      <c r="H97" s="152"/>
      <c r="I97" s="60">
        <v>-1880000</v>
      </c>
    </row>
    <row r="98" spans="1:9" customFormat="1" ht="22" customHeight="1">
      <c r="A98" t="s">
        <v>195</v>
      </c>
      <c r="B98" s="76"/>
      <c r="C98" s="6">
        <v>0</v>
      </c>
      <c r="D98" s="152"/>
      <c r="E98" s="6">
        <v>0</v>
      </c>
      <c r="F98" s="152"/>
      <c r="G98" s="6">
        <v>177000</v>
      </c>
      <c r="H98" s="152"/>
      <c r="I98" s="22">
        <v>0</v>
      </c>
    </row>
    <row r="99" spans="1:9" customFormat="1" ht="23.15" customHeight="1">
      <c r="A99" t="s">
        <v>216</v>
      </c>
      <c r="B99" s="78"/>
      <c r="C99" s="14">
        <v>0</v>
      </c>
      <c r="D99" s="152"/>
      <c r="E99" s="14">
        <v>0</v>
      </c>
      <c r="F99" s="152"/>
      <c r="G99" s="6">
        <v>0</v>
      </c>
      <c r="H99" s="152"/>
      <c r="I99" s="60">
        <v>-80000</v>
      </c>
    </row>
    <row r="100" spans="1:9" customFormat="1" ht="22" customHeight="1">
      <c r="A100" t="s">
        <v>196</v>
      </c>
      <c r="B100" s="78"/>
      <c r="C100" s="5">
        <v>80000</v>
      </c>
      <c r="D100" s="152"/>
      <c r="E100" s="155">
        <v>2634810</v>
      </c>
      <c r="F100" s="152"/>
      <c r="G100" s="6">
        <v>0</v>
      </c>
      <c r="H100" s="152"/>
      <c r="I100" s="60">
        <v>2309343</v>
      </c>
    </row>
    <row r="101" spans="1:9" customFormat="1" ht="22" customHeight="1">
      <c r="A101" t="s">
        <v>218</v>
      </c>
      <c r="B101" s="76"/>
      <c r="C101" s="6">
        <v>-455940</v>
      </c>
      <c r="D101" s="152"/>
      <c r="E101" s="6">
        <v>-208992</v>
      </c>
      <c r="F101" s="152"/>
      <c r="G101" s="6">
        <v>-39600</v>
      </c>
      <c r="H101" s="152"/>
      <c r="I101" s="22">
        <v>0</v>
      </c>
    </row>
    <row r="102" spans="1:9" customFormat="1" ht="22" customHeight="1">
      <c r="A102" t="s">
        <v>270</v>
      </c>
      <c r="B102" s="78"/>
      <c r="C102" s="6">
        <v>0</v>
      </c>
      <c r="D102" s="152"/>
      <c r="E102" s="6">
        <v>-7250</v>
      </c>
      <c r="F102" s="152"/>
      <c r="G102" s="22">
        <v>0</v>
      </c>
      <c r="H102" s="152"/>
      <c r="I102" s="22">
        <v>0</v>
      </c>
    </row>
    <row r="103" spans="1:9" customFormat="1" ht="23.15" customHeight="1">
      <c r="A103" t="s">
        <v>217</v>
      </c>
      <c r="B103" s="78"/>
      <c r="C103" s="6">
        <v>-1000</v>
      </c>
      <c r="D103" s="152"/>
      <c r="E103" s="6">
        <v>0</v>
      </c>
      <c r="F103" s="152"/>
      <c r="G103" s="6">
        <v>0</v>
      </c>
      <c r="H103" s="152"/>
      <c r="I103" s="22">
        <v>0</v>
      </c>
    </row>
    <row r="104" spans="1:9" customFormat="1" ht="22" customHeight="1">
      <c r="A104" t="s">
        <v>197</v>
      </c>
      <c r="B104" s="78"/>
      <c r="C104" s="54">
        <v>-415019</v>
      </c>
      <c r="D104" s="152"/>
      <c r="E104" s="54">
        <v>-376200</v>
      </c>
      <c r="F104" s="152"/>
      <c r="G104" s="60">
        <v>-147846</v>
      </c>
      <c r="H104" s="152"/>
      <c r="I104" s="60">
        <v>-139588</v>
      </c>
    </row>
    <row r="105" spans="1:9" customFormat="1" ht="22" customHeight="1">
      <c r="A105" t="s">
        <v>219</v>
      </c>
      <c r="B105" s="78"/>
      <c r="C105" s="5">
        <v>-500000</v>
      </c>
      <c r="D105" s="152"/>
      <c r="E105" s="14">
        <v>0</v>
      </c>
      <c r="F105" s="152"/>
      <c r="G105" s="6">
        <v>-500000</v>
      </c>
      <c r="H105" s="152"/>
      <c r="I105" s="22">
        <v>0</v>
      </c>
    </row>
    <row r="106" spans="1:9" customFormat="1" ht="22" customHeight="1">
      <c r="A106" t="s">
        <v>284</v>
      </c>
      <c r="B106" s="78"/>
      <c r="C106" s="5">
        <v>-283385</v>
      </c>
      <c r="D106" s="152"/>
      <c r="E106" s="14">
        <v>0</v>
      </c>
      <c r="F106" s="152"/>
      <c r="G106" s="6">
        <v>-283385</v>
      </c>
      <c r="H106" s="152"/>
      <c r="I106" s="22">
        <v>0</v>
      </c>
    </row>
    <row r="107" spans="1:9" customFormat="1" ht="22" customHeight="1">
      <c r="A107" t="s">
        <v>271</v>
      </c>
      <c r="B107" s="78"/>
      <c r="C107" s="6">
        <v>-507045</v>
      </c>
      <c r="D107" s="152"/>
      <c r="E107" s="6">
        <v>-452755</v>
      </c>
      <c r="F107" s="152"/>
      <c r="G107" s="60">
        <v>-507045</v>
      </c>
      <c r="H107" s="152"/>
      <c r="I107" s="60">
        <v>-452755</v>
      </c>
    </row>
    <row r="108" spans="1:9" customFormat="1" ht="22" customHeight="1">
      <c r="A108" t="s">
        <v>235</v>
      </c>
      <c r="B108" s="78"/>
      <c r="C108" s="6">
        <v>-34394</v>
      </c>
      <c r="D108" s="152"/>
      <c r="E108" s="6">
        <v>-5854</v>
      </c>
      <c r="F108" s="152"/>
      <c r="G108" s="6">
        <v>0</v>
      </c>
      <c r="H108" s="152"/>
      <c r="I108" s="22">
        <v>0</v>
      </c>
    </row>
    <row r="109" spans="1:9" customFormat="1" ht="22" customHeight="1">
      <c r="A109" t="s">
        <v>286</v>
      </c>
      <c r="B109" s="78"/>
      <c r="C109" s="6">
        <v>1446</v>
      </c>
      <c r="D109" s="152"/>
      <c r="E109" s="6">
        <v>0</v>
      </c>
      <c r="F109" s="152"/>
      <c r="G109" s="6">
        <v>1446</v>
      </c>
      <c r="H109" s="152"/>
      <c r="I109" s="6">
        <v>0</v>
      </c>
    </row>
    <row r="110" spans="1:9" customFormat="1" ht="22" customHeight="1">
      <c r="A110" t="s">
        <v>198</v>
      </c>
      <c r="B110" s="78"/>
      <c r="C110" s="54">
        <v>-283579</v>
      </c>
      <c r="D110" s="152"/>
      <c r="E110" s="54">
        <v>-291711</v>
      </c>
      <c r="F110" s="152"/>
      <c r="G110" s="6">
        <v>-221329</v>
      </c>
      <c r="H110" s="152"/>
      <c r="I110" s="60">
        <v>-190232</v>
      </c>
    </row>
    <row r="111" spans="1:9" customFormat="1" ht="23.15" customHeight="1">
      <c r="A111" s="83" t="s">
        <v>272</v>
      </c>
      <c r="B111" s="78"/>
      <c r="C111" s="161">
        <f>SUM(C94:C110)</f>
        <v>-1670101</v>
      </c>
      <c r="D111" s="158"/>
      <c r="E111" s="161">
        <f>SUM(E94:E110)</f>
        <v>2225492</v>
      </c>
      <c r="F111" s="158"/>
      <c r="G111" s="161">
        <f>SUM(G94:G110)</f>
        <v>-760759</v>
      </c>
      <c r="H111" s="158"/>
      <c r="I111" s="161">
        <f>SUM(I94:I110)</f>
        <v>2458595</v>
      </c>
    </row>
    <row r="112" spans="1:9" customFormat="1" ht="23.15" customHeight="1">
      <c r="A112" s="83"/>
      <c r="B112" s="78"/>
      <c r="C112" s="158"/>
      <c r="D112" s="158"/>
      <c r="E112" s="158"/>
      <c r="F112" s="158"/>
      <c r="G112" s="158"/>
      <c r="H112" s="158"/>
      <c r="I112" s="158"/>
    </row>
    <row r="113" spans="1:9" customFormat="1" ht="23.15" customHeight="1">
      <c r="A113" s="81" t="s">
        <v>298</v>
      </c>
      <c r="B113" s="76"/>
      <c r="C113" s="14"/>
      <c r="E113" s="14"/>
      <c r="G113" s="5"/>
      <c r="I113" s="5"/>
    </row>
    <row r="114" spans="1:9" customFormat="1" ht="23.15" customHeight="1">
      <c r="A114" s="81" t="s">
        <v>199</v>
      </c>
      <c r="B114" s="76"/>
      <c r="C114" s="61">
        <f>C111+C91+C57</f>
        <v>-851129</v>
      </c>
      <c r="D114" s="162"/>
      <c r="E114" s="61">
        <f>E111+E91+E57</f>
        <v>-227747</v>
      </c>
      <c r="F114" s="162"/>
      <c r="G114" s="61">
        <f>G111+G91+G57</f>
        <v>-824914</v>
      </c>
      <c r="H114" s="162"/>
      <c r="I114" s="61">
        <f>I111+I91+I57</f>
        <v>-186354</v>
      </c>
    </row>
    <row r="115" spans="1:9" customFormat="1" ht="23.15" customHeight="1">
      <c r="A115" s="81" t="s">
        <v>200</v>
      </c>
      <c r="B115" s="76"/>
      <c r="C115" s="62">
        <v>5463</v>
      </c>
      <c r="D115" s="152"/>
      <c r="E115" s="62">
        <v>9397</v>
      </c>
      <c r="F115" s="152"/>
      <c r="G115" s="15">
        <v>-911</v>
      </c>
      <c r="H115" s="152"/>
      <c r="I115" s="15">
        <v>1308</v>
      </c>
    </row>
    <row r="116" spans="1:9" customFormat="1" ht="23.15" customHeight="1">
      <c r="A116" s="83" t="s">
        <v>298</v>
      </c>
      <c r="B116" s="76"/>
      <c r="C116" s="63">
        <f>SUM(C114:C115)</f>
        <v>-845666</v>
      </c>
      <c r="D116" s="158"/>
      <c r="E116" s="63">
        <f>SUM(E114:E115)</f>
        <v>-218350</v>
      </c>
      <c r="F116" s="158"/>
      <c r="G116" s="63">
        <f>SUM(G114:G115)</f>
        <v>-825825</v>
      </c>
      <c r="H116" s="158"/>
      <c r="I116" s="63">
        <f>SUM(I114:I115)</f>
        <v>-185046</v>
      </c>
    </row>
    <row r="117" spans="1:9" customFormat="1" ht="23.15" customHeight="1">
      <c r="A117" s="81" t="s">
        <v>209</v>
      </c>
      <c r="B117" s="76"/>
      <c r="C117" s="60">
        <f>'BS-3-5'!F10</f>
        <v>2413599</v>
      </c>
      <c r="D117" s="152"/>
      <c r="E117" s="61">
        <v>1491743</v>
      </c>
      <c r="F117" s="152"/>
      <c r="G117" s="60">
        <f>'BS-3-5'!J10</f>
        <v>1335012</v>
      </c>
      <c r="H117" s="152"/>
      <c r="I117" s="60">
        <v>547183</v>
      </c>
    </row>
    <row r="118" spans="1:9" customFormat="1" ht="23.15" customHeight="1" thickBot="1">
      <c r="A118" s="83" t="s">
        <v>273</v>
      </c>
      <c r="B118" s="78"/>
      <c r="C118" s="163">
        <f>SUM(C116:C117)</f>
        <v>1567933</v>
      </c>
      <c r="D118" s="158"/>
      <c r="E118" s="163">
        <f>SUM(E116:E117)</f>
        <v>1273393</v>
      </c>
      <c r="F118" s="158"/>
      <c r="G118" s="163">
        <f>SUM(G116:G117)</f>
        <v>509187</v>
      </c>
      <c r="H118" s="158"/>
      <c r="I118" s="163">
        <f>SUM(I116:I117)</f>
        <v>362137</v>
      </c>
    </row>
    <row r="119" spans="1:9" customFormat="1" ht="18" customHeight="1" thickTop="1">
      <c r="A119" s="83"/>
      <c r="B119" s="76"/>
      <c r="C119" s="23"/>
      <c r="D119" s="64"/>
      <c r="E119" s="23"/>
      <c r="F119" s="64"/>
      <c r="G119" s="58"/>
      <c r="H119" s="158"/>
      <c r="I119" s="58"/>
    </row>
    <row r="120" spans="1:9" customFormat="1" ht="23.15" customHeight="1">
      <c r="A120" s="96" t="s">
        <v>201</v>
      </c>
      <c r="B120" s="78"/>
      <c r="G120" s="14"/>
      <c r="H120" s="158"/>
      <c r="I120" s="14"/>
    </row>
    <row r="121" spans="1:9" customFormat="1" ht="23.15" customHeight="1">
      <c r="A121" t="s">
        <v>202</v>
      </c>
      <c r="C121" s="13">
        <v>8564</v>
      </c>
      <c r="E121" s="13">
        <v>0</v>
      </c>
      <c r="G121" s="14">
        <v>0</v>
      </c>
      <c r="I121" s="14">
        <v>0</v>
      </c>
    </row>
    <row r="122" spans="1:9" ht="23.15" customHeight="1">
      <c r="A122" t="s">
        <v>203</v>
      </c>
      <c r="C122" s="13">
        <v>52117</v>
      </c>
      <c r="D122" s="17"/>
      <c r="E122" s="13">
        <v>87434</v>
      </c>
      <c r="G122" s="13">
        <v>1817</v>
      </c>
      <c r="I122" s="13">
        <v>547</v>
      </c>
    </row>
    <row r="123" spans="1:9" ht="23.15" customHeight="1">
      <c r="A123" t="s">
        <v>299</v>
      </c>
      <c r="C123" s="13">
        <v>1002</v>
      </c>
      <c r="D123" s="17"/>
      <c r="E123" s="13">
        <v>984</v>
      </c>
      <c r="G123" s="13">
        <v>0</v>
      </c>
      <c r="I123" s="13">
        <v>0</v>
      </c>
    </row>
    <row r="124" spans="1:9" ht="23.15" customHeight="1">
      <c r="A124" t="s">
        <v>274</v>
      </c>
      <c r="C124" s="13">
        <v>2868740</v>
      </c>
      <c r="E124" s="13">
        <v>3435208</v>
      </c>
      <c r="G124" s="13">
        <v>1003726</v>
      </c>
      <c r="I124" s="13">
        <v>86938</v>
      </c>
    </row>
    <row r="125" spans="1:9" ht="23.15" customHeight="1">
      <c r="C125" s="21"/>
      <c r="E125" s="21"/>
      <c r="G125" s="17"/>
      <c r="I125" s="17"/>
    </row>
  </sheetData>
  <mergeCells count="21">
    <mergeCell ref="C87:I87"/>
    <mergeCell ref="C43:I43"/>
    <mergeCell ref="C83:E83"/>
    <mergeCell ref="G83:I83"/>
    <mergeCell ref="C84:E84"/>
    <mergeCell ref="G84:I84"/>
    <mergeCell ref="C85:E85"/>
    <mergeCell ref="G85:I85"/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7" right="0.7" top="0.48" bottom="0.5" header="0.5" footer="0.25"/>
  <pageSetup paperSize="9" scale="72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3" manualBreakCount="3">
    <brk id="35" max="8" man="1"/>
    <brk id="79" max="8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750ec5b9-2fbb-4880-8619-e4e850d7cd1e" dataSnipperSheetDeleted="false" guid="8a57255f-9f5b-430a-822b-60cb60b1b508" revision="2">
  <settings xmlns="" guid="97b55c00-3271-4f95-8be9-379d946c7726">
    <setting type="boolean" value="True" name="embed-documents" guid="73fbef9f-d0fa-4f06-9ce9-91f1e65f015e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EF5D75ACF873E47878C0CB79FBFA56F" ma:contentTypeVersion="7" ma:contentTypeDescription="สร้างเอกสารใหม่" ma:contentTypeScope="" ma:versionID="13670eee9a6310fbaca8094b121c5aa3">
  <xsd:schema xmlns:xsd="http://www.w3.org/2001/XMLSchema" xmlns:xs="http://www.w3.org/2001/XMLSchema" xmlns:p="http://schemas.microsoft.com/office/2006/metadata/properties" xmlns:ns2="b013f0e3-97cd-4819-9dbd-4a8d13d82f2a" targetNamespace="http://schemas.microsoft.com/office/2006/metadata/properties" ma:root="true" ma:fieldsID="7cc9980e943b650b2d1ce2d7bb87b173" ns2:_="">
    <xsd:import namespace="b013f0e3-97cd-4819-9dbd-4a8d13d82f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f0e3-97cd-4819-9dbd-4a8d13d82f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70525-D1FF-4667-8147-294E41BC6F5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AAA8067E-A608-4782-9DE7-BF9F4D7015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3f0e3-97cd-4819-9dbd-4a8d13d82f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DC510-FDDF-4EC3-BEBF-2BBBA78126AF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b013f0e3-97cd-4819-9dbd-4a8d13d82f2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54902E5-D23C-41EB-BB5D-1F2BACCD3D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 6-9</vt:lpstr>
      <vt:lpstr>SH 10</vt:lpstr>
      <vt:lpstr>SH 11</vt:lpstr>
      <vt:lpstr>SH 12</vt:lpstr>
      <vt:lpstr>SH 13</vt:lpstr>
      <vt:lpstr>CF 14-16</vt:lpstr>
      <vt:lpstr>'CF 14-16'!_Hlk120336604</vt:lpstr>
      <vt:lpstr>'BS-3-5'!Print_Area</vt:lpstr>
      <vt:lpstr>'CF 14-16'!Print_Area</vt:lpstr>
      <vt:lpstr>'PL 6-9'!Print_Area</vt:lpstr>
      <vt:lpstr>'SH 10'!Print_Area</vt:lpstr>
      <vt:lpstr>'SH 11'!Print_Area</vt:lpstr>
      <vt:lpstr>'SH 12'!Print_Area</vt:lpstr>
      <vt:lpstr>'SH 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Nitchada, Chaichuchote</cp:lastModifiedBy>
  <cp:revision/>
  <cp:lastPrinted>2025-08-14T09:48:20Z</cp:lastPrinted>
  <dcterms:created xsi:type="dcterms:W3CDTF">2021-05-03T10:42:42Z</dcterms:created>
  <dcterms:modified xsi:type="dcterms:W3CDTF">2025-08-14T11:23:27Z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0x0101006EF5D75ACF873E47878C0CB79FBFA56F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2024-04-23T10:47:41Z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cc311f39-9aee-4ce3-abd3-d86b5827c228</vt:lpwstr>
  </property>
  <property fmtid="{D5CDD505-2E9C-101B-9397-08002B2CF9AE}" pid="9" name="MSIP_Label_282ec11f-0307-4ba2-9c7f-1e910abb2b8a_ContentBits">
    <vt:lpwstr>0</vt:lpwstr>
  </property>
  <property fmtid="{D5CDD505-2E9C-101B-9397-08002B2CF9AE}" pid="10" name="Order">
    <vt:r8>16500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