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790"/>
  </bookViews>
  <sheets>
    <sheet name="BS 3-5" sheetId="25" r:id="rId1"/>
    <sheet name="PL 6-7 3M" sheetId="35" r:id="rId2"/>
    <sheet name="PL 8-9 6M" sheetId="38" r:id="rId3"/>
    <sheet name="SH10" sheetId="33" r:id="rId4"/>
    <sheet name="BL (2)" sheetId="16" state="hidden" r:id="rId5"/>
    <sheet name="BL6-9 (2)" sheetId="17" state="hidden" r:id="rId6"/>
    <sheet name="SH11" sheetId="23" r:id="rId7"/>
    <sheet name="SH12" sheetId="34" r:id="rId8"/>
    <sheet name="SH13" sheetId="24" r:id="rId9"/>
    <sheet name="cf14-15" sheetId="21" r:id="rId10"/>
    <sheet name="Weighted share" sheetId="36" state="hidden" r:id="rId11"/>
    <sheet name="Weighted share YE24" sheetId="37" state="hidden" r:id="rId12"/>
    <sheet name="Weighted share Q2'23" sheetId="32" state="hidden" r:id="rId13"/>
    <sheet name="Weighted share Q2'22" sheetId="28" state="hidden" r:id="rId14"/>
    <sheet name="Weighted share Q1'22" sheetId="30" state="hidden" r:id="rId15"/>
    <sheet name="งบกระแสเงินสด " sheetId="1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1">'[1]BS - P&amp;L - CF'!#REF!</definedName>
    <definedName name="\a" localSheetId="3">'[1]BS - P&amp;L - CF'!#REF!</definedName>
    <definedName name="\a" localSheetId="7">'[1]BS - P&amp;L - CF'!#REF!</definedName>
    <definedName name="\a" localSheetId="11">'[1]BS - P&amp;L - CF'!#REF!</definedName>
    <definedName name="\a">'[1]BS - P&amp;L - CF'!#REF!</definedName>
    <definedName name="\c" localSheetId="3">'[1]BS - P&amp;L - CF'!#REF!</definedName>
    <definedName name="\c" localSheetId="7">'[1]BS - P&amp;L - CF'!#REF!</definedName>
    <definedName name="\c" localSheetId="11">'[1]BS - P&amp;L - CF'!#REF!</definedName>
    <definedName name="\c">'[1]BS - P&amp;L - CF'!#REF!</definedName>
    <definedName name="\d" localSheetId="3">'[1]BS - P&amp;L - CF'!#REF!</definedName>
    <definedName name="\d" localSheetId="7">'[1]BS - P&amp;L - CF'!#REF!</definedName>
    <definedName name="\d" localSheetId="11">'[1]BS - P&amp;L - CF'!#REF!</definedName>
    <definedName name="\d">'[1]BS - P&amp;L - CF'!#REF!</definedName>
    <definedName name="\orkje" localSheetId="1" hidden="1">{"'Eng (page2)'!$A$1:$D$52"}</definedName>
    <definedName name="\orkje" localSheetId="2" hidden="1">{"'Eng (page2)'!$A$1:$D$52"}</definedName>
    <definedName name="\orkje" localSheetId="3" hidden="1">{"'Eng (page2)'!$A$1:$D$52"}</definedName>
    <definedName name="\orkje" localSheetId="7" hidden="1">{"'Eng (page2)'!$A$1:$D$52"}</definedName>
    <definedName name="\orkje" localSheetId="11" hidden="1">{"'Eng (page2)'!$A$1:$D$52"}</definedName>
    <definedName name="\orkje" hidden="1">{"'Eng (page2)'!$A$1:$D$52"}</definedName>
    <definedName name="_." localSheetId="11">#REF!</definedName>
    <definedName name="_.">#REF!</definedName>
    <definedName name="_?" localSheetId="11">#REF!</definedName>
    <definedName name="_?">#REF!</definedName>
    <definedName name="___________d1" localSheetId="1" hidden="1">{"'Model'!$A$1:$N$53"}</definedName>
    <definedName name="___________d1" localSheetId="2" hidden="1">{"'Model'!$A$1:$N$53"}</definedName>
    <definedName name="___________d1" localSheetId="3" hidden="1">{"'Model'!$A$1:$N$53"}</definedName>
    <definedName name="___________d1" localSheetId="7" hidden="1">{"'Model'!$A$1:$N$53"}</definedName>
    <definedName name="___________d1" localSheetId="11" hidden="1">{"'Model'!$A$1:$N$53"}</definedName>
    <definedName name="___________d1" hidden="1">{"'Model'!$A$1:$N$53"}</definedName>
    <definedName name="__________d1" localSheetId="1" hidden="1">{"'Model'!$A$1:$N$53"}</definedName>
    <definedName name="__________d1" localSheetId="2" hidden="1">{"'Model'!$A$1:$N$53"}</definedName>
    <definedName name="__________d1" localSheetId="3" hidden="1">{"'Model'!$A$1:$N$53"}</definedName>
    <definedName name="__________d1" localSheetId="7" hidden="1">{"'Model'!$A$1:$N$53"}</definedName>
    <definedName name="__________d1" localSheetId="11" hidden="1">{"'Model'!$A$1:$N$53"}</definedName>
    <definedName name="__________d1" hidden="1">{"'Model'!$A$1:$N$53"}</definedName>
    <definedName name="__________pp30" localSheetId="11" hidden="1">#REF!</definedName>
    <definedName name="__________pp30" hidden="1">#REF!</definedName>
    <definedName name="__________X2" localSheetId="1" hidden="1">{"'Eng (page2)'!$A$1:$D$52"}</definedName>
    <definedName name="__________X2" localSheetId="2" hidden="1">{"'Eng (page2)'!$A$1:$D$52"}</definedName>
    <definedName name="__________X2" localSheetId="3" hidden="1">{"'Eng (page2)'!$A$1:$D$52"}</definedName>
    <definedName name="__________X2" localSheetId="7" hidden="1">{"'Eng (page2)'!$A$1:$D$52"}</definedName>
    <definedName name="__________X2" localSheetId="11" hidden="1">{"'Eng (page2)'!$A$1:$D$52"}</definedName>
    <definedName name="__________X2" hidden="1">{"'Eng (page2)'!$A$1:$D$52"}</definedName>
    <definedName name="_________a1" localSheetId="1" hidden="1">{"'Sheet1'!$L$16"}</definedName>
    <definedName name="_________a1" localSheetId="2" hidden="1">{"'Sheet1'!$L$16"}</definedName>
    <definedName name="_________a1" localSheetId="3" hidden="1">{"'Sheet1'!$L$16"}</definedName>
    <definedName name="_________a1" localSheetId="7" hidden="1">{"'Sheet1'!$L$16"}</definedName>
    <definedName name="_________a1" localSheetId="11" hidden="1">{"'Sheet1'!$L$16"}</definedName>
    <definedName name="_________a1" hidden="1">{"'Sheet1'!$L$16"}</definedName>
    <definedName name="_________d1" localSheetId="1" hidden="1">{"'Model'!$A$1:$N$53"}</definedName>
    <definedName name="_________d1" localSheetId="2" hidden="1">{"'Model'!$A$1:$N$53"}</definedName>
    <definedName name="_________d1" localSheetId="3" hidden="1">{"'Model'!$A$1:$N$53"}</definedName>
    <definedName name="_________d1" localSheetId="7" hidden="1">{"'Model'!$A$1:$N$53"}</definedName>
    <definedName name="_________d1" localSheetId="11" hidden="1">{"'Model'!$A$1:$N$53"}</definedName>
    <definedName name="_________d1" hidden="1">{"'Model'!$A$1:$N$53"}</definedName>
    <definedName name="_________NSO2" localSheetId="1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localSheetId="7" hidden="1">{"'Sheet1'!$L$16"}</definedName>
    <definedName name="_________NSO2" localSheetId="11" hidden="1">{"'Sheet1'!$L$16"}</definedName>
    <definedName name="_________NSO2" hidden="1">{"'Sheet1'!$L$16"}</definedName>
    <definedName name="_________pp30" localSheetId="11" hidden="1">#REF!</definedName>
    <definedName name="_________pp30" hidden="1">#REF!</definedName>
    <definedName name="_________Tic30" localSheetId="1" hidden="1">{"'Eng (page2)'!$A$1:$D$52"}</definedName>
    <definedName name="_________Tic30" localSheetId="2" hidden="1">{"'Eng (page2)'!$A$1:$D$52"}</definedName>
    <definedName name="_________Tic30" localSheetId="3" hidden="1">{"'Eng (page2)'!$A$1:$D$52"}</definedName>
    <definedName name="_________Tic30" localSheetId="7" hidden="1">{"'Eng (page2)'!$A$1:$D$52"}</definedName>
    <definedName name="_________Tic30" localSheetId="11" hidden="1">{"'Eng (page2)'!$A$1:$D$52"}</definedName>
    <definedName name="_________Tic30" hidden="1">{"'Eng (page2)'!$A$1:$D$52"}</definedName>
    <definedName name="_________X2" localSheetId="1" hidden="1">{"'Eng (page2)'!$A$1:$D$52"}</definedName>
    <definedName name="_________X2" localSheetId="2" hidden="1">{"'Eng (page2)'!$A$1:$D$52"}</definedName>
    <definedName name="_________X2" localSheetId="3" hidden="1">{"'Eng (page2)'!$A$1:$D$52"}</definedName>
    <definedName name="_________X2" localSheetId="7" hidden="1">{"'Eng (page2)'!$A$1:$D$52"}</definedName>
    <definedName name="_________X2" localSheetId="11" hidden="1">{"'Eng (page2)'!$A$1:$D$52"}</definedName>
    <definedName name="_________X2" hidden="1">{"'Eng (page2)'!$A$1:$D$52"}</definedName>
    <definedName name="_________ZH111" localSheetId="1" hidden="1">{"'Model'!$A$1:$N$53"}</definedName>
    <definedName name="_________ZH111" localSheetId="2" hidden="1">{"'Model'!$A$1:$N$53"}</definedName>
    <definedName name="_________ZH111" localSheetId="3" hidden="1">{"'Model'!$A$1:$N$53"}</definedName>
    <definedName name="_________ZH111" localSheetId="7" hidden="1">{"'Model'!$A$1:$N$53"}</definedName>
    <definedName name="_________ZH111" localSheetId="11" hidden="1">{"'Model'!$A$1:$N$53"}</definedName>
    <definedName name="_________ZH111" hidden="1">{"'Model'!$A$1:$N$53"}</definedName>
    <definedName name="________d1" localSheetId="1" hidden="1">{"'Model'!$A$1:$N$53"}</definedName>
    <definedName name="________d1" localSheetId="2" hidden="1">{"'Model'!$A$1:$N$53"}</definedName>
    <definedName name="________d1" localSheetId="3" hidden="1">{"'Model'!$A$1:$N$53"}</definedName>
    <definedName name="________d1" localSheetId="7" hidden="1">{"'Model'!$A$1:$N$53"}</definedName>
    <definedName name="________d1" localSheetId="11" hidden="1">{"'Model'!$A$1:$N$53"}</definedName>
    <definedName name="________d1" hidden="1">{"'Model'!$A$1:$N$53"}</definedName>
    <definedName name="________pp30" localSheetId="11" hidden="1">#REF!</definedName>
    <definedName name="________pp30" hidden="1">#REF!</definedName>
    <definedName name="________Tic30" localSheetId="1" hidden="1">{"'Eng (page2)'!$A$1:$D$52"}</definedName>
    <definedName name="________Tic30" localSheetId="2" hidden="1">{"'Eng (page2)'!$A$1:$D$52"}</definedName>
    <definedName name="________Tic30" localSheetId="3" hidden="1">{"'Eng (page2)'!$A$1:$D$52"}</definedName>
    <definedName name="________Tic30" localSheetId="7" hidden="1">{"'Eng (page2)'!$A$1:$D$52"}</definedName>
    <definedName name="________Tic30" localSheetId="11" hidden="1">{"'Eng (page2)'!$A$1:$D$52"}</definedName>
    <definedName name="________Tic30" hidden="1">{"'Eng (page2)'!$A$1:$D$52"}</definedName>
    <definedName name="________u645" localSheetId="1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localSheetId="7" hidden="1">{"'Eng (page2)'!$A$1:$D$52"}</definedName>
    <definedName name="________u645" localSheetId="11" hidden="1">{"'Eng (page2)'!$A$1:$D$52"}</definedName>
    <definedName name="________u645" hidden="1">{"'Eng (page2)'!$A$1:$D$52"}</definedName>
    <definedName name="________X2" localSheetId="1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localSheetId="7" hidden="1">{"'Eng (page2)'!$A$1:$D$52"}</definedName>
    <definedName name="________X2" localSheetId="11" hidden="1">{"'Eng (page2)'!$A$1:$D$52"}</definedName>
    <definedName name="________X2" hidden="1">{"'Eng (page2)'!$A$1:$D$52"}</definedName>
    <definedName name="________y4" localSheetId="1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localSheetId="7" hidden="1">{"'Eng (page2)'!$A$1:$D$52"}</definedName>
    <definedName name="________y4" localSheetId="11" hidden="1">{"'Eng (page2)'!$A$1:$D$52"}</definedName>
    <definedName name="________y4" hidden="1">{"'Eng (page2)'!$A$1:$D$52"}</definedName>
    <definedName name="________ZH111" localSheetId="1" hidden="1">{"'Model'!$A$1:$N$53"}</definedName>
    <definedName name="________ZH111" localSheetId="2" hidden="1">{"'Model'!$A$1:$N$53"}</definedName>
    <definedName name="________ZH111" localSheetId="3" hidden="1">{"'Model'!$A$1:$N$53"}</definedName>
    <definedName name="________ZH111" localSheetId="7" hidden="1">{"'Model'!$A$1:$N$53"}</definedName>
    <definedName name="________ZH111" localSheetId="11" hidden="1">{"'Model'!$A$1:$N$53"}</definedName>
    <definedName name="________ZH111" hidden="1">{"'Model'!$A$1:$N$53"}</definedName>
    <definedName name="_______a1" localSheetId="1" hidden="1">{"'Sheet1'!$L$16"}</definedName>
    <definedName name="_______a1" localSheetId="2" hidden="1">{"'Sheet1'!$L$16"}</definedName>
    <definedName name="_______a1" localSheetId="3" hidden="1">{"'Sheet1'!$L$16"}</definedName>
    <definedName name="_______a1" localSheetId="7" hidden="1">{"'Sheet1'!$L$16"}</definedName>
    <definedName name="_______a1" localSheetId="11" hidden="1">{"'Sheet1'!$L$16"}</definedName>
    <definedName name="_______a1" hidden="1">{"'Sheet1'!$L$16"}</definedName>
    <definedName name="_______d1" localSheetId="1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localSheetId="7" hidden="1">{"'Model'!$A$1:$N$53"}</definedName>
    <definedName name="_______d1" localSheetId="11" hidden="1">{"'Model'!$A$1:$N$53"}</definedName>
    <definedName name="_______d1" hidden="1">{"'Model'!$A$1:$N$53"}</definedName>
    <definedName name="_______er43" localSheetId="1" hidden="1">{"'Eng (page2)'!$A$1:$D$52"}</definedName>
    <definedName name="_______er43" localSheetId="2" hidden="1">{"'Eng (page2)'!$A$1:$D$52"}</definedName>
    <definedName name="_______er43" localSheetId="3" hidden="1">{"'Eng (page2)'!$A$1:$D$52"}</definedName>
    <definedName name="_______er43" localSheetId="7" hidden="1">{"'Eng (page2)'!$A$1:$D$52"}</definedName>
    <definedName name="_______er43" localSheetId="11" hidden="1">{"'Eng (page2)'!$A$1:$D$52"}</definedName>
    <definedName name="_______er43" hidden="1">{"'Eng (page2)'!$A$1:$D$52"}</definedName>
    <definedName name="_______G1" localSheetId="1" hidden="1">{"'Eng (page2)'!$A$1:$D$52"}</definedName>
    <definedName name="_______G1" localSheetId="2" hidden="1">{"'Eng (page2)'!$A$1:$D$52"}</definedName>
    <definedName name="_______G1" localSheetId="3" hidden="1">{"'Eng (page2)'!$A$1:$D$52"}</definedName>
    <definedName name="_______G1" localSheetId="7" hidden="1">{"'Eng (page2)'!$A$1:$D$52"}</definedName>
    <definedName name="_______G1" localSheetId="11" hidden="1">{"'Eng (page2)'!$A$1:$D$52"}</definedName>
    <definedName name="_______G1" hidden="1">{"'Eng (page2)'!$A$1:$D$52"}</definedName>
    <definedName name="_______NSO2" localSheetId="1" hidden="1">{"'Sheet1'!$L$16"}</definedName>
    <definedName name="_______NSO2" localSheetId="2" hidden="1">{"'Sheet1'!$L$16"}</definedName>
    <definedName name="_______NSO2" localSheetId="3" hidden="1">{"'Sheet1'!$L$16"}</definedName>
    <definedName name="_______NSO2" localSheetId="7" hidden="1">{"'Sheet1'!$L$16"}</definedName>
    <definedName name="_______NSO2" localSheetId="11" hidden="1">{"'Sheet1'!$L$16"}</definedName>
    <definedName name="_______NSO2" hidden="1">{"'Sheet1'!$L$16"}</definedName>
    <definedName name="_______pp30" localSheetId="11" hidden="1">#REF!</definedName>
    <definedName name="_______pp30" hidden="1">#REF!</definedName>
    <definedName name="_______Tic30" localSheetId="1" hidden="1">{"'Eng (page2)'!$A$1:$D$52"}</definedName>
    <definedName name="_______Tic30" localSheetId="2" hidden="1">{"'Eng (page2)'!$A$1:$D$52"}</definedName>
    <definedName name="_______Tic30" localSheetId="3" hidden="1">{"'Eng (page2)'!$A$1:$D$52"}</definedName>
    <definedName name="_______Tic30" localSheetId="7" hidden="1">{"'Eng (page2)'!$A$1:$D$52"}</definedName>
    <definedName name="_______Tic30" localSheetId="11" hidden="1">{"'Eng (page2)'!$A$1:$D$52"}</definedName>
    <definedName name="_______Tic30" hidden="1">{"'Eng (page2)'!$A$1:$D$52"}</definedName>
    <definedName name="_______u645" localSheetId="1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localSheetId="7" hidden="1">{"'Eng (page2)'!$A$1:$D$52"}</definedName>
    <definedName name="_______u645" localSheetId="11" hidden="1">{"'Eng (page2)'!$A$1:$D$52"}</definedName>
    <definedName name="_______u645" hidden="1">{"'Eng (page2)'!$A$1:$D$52"}</definedName>
    <definedName name="_______X2" localSheetId="1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localSheetId="7" hidden="1">{"'Eng (page2)'!$A$1:$D$52"}</definedName>
    <definedName name="_______X2" localSheetId="11" hidden="1">{"'Eng (page2)'!$A$1:$D$52"}</definedName>
    <definedName name="_______X2" hidden="1">{"'Eng (page2)'!$A$1:$D$52"}</definedName>
    <definedName name="_______y4" localSheetId="1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localSheetId="7" hidden="1">{"'Eng (page2)'!$A$1:$D$52"}</definedName>
    <definedName name="_______y4" localSheetId="11" hidden="1">{"'Eng (page2)'!$A$1:$D$52"}</definedName>
    <definedName name="_______y4" hidden="1">{"'Eng (page2)'!$A$1:$D$52"}</definedName>
    <definedName name="_______ZH111" localSheetId="1" hidden="1">{"'Model'!$A$1:$N$53"}</definedName>
    <definedName name="_______ZH111" localSheetId="2" hidden="1">{"'Model'!$A$1:$N$53"}</definedName>
    <definedName name="_______ZH111" localSheetId="3" hidden="1">{"'Model'!$A$1:$N$53"}</definedName>
    <definedName name="_______ZH111" localSheetId="7" hidden="1">{"'Model'!$A$1:$N$53"}</definedName>
    <definedName name="_______ZH111" localSheetId="11" hidden="1">{"'Model'!$A$1:$N$53"}</definedName>
    <definedName name="_______ZH111" hidden="1">{"'Model'!$A$1:$N$53"}</definedName>
    <definedName name="______d1" localSheetId="1" hidden="1">{"'Model'!$A$1:$N$53"}</definedName>
    <definedName name="______d1" localSheetId="2" hidden="1">{"'Model'!$A$1:$N$53"}</definedName>
    <definedName name="______d1" localSheetId="3" hidden="1">{"'Model'!$A$1:$N$53"}</definedName>
    <definedName name="______d1" localSheetId="7" hidden="1">{"'Model'!$A$1:$N$53"}</definedName>
    <definedName name="______d1" localSheetId="11" hidden="1">{"'Model'!$A$1:$N$53"}</definedName>
    <definedName name="______d1" hidden="1">{"'Model'!$A$1:$N$53"}</definedName>
    <definedName name="______er43" localSheetId="1" hidden="1">{"'Eng (page2)'!$A$1:$D$52"}</definedName>
    <definedName name="______er43" localSheetId="2" hidden="1">{"'Eng (page2)'!$A$1:$D$52"}</definedName>
    <definedName name="______er43" localSheetId="3" hidden="1">{"'Eng (page2)'!$A$1:$D$52"}</definedName>
    <definedName name="______er43" localSheetId="7" hidden="1">{"'Eng (page2)'!$A$1:$D$52"}</definedName>
    <definedName name="______er43" localSheetId="11" hidden="1">{"'Eng (page2)'!$A$1:$D$52"}</definedName>
    <definedName name="______er43" hidden="1">{"'Eng (page2)'!$A$1:$D$52"}</definedName>
    <definedName name="______G1" localSheetId="1" hidden="1">{"'Eng (page2)'!$A$1:$D$52"}</definedName>
    <definedName name="______G1" localSheetId="2" hidden="1">{"'Eng (page2)'!$A$1:$D$52"}</definedName>
    <definedName name="______G1" localSheetId="3" hidden="1">{"'Eng (page2)'!$A$1:$D$52"}</definedName>
    <definedName name="______G1" localSheetId="7" hidden="1">{"'Eng (page2)'!$A$1:$D$52"}</definedName>
    <definedName name="______G1" localSheetId="11" hidden="1">{"'Eng (page2)'!$A$1:$D$52"}</definedName>
    <definedName name="______G1" hidden="1">{"'Eng (page2)'!$A$1:$D$52"}</definedName>
    <definedName name="______pp30" localSheetId="11" hidden="1">#REF!</definedName>
    <definedName name="______pp30" hidden="1">#REF!</definedName>
    <definedName name="______Tic30" localSheetId="1" hidden="1">{"'Eng (page2)'!$A$1:$D$52"}</definedName>
    <definedName name="______Tic30" localSheetId="2" hidden="1">{"'Eng (page2)'!$A$1:$D$52"}</definedName>
    <definedName name="______Tic30" localSheetId="3" hidden="1">{"'Eng (page2)'!$A$1:$D$52"}</definedName>
    <definedName name="______Tic30" localSheetId="7" hidden="1">{"'Eng (page2)'!$A$1:$D$52"}</definedName>
    <definedName name="______Tic30" localSheetId="11" hidden="1">{"'Eng (page2)'!$A$1:$D$52"}</definedName>
    <definedName name="______Tic30" hidden="1">{"'Eng (page2)'!$A$1:$D$52"}</definedName>
    <definedName name="______u645" localSheetId="1" hidden="1">{"'Eng (page2)'!$A$1:$D$52"}</definedName>
    <definedName name="______u645" localSheetId="2" hidden="1">{"'Eng (page2)'!$A$1:$D$52"}</definedName>
    <definedName name="______u645" localSheetId="3" hidden="1">{"'Eng (page2)'!$A$1:$D$52"}</definedName>
    <definedName name="______u645" localSheetId="7" hidden="1">{"'Eng (page2)'!$A$1:$D$52"}</definedName>
    <definedName name="______u645" localSheetId="11" hidden="1">{"'Eng (page2)'!$A$1:$D$52"}</definedName>
    <definedName name="______u645" hidden="1">{"'Eng (page2)'!$A$1:$D$52"}</definedName>
    <definedName name="______X2" localSheetId="1" hidden="1">{"'Eng (page2)'!$A$1:$D$52"}</definedName>
    <definedName name="______X2" localSheetId="2" hidden="1">{"'Eng (page2)'!$A$1:$D$52"}</definedName>
    <definedName name="______X2" localSheetId="3" hidden="1">{"'Eng (page2)'!$A$1:$D$52"}</definedName>
    <definedName name="______X2" localSheetId="7" hidden="1">{"'Eng (page2)'!$A$1:$D$52"}</definedName>
    <definedName name="______X2" localSheetId="11" hidden="1">{"'Eng (page2)'!$A$1:$D$52"}</definedName>
    <definedName name="______X2" hidden="1">{"'Eng (page2)'!$A$1:$D$52"}</definedName>
    <definedName name="______y4" localSheetId="1" hidden="1">{"'Eng (page2)'!$A$1:$D$52"}</definedName>
    <definedName name="______y4" localSheetId="2" hidden="1">{"'Eng (page2)'!$A$1:$D$52"}</definedName>
    <definedName name="______y4" localSheetId="3" hidden="1">{"'Eng (page2)'!$A$1:$D$52"}</definedName>
    <definedName name="______y4" localSheetId="7" hidden="1">{"'Eng (page2)'!$A$1:$D$52"}</definedName>
    <definedName name="______y4" localSheetId="11" hidden="1">{"'Eng (page2)'!$A$1:$D$52"}</definedName>
    <definedName name="______y4" hidden="1">{"'Eng (page2)'!$A$1:$D$52"}</definedName>
    <definedName name="______ZH111" localSheetId="1" hidden="1">{"'Model'!$A$1:$N$53"}</definedName>
    <definedName name="______ZH111" localSheetId="2" hidden="1">{"'Model'!$A$1:$N$53"}</definedName>
    <definedName name="______ZH111" localSheetId="3" hidden="1">{"'Model'!$A$1:$N$53"}</definedName>
    <definedName name="______ZH111" localSheetId="7" hidden="1">{"'Model'!$A$1:$N$53"}</definedName>
    <definedName name="______ZH111" localSheetId="11" hidden="1">{"'Model'!$A$1:$N$53"}</definedName>
    <definedName name="______ZH111" hidden="1">{"'Model'!$A$1:$N$53"}</definedName>
    <definedName name="_____a1" localSheetId="1" hidden="1">{"'Sheet1'!$L$16"}</definedName>
    <definedName name="_____a1" localSheetId="2" hidden="1">{"'Sheet1'!$L$16"}</definedName>
    <definedName name="_____a1" localSheetId="3" hidden="1">{"'Sheet1'!$L$16"}</definedName>
    <definedName name="_____a1" localSheetId="7" hidden="1">{"'Sheet1'!$L$16"}</definedName>
    <definedName name="_____a1" localSheetId="11" hidden="1">{"'Sheet1'!$L$16"}</definedName>
    <definedName name="_____a1" hidden="1">{"'Sheet1'!$L$16"}</definedName>
    <definedName name="_____d1" localSheetId="1" hidden="1">{"'Model'!$A$1:$N$53"}</definedName>
    <definedName name="_____d1" localSheetId="2" hidden="1">{"'Model'!$A$1:$N$53"}</definedName>
    <definedName name="_____d1" localSheetId="3" hidden="1">{"'Model'!$A$1:$N$53"}</definedName>
    <definedName name="_____d1" localSheetId="7" hidden="1">{"'Model'!$A$1:$N$53"}</definedName>
    <definedName name="_____d1" localSheetId="11" hidden="1">{"'Model'!$A$1:$N$53"}</definedName>
    <definedName name="_____d1" hidden="1">{"'Model'!$A$1:$N$53"}</definedName>
    <definedName name="_____er43" localSheetId="1" hidden="1">{"'Eng (page2)'!$A$1:$D$52"}</definedName>
    <definedName name="_____er43" localSheetId="2" hidden="1">{"'Eng (page2)'!$A$1:$D$52"}</definedName>
    <definedName name="_____er43" localSheetId="3" hidden="1">{"'Eng (page2)'!$A$1:$D$52"}</definedName>
    <definedName name="_____er43" localSheetId="7" hidden="1">{"'Eng (page2)'!$A$1:$D$52"}</definedName>
    <definedName name="_____er43" localSheetId="11" hidden="1">{"'Eng (page2)'!$A$1:$D$52"}</definedName>
    <definedName name="_____er43" hidden="1">{"'Eng (page2)'!$A$1:$D$52"}</definedName>
    <definedName name="_____G1" localSheetId="1" hidden="1">{"'Eng (page2)'!$A$1:$D$52"}</definedName>
    <definedName name="_____G1" localSheetId="2" hidden="1">{"'Eng (page2)'!$A$1:$D$52"}</definedName>
    <definedName name="_____G1" localSheetId="3" hidden="1">{"'Eng (page2)'!$A$1:$D$52"}</definedName>
    <definedName name="_____G1" localSheetId="7" hidden="1">{"'Eng (page2)'!$A$1:$D$52"}</definedName>
    <definedName name="_____G1" localSheetId="11" hidden="1">{"'Eng (page2)'!$A$1:$D$52"}</definedName>
    <definedName name="_____G1" hidden="1">{"'Eng (page2)'!$A$1:$D$52"}</definedName>
    <definedName name="_____new1" localSheetId="1" hidden="1">{"letter",#N/A,FALSE,"Letter";"amort",#N/A,FALSE,"Amort"}</definedName>
    <definedName name="_____new1" localSheetId="2" hidden="1">{"letter",#N/A,FALSE,"Letter";"amort",#N/A,FALSE,"Amort"}</definedName>
    <definedName name="_____new1" localSheetId="3" hidden="1">{"letter",#N/A,FALSE,"Letter";"amort",#N/A,FALSE,"Amort"}</definedName>
    <definedName name="_____new1" localSheetId="7" hidden="1">{"letter",#N/A,FALSE,"Letter";"amort",#N/A,FALSE,"Amort"}</definedName>
    <definedName name="_____new1" localSheetId="11" hidden="1">{"letter",#N/A,FALSE,"Letter";"amort",#N/A,FALSE,"Amort"}</definedName>
    <definedName name="_____new1" hidden="1">{"letter",#N/A,FALSE,"Letter";"amort",#N/A,FALSE,"Amort"}</definedName>
    <definedName name="_____NSO2" localSheetId="1" hidden="1">{"'Sheet1'!$L$16"}</definedName>
    <definedName name="_____NSO2" localSheetId="2" hidden="1">{"'Sheet1'!$L$16"}</definedName>
    <definedName name="_____NSO2" localSheetId="3" hidden="1">{"'Sheet1'!$L$16"}</definedName>
    <definedName name="_____NSO2" localSheetId="7" hidden="1">{"'Sheet1'!$L$16"}</definedName>
    <definedName name="_____NSO2" localSheetId="11" hidden="1">{"'Sheet1'!$L$16"}</definedName>
    <definedName name="_____NSO2" hidden="1">{"'Sheet1'!$L$16"}</definedName>
    <definedName name="_____pp30" localSheetId="11" hidden="1">#REF!</definedName>
    <definedName name="_____pp30" hidden="1">#REF!</definedName>
    <definedName name="_____Tic30" localSheetId="1" hidden="1">{"'Eng (page2)'!$A$1:$D$52"}</definedName>
    <definedName name="_____Tic30" localSheetId="2" hidden="1">{"'Eng (page2)'!$A$1:$D$52"}</definedName>
    <definedName name="_____Tic30" localSheetId="3" hidden="1">{"'Eng (page2)'!$A$1:$D$52"}</definedName>
    <definedName name="_____Tic30" localSheetId="7" hidden="1">{"'Eng (page2)'!$A$1:$D$52"}</definedName>
    <definedName name="_____Tic30" localSheetId="11" hidden="1">{"'Eng (page2)'!$A$1:$D$52"}</definedName>
    <definedName name="_____Tic30" hidden="1">{"'Eng (page2)'!$A$1:$D$52"}</definedName>
    <definedName name="_____u645" localSheetId="1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localSheetId="7" hidden="1">{"'Eng (page2)'!$A$1:$D$52"}</definedName>
    <definedName name="_____u645" localSheetId="11" hidden="1">{"'Eng (page2)'!$A$1:$D$52"}</definedName>
    <definedName name="_____u645" hidden="1">{"'Eng (page2)'!$A$1:$D$52"}</definedName>
    <definedName name="_____X2" localSheetId="1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localSheetId="7" hidden="1">{"'Eng (page2)'!$A$1:$D$52"}</definedName>
    <definedName name="_____X2" localSheetId="11" hidden="1">{"'Eng (page2)'!$A$1:$D$52"}</definedName>
    <definedName name="_____X2" hidden="1">{"'Eng (page2)'!$A$1:$D$52"}</definedName>
    <definedName name="_____y4" localSheetId="1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localSheetId="7" hidden="1">{"'Eng (page2)'!$A$1:$D$52"}</definedName>
    <definedName name="_____y4" localSheetId="11" hidden="1">{"'Eng (page2)'!$A$1:$D$52"}</definedName>
    <definedName name="_____y4" hidden="1">{"'Eng (page2)'!$A$1:$D$52"}</definedName>
    <definedName name="_____ZH111" localSheetId="1" hidden="1">{"'Model'!$A$1:$N$53"}</definedName>
    <definedName name="_____ZH111" localSheetId="2" hidden="1">{"'Model'!$A$1:$N$53"}</definedName>
    <definedName name="_____ZH111" localSheetId="3" hidden="1">{"'Model'!$A$1:$N$53"}</definedName>
    <definedName name="_____ZH111" localSheetId="7" hidden="1">{"'Model'!$A$1:$N$53"}</definedName>
    <definedName name="_____ZH111" localSheetId="11" hidden="1">{"'Model'!$A$1:$N$53"}</definedName>
    <definedName name="_____ZH111" hidden="1">{"'Model'!$A$1:$N$53"}</definedName>
    <definedName name="____a1" localSheetId="1" hidden="1">{"'Sheet1'!$L$16"}</definedName>
    <definedName name="____a1" localSheetId="2" hidden="1">{"'Sheet1'!$L$16"}</definedName>
    <definedName name="____a1" localSheetId="3" hidden="1">{"'Sheet1'!$L$16"}</definedName>
    <definedName name="____a1" localSheetId="7" hidden="1">{"'Sheet1'!$L$16"}</definedName>
    <definedName name="____a1" localSheetId="11" hidden="1">{"'Sheet1'!$L$16"}</definedName>
    <definedName name="____a1" hidden="1">{"'Sheet1'!$L$16"}</definedName>
    <definedName name="____cut10" localSheetId="1" hidden="1">{"'Model'!$A$1:$N$53"}</definedName>
    <definedName name="____cut10" localSheetId="2" hidden="1">{"'Model'!$A$1:$N$53"}</definedName>
    <definedName name="____cut10" localSheetId="3" hidden="1">{"'Model'!$A$1:$N$53"}</definedName>
    <definedName name="____cut10" localSheetId="7" hidden="1">{"'Model'!$A$1:$N$53"}</definedName>
    <definedName name="____cut10" localSheetId="11" hidden="1">{"'Model'!$A$1:$N$53"}</definedName>
    <definedName name="____cut10" hidden="1">{"'Model'!$A$1:$N$53"}</definedName>
    <definedName name="____d1" localSheetId="1" hidden="1">{"'Model'!$A$1:$N$53"}</definedName>
    <definedName name="____d1" localSheetId="2" hidden="1">{"'Model'!$A$1:$N$53"}</definedName>
    <definedName name="____d1" localSheetId="3" hidden="1">{"'Model'!$A$1:$N$53"}</definedName>
    <definedName name="____d1" localSheetId="7" hidden="1">{"'Model'!$A$1:$N$53"}</definedName>
    <definedName name="____d1" localSheetId="11" hidden="1">{"'Model'!$A$1:$N$53"}</definedName>
    <definedName name="____d1" hidden="1">{"'Model'!$A$1:$N$53"}</definedName>
    <definedName name="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" hidden="1">{#N/A,#N/A,FALSE,"BUDGET"}</definedName>
    <definedName name="____DET4" localSheetId="2" hidden="1">{#N/A,#N/A,FALSE,"BUDGET"}</definedName>
    <definedName name="____DET4" localSheetId="3" hidden="1">{#N/A,#N/A,FALSE,"BUDGET"}</definedName>
    <definedName name="____DET4" localSheetId="7" hidden="1">{#N/A,#N/A,FALSE,"BUDGET"}</definedName>
    <definedName name="____DET4" localSheetId="11" hidden="1">{#N/A,#N/A,FALSE,"BUDGET"}</definedName>
    <definedName name="____DET4" hidden="1">{#N/A,#N/A,FALSE,"BUDGET"}</definedName>
    <definedName name="____er43" localSheetId="1" hidden="1">{"'Eng (page2)'!$A$1:$D$52"}</definedName>
    <definedName name="____er43" localSheetId="2" hidden="1">{"'Eng (page2)'!$A$1:$D$52"}</definedName>
    <definedName name="____er43" localSheetId="3" hidden="1">{"'Eng (page2)'!$A$1:$D$52"}</definedName>
    <definedName name="____er43" localSheetId="7" hidden="1">{"'Eng (page2)'!$A$1:$D$52"}</definedName>
    <definedName name="____er43" localSheetId="11" hidden="1">{"'Eng (page2)'!$A$1:$D$52"}</definedName>
    <definedName name="____er43" hidden="1">{"'Eng (page2)'!$A$1:$D$52"}</definedName>
    <definedName name="____G1" localSheetId="1" hidden="1">{"'Eng (page2)'!$A$1:$D$52"}</definedName>
    <definedName name="____G1" localSheetId="2" hidden="1">{"'Eng (page2)'!$A$1:$D$52"}</definedName>
    <definedName name="____G1" localSheetId="3" hidden="1">{"'Eng (page2)'!$A$1:$D$52"}</definedName>
    <definedName name="____G1" localSheetId="7" hidden="1">{"'Eng (page2)'!$A$1:$D$52"}</definedName>
    <definedName name="____G1" localSheetId="11" hidden="1">{"'Eng (page2)'!$A$1:$D$52"}</definedName>
    <definedName name="____G1" hidden="1">{"'Eng (page2)'!$A$1:$D$52"}</definedName>
    <definedName name="____K306" localSheetId="1" hidden="1">{"'Eng (page2)'!$A$1:$D$52"}</definedName>
    <definedName name="____K306" localSheetId="2" hidden="1">{"'Eng (page2)'!$A$1:$D$52"}</definedName>
    <definedName name="____K306" localSheetId="3" hidden="1">{"'Eng (page2)'!$A$1:$D$52"}</definedName>
    <definedName name="____K306" localSheetId="7" hidden="1">{"'Eng (page2)'!$A$1:$D$52"}</definedName>
    <definedName name="____K306" localSheetId="11" hidden="1">{"'Eng (page2)'!$A$1:$D$52"}</definedName>
    <definedName name="____K306" hidden="1">{"'Eng (page2)'!$A$1:$D$52"}</definedName>
    <definedName name="____KEY1" hidden="1">[2]Accure!#REF!</definedName>
    <definedName name="____L310" localSheetId="1" hidden="1">{"'Eng (page2)'!$A$1:$D$52"}</definedName>
    <definedName name="____L310" localSheetId="2" hidden="1">{"'Eng (page2)'!$A$1:$D$52"}</definedName>
    <definedName name="____L310" localSheetId="3" hidden="1">{"'Eng (page2)'!$A$1:$D$52"}</definedName>
    <definedName name="____L310" localSheetId="7" hidden="1">{"'Eng (page2)'!$A$1:$D$52"}</definedName>
    <definedName name="____L310" localSheetId="11" hidden="1">{"'Eng (page2)'!$A$1:$D$52"}</definedName>
    <definedName name="____L310" hidden="1">{"'Eng (page2)'!$A$1:$D$52"}</definedName>
    <definedName name="____new1" localSheetId="1" hidden="1">{"letter",#N/A,FALSE,"Letter";"amort",#N/A,FALSE,"Amort"}</definedName>
    <definedName name="____new1" localSheetId="2" hidden="1">{"letter",#N/A,FALSE,"Letter";"amort",#N/A,FALSE,"Amort"}</definedName>
    <definedName name="____new1" localSheetId="3" hidden="1">{"letter",#N/A,FALSE,"Letter";"amort",#N/A,FALSE,"Amort"}</definedName>
    <definedName name="____new1" localSheetId="7" hidden="1">{"letter",#N/A,FALSE,"Letter";"amort",#N/A,FALSE,"Amort"}</definedName>
    <definedName name="____new1" localSheetId="11" hidden="1">{"letter",#N/A,FALSE,"Letter";"amort",#N/A,FALSE,"Amort"}</definedName>
    <definedName name="____new1" hidden="1">{"letter",#N/A,FALSE,"Letter";"amort",#N/A,FALSE,"Amort"}</definedName>
    <definedName name="____NSO2" localSheetId="1" hidden="1">{"'Sheet1'!$L$16"}</definedName>
    <definedName name="____NSO2" localSheetId="2" hidden="1">{"'Sheet1'!$L$16"}</definedName>
    <definedName name="____NSO2" localSheetId="3" hidden="1">{"'Sheet1'!$L$16"}</definedName>
    <definedName name="____NSO2" localSheetId="7" hidden="1">{"'Sheet1'!$L$16"}</definedName>
    <definedName name="____NSO2" localSheetId="11" hidden="1">{"'Sheet1'!$L$16"}</definedName>
    <definedName name="____NSO2" hidden="1">{"'Sheet1'!$L$16"}</definedName>
    <definedName name="____pp30" localSheetId="11" hidden="1">#REF!</definedName>
    <definedName name="____pp30" hidden="1">#REF!</definedName>
    <definedName name="____Tic30" localSheetId="1" hidden="1">{"'Eng (page2)'!$A$1:$D$52"}</definedName>
    <definedName name="____Tic30" localSheetId="2" hidden="1">{"'Eng (page2)'!$A$1:$D$52"}</definedName>
    <definedName name="____Tic30" localSheetId="3" hidden="1">{"'Eng (page2)'!$A$1:$D$52"}</definedName>
    <definedName name="____Tic30" localSheetId="7" hidden="1">{"'Eng (page2)'!$A$1:$D$52"}</definedName>
    <definedName name="____Tic30" localSheetId="11" hidden="1">{"'Eng (page2)'!$A$1:$D$52"}</definedName>
    <definedName name="____Tic30" hidden="1">{"'Eng (page2)'!$A$1:$D$52"}</definedName>
    <definedName name="____u645" localSheetId="1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localSheetId="7" hidden="1">{"'Eng (page2)'!$A$1:$D$52"}</definedName>
    <definedName name="____u645" localSheetId="11" hidden="1">{"'Eng (page2)'!$A$1:$D$52"}</definedName>
    <definedName name="____u645" hidden="1">{"'Eng (page2)'!$A$1:$D$52"}</definedName>
    <definedName name="____X2" localSheetId="1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localSheetId="7" hidden="1">{"'Eng (page2)'!$A$1:$D$52"}</definedName>
    <definedName name="____X2" localSheetId="11" hidden="1">{"'Eng (page2)'!$A$1:$D$52"}</definedName>
    <definedName name="____X2" hidden="1">{"'Eng (page2)'!$A$1:$D$52"}</definedName>
    <definedName name="____y4" localSheetId="1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localSheetId="7" hidden="1">{"'Eng (page2)'!$A$1:$D$52"}</definedName>
    <definedName name="____y4" localSheetId="11" hidden="1">{"'Eng (page2)'!$A$1:$D$52"}</definedName>
    <definedName name="____y4" hidden="1">{"'Eng (page2)'!$A$1:$D$52"}</definedName>
    <definedName name="____ZH111" localSheetId="1" hidden="1">{"'Model'!$A$1:$N$53"}</definedName>
    <definedName name="____ZH111" localSheetId="2" hidden="1">{"'Model'!$A$1:$N$53"}</definedName>
    <definedName name="____ZH111" localSheetId="3" hidden="1">{"'Model'!$A$1:$N$53"}</definedName>
    <definedName name="____ZH111" localSheetId="7" hidden="1">{"'Model'!$A$1:$N$53"}</definedName>
    <definedName name="____ZH111" localSheetId="11" hidden="1">{"'Model'!$A$1:$N$53"}</definedName>
    <definedName name="____ZH111" hidden="1">{"'Model'!$A$1:$N$53"}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7" hidden="1">{"sales",#N/A,FALSE,"SALES"}</definedName>
    <definedName name="___a10" localSheetId="11" hidden="1">{"sales",#N/A,FALSE,"SALES"}</definedName>
    <definedName name="___a10" hidden="1">{"sales",#N/A,FALSE,"SALES"}</definedName>
    <definedName name="___ASA1" localSheetId="1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7" hidden="1">{#N/A,#N/A,FALSE,"CAT3516";#N/A,#N/A,FALSE,"CAT3608";#N/A,#N/A,FALSE,"Wartsila";#N/A,#N/A,FALSE,"Asm";#N/A,#N/A,FALSE,"DG cost"}</definedName>
    <definedName name="___ASA1" localSheetId="11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" hidden="1">{"'Model'!$A$1:$N$53"}</definedName>
    <definedName name="___cut10" localSheetId="2" hidden="1">{"'Model'!$A$1:$N$53"}</definedName>
    <definedName name="___cut10" localSheetId="3" hidden="1">{"'Model'!$A$1:$N$53"}</definedName>
    <definedName name="___cut10" localSheetId="7" hidden="1">{"'Model'!$A$1:$N$53"}</definedName>
    <definedName name="___cut10" localSheetId="11" hidden="1">{"'Model'!$A$1:$N$53"}</definedName>
    <definedName name="___cut10" hidden="1">{"'Model'!$A$1:$N$53"}</definedName>
    <definedName name="___d1" localSheetId="1" hidden="1">{"'Model'!$A$1:$N$53"}</definedName>
    <definedName name="___d1" localSheetId="2" hidden="1">{"'Model'!$A$1:$N$53"}</definedName>
    <definedName name="___d1" localSheetId="3" hidden="1">{"'Model'!$A$1:$N$53"}</definedName>
    <definedName name="___d1" localSheetId="7" hidden="1">{"'Model'!$A$1:$N$53"}</definedName>
    <definedName name="___d1" localSheetId="11" hidden="1">{"'Model'!$A$1:$N$53"}</definedName>
    <definedName name="___d1" hidden="1">{"'Model'!$A$1:$N$53"}</definedName>
    <definedName name="___er43" localSheetId="1" hidden="1">{"'Eng (page2)'!$A$1:$D$52"}</definedName>
    <definedName name="___er43" localSheetId="2" hidden="1">{"'Eng (page2)'!$A$1:$D$52"}</definedName>
    <definedName name="___er43" localSheetId="3" hidden="1">{"'Eng (page2)'!$A$1:$D$52"}</definedName>
    <definedName name="___er43" localSheetId="7" hidden="1">{"'Eng (page2)'!$A$1:$D$52"}</definedName>
    <definedName name="___er43" localSheetId="11" hidden="1">{"'Eng (page2)'!$A$1:$D$52"}</definedName>
    <definedName name="___er43" hidden="1">{"'Eng (page2)'!$A$1:$D$52"}</definedName>
    <definedName name="___G1" localSheetId="1" hidden="1">{"'Eng (page2)'!$A$1:$D$52"}</definedName>
    <definedName name="___G1" localSheetId="2" hidden="1">{"'Eng (page2)'!$A$1:$D$52"}</definedName>
    <definedName name="___G1" localSheetId="3" hidden="1">{"'Eng (page2)'!$A$1:$D$52"}</definedName>
    <definedName name="___G1" localSheetId="7" hidden="1">{"'Eng (page2)'!$A$1:$D$52"}</definedName>
    <definedName name="___G1" localSheetId="11" hidden="1">{"'Eng (page2)'!$A$1:$D$52"}</definedName>
    <definedName name="___G1" hidden="1">{"'Eng (page2)'!$A$1:$D$52"}</definedName>
    <definedName name="___K306" localSheetId="1" hidden="1">{"'Eng (page2)'!$A$1:$D$52"}</definedName>
    <definedName name="___K306" localSheetId="2" hidden="1">{"'Eng (page2)'!$A$1:$D$52"}</definedName>
    <definedName name="___K306" localSheetId="3" hidden="1">{"'Eng (page2)'!$A$1:$D$52"}</definedName>
    <definedName name="___K306" localSheetId="7" hidden="1">{"'Eng (page2)'!$A$1:$D$52"}</definedName>
    <definedName name="___K306" localSheetId="11" hidden="1">{"'Eng (page2)'!$A$1:$D$52"}</definedName>
    <definedName name="___K306" hidden="1">{"'Eng (page2)'!$A$1:$D$52"}</definedName>
    <definedName name="___KEY1" hidden="1">[3]Accure!#REF!</definedName>
    <definedName name="___L310" localSheetId="1" hidden="1">{"'Eng (page2)'!$A$1:$D$52"}</definedName>
    <definedName name="___L310" localSheetId="2" hidden="1">{"'Eng (page2)'!$A$1:$D$52"}</definedName>
    <definedName name="___L310" localSheetId="3" hidden="1">{"'Eng (page2)'!$A$1:$D$52"}</definedName>
    <definedName name="___L310" localSheetId="7" hidden="1">{"'Eng (page2)'!$A$1:$D$52"}</definedName>
    <definedName name="___L310" localSheetId="11" hidden="1">{"'Eng (page2)'!$A$1:$D$52"}</definedName>
    <definedName name="___L310" hidden="1">{"'Eng (page2)'!$A$1:$D$52"}</definedName>
    <definedName name="___LF12" localSheetId="11" hidden="1">#REF!</definedName>
    <definedName name="___LF12" hidden="1">#REF!</definedName>
    <definedName name="___new1" localSheetId="1" hidden="1">{"letter",#N/A,FALSE,"Letter";"amort",#N/A,FALSE,"Amort"}</definedName>
    <definedName name="___new1" localSheetId="2" hidden="1">{"letter",#N/A,FALSE,"Letter";"amort",#N/A,FALSE,"Amort"}</definedName>
    <definedName name="___new1" localSheetId="3" hidden="1">{"letter",#N/A,FALSE,"Letter";"amort",#N/A,FALSE,"Amort"}</definedName>
    <definedName name="___new1" localSheetId="7" hidden="1">{"letter",#N/A,FALSE,"Letter";"amort",#N/A,FALSE,"Amort"}</definedName>
    <definedName name="___new1" localSheetId="11" hidden="1">{"letter",#N/A,FALSE,"Letter";"amort",#N/A,FALSE,"Amort"}</definedName>
    <definedName name="___new1" hidden="1">{"letter",#N/A,FALSE,"Letter";"amort",#N/A,FALSE,"Amort"}</definedName>
    <definedName name="___NSO2" localSheetId="1" hidden="1">{"'Sheet1'!$L$16"}</definedName>
    <definedName name="___NSO2" localSheetId="2" hidden="1">{"'Sheet1'!$L$16"}</definedName>
    <definedName name="___NSO2" localSheetId="3" hidden="1">{"'Sheet1'!$L$16"}</definedName>
    <definedName name="___NSO2" localSheetId="7" hidden="1">{"'Sheet1'!$L$16"}</definedName>
    <definedName name="___NSO2" localSheetId="11" hidden="1">{"'Sheet1'!$L$16"}</definedName>
    <definedName name="___NSO2" hidden="1">{"'Sheet1'!$L$16"}</definedName>
    <definedName name="___pp30" localSheetId="11" hidden="1">#REF!</definedName>
    <definedName name="___pp30" hidden="1">#REF!</definedName>
    <definedName name="___Tic30" localSheetId="1" hidden="1">{"'Eng (page2)'!$A$1:$D$52"}</definedName>
    <definedName name="___Tic30" localSheetId="2" hidden="1">{"'Eng (page2)'!$A$1:$D$52"}</definedName>
    <definedName name="___Tic30" localSheetId="3" hidden="1">{"'Eng (page2)'!$A$1:$D$52"}</definedName>
    <definedName name="___Tic30" localSheetId="7" hidden="1">{"'Eng (page2)'!$A$1:$D$52"}</definedName>
    <definedName name="___Tic30" localSheetId="11" hidden="1">{"'Eng (page2)'!$A$1:$D$52"}</definedName>
    <definedName name="___Tic30" hidden="1">{"'Eng (page2)'!$A$1:$D$52"}</definedName>
    <definedName name="___u645" localSheetId="1" hidden="1">{"'Eng (page2)'!$A$1:$D$52"}</definedName>
    <definedName name="___u645" localSheetId="2" hidden="1">{"'Eng (page2)'!$A$1:$D$52"}</definedName>
    <definedName name="___u645" localSheetId="3" hidden="1">{"'Eng (page2)'!$A$1:$D$52"}</definedName>
    <definedName name="___u645" localSheetId="7" hidden="1">{"'Eng (page2)'!$A$1:$D$52"}</definedName>
    <definedName name="___u645" localSheetId="11" hidden="1">{"'Eng (page2)'!$A$1:$D$52"}</definedName>
    <definedName name="___u645" hidden="1">{"'Eng (page2)'!$A$1:$D$52"}</definedName>
    <definedName name="___V320" localSheetId="1" hidden="1">{"'Eng (page2)'!$A$1:$D$52"}</definedName>
    <definedName name="___V320" localSheetId="2" hidden="1">{"'Eng (page2)'!$A$1:$D$52"}</definedName>
    <definedName name="___V320" localSheetId="3" hidden="1">{"'Eng (page2)'!$A$1:$D$52"}</definedName>
    <definedName name="___V320" localSheetId="7" hidden="1">{"'Eng (page2)'!$A$1:$D$52"}</definedName>
    <definedName name="___V320" localSheetId="11" hidden="1">{"'Eng (page2)'!$A$1:$D$52"}</definedName>
    <definedName name="___V320" hidden="1">{"'Eng (page2)'!$A$1:$D$52"}</definedName>
    <definedName name="___X2" localSheetId="1" hidden="1">{"'Eng (page2)'!$A$1:$D$52"}</definedName>
    <definedName name="___X2" localSheetId="2" hidden="1">{"'Eng (page2)'!$A$1:$D$52"}</definedName>
    <definedName name="___X2" localSheetId="3" hidden="1">{"'Eng (page2)'!$A$1:$D$52"}</definedName>
    <definedName name="___X2" localSheetId="7" hidden="1">{"'Eng (page2)'!$A$1:$D$52"}</definedName>
    <definedName name="___X2" localSheetId="11" hidden="1">{"'Eng (page2)'!$A$1:$D$52"}</definedName>
    <definedName name="___X2" hidden="1">{"'Eng (page2)'!$A$1:$D$52"}</definedName>
    <definedName name="___y4" localSheetId="1" hidden="1">{"'Eng (page2)'!$A$1:$D$52"}</definedName>
    <definedName name="___y4" localSheetId="2" hidden="1">{"'Eng (page2)'!$A$1:$D$52"}</definedName>
    <definedName name="___y4" localSheetId="3" hidden="1">{"'Eng (page2)'!$A$1:$D$52"}</definedName>
    <definedName name="___y4" localSheetId="7" hidden="1">{"'Eng (page2)'!$A$1:$D$52"}</definedName>
    <definedName name="___y4" localSheetId="11" hidden="1">{"'Eng (page2)'!$A$1:$D$52"}</definedName>
    <definedName name="___y4" hidden="1">{"'Eng (page2)'!$A$1:$D$52"}</definedName>
    <definedName name="___ZH111" localSheetId="1" hidden="1">{"'Model'!$A$1:$N$53"}</definedName>
    <definedName name="___ZH111" localSheetId="2" hidden="1">{"'Model'!$A$1:$N$53"}</definedName>
    <definedName name="___ZH111" localSheetId="3" hidden="1">{"'Model'!$A$1:$N$53"}</definedName>
    <definedName name="___ZH111" localSheetId="7" hidden="1">{"'Model'!$A$1:$N$53"}</definedName>
    <definedName name="___ZH111" localSheetId="11" hidden="1">{"'Model'!$A$1:$N$53"}</definedName>
    <definedName name="___ZH111" hidden="1">{"'Model'!$A$1:$N$53"}</definedName>
    <definedName name="__123Graph_A" localSheetId="11" hidden="1">#REF!</definedName>
    <definedName name="__123Graph_A" hidden="1">#REF!</definedName>
    <definedName name="__123Graph_A\B118" localSheetId="11" hidden="1">#REF!</definedName>
    <definedName name="__123Graph_A\B118" hidden="1">#REF!</definedName>
    <definedName name="__123Graph_AROI" localSheetId="11" hidden="1">#REF!</definedName>
    <definedName name="__123Graph_AROI" hidden="1">#REF!</definedName>
    <definedName name="__123Graph_B" localSheetId="11" hidden="1">#REF!</definedName>
    <definedName name="__123Graph_B" hidden="1">#REF!</definedName>
    <definedName name="__123Graph_B\B11" localSheetId="11" hidden="1">#REF!</definedName>
    <definedName name="__123Graph_B\B11" hidden="1">#REF!</definedName>
    <definedName name="__123Graph_B\B118" localSheetId="11" hidden="1">#REF!</definedName>
    <definedName name="__123Graph_B\B118" hidden="1">#REF!</definedName>
    <definedName name="__123Graph_C" localSheetId="11" hidden="1">#REF!</definedName>
    <definedName name="__123Graph_C" hidden="1">#REF!</definedName>
    <definedName name="__123Graph_C\B118" localSheetId="11" hidden="1">#REF!</definedName>
    <definedName name="__123Graph_C\B118" hidden="1">#REF!</definedName>
    <definedName name="__123Graph_D" localSheetId="11" hidden="1">#REF!</definedName>
    <definedName name="__123Graph_D" hidden="1">#REF!</definedName>
    <definedName name="__123Graph_LBL_A" localSheetId="11" hidden="1">#REF!</definedName>
    <definedName name="__123Graph_LBL_A" hidden="1">#REF!</definedName>
    <definedName name="__123Graph_LBL_C" localSheetId="11" hidden="1">#REF!</definedName>
    <definedName name="__123Graph_LBL_C" hidden="1">#REF!</definedName>
    <definedName name="__123Graph_X" hidden="1">[4]YQty!$A$3:$A$14</definedName>
    <definedName name="__123Graph_X\B11" localSheetId="11" hidden="1">#REF!</definedName>
    <definedName name="__123Graph_X\B11" hidden="1">#REF!</definedName>
    <definedName name="__123Graph_XROI" localSheetId="11" hidden="1">#REF!</definedName>
    <definedName name="__123Graph_XROI" hidden="1">#REF!</definedName>
    <definedName name="__a1" localSheetId="1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localSheetId="7" hidden="1">{"cashflow",#N/A,FALSE,"CASHFLOW "}</definedName>
    <definedName name="__a1" localSheetId="1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7" hidden="1">{"sales",#N/A,FALSE,"SALES"}</definedName>
    <definedName name="__a10" localSheetId="11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7" hidden="1">{"hilight1",#N/A,FALSE,"HILIGHT1"}</definedName>
    <definedName name="__a2" localSheetId="1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7" hidden="1">{"hilight2",#N/A,FALSE,"HILIGHT2"}</definedName>
    <definedName name="__a3" localSheetId="1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7" hidden="1">{"hilight3",#N/A,FALSE,"HILIGHT3"}</definedName>
    <definedName name="__a4" localSheetId="1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7" hidden="1">{"income",#N/A,FALSE,"INCOME"}</definedName>
    <definedName name="__a5" localSheetId="11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7" hidden="1">{"index",#N/A,FALSE,"INDEX"}</definedName>
    <definedName name="__a6" localSheetId="11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7" hidden="1">{"PRINT_EST",#N/A,FALSE,"ESTMON"}</definedName>
    <definedName name="__a7" localSheetId="1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7" hidden="1">{"revsale",#N/A,FALSE,"REV-ยุพดี"}</definedName>
    <definedName name="__a8" localSheetId="1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7" hidden="1">{"revable",#N/A,FALSE,"REVABLE"}</definedName>
    <definedName name="__a9" localSheetId="11" hidden="1">{"revable",#N/A,FALSE,"REVABLE"}</definedName>
    <definedName name="__a9" hidden="1">{"revable",#N/A,FALSE,"REVABLE"}</definedName>
    <definedName name="__AA1" localSheetId="1" hidden="1">{"'Model'!$A$1:$N$53"}</definedName>
    <definedName name="__AA1" localSheetId="2" hidden="1">{"'Model'!$A$1:$N$53"}</definedName>
    <definedName name="__AA1" localSheetId="3" hidden="1">{"'Model'!$A$1:$N$53"}</definedName>
    <definedName name="__AA1" localSheetId="7" hidden="1">{"'Model'!$A$1:$N$53"}</definedName>
    <definedName name="__AA1" localSheetId="11" hidden="1">{"'Model'!$A$1:$N$53"}</definedName>
    <definedName name="__AA1" hidden="1">{"'Model'!$A$1:$N$53"}</definedName>
    <definedName name="__ASA1" localSheetId="1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7" hidden="1">{#N/A,#N/A,FALSE,"CAT3516";#N/A,#N/A,FALSE,"CAT3608";#N/A,#N/A,FALSE,"Wartsila";#N/A,#N/A,FALSE,"Asm";#N/A,#N/A,FALSE,"DG cost"}</definedName>
    <definedName name="__ASA1" localSheetId="11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" hidden="1">{"'Model'!$A$1:$N$53"}</definedName>
    <definedName name="__cut10" localSheetId="2" hidden="1">{"'Model'!$A$1:$N$53"}</definedName>
    <definedName name="__cut10" localSheetId="3" hidden="1">{"'Model'!$A$1:$N$53"}</definedName>
    <definedName name="__cut10" localSheetId="7" hidden="1">{"'Model'!$A$1:$N$53"}</definedName>
    <definedName name="__cut10" localSheetId="11" hidden="1">{"'Model'!$A$1:$N$53"}</definedName>
    <definedName name="__cut10" hidden="1">{"'Model'!$A$1:$N$53"}</definedName>
    <definedName name="__d1" localSheetId="1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7" hidden="1">{"'Model'!$A$1:$N$53"}</definedName>
    <definedName name="__d1" localSheetId="11" hidden="1">{"'Model'!$A$1:$N$53"}</definedName>
    <definedName name="__d1" hidden="1">{"'Model'!$A$1:$N$53"}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7" hidden="1">{#N/A,#N/A,FALSE,"BUDGET"}</definedName>
    <definedName name="__DET4" localSheetId="11" hidden="1">{#N/A,#N/A,FALSE,"BUDGET"}</definedName>
    <definedName name="__DET4" hidden="1">{#N/A,#N/A,FALSE,"BUDGET"}</definedName>
    <definedName name="__er43" localSheetId="1" hidden="1">{"'Eng (page2)'!$A$1:$D$52"}</definedName>
    <definedName name="__er43" localSheetId="2" hidden="1">{"'Eng (page2)'!$A$1:$D$52"}</definedName>
    <definedName name="__er43" localSheetId="3" hidden="1">{"'Eng (page2)'!$A$1:$D$52"}</definedName>
    <definedName name="__er43" localSheetId="7" hidden="1">{"'Eng (page2)'!$A$1:$D$52"}</definedName>
    <definedName name="__er43" localSheetId="11" hidden="1">{"'Eng (page2)'!$A$1:$D$52"}</definedName>
    <definedName name="__er43" hidden="1">{"'Eng (page2)'!$A$1:$D$52"}</definedName>
    <definedName name="__FDS_HYPERLINK_TOGGLE_STATE__" hidden="1">"ON"</definedName>
    <definedName name="__G1" localSheetId="1" hidden="1">{"'Eng (page2)'!$A$1:$D$52"}</definedName>
    <definedName name="__G1" localSheetId="2" hidden="1">{"'Eng (page2)'!$A$1:$D$52"}</definedName>
    <definedName name="__G1" localSheetId="3" hidden="1">{"'Eng (page2)'!$A$1:$D$52"}</definedName>
    <definedName name="__G1" localSheetId="7" hidden="1">{"'Eng (page2)'!$A$1:$D$52"}</definedName>
    <definedName name="__G1" localSheetId="11" hidden="1">{"'Eng (page2)'!$A$1:$D$52"}</definedName>
    <definedName name="__G1" hidden="1">{"'Eng (page2)'!$A$1:$D$52"}</definedName>
    <definedName name="__HYS4" localSheetId="1" hidden="1">{"'Changes Log'!$A$1:$F$25"}</definedName>
    <definedName name="__HYS4" localSheetId="2" hidden="1">{"'Changes Log'!$A$1:$F$25"}</definedName>
    <definedName name="__HYS4" localSheetId="3" hidden="1">{"'Changes Log'!$A$1:$F$25"}</definedName>
    <definedName name="__HYS4" localSheetId="7" hidden="1">{"'Changes Log'!$A$1:$F$25"}</definedName>
    <definedName name="__HYS4" localSheetId="11" hidden="1">{"'Changes Log'!$A$1:$F$25"}</definedName>
    <definedName name="__HYS4" hidden="1">{"'Changes Log'!$A$1:$F$25"}</definedName>
    <definedName name="__IntlFixup" hidden="1">TRUE</definedName>
    <definedName name="__IntlFixupTable" localSheetId="11" hidden="1">#REF!</definedName>
    <definedName name="__IntlFixupTable" hidden="1">#REF!</definedName>
    <definedName name="__K306" localSheetId="1" hidden="1">{"'Eng (page2)'!$A$1:$D$52"}</definedName>
    <definedName name="__K306" localSheetId="2" hidden="1">{"'Eng (page2)'!$A$1:$D$52"}</definedName>
    <definedName name="__K306" localSheetId="3" hidden="1">{"'Eng (page2)'!$A$1:$D$52"}</definedName>
    <definedName name="__K306" localSheetId="7" hidden="1">{"'Eng (page2)'!$A$1:$D$52"}</definedName>
    <definedName name="__K306" localSheetId="11" hidden="1">{"'Eng (page2)'!$A$1:$D$52"}</definedName>
    <definedName name="__K306" hidden="1">{"'Eng (page2)'!$A$1:$D$52"}</definedName>
    <definedName name="__KEY1" hidden="1">[3]Accure!#REF!</definedName>
    <definedName name="__KIM01" localSheetId="1" hidden="1">{"'Changes Log'!$A$1:$F$25"}</definedName>
    <definedName name="__KIM01" localSheetId="2" hidden="1">{"'Changes Log'!$A$1:$F$25"}</definedName>
    <definedName name="__KIM01" localSheetId="3" hidden="1">{"'Changes Log'!$A$1:$F$25"}</definedName>
    <definedName name="__KIM01" localSheetId="7" hidden="1">{"'Changes Log'!$A$1:$F$25"}</definedName>
    <definedName name="__KIM01" localSheetId="11" hidden="1">{"'Changes Log'!$A$1:$F$25"}</definedName>
    <definedName name="__KIM01" hidden="1">{"'Changes Log'!$A$1:$F$25"}</definedName>
    <definedName name="__L310" localSheetId="1" hidden="1">{"'Eng (page2)'!$A$1:$D$52"}</definedName>
    <definedName name="__L310" localSheetId="2" hidden="1">{"'Eng (page2)'!$A$1:$D$52"}</definedName>
    <definedName name="__L310" localSheetId="3" hidden="1">{"'Eng (page2)'!$A$1:$D$52"}</definedName>
    <definedName name="__L310" localSheetId="7" hidden="1">{"'Eng (page2)'!$A$1:$D$52"}</definedName>
    <definedName name="__L310" localSheetId="11" hidden="1">{"'Eng (page2)'!$A$1:$D$52"}</definedName>
    <definedName name="__L310" hidden="1">{"'Eng (page2)'!$A$1:$D$52"}</definedName>
    <definedName name="__LF12" localSheetId="11" hidden="1">#REF!</definedName>
    <definedName name="__LF12" hidden="1">#REF!</definedName>
    <definedName name="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" hidden="1">{"'Changes Log'!$A$1:$F$25"}</definedName>
    <definedName name="__MO1" localSheetId="2" hidden="1">{"'Changes Log'!$A$1:$F$25"}</definedName>
    <definedName name="__MO1" localSheetId="3" hidden="1">{"'Changes Log'!$A$1:$F$25"}</definedName>
    <definedName name="__MO1" localSheetId="7" hidden="1">{"'Changes Log'!$A$1:$F$25"}</definedName>
    <definedName name="__MO1" localSheetId="11" hidden="1">{"'Changes Log'!$A$1:$F$25"}</definedName>
    <definedName name="__MO1" hidden="1">{"'Changes Log'!$A$1:$F$25"}</definedName>
    <definedName name="__new1" localSheetId="1" hidden="1">{"letter",#N/A,FALSE,"Letter";"amort",#N/A,FALSE,"Amort"}</definedName>
    <definedName name="__new1" localSheetId="2" hidden="1">{"letter",#N/A,FALSE,"Letter";"amort",#N/A,FALSE,"Amort"}</definedName>
    <definedName name="__new1" localSheetId="3" hidden="1">{"letter",#N/A,FALSE,"Letter";"amort",#N/A,FALSE,"Amort"}</definedName>
    <definedName name="__new1" localSheetId="7" hidden="1">{"letter",#N/A,FALSE,"Letter";"amort",#N/A,FALSE,"Amort"}</definedName>
    <definedName name="__new1" localSheetId="11" hidden="1">{"letter",#N/A,FALSE,"Letter";"amort",#N/A,FALSE,"Amort"}</definedName>
    <definedName name="__new1" hidden="1">{"letter",#N/A,FALSE,"Letter";"amort",#N/A,FALSE,"Amort"}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7" hidden="1">{"'Sheet1'!$L$16"}</definedName>
    <definedName name="__NSO2" localSheetId="11" hidden="1">{"'Sheet1'!$L$16"}</definedName>
    <definedName name="__NSO2" hidden="1">{"'Sheet1'!$L$16"}</definedName>
    <definedName name="__o9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localSheetId="11" hidden="1">#REF!</definedName>
    <definedName name="__pp30" hidden="1">#REF!</definedName>
    <definedName name="__Tic30" localSheetId="1" hidden="1">{"'Eng (page2)'!$A$1:$D$52"}</definedName>
    <definedName name="__Tic30" localSheetId="2" hidden="1">{"'Eng (page2)'!$A$1:$D$52"}</definedName>
    <definedName name="__Tic30" localSheetId="3" hidden="1">{"'Eng (page2)'!$A$1:$D$52"}</definedName>
    <definedName name="__Tic30" localSheetId="7" hidden="1">{"'Eng (page2)'!$A$1:$D$52"}</definedName>
    <definedName name="__Tic30" localSheetId="11" hidden="1">{"'Eng (page2)'!$A$1:$D$52"}</definedName>
    <definedName name="__Tic30" hidden="1">{"'Eng (page2)'!$A$1:$D$52"}</definedName>
    <definedName name="__u645" localSheetId="1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localSheetId="7" hidden="1">{"'Eng (page2)'!$A$1:$D$52"}</definedName>
    <definedName name="__u645" localSheetId="11" hidden="1">{"'Eng (page2)'!$A$1:$D$52"}</definedName>
    <definedName name="__u645" hidden="1">{"'Eng (page2)'!$A$1:$D$52"}</definedName>
    <definedName name="__V320" localSheetId="1" hidden="1">{"'Eng (page2)'!$A$1:$D$52"}</definedName>
    <definedName name="__V320" localSheetId="2" hidden="1">{"'Eng (page2)'!$A$1:$D$52"}</definedName>
    <definedName name="__V320" localSheetId="3" hidden="1">{"'Eng (page2)'!$A$1:$D$52"}</definedName>
    <definedName name="__V320" localSheetId="7" hidden="1">{"'Eng (page2)'!$A$1:$D$52"}</definedName>
    <definedName name="__V320" localSheetId="11" hidden="1">{"'Eng (page2)'!$A$1:$D$52"}</definedName>
    <definedName name="__V320" hidden="1">{"'Eng (page2)'!$A$1:$D$52"}</definedName>
    <definedName name="__X2" localSheetId="1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localSheetId="7" hidden="1">{"'Eng (page2)'!$A$1:$D$52"}</definedName>
    <definedName name="__X2" localSheetId="11" hidden="1">{"'Eng (page2)'!$A$1:$D$52"}</definedName>
    <definedName name="__X2" hidden="1">{"'Eng (page2)'!$A$1:$D$52"}</definedName>
    <definedName name="__xlfn.BAHTTEXT" hidden="1">#NAME?</definedName>
    <definedName name="__y4" localSheetId="1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localSheetId="7" hidden="1">{"'Eng (page2)'!$A$1:$D$52"}</definedName>
    <definedName name="__y4" localSheetId="11" hidden="1">{"'Eng (page2)'!$A$1:$D$52"}</definedName>
    <definedName name="__y4" hidden="1">{"'Eng (page2)'!$A$1:$D$52"}</definedName>
    <definedName name="__ZH111" localSheetId="1" hidden="1">{"'Model'!$A$1:$N$53"}</definedName>
    <definedName name="__ZH111" localSheetId="2" hidden="1">{"'Model'!$A$1:$N$53"}</definedName>
    <definedName name="__ZH111" localSheetId="3" hidden="1">{"'Model'!$A$1:$N$53"}</definedName>
    <definedName name="__ZH111" localSheetId="7" hidden="1">{"'Model'!$A$1:$N$53"}</definedName>
    <definedName name="__ZH111" localSheetId="11" hidden="1">{"'Model'!$A$1:$N$53"}</definedName>
    <definedName name="__ZH111" hidden="1">{"'Model'!$A$1:$N$53"}</definedName>
    <definedName name="_1" localSheetId="11">#REF!</definedName>
    <definedName name="_1">#REF!</definedName>
    <definedName name="_1__123Graph_AF_S" localSheetId="11" hidden="1">#REF!</definedName>
    <definedName name="_1__123Graph_AF_S" hidden="1">#REF!</definedName>
    <definedName name="_1_DIRECT_PERSONNEL_NON_SUP" localSheetId="11">#REF!</definedName>
    <definedName name="_1_DIRECT_PERSONNEL_NON_SUP">#REF!</definedName>
    <definedName name="_10__123Graph_AC04C_FR_L2" localSheetId="11" hidden="1">[5]MOTO!#REF!</definedName>
    <definedName name="_10__123Graph_AC04C_FR_L2" hidden="1">[5]MOTO!#REF!</definedName>
    <definedName name="_10__123Graph_BCHART_7" localSheetId="11" hidden="1">[6]co!#REF!</definedName>
    <definedName name="_10__123Graph_BCHART_7" hidden="1">[6]co!#REF!</definedName>
    <definedName name="_10__123Graph_BF_S" localSheetId="11" hidden="1">#REF!</definedName>
    <definedName name="_10__123Graph_BF_S" hidden="1">#REF!</definedName>
    <definedName name="_100__123Graph_Cｸﾞﾗﾌ_18" localSheetId="11" hidden="1">#REF!</definedName>
    <definedName name="_100__123Graph_Cｸﾞﾗﾌ_18" hidden="1">#REF!</definedName>
    <definedName name="_100__123Graph_LBL_Aｸﾞﾗﾌ_12" localSheetId="11" hidden="1">[7]Sheet1!#REF!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localSheetId="11" hidden="1">#REF!</definedName>
    <definedName name="_105__123Graph_LBL_Aｸﾞﾗﾌ_17" hidden="1">#REF!</definedName>
    <definedName name="_106__123Graph_LBL_Aｸﾞﾗﾌ_18" localSheetId="11" hidden="1">#REF!</definedName>
    <definedName name="_106__123Graph_LBL_Aｸﾞﾗﾌ_18" hidden="1">#REF!</definedName>
    <definedName name="_107__123Graph_Cｸﾞﾗﾌ_5" localSheetId="11" hidden="1">[7]Sheet1!#REF!</definedName>
    <definedName name="_107__123Graph_Cｸﾞﾗﾌ_5" hidden="1">[7]Sheet1!#REF!</definedName>
    <definedName name="_107__123Graph_LBL_Aｸﾞﾗﾌ_2" localSheetId="11" hidden="1">[7]Sheet1!#REF!</definedName>
    <definedName name="_107__123Graph_LBL_Aｸﾞﾗﾌ_2" hidden="1">[7]Sheet1!#REF!</definedName>
    <definedName name="_108__123Graph_LBL_Aｸﾞﾗﾌ_3" localSheetId="11" hidden="1">[7]Sheet1!#REF!</definedName>
    <definedName name="_108__123Graph_LBL_Aｸﾞﾗﾌ_3" hidden="1">[7]Sheet1!#REF!</definedName>
    <definedName name="_109__123Graph_Cｸﾞﾗﾌ_6" localSheetId="11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localSheetId="11" hidden="1">#REF!</definedName>
    <definedName name="_12__123Graph_BF_S" hidden="1">#REF!</definedName>
    <definedName name="_12__123Graph_XF_S" localSheetId="11" hidden="1">#REF!</definedName>
    <definedName name="_12__123Graph_XF_S" hidden="1">#REF!</definedName>
    <definedName name="_120__123Graph_Dｸﾞﾗﾌ_15" localSheetId="11" hidden="1">#REF!</definedName>
    <definedName name="_120__123Graph_Dｸﾞﾗﾌ_15" hidden="1">#REF!</definedName>
    <definedName name="_120__123Graph_XC04C_FR_L2" localSheetId="11" hidden="1">[5]MOTO!#REF!</definedName>
    <definedName name="_120__123Graph_XC04C_FR_L2" hidden="1">[5]MOTO!#REF!</definedName>
    <definedName name="_121__123Graph_XC04C_FR_T1" localSheetId="11" hidden="1">[5]MOTO!#REF!</definedName>
    <definedName name="_121__123Graph_XC04C_FR_T1" hidden="1">[5]MOTO!#REF!</definedName>
    <definedName name="_122__123Graph_Dｸﾞﾗﾌ_16" localSheetId="11" hidden="1">#REF!</definedName>
    <definedName name="_122__123Graph_Dｸﾞﾗﾌ_16" hidden="1">#REF!</definedName>
    <definedName name="_122__123Graph_XC04C_FR_T2" localSheetId="11" hidden="1">[5]MOTO!#REF!</definedName>
    <definedName name="_122__123Graph_XC04C_FR_T2" hidden="1">[5]MOTO!#REF!</definedName>
    <definedName name="_124__123Graph_Dｸﾞﾗﾌ_17" localSheetId="11" hidden="1">#REF!</definedName>
    <definedName name="_124__123Graph_Dｸﾞﾗﾌ_17" hidden="1">#REF!</definedName>
    <definedName name="_124__123Graph_XF_S" localSheetId="11" hidden="1">#REF!</definedName>
    <definedName name="_124__123Graph_XF_S" hidden="1">#REF!</definedName>
    <definedName name="_125__123Graph_Xｸﾞﾗﾌ_1" hidden="1">[7]Sheet1!$C$39:$C$111</definedName>
    <definedName name="_126__123Graph_Dｸﾞﾗﾌ_18" localSheetId="11" hidden="1">#REF!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localSheetId="11" hidden="1">#REF!</definedName>
    <definedName name="_133__123Graph_Xｸﾞﾗﾌ_17" hidden="1">#REF!</definedName>
    <definedName name="_134__123Graph_Dｸﾞﾗﾌ_5" localSheetId="11" hidden="1">[7]Sheet1!#REF!</definedName>
    <definedName name="_134__123Graph_Dｸﾞﾗﾌ_5" hidden="1">[7]Sheet1!#REF!</definedName>
    <definedName name="_134__123Graph_Xｸﾞﾗﾌ_18" localSheetId="11" hidden="1">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localSheetId="11" hidden="1">#REF!</definedName>
    <definedName name="_14__123Graph_AF_S" hidden="1">#REF!</definedName>
    <definedName name="_14__123Graph_CCHART_1" localSheetId="11" hidden="1">[6]WIP!#REF!</definedName>
    <definedName name="_14__123Graph_CCHART_1" hidden="1">[6]WIP!#REF!</definedName>
    <definedName name="_140__123Graph_Dｸﾞﾗﾌ_8" localSheetId="11" hidden="1">[7]Sheet1!#REF!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localSheetId="11" hidden="1">#REF!</definedName>
    <definedName name="_144__123Graph_Eｸﾞﾗﾌ_1" hidden="1">#REF!</definedName>
    <definedName name="_146__123Graph_Eｸﾞﾗﾌ_10" localSheetId="11" hidden="1">[7]Sheet1!#REF!</definedName>
    <definedName name="_146__123Graph_Eｸﾞﾗﾌ_10" hidden="1">[7]Sheet1!#REF!</definedName>
    <definedName name="_148__123Graph_Eｸﾞﾗﾌ_17" localSheetId="11" hidden="1">#REF!</definedName>
    <definedName name="_148__123Graph_Eｸﾞﾗﾌ_17" hidden="1">#REF!</definedName>
    <definedName name="_15__123Graph_AF_S" localSheetId="11" hidden="1">#REF!</definedName>
    <definedName name="_15__123Graph_AF_S" hidden="1">#REF!</definedName>
    <definedName name="_15__123Graph_Aｸﾞﾗﾌ_1" localSheetId="11" hidden="1">[7]Sheet1!#REF!</definedName>
    <definedName name="_15__123Graph_Aｸﾞﾗﾌ_1" hidden="1">[7]Sheet1!#REF!</definedName>
    <definedName name="_150__123Graph_Eｸﾞﾗﾌ_18" localSheetId="11" hidden="1">#REF!</definedName>
    <definedName name="_150__123Graph_Eｸﾞﾗﾌ_18" hidden="1">#REF!</definedName>
    <definedName name="_152__123Graph_Eｸﾞﾗﾌ_2" localSheetId="11" hidden="1">#REF!</definedName>
    <definedName name="_152__123Graph_Eｸﾞﾗﾌ_2" hidden="1">#REF!</definedName>
    <definedName name="_154__123Graph_Eｸﾞﾗﾌ_3" localSheetId="11" hidden="1">[7]Sheet1!#REF!</definedName>
    <definedName name="_154__123Graph_Eｸﾞﾗﾌ_3" hidden="1">[7]Sheet1!#REF!</definedName>
    <definedName name="_156__123Graph_Eｸﾞﾗﾌ_4" localSheetId="11" hidden="1">[7]Sheet1!#REF!</definedName>
    <definedName name="_156__123Graph_Eｸﾞﾗﾌ_4" hidden="1">[7]Sheet1!#REF!</definedName>
    <definedName name="_158__123Graph_Eｸﾞﾗﾌ_9" localSheetId="11" hidden="1">[7]Sheet1!#REF!</definedName>
    <definedName name="_158__123Graph_Eｸﾞﾗﾌ_9" hidden="1">[7]Sheet1!#REF!</definedName>
    <definedName name="_16__123Graph_Aｸﾞﾗﾌ_10" localSheetId="11" hidden="1">[7]Sheet1!#REF!</definedName>
    <definedName name="_16__123Graph_Aｸﾞﾗﾌ_10" hidden="1">[7]Sheet1!#REF!</definedName>
    <definedName name="_16__123Graph_BF_S" localSheetId="11" hidden="1">#REF!</definedName>
    <definedName name="_16__123Graph_BF_S" hidden="1">#REF!</definedName>
    <definedName name="_16__123Graph_DCHART_1" localSheetId="11" hidden="1">[6]WIP!#REF!</definedName>
    <definedName name="_16__123Graph_DCHART_1" hidden="1">[6]WIP!#REF!</definedName>
    <definedName name="_160__123Graph_Fｸﾞﾗﾌ_1" localSheetId="11" hidden="1">#REF!</definedName>
    <definedName name="_160__123Graph_Fｸﾞﾗﾌ_1" hidden="1">#REF!</definedName>
    <definedName name="_162__123Graph_Fｸﾞﾗﾌ_2" localSheetId="11" hidden="1">#REF!</definedName>
    <definedName name="_162__123Graph_Fｸﾞﾗﾌ_2" hidden="1">#REF!</definedName>
    <definedName name="_163__123Graph_LBL_AC04C_FF_L" localSheetId="11" hidden="1">[5]MOTO!#REF!</definedName>
    <definedName name="_163__123Graph_LBL_AC04C_FF_L" hidden="1">[5]MOTO!#REF!</definedName>
    <definedName name="_164__123Graph_LBL_AC04C_FF_T" localSheetId="11" hidden="1">[5]MOTO!#REF!</definedName>
    <definedName name="_164__123Graph_LBL_AC04C_FF_T" hidden="1">[5]MOTO!#REF!</definedName>
    <definedName name="_165__123Graph_LBL_AC04C_FR_L1" localSheetId="11" hidden="1">[5]MOTO!#REF!</definedName>
    <definedName name="_165__123Graph_LBL_AC04C_FR_L1" hidden="1">[5]MOTO!#REF!</definedName>
    <definedName name="_166__123Graph_LBL_AC04C_FR_L2" localSheetId="1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localSheetId="11" hidden="1">#REF!</definedName>
    <definedName name="_17__123Graph_XF_S" hidden="1">#REF!</definedName>
    <definedName name="_170__123Graph_LBL_Aｸﾞﾗﾌ_1" localSheetId="11" hidden="1">[7]Sheet1!#REF!</definedName>
    <definedName name="_170__123Graph_LBL_Aｸﾞﾗﾌ_1" hidden="1">[7]Sheet1!#REF!</definedName>
    <definedName name="_172__123Graph_LBL_Aｸﾞﾗﾌ_10" localSheetId="1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localSheetId="11" hidden="1">#REF!</definedName>
    <definedName name="_186__123Graph_LBL_Aｸﾞﾗﾌ_17" hidden="1">#REF!</definedName>
    <definedName name="_188__123Graph_LBL_Aｸﾞﾗﾌ_18" localSheetId="11" hidden="1">#REF!</definedName>
    <definedName name="_188__123Graph_LBL_Aｸﾞﾗﾌ_18" hidden="1">#REF!</definedName>
    <definedName name="_19__123Graph_Aｸﾞﾗﾌ_10" localSheetId="11" hidden="1">[7]Sheet1!#REF!</definedName>
    <definedName name="_19__123Graph_Aｸﾞﾗﾌ_10" hidden="1">[7]Sheet1!#REF!</definedName>
    <definedName name="_19__123Graph_Aｸﾞﾗﾌ_13" localSheetId="11" hidden="1">[7]Sheet1!#REF!</definedName>
    <definedName name="_19__123Graph_Aｸﾞﾗﾌ_13" hidden="1">[7]Sheet1!#REF!</definedName>
    <definedName name="_190__123Graph_LBL_Aｸﾞﾗﾌ_2" localSheetId="11" hidden="1">[7]Sheet1!#REF!</definedName>
    <definedName name="_190__123Graph_LBL_Aｸﾞﾗﾌ_2" hidden="1">[7]Sheet1!#REF!</definedName>
    <definedName name="_192__123Graph_LBL_Aｸﾞﾗﾌ_3" localSheetId="11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 localSheetId="11">#REF!</definedName>
    <definedName name="_2">#REF!</definedName>
    <definedName name="_2__123Graph_ACHART_1" localSheetId="11" hidden="1">[6]WIP!#REF!</definedName>
    <definedName name="_2__123Graph_ACHART_1" hidden="1">[6]WIP!#REF!</definedName>
    <definedName name="_2__123Graph_BF_S" localSheetId="11" hidden="1">#REF!</definedName>
    <definedName name="_2__123Graph_BF_S" hidden="1">#REF!</definedName>
    <definedName name="_2_DIRECT_PERSONNEL_SUP" localSheetId="11">#REF!</definedName>
    <definedName name="_2_DIRECT_PERSONNEL_SUP">#REF!</definedName>
    <definedName name="_20__123Graph_Aｸﾞﾗﾌ_14" localSheetId="11" hidden="1">[7]Sheet1!#REF!</definedName>
    <definedName name="_20__123Graph_Aｸﾞﾗﾌ_14" hidden="1">[7]Sheet1!#REF!</definedName>
    <definedName name="_20__123Graph_XF_S" localSheetId="11" hidden="1">#REF!</definedName>
    <definedName name="_20__123Graph_XF_S" hidden="1">#REF!</definedName>
    <definedName name="_200__123Graph_LBL_Aｸﾞﾗﾌ_7" localSheetId="11" hidden="1">[7]Sheet1!#REF!</definedName>
    <definedName name="_200__123Graph_LBL_Aｸﾞﾗﾌ_7" hidden="1">[7]Sheet1!#REF!</definedName>
    <definedName name="_202__123Graph_LBL_Aｸﾞﾗﾌ_8" localSheetId="11" hidden="1">[7]Sheet1!#REF!</definedName>
    <definedName name="_202__123Graph_LBL_Aｸﾞﾗﾌ_8" hidden="1">[7]Sheet1!#REF!</definedName>
    <definedName name="_204__123Graph_LBL_Aｸﾞﾗﾌ_9" localSheetId="11" hidden="1">[7]Sheet1!#REF!</definedName>
    <definedName name="_204__123Graph_LBL_Aｸﾞﾗﾌ_9" hidden="1">[7]Sheet1!#REF!</definedName>
    <definedName name="_205__123Graph_XC04C_ALL_T1" localSheetId="11" hidden="1">[5]MOTO!#REF!</definedName>
    <definedName name="_205__123Graph_XC04C_ALL_T1" hidden="1">[5]MOTO!#REF!</definedName>
    <definedName name="_206__123Graph_XC04C_ALL_T2" localSheetId="1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localSheetId="11" hidden="1">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localSheetId="11" hidden="1">#REF!</definedName>
    <definedName name="_224__123Graph_Xｸﾞﾗﾌ_17" hidden="1">#REF!</definedName>
    <definedName name="_225__123Graph_Xｸﾞﾗﾌ_18" localSheetId="11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localSheetId="11" hidden="1">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localSheetId="11" hidden="1">#REF!</definedName>
    <definedName name="_24__123Graph_Aｸﾞﾗﾌ_18" hidden="1">#REF!</definedName>
    <definedName name="_25__123Graph_Aｸﾞﾗﾌ_13" localSheetId="11" hidden="1">[7]Sheet1!#REF!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 localSheetId="11">#REF!</definedName>
    <definedName name="_29_685_840.47">#REF!</definedName>
    <definedName name="_3" localSheetId="11">#REF!</definedName>
    <definedName name="_3">#REF!</definedName>
    <definedName name="_3__123Graph_AC04C_ALL_L1" localSheetId="11" hidden="1">[5]MOTO!#REF!</definedName>
    <definedName name="_3__123Graph_AC04C_ALL_L1" hidden="1">[5]MOTO!#REF!</definedName>
    <definedName name="_3__123Graph_AF_S" localSheetId="11" hidden="1">#REF!</definedName>
    <definedName name="_3__123Graph_AF_S" hidden="1">#REF!</definedName>
    <definedName name="_3__123Graph_XF_S" localSheetId="11" hidden="1">#REF!</definedName>
    <definedName name="_3__123Graph_XF_S" hidden="1">#REF!</definedName>
    <definedName name="_30__123Graph_Aｸﾞﾗﾌ_7" localSheetId="11" hidden="1">[7]Sheet1!#REF!</definedName>
    <definedName name="_30__123Graph_Aｸﾞﾗﾌ_7" hidden="1">[7]Sheet1!#REF!</definedName>
    <definedName name="_31__123Graph_Aｸﾞﾗﾌ_16" localSheetId="11" hidden="1">[7]Sheet1!#REF!</definedName>
    <definedName name="_31__123Graph_Aｸﾞﾗﾌ_16" hidden="1">[7]Sheet1!#REF!</definedName>
    <definedName name="_31__123Graph_Aｸﾞﾗﾌ_8" localSheetId="11" hidden="1">[7]Sheet1!#REF!</definedName>
    <definedName name="_31__123Graph_Aｸﾞﾗﾌ_8" hidden="1">[7]Sheet1!#REF!</definedName>
    <definedName name="_31F" localSheetId="11" hidden="1">[9]DETAIL!#REF!</definedName>
    <definedName name="_31F" hidden="1">[9]DETAIL!#REF!</definedName>
    <definedName name="_32__123Graph_Aｸﾞﾗﾌ_9" localSheetId="11" hidden="1">[7]Sheet1!#REF!</definedName>
    <definedName name="_32__123Graph_Aｸﾞﾗﾌ_9" hidden="1">[7]Sheet1!#REF!</definedName>
    <definedName name="_33__123Graph_Aｸﾞﾗﾌ_17" localSheetId="11" hidden="1">#REF!</definedName>
    <definedName name="_33__123Graph_Aｸﾞﾗﾌ_17" hidden="1">#REF!</definedName>
    <definedName name="_3394CBRB__0639P" localSheetId="11">#REF!</definedName>
    <definedName name="_3394CBRB__0639P">#REF!</definedName>
    <definedName name="_3394CBRB__0639V" localSheetId="11">#REF!</definedName>
    <definedName name="_3394CBRB__0639V">#REF!</definedName>
    <definedName name="_34__123Graph_BF_S" localSheetId="11" hidden="1">#REF!</definedName>
    <definedName name="_34__123Graph_BF_S" hidden="1">#REF!</definedName>
    <definedName name="_34412EABEN0639V" localSheetId="11">#REF!</definedName>
    <definedName name="_34412EABEN0639V">#REF!</definedName>
    <definedName name="_34412EABEN9997V" localSheetId="11">#REF!</definedName>
    <definedName name="_34412EABEN9997V">#REF!</definedName>
    <definedName name="_34412EABEZ0639V" localSheetId="11">#REF!</definedName>
    <definedName name="_34412EABEZ0639V">#REF!</definedName>
    <definedName name="_34414ADB__0639V" localSheetId="11">#REF!</definedName>
    <definedName name="_34414ADB__0639V">#REF!</definedName>
    <definedName name="_3444EACN__0639V" localSheetId="11">#REF!</definedName>
    <definedName name="_3444EACN__0639V">#REF!</definedName>
    <definedName name="_3484BBRA__0639P" localSheetId="11">#REF!</definedName>
    <definedName name="_3484BBRA__0639P">#REF!</definedName>
    <definedName name="_35__123Graph_Aｸﾞﾗﾌ_18" localSheetId="11" hidden="1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localSheetId="11" hidden="1">#REF!</definedName>
    <definedName name="_4__123Graph_AF_S" hidden="1">#REF!</definedName>
    <definedName name="_4__123Graph_BF_S" localSheetId="11" hidden="1">#REF!</definedName>
    <definedName name="_4__123Graph_BF_S" hidden="1">#REF!</definedName>
    <definedName name="_4_0_0_F" localSheetId="11" hidden="1">[9]DETAIL!#REF!</definedName>
    <definedName name="_4_0_0_F" hidden="1">[9]DETAIL!#REF!</definedName>
    <definedName name="_40__123Graph_Aｸﾞﾗﾌ_4" localSheetId="11" hidden="1">[7]Sheet1!#REF!</definedName>
    <definedName name="_40__123Graph_Aｸﾞﾗﾌ_4" hidden="1">[7]Sheet1!#REF!</definedName>
    <definedName name="_40__123Graph_Bｸﾞﾗﾌ_14" localSheetId="11" hidden="1">[7]Sheet1!#REF!</definedName>
    <definedName name="_40__123Graph_Bｸﾞﾗﾌ_14" hidden="1">[7]Sheet1!#REF!</definedName>
    <definedName name="_41__123Graph_Bｸﾞﾗﾌ_15" localSheetId="11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localSheetId="11" hidden="1">#REF!</definedName>
    <definedName name="_43__123Graph_Bｸﾞﾗﾌ_17" hidden="1">#REF!</definedName>
    <definedName name="_44__123Graph_Aｸﾞﾗﾌ_6" localSheetId="11" hidden="1">[7]Sheet1!#REF!</definedName>
    <definedName name="_44__123Graph_Aｸﾞﾗﾌ_6" hidden="1">[7]Sheet1!#REF!</definedName>
    <definedName name="_44__123Graph_Bｸﾞﾗﾌ_18" localSheetId="11" hidden="1">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localSheetId="11" hidden="1">#REF!</definedName>
    <definedName name="_5__123Graph_XF_S" hidden="1">#REF!</definedName>
    <definedName name="_5_0_0_F" localSheetId="11" hidden="1">[9]DETAIL!#REF!</definedName>
    <definedName name="_5_0_0_F" hidden="1">[9]DETAIL!#REF!</definedName>
    <definedName name="_5_6_7_MNT_MATERIAL" localSheetId="11">#REF!</definedName>
    <definedName name="_5_6_7_MNT_MATERIAL">#REF!</definedName>
    <definedName name="_5_SPARE_PARTS_CONSUMED_FROM_WH" localSheetId="11">#REF!</definedName>
    <definedName name="_5_SPARE_PARTS_CONSUMED_FROM_WH">#REF!</definedName>
    <definedName name="_50__123Graph_Aｸﾞﾗﾌ_9" localSheetId="11" hidden="1">[7]Sheet1!#REF!</definedName>
    <definedName name="_50__123Graph_Aｸﾞﾗﾌ_9" hidden="1">[7]Sheet1!#REF!</definedName>
    <definedName name="_50__123Graph_Bｸﾞﾗﾌ_7" localSheetId="11" hidden="1">[7]Sheet1!#REF!</definedName>
    <definedName name="_50__123Graph_Bｸﾞﾗﾌ_7" hidden="1">[7]Sheet1!#REF!</definedName>
    <definedName name="_51__123Graph_Bｸﾞﾗﾌ_8" localSheetId="11" hidden="1">[7]Sheet1!#REF!</definedName>
    <definedName name="_51__123Graph_Bｸﾞﾗﾌ_8" hidden="1">[7]Sheet1!#REF!</definedName>
    <definedName name="_52__123Graph_Bｸﾞﾗﾌ_9" localSheetId="11" hidden="1">[7]Sheet1!#REF!</definedName>
    <definedName name="_52__123Graph_Bｸﾞﾗﾌ_9" hidden="1">[7]Sheet1!#REF!</definedName>
    <definedName name="_53__123Graph_BF_S" localSheetId="11" hidden="1">#REF!</definedName>
    <definedName name="_53__123Graph_BF_S" hidden="1">#REF!</definedName>
    <definedName name="_53__123Graph_Cｸﾞﾗﾌ_1" localSheetId="11" hidden="1">[7]Sheet1!#REF!</definedName>
    <definedName name="_53__123Graph_Cｸﾞﾗﾌ_1" hidden="1">[7]Sheet1!#REF!</definedName>
    <definedName name="_54__123Graph_Cｸﾞﾗﾌ_10" localSheetId="11" hidden="1">[7]Sheet1!#REF!</definedName>
    <definedName name="_54__123Graph_Cｸﾞﾗﾌ_10" hidden="1">[7]Sheet1!#REF!</definedName>
    <definedName name="_55__123Graph_Bｸﾞﾗﾌ_1" localSheetId="11" hidden="1">[7]Sheet1!#REF!</definedName>
    <definedName name="_55__123Graph_Bｸﾞﾗﾌ_1" hidden="1">[7]Sheet1!#REF!</definedName>
    <definedName name="_55__123Graph_Cｸﾞﾗﾌ_15" localSheetId="11" hidden="1">#REF!</definedName>
    <definedName name="_55__123Graph_Cｸﾞﾗﾌ_15" hidden="1">#REF!</definedName>
    <definedName name="_56__123Graph_Cｸﾞﾗﾌ_16" localSheetId="11" hidden="1">#REF!</definedName>
    <definedName name="_56__123Graph_Cｸﾞﾗﾌ_16" hidden="1">#REF!</definedName>
    <definedName name="_57__123Graph_Bｸﾞﾗﾌ_10" localSheetId="11" hidden="1">[7]Sheet1!#REF!</definedName>
    <definedName name="_57__123Graph_Bｸﾞﾗﾌ_10" hidden="1">[7]Sheet1!#REF!</definedName>
    <definedName name="_57__123Graph_Cｸﾞﾗﾌ_17" localSheetId="11" hidden="1">#REF!</definedName>
    <definedName name="_57__123Graph_Cｸﾞﾗﾌ_17" hidden="1">#REF!</definedName>
    <definedName name="_58__123Graph_Cｸﾞﾗﾌ_18" localSheetId="11" hidden="1">#REF!</definedName>
    <definedName name="_58__123Graph_Cｸﾞﾗﾌ_18" hidden="1">#REF!</definedName>
    <definedName name="_59__123Graph_Bｸﾞﾗﾌ_11" localSheetId="11" hidden="1">[7]Sheet1!#REF!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 localSheetId="11">#REF!</definedName>
    <definedName name="_6.1.1_OTHER_RAW_MATE.__REAGENT">#REF!</definedName>
    <definedName name="_6.1_TOTAL_OTHER_RAW_MATERIALS" localSheetId="11">#REF!</definedName>
    <definedName name="_6.1_TOTAL_OTHER_RAW_MATERIALS">#REF!</definedName>
    <definedName name="_6__123Graph_AC04C_ALL_T2" localSheetId="11" hidden="1">[5]MOTO!#REF!</definedName>
    <definedName name="_6__123Graph_AC04C_ALL_T2" hidden="1">[5]MOTO!#REF!</definedName>
    <definedName name="_6__123Graph_AF_S" localSheetId="11" hidden="1">#REF!</definedName>
    <definedName name="_6__123Graph_AF_S" hidden="1">#REF!</definedName>
    <definedName name="_6__123Graph_BF_S" localSheetId="11" hidden="1">#REF!</definedName>
    <definedName name="_6__123Graph_BF_S" hidden="1">#REF!</definedName>
    <definedName name="_60__123Graph_Cｸﾞﾗﾌ_3" localSheetId="11" hidden="1">[7]Sheet1!#REF!</definedName>
    <definedName name="_60__123Graph_Cｸﾞﾗﾌ_3" hidden="1">[7]Sheet1!#REF!</definedName>
    <definedName name="_600000109_Consumption_Ethylen" localSheetId="11">#REF!</definedName>
    <definedName name="_600000109_Consumption_Ethylen">#REF!</definedName>
    <definedName name="_600009101_Consum_Chemical__WH" localSheetId="11">#REF!</definedName>
    <definedName name="_600009101_Consum_Chemical__WH">#REF!</definedName>
    <definedName name="_601000102_Electricity___PEA" localSheetId="11">#REF!</definedName>
    <definedName name="_601000102_Electricity___PEA">#REF!</definedName>
    <definedName name="_601009106_Elec._COCO_to_MV_LV" localSheetId="11">#REF!</definedName>
    <definedName name="_601009106_Elec._COCO_to_MV_LV">#REF!</definedName>
    <definedName name="_602009101_Stat._OfC_supplie_W" localSheetId="11">#REF!</definedName>
    <definedName name="_602009101_Stat._OfC_supplie_W">#REF!</definedName>
    <definedName name="_602019101_Stat._Ofc.sup._DirP" localSheetId="11">#REF!</definedName>
    <definedName name="_602019101_Stat._Ofc.sup._DirP">#REF!</definedName>
    <definedName name="_602019102_Pantry___Other_DP" localSheetId="11">#REF!</definedName>
    <definedName name="_602019102_Pantry___Other_DP">#REF!</definedName>
    <definedName name="_602309101_Material_SP_from_W" localSheetId="11">#REF!</definedName>
    <definedName name="_602309101_Material_SP_from_W">#REF!</definedName>
    <definedName name="_602319101_Material_SP_dir.pur" localSheetId="11">#REF!</definedName>
    <definedName name="_602319101_Material_SP_dir.pur">#REF!</definedName>
    <definedName name="_602409101_Tech.supplie_Sft_WH" localSheetId="11">#REF!</definedName>
    <definedName name="_602409101_Tech.supplie_Sft_WH">#REF!</definedName>
    <definedName name="_602409102_Tech.supplie_Lab_WH" localSheetId="11">#REF!</definedName>
    <definedName name="_602409102_Tech.supplie_Lab_WH">#REF!</definedName>
    <definedName name="_602419101_Tech.supplie_SFT_DP" localSheetId="11">#REF!</definedName>
    <definedName name="_602419101_Tech.supplie_SFT_DP">#REF!</definedName>
    <definedName name="_602419102_Tech.supplie_Lab_DP" localSheetId="11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 localSheetId="11">#REF!</definedName>
    <definedName name="_610000103_Area_Facilities_Exp">#REF!</definedName>
    <definedName name="_610000104_Rental_Other__BKK" localSheetId="11">#REF!</definedName>
    <definedName name="_610000104_Rental_Other__BKK">#REF!</definedName>
    <definedName name="_610000110_Rent_Photo_copy" localSheetId="11">#REF!</definedName>
    <definedName name="_610000110_Rent_Photo_copy">#REF!</definedName>
    <definedName name="_610000117_RENT_OA_EQUIPTMENT" localSheetId="11">#REF!</definedName>
    <definedName name="_610000117_RENT_OA_EQUIPTMENT">#REF!</definedName>
    <definedName name="_610009101__SOSOR_Rent_Eqp._OT" localSheetId="11">#REF!</definedName>
    <definedName name="_610009101__SOSOR_Rent_Eqp._OT">#REF!</definedName>
    <definedName name="_610009102__FPS__Rent_Eqp._OTH" localSheetId="11">#REF!</definedName>
    <definedName name="_610009102__FPS__Rent_Eqp._OTH">#REF!</definedName>
    <definedName name="_611009103_Material_Damages_SP" localSheetId="11">#REF!</definedName>
    <definedName name="_611009103_Material_Damages_SP">#REF!</definedName>
    <definedName name="_611100101_Ins_Liability_First" localSheetId="11">#REF!</definedName>
    <definedName name="_611100101_Ins_Liability_First">#REF!</definedName>
    <definedName name="_611100103_Ins_D_O_and_EPL" localSheetId="11">#REF!</definedName>
    <definedName name="_611100103_Ins_D_O_and_EPL">#REF!</definedName>
    <definedName name="_611200101_Insurance_Vehicles" localSheetId="11">#REF!</definedName>
    <definedName name="_611200101_Insurance_Vehicles">#REF!</definedName>
    <definedName name="_611400101_Ins_Transportation" localSheetId="11">#REF!</definedName>
    <definedName name="_611400101_Ins_Transportation">#REF!</definedName>
    <definedName name="_611400201_Ins_Export_charge" localSheetId="11">#REF!</definedName>
    <definedName name="_611400201_Ins_Export_charge">#REF!</definedName>
    <definedName name="_611500101_Ins_Office_Property" localSheetId="11">#REF!</definedName>
    <definedName name="_611500101_Ins_Office_Property">#REF!</definedName>
    <definedName name="_611900101_Insurance_Others" localSheetId="11">#REF!</definedName>
    <definedName name="_611900101_Insurance_Others">#REF!</definedName>
    <definedName name="_612009104_Maid___Cleaning_ES" localSheetId="11">#REF!</definedName>
    <definedName name="_612009104_Maid___Cleaning_ES">#REF!</definedName>
    <definedName name="_612100000_Adjust_MNT._Interna" localSheetId="11">#REF!</definedName>
    <definedName name="_612100000_Adjust_MNT._Interna">#REF!</definedName>
    <definedName name="_612109101_MNT_Contrac_Oth_uni" localSheetId="11">#REF!</definedName>
    <definedName name="_612109101_MNT_Contrac_Oth_uni">#REF!</definedName>
    <definedName name="_612109102_Pack_Contract_SOSOR" localSheetId="11">#REF!</definedName>
    <definedName name="_612109102_Pack_Contract_SOSOR">#REF!</definedName>
    <definedName name="_612109199_OthersContract_SOSO" localSheetId="11">#REF!</definedName>
    <definedName name="_612109199_OthersContract_SOSO">#REF!</definedName>
    <definedName name="_612209101_MNT_Contrac_Fix_Pri" localSheetId="11">#REF!</definedName>
    <definedName name="_612209101_MNT_Contrac_Fix_Pri">#REF!</definedName>
    <definedName name="_612209102_Security__Fix_Pri" localSheetId="11">#REF!</definedName>
    <definedName name="_612209102_Security__Fix_Pri">#REF!</definedName>
    <definedName name="_612209103_HW___SW_MAINTENANCE" localSheetId="11">#REF!</definedName>
    <definedName name="_612209103_HW___SW_MAINTENANCE">#REF!</definedName>
    <definedName name="_612209104_Eve_ser._internalOT" localSheetId="11">#REF!</definedName>
    <definedName name="_612209104_Eve_ser._internalOT">#REF!</definedName>
    <definedName name="_612209105_Everest_external_ma" localSheetId="11">#REF!</definedName>
    <definedName name="_612209105_Everest_external_ma">#REF!</definedName>
    <definedName name="_612209106_Everest_internal_ma" localSheetId="11">#REF!</definedName>
    <definedName name="_612209106_Everest_internal_ma">#REF!</definedName>
    <definedName name="_612209107_Everest_external_wa" localSheetId="11">#REF!</definedName>
    <definedName name="_612209107_Everest_external_wa">#REF!</definedName>
    <definedName name="_612209108_Offset_A_C_EVR._exp" localSheetId="11">#REF!</definedName>
    <definedName name="_612209108_Offset_A_C_EVR._exp">#REF!</definedName>
    <definedName name="_612209199_Others__Fix_Pri" localSheetId="11">#REF!</definedName>
    <definedName name="_612209199_Others__Fix_Pri">#REF!</definedName>
    <definedName name="_613010101_R_D___TECHNICAL_FEE" localSheetId="11">#REF!</definedName>
    <definedName name="_613010101_R_D___TECHNICAL_FEE">#REF!</definedName>
    <definedName name="_613200101_Commission_Agent_Th" localSheetId="11">#REF!</definedName>
    <definedName name="_613200101_Commission_Agent_Th">#REF!</definedName>
    <definedName name="_613200201_Commission_Agent_In" localSheetId="11">#REF!</definedName>
    <definedName name="_613200201_Commission_Agent_In">#REF!</definedName>
    <definedName name="_613210101_Insurance_comm._CIC" localSheetId="11">#REF!</definedName>
    <definedName name="_613210101_Insurance_comm._CIC">#REF!</definedName>
    <definedName name="_613220101_Management_comm_CIC" localSheetId="11">#REF!</definedName>
    <definedName name="_613220101_Management_comm_CIC">#REF!</definedName>
    <definedName name="_614000101_Car_rental" localSheetId="11">#REF!</definedName>
    <definedName name="_614000101_Car_rental">#REF!</definedName>
    <definedName name="_614000102_Car_Rental_Non_Tax" localSheetId="11">#REF!</definedName>
    <definedName name="_614000102_Car_Rental_Non_Tax">#REF!</definedName>
    <definedName name="_614000103_Driver_service_Othe" localSheetId="11">#REF!</definedName>
    <definedName name="_614000103_Driver_service_Othe">#REF!</definedName>
    <definedName name="_614010101_Gasoline_Exp.to_Sta" localSheetId="11">#REF!</definedName>
    <definedName name="_614010101_Gasoline_Exp.to_Sta">#REF!</definedName>
    <definedName name="_614010102_Gasoline_Exp_PIT_ca" localSheetId="11">#REF!</definedName>
    <definedName name="_614010102_Gasoline_Exp_PIT_ca">#REF!</definedName>
    <definedName name="_614010301_Misc.for_Vehicles" localSheetId="11">#REF!</definedName>
    <definedName name="_614010301_Misc.for_Vehicles">#REF!</definedName>
    <definedName name="_614010401_Car_repair" localSheetId="11">#REF!</definedName>
    <definedName name="_614010401_Car_repair">#REF!</definedName>
    <definedName name="_614100101_Travelling_Inland_E" localSheetId="11">#REF!</definedName>
    <definedName name="_614100101_Travelling_Inland_E">#REF!</definedName>
    <definedName name="_614100102_Travelling_int__PIT" localSheetId="11">#REF!</definedName>
    <definedName name="_614100102_Travelling_int__PIT">#REF!</definedName>
    <definedName name="_614100201_Travelling_Exp.OVS" localSheetId="11">#REF!</definedName>
    <definedName name="_614100201_Travelling_Exp.OVS">#REF!</definedName>
    <definedName name="_614300102_Transpor_FG_Local_V" localSheetId="11">#REF!</definedName>
    <definedName name="_614300102_Transpor_FG_Local_V">#REF!</definedName>
    <definedName name="_614300112_Transpor_FG_Local_V" localSheetId="11">#REF!</definedName>
    <definedName name="_614300112_Transpor_FG_Local_V">#REF!</definedName>
    <definedName name="_614300201_Export_charge_Freig" localSheetId="11">#REF!</definedName>
    <definedName name="_614300201_Export_charge_Freig">#REF!</definedName>
    <definedName name="_614300202_Export_charge_Surve" localSheetId="11">#REF!</definedName>
    <definedName name="_614300202_Export_charge_Surve">#REF!</definedName>
    <definedName name="_614300203_Export_charge_Shipp" localSheetId="11">#REF!</definedName>
    <definedName name="_614300203_Export_charge_Shipp">#REF!</definedName>
    <definedName name="_614300204_Export_charge_Taxco" localSheetId="11">#REF!</definedName>
    <definedName name="_614300204_Export_charge_Taxco">#REF!</definedName>
    <definedName name="_614300209_Export_charge_Other" localSheetId="11">#REF!</definedName>
    <definedName name="_614300209_Export_charge_Other">#REF!</definedName>
    <definedName name="_614500102_Rental_Tank_TTT" localSheetId="11">#REF!</definedName>
    <definedName name="_614500102_Rental_Tank_TTT">#REF!</definedName>
    <definedName name="_614500201_VC_Transport_betwee" localSheetId="11">#REF!</definedName>
    <definedName name="_614500201_VC_Transport_betwee">#REF!</definedName>
    <definedName name="_614500203_Through_Put_Fees_Ge" localSheetId="11">#REF!</definedName>
    <definedName name="_614500203_Through_Put_Fees_Ge">#REF!</definedName>
    <definedName name="_614500204_Trough_Put_Fees_Ove" localSheetId="11">#REF!</definedName>
    <definedName name="_614500204_Trough_Put_Fees_Ove">#REF!</definedName>
    <definedName name="_615000101_Reception_Entertain" localSheetId="11">#REF!</definedName>
    <definedName name="_615000101_Reception_Entertain">#REF!</definedName>
    <definedName name="_616000101_Telephone_exp.Local" localSheetId="11">#REF!</definedName>
    <definedName name="_616000101_Telephone_exp.Local">#REF!</definedName>
    <definedName name="_616000102_Telephone_exp.Overs" localSheetId="11">#REF!</definedName>
    <definedName name="_616000102_Telephone_exp.Overs">#REF!</definedName>
    <definedName name="_616000201_Telephone_Mobile_Lo" localSheetId="11">#REF!</definedName>
    <definedName name="_616000201_Telephone_Mobile_Lo">#REF!</definedName>
    <definedName name="_616000202_Telephone_Mobile_OV" localSheetId="11">#REF!</definedName>
    <definedName name="_616000202_Telephone_Mobile_OV">#REF!</definedName>
    <definedName name="_616000301_Telephone_TruckMobi" localSheetId="11">#REF!</definedName>
    <definedName name="_616000301_Telephone_TruckMobi">#REF!</definedName>
    <definedName name="_616000401_Pager_service" localSheetId="11">#REF!</definedName>
    <definedName name="_616000401_Pager_service">#REF!</definedName>
    <definedName name="_616000501_Telecommunication" localSheetId="11">#REF!</definedName>
    <definedName name="_616000501_Telecommunication">#REF!</definedName>
    <definedName name="_616300101_Postage_Courier_ser" localSheetId="11">#REF!</definedName>
    <definedName name="_616300101_Postage_Courier_ser">#REF!</definedName>
    <definedName name="_616300201_Document.__Printing" localSheetId="11">#REF!</definedName>
    <definedName name="_616300201_Document.__Printing">#REF!</definedName>
    <definedName name="_616400401_Studies___Analysis" localSheetId="11">#REF!</definedName>
    <definedName name="_616400401_Studies___Analysis">#REF!</definedName>
    <definedName name="_616400409_Other_external_serv" localSheetId="11">#REF!</definedName>
    <definedName name="_616400409_Other_external_serv">#REF!</definedName>
    <definedName name="_616400601_Electric.office_BKK" localSheetId="11">#REF!</definedName>
    <definedName name="_616400601_Electric.office_BKK">#REF!</definedName>
    <definedName name="_616400603_Potable_Water_BKK" localSheetId="11">#REF!</definedName>
    <definedName name="_616400603_Potable_Water_BKK">#REF!</definedName>
    <definedName name="_616400902_Exhibitions_Demonst" localSheetId="11">#REF!</definedName>
    <definedName name="_616400902_Exhibitions_Demonst">#REF!</definedName>
    <definedName name="_616400903_Sales_Promotion" localSheetId="11">#REF!</definedName>
    <definedName name="_616400903_Sales_Promotion">#REF!</definedName>
    <definedName name="_616400905_VAT_non_claim" localSheetId="11">#REF!</definedName>
    <definedName name="_616400905_VAT_non_claim">#REF!</definedName>
    <definedName name="_616400909_Claims_give_or_pay" localSheetId="11">#REF!</definedName>
    <definedName name="_616400909_Claims_give_or_pay">#REF!</definedName>
    <definedName name="_616400911_Commercial_Claims" localSheetId="11">#REF!</definedName>
    <definedName name="_616400911_Commercial_Claims">#REF!</definedName>
    <definedName name="_62__123Graph_Cｸﾞﾗﾌ_5" hidden="1">[7]Sheet1!#REF!</definedName>
    <definedName name="_620000101_Salary_Wages_Non_Su" localSheetId="11">#REF!</definedName>
    <definedName name="_620000101_Salary_Wages_Non_Su">#REF!</definedName>
    <definedName name="_620000102_Salary___Wages__Sup" localSheetId="11">#REF!</definedName>
    <definedName name="_620000102_Salary___Wages__Sup">#REF!</definedName>
    <definedName name="_620000201_Bonus__Non_Sup." localSheetId="11">#REF!</definedName>
    <definedName name="_620000201_Bonus__Non_Sup.">#REF!</definedName>
    <definedName name="_620000202_Bonus__Sup." localSheetId="11">#REF!</definedName>
    <definedName name="_620000202_Bonus__Sup.">#REF!</definedName>
    <definedName name="_621000101_Social_security_fun" localSheetId="11">#REF!</definedName>
    <definedName name="_621000101_Social_security_fun">#REF!</definedName>
    <definedName name="_621000103_Workman_compensatio" localSheetId="11">#REF!</definedName>
    <definedName name="_621000103_Workman_compensatio">#REF!</definedName>
    <definedName name="_622000101_Insurance_P_A_Healt" localSheetId="11">#REF!</definedName>
    <definedName name="_622000101_Insurance_P_A_Healt">#REF!</definedName>
    <definedName name="_623000101_Medical_exp._OPD" localSheetId="11">#REF!</definedName>
    <definedName name="_623000101_Medical_exp._OPD">#REF!</definedName>
    <definedName name="_623000103_Med_Nur_Phy.exam_ex" localSheetId="11">#REF!</definedName>
    <definedName name="_623000103_Med_Nur_Phy.exam_ex">#REF!</definedName>
    <definedName name="_623000201_Expat_Welfare_House" localSheetId="11">#REF!</definedName>
    <definedName name="_623000201_Expat_Welfare_House">#REF!</definedName>
    <definedName name="_623000202_Expat_Welfare_Educa" localSheetId="11">#REF!</definedName>
    <definedName name="_623000202_Expat_Welfare_Educa">#REF!</definedName>
    <definedName name="_623000209_Expat_Welfare_Other" localSheetId="11">#REF!</definedName>
    <definedName name="_623000209_Expat_Welfare_Other">#REF!</definedName>
    <definedName name="_623000301_Employees_train_Loc" localSheetId="11">#REF!</definedName>
    <definedName name="_623000301_Employees_train_Loc">#REF!</definedName>
    <definedName name="_623000302_Uniforms" localSheetId="11">#REF!</definedName>
    <definedName name="_623000302_Uniforms">#REF!</definedName>
    <definedName name="_623000304_Welfare___Sport" localSheetId="11">#REF!</definedName>
    <definedName name="_623000304_Welfare___Sport">#REF!</definedName>
    <definedName name="_623000305_Benefit___Death" localSheetId="11">#REF!</definedName>
    <definedName name="_623000305_Benefit___Death">#REF!</definedName>
    <definedName name="_623000306_Safety_Envir._Inno." localSheetId="11">#REF!</definedName>
    <definedName name="_623000306_Safety_Envir._Inno.">#REF!</definedName>
    <definedName name="_623000309_Employees_train_ove" localSheetId="11">#REF!</definedName>
    <definedName name="_623000309_Employees_train_ove">#REF!</definedName>
    <definedName name="_623000311_Recognition_Award_P" localSheetId="11">#REF!</definedName>
    <definedName name="_623000311_Recognition_Award_P">#REF!</definedName>
    <definedName name="_623000508_Director_allowances" localSheetId="11">#REF!</definedName>
    <definedName name="_623000508_Director_allowances">#REF!</definedName>
    <definedName name="_623000601_Other_Benefit" localSheetId="11">#REF!</definedName>
    <definedName name="_623000601_Other_Benefit">#REF!</definedName>
    <definedName name="_623009001_New_year_party_staf" localSheetId="11">#REF!</definedName>
    <definedName name="_623009001_New_year_party_staf">#REF!</definedName>
    <definedName name="_624000101_Pension_fund_Expens" localSheetId="11">#REF!</definedName>
    <definedName name="_624000101_Pension_fund_Expens">#REF!</definedName>
    <definedName name="_624000102_Pension_fund_return" localSheetId="11">#REF!</definedName>
    <definedName name="_624000102_Pension_fund_return">#REF!</definedName>
    <definedName name="_624000103_Pension_fund_Actual" localSheetId="11">#REF!</definedName>
    <definedName name="_624000103_Pension_fund_Actual">#REF!</definedName>
    <definedName name="_624000201_Provident_fund_Exp." localSheetId="11">#REF!</definedName>
    <definedName name="_624000201_Provident_fund_Exp.">#REF!</definedName>
    <definedName name="_624000202_Provident_fund_Retu" localSheetId="11">#REF!</definedName>
    <definedName name="_624000202_Provident_fund_Retu">#REF!</definedName>
    <definedName name="_624000401_Providentfund_Othex" localSheetId="11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 localSheetId="11">#REF!</definedName>
    <definedName name="_630200102_DP_Land_Improvement">#REF!</definedName>
    <definedName name="_630200201_DP_Building" localSheetId="11">#REF!</definedName>
    <definedName name="_630200201_DP_Building">#REF!</definedName>
    <definedName name="_630200202_DP_Building_improve" localSheetId="11">#REF!</definedName>
    <definedName name="_630200202_DP_Building_improve">#REF!</definedName>
    <definedName name="_630200301_DP_Machinery___Tool" localSheetId="11">#REF!</definedName>
    <definedName name="_630200301_DP_Machinery___Tool">#REF!</definedName>
    <definedName name="_630200401_DP_Plant_equipments" localSheetId="11">#REF!</definedName>
    <definedName name="_630200401_DP_Plant_equipments">#REF!</definedName>
    <definedName name="_630200501_DP_Office_equipment" localSheetId="11">#REF!</definedName>
    <definedName name="_630200501_DP_Office_equipment">#REF!</definedName>
    <definedName name="_630200601_DP_Computer_softwar" localSheetId="11">#REF!</definedName>
    <definedName name="_630200601_DP_Computer_softwar">#REF!</definedName>
    <definedName name="_630200602_DP_Computer_hardwar" localSheetId="11">#REF!</definedName>
    <definedName name="_630200602_DP_Computer_hardwar">#REF!</definedName>
    <definedName name="_630200603_DP_Telecom.equipmen" localSheetId="11">#REF!</definedName>
    <definedName name="_630200603_DP_Telecom.equipmen">#REF!</definedName>
    <definedName name="_630200701_DP_Furniture___Fixt" localSheetId="11">#REF!</definedName>
    <definedName name="_630200701_DP_Furniture___Fixt">#REF!</definedName>
    <definedName name="_630900101_Write_down_F_A" localSheetId="11">#REF!</definedName>
    <definedName name="_630900101_Write_down_F_A">#REF!</definedName>
    <definedName name="_630900102_Write_Off_F_A" localSheetId="11">#REF!</definedName>
    <definedName name="_630900102_Write_Off_F_A">#REF!</definedName>
    <definedName name="_631000212_Write_down_spare_pa" localSheetId="11">#REF!</definedName>
    <definedName name="_631000212_Write_down_spare_pa">#REF!</definedName>
    <definedName name="_633000101_Doubtful_debts_Exp." localSheetId="11">#REF!</definedName>
    <definedName name="_633000101_Doubtful_debts_Exp.">#REF!</definedName>
    <definedName name="_64__123Graph_Cｸﾞﾗﾌ_7" hidden="1">[7]Sheet1!#REF!</definedName>
    <definedName name="_643000101_Legal_fees" localSheetId="11">#REF!</definedName>
    <definedName name="_643000101_Legal_fees">#REF!</definedName>
    <definedName name="_643100104_Non_taxable_expense" localSheetId="11">#REF!</definedName>
    <definedName name="_643100104_Non_taxable_expense">#REF!</definedName>
    <definedName name="_644100101_Contribution_Donati" localSheetId="11">#REF!</definedName>
    <definedName name="_644100101_Contribution_Donati">#REF!</definedName>
    <definedName name="_645000101_Recruitment_service" localSheetId="11">#REF!</definedName>
    <definedName name="_645000101_Recruitment_service">#REF!</definedName>
    <definedName name="_645000109_Other_Professional" localSheetId="11">#REF!</definedName>
    <definedName name="_645000109_Other_Professional">#REF!</definedName>
    <definedName name="_645009101_External_consul_SAP" localSheetId="11">#REF!</definedName>
    <definedName name="_645009101_External_consul_SAP">#REF!</definedName>
    <definedName name="_645009102_Research_and_Develo" localSheetId="11">#REF!</definedName>
    <definedName name="_645009102_Research_and_Develo">#REF!</definedName>
    <definedName name="_647000101_Official_fees" localSheetId="11">#REF!</definedName>
    <definedName name="_647000101_Official_fees">#REF!</definedName>
    <definedName name="_647000102_SET_fee" localSheetId="11">#REF!</definedName>
    <definedName name="_647000102_SET_fee">#REF!</definedName>
    <definedName name="_647000103_TSD_fee" localSheetId="11">#REF!</definedName>
    <definedName name="_647000103_TSD_fee">#REF!</definedName>
    <definedName name="_647000104_SEC_fee___TBDC_fee" localSheetId="11">#REF!</definedName>
    <definedName name="_647000104_SEC_fee___TBDC_fee">#REF!</definedName>
    <definedName name="_647000105_Advertising" localSheetId="11">#REF!</definedName>
    <definedName name="_647000105_Advertising">#REF!</definedName>
    <definedName name="_647000106_Public_relation_cos" localSheetId="11">#REF!</definedName>
    <definedName name="_647000106_Public_relation_cos">#REF!</definedName>
    <definedName name="_647000107_Memberships_subscri" localSheetId="11">#REF!</definedName>
    <definedName name="_647000107_Memberships_subscri">#REF!</definedName>
    <definedName name="_647000109_Misc.exp_Oth_charge" localSheetId="11">#REF!</definedName>
    <definedName name="_647000109_Misc.exp_Oth_charge">#REF!</definedName>
    <definedName name="_647000301_Prelim_study_projec" localSheetId="11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 localSheetId="11">#REF!</definedName>
    <definedName name="_650000302_INT.exp.LTL__Domest">#REF!</definedName>
    <definedName name="_650000501_INT_exp.ShortTermLo" localSheetId="11">#REF!</definedName>
    <definedName name="_650000501_INT_exp.ShortTermLo">#REF!</definedName>
    <definedName name="_650002101_INT_exp.Bank_Overdr" localSheetId="11">#REF!</definedName>
    <definedName name="_650002101_INT_exp.Bank_Overdr">#REF!</definedName>
    <definedName name="_650002104_INT_exp._CICC" localSheetId="11">#REF!</definedName>
    <definedName name="_650002104_INT_exp._CICC">#REF!</definedName>
    <definedName name="_650002201_INT_exp.delay_Paid" localSheetId="11">#REF!</definedName>
    <definedName name="_650002201_INT_exp.delay_Paid">#REF!</definedName>
    <definedName name="_650120104_Advis_Manag.fee_loa" localSheetId="11">#REF!</definedName>
    <definedName name="_650120104_Advis_Manag.fee_loa">#REF!</definedName>
    <definedName name="_654000101_Realized_G_L_A_P_FC" localSheetId="11">#REF!</definedName>
    <definedName name="_654000101_Realized_G_L_A_P_FC">#REF!</definedName>
    <definedName name="_654000102_Real._G_L_FWC_Buyin" localSheetId="11">#REF!</definedName>
    <definedName name="_654000102_Real._G_L_FWC_Buyin">#REF!</definedName>
    <definedName name="_654000105_Real.G_L_FWC_Sellin" localSheetId="11">#REF!</definedName>
    <definedName name="_654000105_Real.G_L_FWC_Sellin">#REF!</definedName>
    <definedName name="_654000106_Realized_G_L_A_R_FC" localSheetId="11">#REF!</definedName>
    <definedName name="_654000106_Realized_G_L_A_R_FC">#REF!</definedName>
    <definedName name="_655000101_Unrealized_G_L_AP" localSheetId="11">#REF!</definedName>
    <definedName name="_655000101_Unrealized_G_L_AP">#REF!</definedName>
    <definedName name="_655000102_Unrealized_G_L_AR" localSheetId="11">#REF!</definedName>
    <definedName name="_655000102_Unrealized_G_L_AR">#REF!</definedName>
    <definedName name="_655000104_Unrealized_G_L_FCD" localSheetId="11">#REF!</definedName>
    <definedName name="_655000104_Unrealized_G_L_FCD">#REF!</definedName>
    <definedName name="_655000105_Unreal.G_L_FV_Buyin" localSheetId="11">#REF!</definedName>
    <definedName name="_655000105_Unreal.G_L_FV_Buyin">#REF!</definedName>
    <definedName name="_659000104_Guarantee_cost_OTHE" localSheetId="11">#REF!</definedName>
    <definedName name="_659000104_Guarantee_cost_OTHE">#REF!</definedName>
    <definedName name="_659090101_Bank_service_charge" localSheetId="11">#REF!</definedName>
    <definedName name="_659090101_Bank_service_charge">#REF!</definedName>
    <definedName name="_66__123Graph_Cｸﾞﾗﾌ_9" hidden="1">[7]Sheet1!#REF!</definedName>
    <definedName name="_661000101_Amor.Inves._in_PSC" localSheetId="11">#REF!</definedName>
    <definedName name="_661000101_Amor.Inves._in_PSC">#REF!</definedName>
    <definedName name="_663100000_Profit_Loss_on_FA" localSheetId="11">#REF!</definedName>
    <definedName name="_663100000_Profit_Loss_on_FA">#REF!</definedName>
    <definedName name="_663109999_Profit_Loss_on_FA_C" localSheetId="11">#REF!</definedName>
    <definedName name="_663109999_Profit_Loss_on_FA_C">#REF!</definedName>
    <definedName name="_67__123Graph_Bｸﾞﾗﾌ_15" localSheetId="11" hidden="1">[7]Sheet1!#REF!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localSheetId="11" hidden="1">#REF!</definedName>
    <definedName name="_69__123Graph_Dｸﾞﾗﾌ_15" hidden="1">#REF!</definedName>
    <definedName name="_6F" localSheetId="11" hidden="1">[9]DETAIL!#REF!</definedName>
    <definedName name="_6F" hidden="1">[9]DETAIL!#REF!</definedName>
    <definedName name="_7__123Graph_AC04C_FF_L" localSheetId="11" hidden="1">[5]MOTO!#REF!</definedName>
    <definedName name="_7__123Graph_AC04C_FF_L" hidden="1">[5]MOTO!#REF!</definedName>
    <definedName name="_7_0_0_F" localSheetId="11" hidden="1">[9]DETAIL!#REF!</definedName>
    <definedName name="_7_0_0_F" hidden="1">[9]DETAIL!#REF!</definedName>
    <definedName name="_7_SPARE_PARTS_PURCHASE" localSheetId="11">#REF!</definedName>
    <definedName name="_7_SPARE_PARTS_PURCHASE">#REF!</definedName>
    <definedName name="_70__123Graph_Dｸﾞﾗﾌ_16" localSheetId="11" hidden="1">#REF!</definedName>
    <definedName name="_70__123Graph_Dｸﾞﾗﾌ_16" hidden="1">#REF!</definedName>
    <definedName name="_71__123Graph_Bｸﾞﾗﾌ_17" localSheetId="11" hidden="1">#REF!</definedName>
    <definedName name="_71__123Graph_Bｸﾞﾗﾌ_17" hidden="1">#REF!</definedName>
    <definedName name="_71__123Graph_Dｸﾞﾗﾌ_17" localSheetId="11" hidden="1">#REF!</definedName>
    <definedName name="_71__123Graph_Dｸﾞﾗﾌ_17" hidden="1">#REF!</definedName>
    <definedName name="_72__123Graph_Dｸﾞﾗﾌ_18" localSheetId="11" hidden="1">#REF!</definedName>
    <definedName name="_72__123Graph_Dｸﾞﾗﾌ_18" hidden="1">#REF!</definedName>
    <definedName name="_721009101_PRD_F_A_Tangible" localSheetId="11">#REF!</definedName>
    <definedName name="_721009101_PRD_F_A_Tangible">#REF!</definedName>
    <definedName name="_73__123Graph_Bｸﾞﾗﾌ_18" localSheetId="11" hidden="1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 localSheetId="11">#REF!</definedName>
    <definedName name="_8.05PVC_DOM">#REF!</definedName>
    <definedName name="_8__123Graph_AC04C_FF_T" localSheetId="11" hidden="1">[5]MOTO!#REF!</definedName>
    <definedName name="_8__123Graph_AC04C_FF_T" hidden="1">[5]MOTO!#REF!</definedName>
    <definedName name="_8__123Graph_AF_S" localSheetId="11" hidden="1">#REF!</definedName>
    <definedName name="_8__123Graph_AF_S" hidden="1">#REF!</definedName>
    <definedName name="_8__123Graph_BCHART_1" localSheetId="11" hidden="1">[6]WIP!#REF!</definedName>
    <definedName name="_8__123Graph_BCHART_1" hidden="1">[6]WIP!#REF!</definedName>
    <definedName name="_8__123Graph_XF_S" localSheetId="11" hidden="1">#REF!</definedName>
    <definedName name="_8__123Graph_XF_S" hidden="1">#REF!</definedName>
    <definedName name="_8_9_MNT_SERVICE" localSheetId="11">#REF!</definedName>
    <definedName name="_8_9_MNT_SERVICE">#REF!</definedName>
    <definedName name="_8_NON_REGISTER_MNT_PERS.COST" localSheetId="11">#REF!</definedName>
    <definedName name="_8_NON_REGISTER_MNT_PERS.COST">#REF!</definedName>
    <definedName name="_80__123Graph_Bｸﾞﾗﾌ_5" localSheetId="11" hidden="1">[7]Sheet1!#REF!</definedName>
    <definedName name="_80__123Graph_Bｸﾞﾗﾌ_5" hidden="1">[7]Sheet1!#REF!</definedName>
    <definedName name="_80__123Graph_Dｸﾞﾗﾌ_9" localSheetId="11" hidden="1">[7]Sheet1!#REF!</definedName>
    <definedName name="_80__123Graph_Dｸﾞﾗﾌ_9" hidden="1">[7]Sheet1!#REF!</definedName>
    <definedName name="_81__123Graph_Eｸﾞﾗﾌ_1" localSheetId="11" hidden="1">#REF!</definedName>
    <definedName name="_81__123Graph_Eｸﾞﾗﾌ_1" hidden="1">#REF!</definedName>
    <definedName name="_82__123Graph_Bｸﾞﾗﾌ_6" localSheetId="11" hidden="1">[7]Sheet1!#REF!</definedName>
    <definedName name="_82__123Graph_Bｸﾞﾗﾌ_6" hidden="1">[7]Sheet1!#REF!</definedName>
    <definedName name="_82__123Graph_Eｸﾞﾗﾌ_10" localSheetId="11" hidden="1">[7]Sheet1!#REF!</definedName>
    <definedName name="_82__123Graph_Eｸﾞﾗﾌ_10" hidden="1">[7]Sheet1!#REF!</definedName>
    <definedName name="_83__123Graph_Eｸﾞﾗﾌ_17" localSheetId="11" hidden="1">#REF!</definedName>
    <definedName name="_83__123Graph_Eｸﾞﾗﾌ_17" hidden="1">#REF!</definedName>
    <definedName name="_84__123Graph_Bｸﾞﾗﾌ_7" localSheetId="11" hidden="1">[7]Sheet1!#REF!</definedName>
    <definedName name="_84__123Graph_Bｸﾞﾗﾌ_7" hidden="1">[7]Sheet1!#REF!</definedName>
    <definedName name="_84__123Graph_Eｸﾞﾗﾌ_18" localSheetId="11" hidden="1">#REF!</definedName>
    <definedName name="_84__123Graph_Eｸﾞﾗﾌ_18" hidden="1">#REF!</definedName>
    <definedName name="_85__123Graph_Eｸﾞﾗﾌ_2" localSheetId="11" hidden="1">#REF!</definedName>
    <definedName name="_85__123Graph_Eｸﾞﾗﾌ_2" hidden="1">#REF!</definedName>
    <definedName name="_86__123Graph_Bｸﾞﾗﾌ_8" localSheetId="11" hidden="1">[7]Sheet1!#REF!</definedName>
    <definedName name="_86__123Graph_Bｸﾞﾗﾌ_8" hidden="1">[7]Sheet1!#REF!</definedName>
    <definedName name="_86__123Graph_Eｸﾞﾗﾌ_3" localSheetId="11" hidden="1">[7]Sheet1!#REF!</definedName>
    <definedName name="_86__123Graph_Eｸﾞﾗﾌ_3" hidden="1">[7]Sheet1!#REF!</definedName>
    <definedName name="_87__123Graph_Eｸﾞﾗﾌ_4" localSheetId="11" hidden="1">[7]Sheet1!#REF!</definedName>
    <definedName name="_87__123Graph_Eｸﾞﾗﾌ_4" hidden="1">[7]Sheet1!#REF!</definedName>
    <definedName name="_88__123Graph_Bｸﾞﾗﾌ_9" localSheetId="11" hidden="1">[7]Sheet1!#REF!</definedName>
    <definedName name="_88__123Graph_Bｸﾞﾗﾌ_9" hidden="1">[7]Sheet1!#REF!</definedName>
    <definedName name="_88__123Graph_Eｸﾞﾗﾌ_9" localSheetId="11" hidden="1">[7]Sheet1!#REF!</definedName>
    <definedName name="_88__123Graph_Eｸﾞﾗﾌ_9" hidden="1">[7]Sheet1!#REF!</definedName>
    <definedName name="_89__123Graph_Fｸﾞﾗﾌ_1" localSheetId="11" hidden="1">#REF!</definedName>
    <definedName name="_89__123Graph_Fｸﾞﾗﾌ_1" hidden="1">#REF!</definedName>
    <definedName name="_9__123Graph_AC04C_FR_L1" localSheetId="11" hidden="1">[5]MOTO!#REF!</definedName>
    <definedName name="_9__123Graph_AC04C_FR_L1" hidden="1">[5]MOTO!#REF!</definedName>
    <definedName name="_9_0_0_F" localSheetId="11" hidden="1">[9]DETAIL!#REF!</definedName>
    <definedName name="_9_0_0_F" hidden="1">[9]DETAIL!#REF!</definedName>
    <definedName name="_9_MNT_EXTERNAL_SERVICE" localSheetId="11">#REF!</definedName>
    <definedName name="_9_MNT_EXTERNAL_SERVICE">#REF!</definedName>
    <definedName name="_90__123Graph_Cｸﾞﾗﾌ_1" localSheetId="11" hidden="1">[7]Sheet1!#REF!</definedName>
    <definedName name="_90__123Graph_Cｸﾞﾗﾌ_1" hidden="1">[7]Sheet1!#REF!</definedName>
    <definedName name="_90__123Graph_Fｸﾞﾗﾌ_2" localSheetId="11" hidden="1">#REF!</definedName>
    <definedName name="_90__123Graph_Fｸﾞﾗﾌ_2" hidden="1">#REF!</definedName>
    <definedName name="_91__123Graph_LBL_AC04C_FF_L" localSheetId="11" hidden="1">[5]MOTO!#REF!</definedName>
    <definedName name="_91__123Graph_LBL_AC04C_FF_L" hidden="1">[5]MOTO!#REF!</definedName>
    <definedName name="_910534000_MNT_Personnel_costs" localSheetId="11">#REF!</definedName>
    <definedName name="_910534000_MNT_Personnel_costs">#REF!</definedName>
    <definedName name="_910534001_MNT_Personnel_costs" localSheetId="11">#REF!</definedName>
    <definedName name="_910534001_MNT_Personnel_costs">#REF!</definedName>
    <definedName name="_910534002_MNT_Personnel_costs" localSheetId="11">#REF!</definedName>
    <definedName name="_910534002_MNT_Personnel_costs">#REF!</definedName>
    <definedName name="_910534021_Everest_Internal_Wa" localSheetId="11">#REF!</definedName>
    <definedName name="_910534021_Everest_Internal_Wa">#REF!</definedName>
    <definedName name="_910534100_MNT_NON.Reg_Pric_H" localSheetId="11">#REF!</definedName>
    <definedName name="_910534100_MNT_NON.Reg_Pric_H">#REF!</definedName>
    <definedName name="_910534101_MNT_NON.Reg_Pric_H" localSheetId="11">#REF!</definedName>
    <definedName name="_910534101_MNT_NON.Reg_Pric_H">#REF!</definedName>
    <definedName name="_910534200_MNT_Ext.SERV_SOSOR" localSheetId="11">#REF!</definedName>
    <definedName name="_910534200_MNT_Ext.SERV_SOSOR">#REF!</definedName>
    <definedName name="_910534201_MNT_Ext.SERV_SOSOR" localSheetId="11">#REF!</definedName>
    <definedName name="_910534201_MNT_Ext.SERV_SOSOR">#REF!</definedName>
    <definedName name="_910534211_SOSOR_Other_Externa" localSheetId="11">#REF!</definedName>
    <definedName name="_910534211_SOSOR_Other_Externa">#REF!</definedName>
    <definedName name="_910534310_MNT_SP_Mat_from_WHS" localSheetId="11">#REF!</definedName>
    <definedName name="_910534310_MNT_SP_Mat_from_WHS">#REF!</definedName>
    <definedName name="_910534311_MNT_SP_Mat_from_WHS" localSheetId="11">#REF!</definedName>
    <definedName name="_910534311_MNT_SP_Mat_from_WHS">#REF!</definedName>
    <definedName name="_910534320_Stat._Tech.sup._WHS" localSheetId="11">#REF!</definedName>
    <definedName name="_910534320_Stat._Tech.sup._WHS">#REF!</definedName>
    <definedName name="_910534321_MAT_Cons_Supplie_WH" localSheetId="11">#REF!</definedName>
    <definedName name="_910534321_MAT_Cons_Supplie_WH">#REF!</definedName>
    <definedName name="_910534410_MNT_SP_Mat_Purchase" localSheetId="11">#REF!</definedName>
    <definedName name="_910534410_MNT_SP_Mat_Purchase">#REF!</definedName>
    <definedName name="_910534411_MNT_SP_Mat_Purchase" localSheetId="11">#REF!</definedName>
    <definedName name="_910534411_MNT_SP_Mat_Purchase">#REF!</definedName>
    <definedName name="_910534420_Stat._Tech.sup._Dir" localSheetId="11">#REF!</definedName>
    <definedName name="_910534420_Stat._Tech.sup._Dir">#REF!</definedName>
    <definedName name="_910534421_Mat_Cons_Supp.Direc" localSheetId="11">#REF!</definedName>
    <definedName name="_910534421_Mat_Cons_Supp.Direc">#REF!</definedName>
    <definedName name="_910534510_Fixed_P.MNT_Externa" localSheetId="11">#REF!</definedName>
    <definedName name="_910534510_Fixed_P.MNT_Externa">#REF!</definedName>
    <definedName name="_910534511_Fixed_P.MNT_Externa" localSheetId="11">#REF!</definedName>
    <definedName name="_910534511_Fixed_P.MNT_Externa">#REF!</definedName>
    <definedName name="_910534520_Fixed_P.Other_Ext." localSheetId="11">#REF!</definedName>
    <definedName name="_910534520_Fixed_P.Other_Ext.">#REF!</definedName>
    <definedName name="_910534521_Fixed_P.Other_Ext." localSheetId="11">#REF!</definedName>
    <definedName name="_910534521_Fixed_P.Other_Ext.">#REF!</definedName>
    <definedName name="_910534620_Others_Vehicle_exp." localSheetId="11">#REF!</definedName>
    <definedName name="_910534620_Others_Vehicle_exp.">#REF!</definedName>
    <definedName name="_912630001_Allo.from_envi_MU12" localSheetId="11">#REF!</definedName>
    <definedName name="_912630001_Allo.from_envi_MU12">#REF!</definedName>
    <definedName name="_913130001_Allo.from_PCM_MU131" localSheetId="11">#REF!</definedName>
    <definedName name="_913130001_Allo.from_PCM_MU131">#REF!</definedName>
    <definedName name="_913230001_Allo_from_WH_SPMU13" localSheetId="11">#REF!</definedName>
    <definedName name="_913230001_Allo_from_WH_SPMU13">#REF!</definedName>
    <definedName name="_914130001_Allo.from_MU1412" localSheetId="11">#REF!</definedName>
    <definedName name="_914130001_Allo.from_MU1412">#REF!</definedName>
    <definedName name="_914130011_Allo.from_MU1413" localSheetId="11">#REF!</definedName>
    <definedName name="_914130011_Allo.from_MU1413">#REF!</definedName>
    <definedName name="_916130001_Allo.from_EDP_MU161" localSheetId="11">#REF!</definedName>
    <definedName name="_916130001_Allo.from_EDP_MU161">#REF!</definedName>
    <definedName name="_916330001_Allo.from_ACT_MU163" localSheetId="11">#REF!</definedName>
    <definedName name="_916330001_Allo.from_ACT_MU163">#REF!</definedName>
    <definedName name="_916430001_Allo.from_PAD_MU164" localSheetId="11">#REF!</definedName>
    <definedName name="_916430001_Allo.from_PAD_MU164">#REF!</definedName>
    <definedName name="_916730001_Allo.from_TQM_MU167" localSheetId="11">#REF!</definedName>
    <definedName name="_916730001_Allo.from_TQM_MU167">#REF!</definedName>
    <definedName name="_917130001_Allo.from_SFT_MU171" localSheetId="11">#REF!</definedName>
    <definedName name="_917130001_Allo.from_SFT_MU171">#REF!</definedName>
    <definedName name="_917430001_Allo.from_MU174" localSheetId="1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 localSheetId="11">#REF!</definedName>
    <definedName name="_932530031_CDIR_Utility_MV___L">#REF!</definedName>
    <definedName name="_94__123Graph_Cｸﾞﾗﾌ_15" localSheetId="11" hidden="1">#REF!</definedName>
    <definedName name="_94__123Graph_Cｸﾞﾗﾌ_15" hidden="1">#REF!</definedName>
    <definedName name="_94__123Graph_LBL_AC04C_FR_L2" localSheetId="11" hidden="1">[5]MOTO!#REF!</definedName>
    <definedName name="_94__123Graph_LBL_AC04C_FR_L2" hidden="1">[5]MOTO!#REF!</definedName>
    <definedName name="_95__123Graph_LBL_AC04C_FR_T1" localSheetId="11" hidden="1">[5]MOTO!#REF!</definedName>
    <definedName name="_95__123Graph_LBL_AC04C_FR_T1" hidden="1">[5]MOTO!#REF!</definedName>
    <definedName name="_96__123Graph_Cｸﾞﾗﾌ_16" localSheetId="11" hidden="1">#REF!</definedName>
    <definedName name="_96__123Graph_Cｸﾞﾗﾌ_16" hidden="1">#REF!</definedName>
    <definedName name="_96__123Graph_LBL_AC04C_FR_T2" localSheetId="11" hidden="1">[5]MOTO!#REF!</definedName>
    <definedName name="_96__123Graph_LBL_AC04C_FR_T2" hidden="1">[5]MOTO!#REF!</definedName>
    <definedName name="_97__123Graph_LBL_Aｸﾞﾗﾌ_1" localSheetId="11" hidden="1">[7]Sheet1!#REF!</definedName>
    <definedName name="_97__123Graph_LBL_Aｸﾞﾗﾌ_1" hidden="1">[7]Sheet1!#REF!</definedName>
    <definedName name="_98__123Graph_Cｸﾞﾗﾌ_17" localSheetId="11" hidden="1">#REF!</definedName>
    <definedName name="_98__123Graph_Cｸﾞﾗﾌ_17" hidden="1">#REF!</definedName>
    <definedName name="_98__123Graph_LBL_Aｸﾞﾗﾌ_10" localSheetId="11" hidden="1">[7]Sheet1!#REF!</definedName>
    <definedName name="_98__123Graph_LBL_Aｸﾞﾗﾌ_10" hidden="1">[7]Sheet1!#REF!</definedName>
    <definedName name="_99__123Graph_LBL_Aｸﾞﾗﾌ_11" localSheetId="11" hidden="1">[7]Sheet1!#REF!</definedName>
    <definedName name="_99__123Graph_LBL_Aｸﾞﾗﾌ_11" hidden="1">[7]Sheet1!#REF!</definedName>
    <definedName name="_a1" localSheetId="1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7" hidden="1">{"cashflow",#N/A,FALSE,"CASHFLOW "}</definedName>
    <definedName name="_a1" localSheetId="11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7" hidden="1">{"sales",#N/A,FALSE,"SALES"}</definedName>
    <definedName name="_a10" localSheetId="11" hidden="1">{"sales",#N/A,FALSE,"SALES"}</definedName>
    <definedName name="_a10" hidden="1">{"sales",#N/A,FALSE,"SALES"}</definedName>
    <definedName name="_A100" localSheetId="1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7" hidden="1">{#N/A,#N/A,FALSE,"Ocean";#N/A,#N/A,FALSE,"NewYork";#N/A,#N/A,FALSE,"Gateway";#N/A,#N/A,FALSE,"GVH";#N/A,#N/A,FALSE,"GVM";#N/A,#N/A,FALSE,"GVT"}</definedName>
    <definedName name="_A100" localSheetId="11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7" hidden="1">{#N/A,#N/A,FALSE,"Ocean";#N/A,#N/A,FALSE,"NewYork";#N/A,#N/A,FALSE,"Gateway";#N/A,#N/A,FALSE,"GVH";#N/A,#N/A,FALSE,"GVM";#N/A,#N/A,FALSE,"GVT"}</definedName>
    <definedName name="_A100_1" localSheetId="11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7" hidden="1">{#N/A,#N/A,FALSE,"Ocean";#N/A,#N/A,FALSE,"NewYork";#N/A,#N/A,FALSE,"Gateway";#N/A,#N/A,FALSE,"GVH";#N/A,#N/A,FALSE,"GVM";#N/A,#N/A,FALSE,"GVT"}</definedName>
    <definedName name="_A100_1_1" localSheetId="1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7" hidden="1">{#N/A,#N/A,FALSE,"Ocean";#N/A,#N/A,FALSE,"NewYork";#N/A,#N/A,FALSE,"Gateway";#N/A,#N/A,FALSE,"GVH";#N/A,#N/A,FALSE,"GVM";#N/A,#N/A,FALSE,"GVT"}</definedName>
    <definedName name="_A100_1_2" localSheetId="1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7" hidden="1">{#N/A,#N/A,FALSE,"Ocean";#N/A,#N/A,FALSE,"NewYork";#N/A,#N/A,FALSE,"Gateway";#N/A,#N/A,FALSE,"GVH";#N/A,#N/A,FALSE,"GVM";#N/A,#N/A,FALSE,"GVT"}</definedName>
    <definedName name="_A100_1_3" localSheetId="11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7" hidden="1">{#N/A,#N/A,FALSE,"Ocean";#N/A,#N/A,FALSE,"NewYork";#N/A,#N/A,FALSE,"Gateway";#N/A,#N/A,FALSE,"GVH";#N/A,#N/A,FALSE,"GVM";#N/A,#N/A,FALSE,"GVT"}</definedName>
    <definedName name="_A100_1_4" localSheetId="11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7" hidden="1">{#N/A,#N/A,FALSE,"Ocean";#N/A,#N/A,FALSE,"NewYork";#N/A,#N/A,FALSE,"Gateway";#N/A,#N/A,FALSE,"GVH";#N/A,#N/A,FALSE,"GVM";#N/A,#N/A,FALSE,"GVT"}</definedName>
    <definedName name="_A100_1_5" localSheetId="11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7" hidden="1">{#N/A,#N/A,FALSE,"Ocean";#N/A,#N/A,FALSE,"NewYork";#N/A,#N/A,FALSE,"Gateway";#N/A,#N/A,FALSE,"GVH";#N/A,#N/A,FALSE,"GVM";#N/A,#N/A,FALSE,"GVT"}</definedName>
    <definedName name="_A100_2" localSheetId="11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7" hidden="1">{#N/A,#N/A,FALSE,"Ocean";#N/A,#N/A,FALSE,"NewYork";#N/A,#N/A,FALSE,"Gateway";#N/A,#N/A,FALSE,"GVH";#N/A,#N/A,FALSE,"GVM";#N/A,#N/A,FALSE,"GVT"}</definedName>
    <definedName name="_A100_2_1" localSheetId="11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7" hidden="1">{#N/A,#N/A,FALSE,"Ocean";#N/A,#N/A,FALSE,"NewYork";#N/A,#N/A,FALSE,"Gateway";#N/A,#N/A,FALSE,"GVH";#N/A,#N/A,FALSE,"GVM";#N/A,#N/A,FALSE,"GVT"}</definedName>
    <definedName name="_A100_2_2" localSheetId="1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7" hidden="1">{#N/A,#N/A,FALSE,"Ocean";#N/A,#N/A,FALSE,"NewYork";#N/A,#N/A,FALSE,"Gateway";#N/A,#N/A,FALSE,"GVH";#N/A,#N/A,FALSE,"GVM";#N/A,#N/A,FALSE,"GVT"}</definedName>
    <definedName name="_A100_2_3" localSheetId="11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7" hidden="1">{#N/A,#N/A,FALSE,"Ocean";#N/A,#N/A,FALSE,"NewYork";#N/A,#N/A,FALSE,"Gateway";#N/A,#N/A,FALSE,"GVH";#N/A,#N/A,FALSE,"GVM";#N/A,#N/A,FALSE,"GVT"}</definedName>
    <definedName name="_A100_2_4" localSheetId="11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7" hidden="1">{#N/A,#N/A,FALSE,"Ocean";#N/A,#N/A,FALSE,"NewYork";#N/A,#N/A,FALSE,"Gateway";#N/A,#N/A,FALSE,"GVH";#N/A,#N/A,FALSE,"GVM";#N/A,#N/A,FALSE,"GVT"}</definedName>
    <definedName name="_A100_2_5" localSheetId="11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7" hidden="1">{#N/A,#N/A,FALSE,"Ocean";#N/A,#N/A,FALSE,"NewYork";#N/A,#N/A,FALSE,"Gateway";#N/A,#N/A,FALSE,"GVH";#N/A,#N/A,FALSE,"GVM";#N/A,#N/A,FALSE,"GVT"}</definedName>
    <definedName name="_A100_3" localSheetId="11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7" hidden="1">{#N/A,#N/A,FALSE,"Ocean";#N/A,#N/A,FALSE,"NewYork";#N/A,#N/A,FALSE,"Gateway";#N/A,#N/A,FALSE,"GVH";#N/A,#N/A,FALSE,"GVM";#N/A,#N/A,FALSE,"GVT"}</definedName>
    <definedName name="_A100_4" localSheetId="11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7" hidden="1">{#N/A,#N/A,FALSE,"Ocean";#N/A,#N/A,FALSE,"NewYork";#N/A,#N/A,FALSE,"Gateway";#N/A,#N/A,FALSE,"GVH";#N/A,#N/A,FALSE,"GVM";#N/A,#N/A,FALSE,"GVT"}</definedName>
    <definedName name="_A100_5" localSheetId="11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7" hidden="1">{"hilight1",#N/A,FALSE,"HILIGHT1"}</definedName>
    <definedName name="_a2" localSheetId="1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7" hidden="1">{"hilight2",#N/A,FALSE,"HILIGHT2"}</definedName>
    <definedName name="_a3" localSheetId="1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7" hidden="1">{"hilight3",#N/A,FALSE,"HILIGHT3"}</definedName>
    <definedName name="_a4" localSheetId="1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7" hidden="1">{"income",#N/A,FALSE,"INCOME"}</definedName>
    <definedName name="_a5" localSheetId="11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7" hidden="1">{"index",#N/A,FALSE,"INDEX"}</definedName>
    <definedName name="_a6" localSheetId="11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7" hidden="1">{"PRINT_EST",#N/A,FALSE,"ESTMON"}</definedName>
    <definedName name="_a7" localSheetId="1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7" hidden="1">{"revsale",#N/A,FALSE,"REV-ยุพดี"}</definedName>
    <definedName name="_a8" localSheetId="1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7" hidden="1">{"revable",#N/A,FALSE,"REVABLE"}</definedName>
    <definedName name="_a9" localSheetId="11" hidden="1">{"revable",#N/A,FALSE,"REVABLE"}</definedName>
    <definedName name="_a9" hidden="1">{"revable",#N/A,FALSE,"REVABLE"}</definedName>
    <definedName name="_AA1" localSheetId="1" hidden="1">{"'Model'!$A$1:$N$53"}</definedName>
    <definedName name="_AA1" localSheetId="2" hidden="1">{"'Model'!$A$1:$N$53"}</definedName>
    <definedName name="_AA1" localSheetId="3" hidden="1">{"'Model'!$A$1:$N$53"}</definedName>
    <definedName name="_AA1" localSheetId="7" hidden="1">{"'Model'!$A$1:$N$53"}</definedName>
    <definedName name="_AA1" localSheetId="11" hidden="1">{"'Model'!$A$1:$N$53"}</definedName>
    <definedName name="_AA1" hidden="1">{"'Model'!$A$1:$N$53"}</definedName>
    <definedName name="_ASA1" localSheetId="1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7" hidden="1">{#N/A,#N/A,FALSE,"CAT3516";#N/A,#N/A,FALSE,"CAT3608";#N/A,#N/A,FALSE,"Wartsila";#N/A,#N/A,FALSE,"Asm";#N/A,#N/A,FALSE,"DG cost"}</definedName>
    <definedName name="_ASA1" localSheetId="11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7" hidden="1">{#N/A,#N/A,FALSE,"Ocean";#N/A,#N/A,FALSE,"NewYork";#N/A,#N/A,FALSE,"Gateway";#N/A,#N/A,FALSE,"GVH";#N/A,#N/A,FALSE,"GVM";#N/A,#N/A,FALSE,"GVT"}</definedName>
    <definedName name="_B201" localSheetId="11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7" hidden="1">{#N/A,#N/A,FALSE,"Ocean";#N/A,#N/A,FALSE,"NewYork";#N/A,#N/A,FALSE,"Gateway";#N/A,#N/A,FALSE,"GVH";#N/A,#N/A,FALSE,"GVM";#N/A,#N/A,FALSE,"GVT"}</definedName>
    <definedName name="_B201_1" localSheetId="1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7" hidden="1">{#N/A,#N/A,FALSE,"Ocean";#N/A,#N/A,FALSE,"NewYork";#N/A,#N/A,FALSE,"Gateway";#N/A,#N/A,FALSE,"GVH";#N/A,#N/A,FALSE,"GVM";#N/A,#N/A,FALSE,"GVT"}</definedName>
    <definedName name="_B201_1_1" localSheetId="1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7" hidden="1">{#N/A,#N/A,FALSE,"Ocean";#N/A,#N/A,FALSE,"NewYork";#N/A,#N/A,FALSE,"Gateway";#N/A,#N/A,FALSE,"GVH";#N/A,#N/A,FALSE,"GVM";#N/A,#N/A,FALSE,"GVT"}</definedName>
    <definedName name="_B201_1_2" localSheetId="1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7" hidden="1">{#N/A,#N/A,FALSE,"Ocean";#N/A,#N/A,FALSE,"NewYork";#N/A,#N/A,FALSE,"Gateway";#N/A,#N/A,FALSE,"GVH";#N/A,#N/A,FALSE,"GVM";#N/A,#N/A,FALSE,"GVT"}</definedName>
    <definedName name="_B201_1_3" localSheetId="11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7" hidden="1">{#N/A,#N/A,FALSE,"Ocean";#N/A,#N/A,FALSE,"NewYork";#N/A,#N/A,FALSE,"Gateway";#N/A,#N/A,FALSE,"GVH";#N/A,#N/A,FALSE,"GVM";#N/A,#N/A,FALSE,"GVT"}</definedName>
    <definedName name="_B201_1_4" localSheetId="11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7" hidden="1">{#N/A,#N/A,FALSE,"Ocean";#N/A,#N/A,FALSE,"NewYork";#N/A,#N/A,FALSE,"Gateway";#N/A,#N/A,FALSE,"GVH";#N/A,#N/A,FALSE,"GVM";#N/A,#N/A,FALSE,"GVT"}</definedName>
    <definedName name="_B201_1_5" localSheetId="11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7" hidden="1">{#N/A,#N/A,FALSE,"Ocean";#N/A,#N/A,FALSE,"NewYork";#N/A,#N/A,FALSE,"Gateway";#N/A,#N/A,FALSE,"GVH";#N/A,#N/A,FALSE,"GVM";#N/A,#N/A,FALSE,"GVT"}</definedName>
    <definedName name="_B201_2" localSheetId="11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7" hidden="1">{#N/A,#N/A,FALSE,"Ocean";#N/A,#N/A,FALSE,"NewYork";#N/A,#N/A,FALSE,"Gateway";#N/A,#N/A,FALSE,"GVH";#N/A,#N/A,FALSE,"GVM";#N/A,#N/A,FALSE,"GVT"}</definedName>
    <definedName name="_B201_2_1" localSheetId="11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7" hidden="1">{#N/A,#N/A,FALSE,"Ocean";#N/A,#N/A,FALSE,"NewYork";#N/A,#N/A,FALSE,"Gateway";#N/A,#N/A,FALSE,"GVH";#N/A,#N/A,FALSE,"GVM";#N/A,#N/A,FALSE,"GVT"}</definedName>
    <definedName name="_B201_2_2" localSheetId="1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7" hidden="1">{#N/A,#N/A,FALSE,"Ocean";#N/A,#N/A,FALSE,"NewYork";#N/A,#N/A,FALSE,"Gateway";#N/A,#N/A,FALSE,"GVH";#N/A,#N/A,FALSE,"GVM";#N/A,#N/A,FALSE,"GVT"}</definedName>
    <definedName name="_B201_2_3" localSheetId="11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7" hidden="1">{#N/A,#N/A,FALSE,"Ocean";#N/A,#N/A,FALSE,"NewYork";#N/A,#N/A,FALSE,"Gateway";#N/A,#N/A,FALSE,"GVH";#N/A,#N/A,FALSE,"GVM";#N/A,#N/A,FALSE,"GVT"}</definedName>
    <definedName name="_B201_2_4" localSheetId="11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7" hidden="1">{#N/A,#N/A,FALSE,"Ocean";#N/A,#N/A,FALSE,"NewYork";#N/A,#N/A,FALSE,"Gateway";#N/A,#N/A,FALSE,"GVH";#N/A,#N/A,FALSE,"GVM";#N/A,#N/A,FALSE,"GVT"}</definedName>
    <definedName name="_B201_2_5" localSheetId="11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7" hidden="1">{#N/A,#N/A,FALSE,"Ocean";#N/A,#N/A,FALSE,"NewYork";#N/A,#N/A,FALSE,"Gateway";#N/A,#N/A,FALSE,"GVH";#N/A,#N/A,FALSE,"GVM";#N/A,#N/A,FALSE,"GVT"}</definedName>
    <definedName name="_B201_3" localSheetId="11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7" hidden="1">{#N/A,#N/A,FALSE,"Ocean";#N/A,#N/A,FALSE,"NewYork";#N/A,#N/A,FALSE,"Gateway";#N/A,#N/A,FALSE,"GVH";#N/A,#N/A,FALSE,"GVM";#N/A,#N/A,FALSE,"GVT"}</definedName>
    <definedName name="_B201_4" localSheetId="11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7" hidden="1">{#N/A,#N/A,FALSE,"Ocean";#N/A,#N/A,FALSE,"NewYork";#N/A,#N/A,FALSE,"Gateway";#N/A,#N/A,FALSE,"GVH";#N/A,#N/A,FALSE,"GVM";#N/A,#N/A,FALSE,"GVT"}</definedName>
    <definedName name="_B201_5" localSheetId="11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" hidden="1">{"'Model'!$A$1:$N$53"}</definedName>
    <definedName name="_cut10" localSheetId="2" hidden="1">{"'Model'!$A$1:$N$53"}</definedName>
    <definedName name="_cut10" localSheetId="3" hidden="1">{"'Model'!$A$1:$N$53"}</definedName>
    <definedName name="_cut10" localSheetId="7" hidden="1">{"'Model'!$A$1:$N$53"}</definedName>
    <definedName name="_cut10" localSheetId="11" hidden="1">{"'Model'!$A$1:$N$53"}</definedName>
    <definedName name="_cut10" hidden="1">{"'Model'!$A$1:$N$53"}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localSheetId="7" hidden="1">{"'Model'!$A$1:$N$53"}</definedName>
    <definedName name="_d1" localSheetId="11" hidden="1">{"'Model'!$A$1:$N$53"}</definedName>
    <definedName name="_d1" hidden="1">{"'Model'!$A$1:$N$53"}</definedName>
    <definedName name="_DAT1" localSheetId="11">#REF!</definedName>
    <definedName name="_DAT1">#REF!</definedName>
    <definedName name="_DAT10" localSheetId="11">#REF!</definedName>
    <definedName name="_DAT10">#REF!</definedName>
    <definedName name="_DAT11" localSheetId="11">#REF!</definedName>
    <definedName name="_DAT11">#REF!</definedName>
    <definedName name="_DAT12" localSheetId="11">#REF!</definedName>
    <definedName name="_DAT12">#REF!</definedName>
    <definedName name="_DAT2" localSheetId="11">#REF!</definedName>
    <definedName name="_DAT2">#REF!</definedName>
    <definedName name="_DAT3" localSheetId="11">#REF!</definedName>
    <definedName name="_DAT3">#REF!</definedName>
    <definedName name="_DAT4" localSheetId="11">#REF!</definedName>
    <definedName name="_DAT4">#REF!</definedName>
    <definedName name="_DAT5" localSheetId="11">#REF!</definedName>
    <definedName name="_DAT5">#REF!</definedName>
    <definedName name="_DAT6" localSheetId="11">#REF!</definedName>
    <definedName name="_DAT6">#REF!</definedName>
    <definedName name="_DAT7" localSheetId="11">#REF!</definedName>
    <definedName name="_DAT7">#REF!</definedName>
    <definedName name="_DAT8" localSheetId="11">#REF!</definedName>
    <definedName name="_DAT8">#REF!</definedName>
    <definedName name="_DAT9" localSheetId="11">#REF!</definedName>
    <definedName name="_DAT9">#REF!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7" hidden="1">{#N/A,#N/A,FALSE,"BUDGET"}</definedName>
    <definedName name="_DET4" localSheetId="11" hidden="1">{#N/A,#N/A,FALSE,"BUDGET"}</definedName>
    <definedName name="_DET4" hidden="1">{#N/A,#N/A,FALSE,"BUDGET"}</definedName>
    <definedName name="_Dist_Bin" localSheetId="11" hidden="1">#REF!</definedName>
    <definedName name="_Dist_Bin" hidden="1">#REF!</definedName>
    <definedName name="_Dist_Values" localSheetId="11" hidden="1">#REF!</definedName>
    <definedName name="_Dist_Values" hidden="1">#REF!</definedName>
    <definedName name="_er43" localSheetId="1" hidden="1">{"'Eng (page2)'!$A$1:$D$52"}</definedName>
    <definedName name="_er43" localSheetId="2" hidden="1">{"'Eng (page2)'!$A$1:$D$52"}</definedName>
    <definedName name="_er43" localSheetId="3" hidden="1">{"'Eng (page2)'!$A$1:$D$52"}</definedName>
    <definedName name="_er43" localSheetId="7" hidden="1">{"'Eng (page2)'!$A$1:$D$52"}</definedName>
    <definedName name="_er43" localSheetId="11" hidden="1">{"'Eng (page2)'!$A$1:$D$52"}</definedName>
    <definedName name="_er43" hidden="1">{"'Eng (page2)'!$A$1:$D$52"}</definedName>
    <definedName name="_Example" hidden="1">[10]Variables!$B$1</definedName>
    <definedName name="_F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localSheetId="11" hidden="1">#REF!</definedName>
    <definedName name="_Fill" hidden="1">#REF!</definedName>
    <definedName name="_xlnm._FilterDatabase" hidden="1">'[11]Prft&amp;Loss:FIN TB_SI'!$B$1:$M$1762</definedName>
    <definedName name="_G1" localSheetId="1" hidden="1">{"'Eng (page2)'!$A$1:$D$52"}</definedName>
    <definedName name="_G1" localSheetId="2" hidden="1">{"'Eng (page2)'!$A$1:$D$52"}</definedName>
    <definedName name="_G1" localSheetId="3" hidden="1">{"'Eng (page2)'!$A$1:$D$52"}</definedName>
    <definedName name="_G1" localSheetId="7" hidden="1">{"'Eng (page2)'!$A$1:$D$52"}</definedName>
    <definedName name="_G1" localSheetId="11" hidden="1">{"'Eng (page2)'!$A$1:$D$52"}</definedName>
    <definedName name="_G1" hidden="1">{"'Eng (page2)'!$A$1:$D$52"}</definedName>
    <definedName name="_HYS4" localSheetId="1" hidden="1">{"'Changes Log'!$A$1:$F$25"}</definedName>
    <definedName name="_HYS4" localSheetId="2" hidden="1">{"'Changes Log'!$A$1:$F$25"}</definedName>
    <definedName name="_HYS4" localSheetId="3" hidden="1">{"'Changes Log'!$A$1:$F$25"}</definedName>
    <definedName name="_HYS4" localSheetId="7" hidden="1">{"'Changes Log'!$A$1:$F$25"}</definedName>
    <definedName name="_HYS4" localSheetId="11" hidden="1">{"'Changes Log'!$A$1:$F$25"}</definedName>
    <definedName name="_HYS4" hidden="1">{"'Changes Log'!$A$1:$F$25"}</definedName>
    <definedName name="_K306" localSheetId="1" hidden="1">{"'Eng (page2)'!$A$1:$D$52"}</definedName>
    <definedName name="_K306" localSheetId="2" hidden="1">{"'Eng (page2)'!$A$1:$D$52"}</definedName>
    <definedName name="_K306" localSheetId="3" hidden="1">{"'Eng (page2)'!$A$1:$D$52"}</definedName>
    <definedName name="_K306" localSheetId="7" hidden="1">{"'Eng (page2)'!$A$1:$D$52"}</definedName>
    <definedName name="_K306" localSheetId="11" hidden="1">{"'Eng (page2)'!$A$1:$D$52"}</definedName>
    <definedName name="_K306" hidden="1">{"'Eng (page2)'!$A$1:$D$52"}</definedName>
    <definedName name="_kedar" localSheetId="11" hidden="1">#REF!</definedName>
    <definedName name="_kedar" hidden="1">#REF!</definedName>
    <definedName name="_Key1" localSheetId="11" hidden="1">#REF!</definedName>
    <definedName name="_Key1" hidden="1">#REF!</definedName>
    <definedName name="_Key2" localSheetId="11" hidden="1">#REF!</definedName>
    <definedName name="_Key2" hidden="1">#REF!</definedName>
    <definedName name="_KIM01" localSheetId="1" hidden="1">{"'Changes Log'!$A$1:$F$25"}</definedName>
    <definedName name="_KIM01" localSheetId="2" hidden="1">{"'Changes Log'!$A$1:$F$25"}</definedName>
    <definedName name="_KIM01" localSheetId="3" hidden="1">{"'Changes Log'!$A$1:$F$25"}</definedName>
    <definedName name="_KIM01" localSheetId="7" hidden="1">{"'Changes Log'!$A$1:$F$25"}</definedName>
    <definedName name="_KIM01" localSheetId="11" hidden="1">{"'Changes Log'!$A$1:$F$25"}</definedName>
    <definedName name="_KIM01" hidden="1">{"'Changes Log'!$A$1:$F$25"}</definedName>
    <definedName name="_L310" localSheetId="1" hidden="1">{"'Eng (page2)'!$A$1:$D$52"}</definedName>
    <definedName name="_L310" localSheetId="2" hidden="1">{"'Eng (page2)'!$A$1:$D$52"}</definedName>
    <definedName name="_L310" localSheetId="3" hidden="1">{"'Eng (page2)'!$A$1:$D$52"}</definedName>
    <definedName name="_L310" localSheetId="7" hidden="1">{"'Eng (page2)'!$A$1:$D$52"}</definedName>
    <definedName name="_L310" localSheetId="11" hidden="1">{"'Eng (page2)'!$A$1:$D$52"}</definedName>
    <definedName name="_L310" hidden="1">{"'Eng (page2)'!$A$1:$D$52"}</definedName>
    <definedName name="_LF12" localSheetId="11" hidden="1">#REF!</definedName>
    <definedName name="_LF12" hidden="1">#REF!</definedName>
    <definedName name="_Look" hidden="1">[10]Variables!$B$4</definedName>
    <definedName name="_LT5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localSheetId="11" hidden="1">#REF!</definedName>
    <definedName name="_MatMult_A" hidden="1">#REF!</definedName>
    <definedName name="_MatMult_AxB" localSheetId="11" hidden="1">#REF!</definedName>
    <definedName name="_MatMult_AxB" hidden="1">#REF!</definedName>
    <definedName name="_MatMult_B" localSheetId="11" hidden="1">#REF!</definedName>
    <definedName name="_MatMult_B" hidden="1">#REF!</definedName>
    <definedName name="_MO1" localSheetId="1" hidden="1">{"'Changes Log'!$A$1:$F$25"}</definedName>
    <definedName name="_MO1" localSheetId="2" hidden="1">{"'Changes Log'!$A$1:$F$25"}</definedName>
    <definedName name="_MO1" localSheetId="3" hidden="1">{"'Changes Log'!$A$1:$F$25"}</definedName>
    <definedName name="_MO1" localSheetId="7" hidden="1">{"'Changes Log'!$A$1:$F$25"}</definedName>
    <definedName name="_MO1" localSheetId="11" hidden="1">{"'Changes Log'!$A$1:$F$25"}</definedName>
    <definedName name="_MO1" hidden="1">{"'Changes Log'!$A$1:$F$25"}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7" hidden="1">{"'Sheet1'!$L$16"}</definedName>
    <definedName name="_NSO2" localSheetId="11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11" hidden="1">#REF!</definedName>
    <definedName name="_Parse_In" hidden="1">#REF!</definedName>
    <definedName name="_Parse_Out" localSheetId="11" hidden="1">#REF!</definedName>
    <definedName name="_Parse_Out" hidden="1">#REF!</definedName>
    <definedName name="_pp30" localSheetId="11" hidden="1">#REF!</definedName>
    <definedName name="_pp30" hidden="1">#REF!</definedName>
    <definedName name="_q2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1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localSheetId="11" hidden="1">#REF!</definedName>
    <definedName name="_Regression_Out" hidden="1">#REF!</definedName>
    <definedName name="_Regression_X" localSheetId="11" hidden="1">#REF!</definedName>
    <definedName name="_Regression_X" hidden="1">#REF!</definedName>
    <definedName name="_Regression_Y" localSheetId="11" hidden="1">#REF!</definedName>
    <definedName name="_Regression_Y" hidden="1">#REF!</definedName>
    <definedName name="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1" hidden="1">#REF!</definedName>
    <definedName name="_Sort" hidden="1">#REF!</definedName>
    <definedName name="_T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localSheetId="11" hidden="1">#REF!</definedName>
    <definedName name="_Table1_In1" hidden="1">#REF!</definedName>
    <definedName name="_Table1_Out" localSheetId="11" hidden="1">#REF!</definedName>
    <definedName name="_Table1_Out" hidden="1">#REF!</definedName>
    <definedName name="_TB1206" localSheetId="11" hidden="1">#REF!</definedName>
    <definedName name="_TB1206" hidden="1">#REF!</definedName>
    <definedName name="_Tic30" localSheetId="1" hidden="1">{"'Eng (page2)'!$A$1:$D$52"}</definedName>
    <definedName name="_Tic30" localSheetId="2" hidden="1">{"'Eng (page2)'!$A$1:$D$52"}</definedName>
    <definedName name="_Tic30" localSheetId="3" hidden="1">{"'Eng (page2)'!$A$1:$D$52"}</definedName>
    <definedName name="_Tic30" localSheetId="7" hidden="1">{"'Eng (page2)'!$A$1:$D$52"}</definedName>
    <definedName name="_Tic30" localSheetId="11" hidden="1">{"'Eng (page2)'!$A$1:$D$52"}</definedName>
    <definedName name="_Tic30" hidden="1">{"'Eng (page2)'!$A$1:$D$52"}</definedName>
    <definedName name="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localSheetId="7" hidden="1">{"'Eng (page2)'!$A$1:$D$52"}</definedName>
    <definedName name="_u645" localSheetId="11" hidden="1">{"'Eng (page2)'!$A$1:$D$52"}</definedName>
    <definedName name="_u645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localSheetId="7" hidden="1">{"'Eng (page2)'!$A$1:$D$52"}</definedName>
    <definedName name="_V320" localSheetId="11" hidden="1">{"'Eng (page2)'!$A$1:$D$52"}</definedName>
    <definedName name="_V320" hidden="1">{"'Eng (page2)'!$A$1:$D$52"}</definedName>
    <definedName name="_X2" localSheetId="1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localSheetId="7" hidden="1">{"'Eng (page2)'!$A$1:$D$52"}</definedName>
    <definedName name="_X2" localSheetId="11" hidden="1">{"'Eng (page2)'!$A$1:$D$52"}</definedName>
    <definedName name="_X2" hidden="1">{"'Eng (page2)'!$A$1:$D$52"}</definedName>
    <definedName name="_y4" localSheetId="1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localSheetId="7" hidden="1">{"'Eng (page2)'!$A$1:$D$52"}</definedName>
    <definedName name="_y4" localSheetId="11" hidden="1">{"'Eng (page2)'!$A$1:$D$52"}</definedName>
    <definedName name="_y4" hidden="1">{"'Eng (page2)'!$A$1:$D$52"}</definedName>
    <definedName name="_ZH111" localSheetId="1" hidden="1">{"'Model'!$A$1:$N$53"}</definedName>
    <definedName name="_ZH111" localSheetId="2" hidden="1">{"'Model'!$A$1:$N$53"}</definedName>
    <definedName name="_ZH111" localSheetId="3" hidden="1">{"'Model'!$A$1:$N$53"}</definedName>
    <definedName name="_ZH111" localSheetId="7" hidden="1">{"'Model'!$A$1:$N$53"}</definedName>
    <definedName name="_ZH111" localSheetId="11" hidden="1">{"'Model'!$A$1:$N$53"}</definedName>
    <definedName name="_ZH111" hidden="1">{"'Model'!$A$1:$N$53"}</definedName>
    <definedName name="A" localSheetId="11">#REF!</definedName>
    <definedName name="A">#REF!</definedName>
    <definedName name="A_MNT_COST" localSheetId="11">#REF!</definedName>
    <definedName name="A_MNT_COST">#REF!</definedName>
    <definedName name="A_ref" localSheetId="11">#REF!</definedName>
    <definedName name="A_ref">#REF!</definedName>
    <definedName name="A1000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7" hidden="1">{"hilight3",#N/A,FALSE,"HILIGHT3"}</definedName>
    <definedName name="a4." localSheetId="11" hidden="1">{"hilight3",#N/A,FALSE,"HILIGHT3"}</definedName>
    <definedName name="a4." hidden="1">{"hilight3",#N/A,FALSE,"HILIGHT3"}</definedName>
    <definedName name="aa" localSheetId="11" hidden="1">#REF!</definedName>
    <definedName name="aa" hidden="1">#REF!</definedName>
    <definedName name="AAA" localSheetId="11">#REF!</definedName>
    <definedName name="AAA">#REF!</definedName>
    <definedName name="aaaa" localSheetId="1" hidden="1">{"'Eng (page2)'!$A$1:$D$52"}</definedName>
    <definedName name="aaaa" localSheetId="2" hidden="1">{"'Eng (page2)'!$A$1:$D$52"}</definedName>
    <definedName name="aaaa" localSheetId="3" hidden="1">{"'Eng (page2)'!$A$1:$D$52"}</definedName>
    <definedName name="aaaa" localSheetId="7" hidden="1">{"'Eng (page2)'!$A$1:$D$52"}</definedName>
    <definedName name="aaaa" localSheetId="11" hidden="1">{"'Eng (page2)'!$A$1:$D$52"}</definedName>
    <definedName name="aaaa" hidden="1">{"'Eng (page2)'!$A$1:$D$52"}</definedName>
    <definedName name="AAAAA" localSheetId="11" hidden="1">#REF!</definedName>
    <definedName name="AAAAA" hidden="1">#REF!</definedName>
    <definedName name="AAAAAA" localSheetId="1" hidden="1">{#N/A,#N/A,FALSE,"MAIN";#N/A,#N/A,FALSE,"ACTvsBUD"}</definedName>
    <definedName name="AAAAAA" localSheetId="2" hidden="1">{#N/A,#N/A,FALSE,"MAIN";#N/A,#N/A,FALSE,"ACTvsBUD"}</definedName>
    <definedName name="AAAAAA" localSheetId="3" hidden="1">{#N/A,#N/A,FALSE,"MAIN";#N/A,#N/A,FALSE,"ACTvsBUD"}</definedName>
    <definedName name="AAAAAA" localSheetId="7" hidden="1">{#N/A,#N/A,FALSE,"MAIN";#N/A,#N/A,FALSE,"ACTvsBUD"}</definedName>
    <definedName name="AAAAAA" localSheetId="11" hidden="1">{#N/A,#N/A,FALSE,"MAIN";#N/A,#N/A,FALSE,"ACTvsBUD"}</definedName>
    <definedName name="AAAAAA" hidden="1">{#N/A,#N/A,FALSE,"MAIN";#N/A,#N/A,FALSE,"ACTvsBUD"}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localSheetId="7" hidden="1">{"'Eng (page2)'!$A$1:$D$52"}</definedName>
    <definedName name="aaaaaaaa" localSheetId="11" hidden="1">{"'Eng (page2)'!$A$1:$D$52"}</definedName>
    <definedName name="aaaaaaaa" hidden="1">{"'Eng (page2)'!$A$1:$D$52"}</definedName>
    <definedName name="aaaall" localSheetId="1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localSheetId="7" hidden="1">{"'Eng (page2)'!$A$1:$D$52"}</definedName>
    <definedName name="aaaall" localSheetId="11" hidden="1">{"'Eng (page2)'!$A$1:$D$52"}</definedName>
    <definedName name="aaaall" hidden="1">{"'Eng (page2)'!$A$1:$D$52"}</definedName>
    <definedName name="aaaawrx" localSheetId="1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localSheetId="7" hidden="1">{"'Eng (page2)'!$A$1:$D$52"}</definedName>
    <definedName name="aaaawrx" localSheetId="11" hidden="1">{"'Eng (page2)'!$A$1:$D$52"}</definedName>
    <definedName name="aaaawrx" hidden="1">{"'Eng (page2)'!$A$1:$D$52"}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" hidden="1">{"'Model'!$A$1:$N$53"}</definedName>
    <definedName name="aaaqw" localSheetId="2" hidden="1">{"'Model'!$A$1:$N$53"}</definedName>
    <definedName name="aaaqw" localSheetId="3" hidden="1">{"'Model'!$A$1:$N$53"}</definedName>
    <definedName name="aaaqw" localSheetId="7" hidden="1">{"'Model'!$A$1:$N$53"}</definedName>
    <definedName name="aaaqw" localSheetId="11" hidden="1">{"'Model'!$A$1:$N$53"}</definedName>
    <definedName name="aaaqw" hidden="1">{"'Model'!$A$1:$N$53"}</definedName>
    <definedName name="aag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11">#REF!</definedName>
    <definedName name="ab">#REF!</definedName>
    <definedName name="ac" localSheetId="1" hidden="1">{"'Model'!$A$1:$N$53"}</definedName>
    <definedName name="ac" localSheetId="2" hidden="1">{"'Model'!$A$1:$N$53"}</definedName>
    <definedName name="ac" localSheetId="3" hidden="1">{"'Model'!$A$1:$N$53"}</definedName>
    <definedName name="ac" localSheetId="7" hidden="1">{"'Model'!$A$1:$N$53"}</definedName>
    <definedName name="ac" localSheetId="11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" hidden="1">{"'Eng (page2)'!$A$1:$D$52"}</definedName>
    <definedName name="accrue" localSheetId="2" hidden="1">{"'Eng (page2)'!$A$1:$D$52"}</definedName>
    <definedName name="accrue" localSheetId="3" hidden="1">{"'Eng (page2)'!$A$1:$D$52"}</definedName>
    <definedName name="accrue" localSheetId="7" hidden="1">{"'Eng (page2)'!$A$1:$D$52"}</definedName>
    <definedName name="accrue" localSheetId="11" hidden="1">{"'Eng (page2)'!$A$1:$D$52"}</definedName>
    <definedName name="accrue" hidden="1">{"'Eng (page2)'!$A$1:$D$52"}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7" hidden="1">{"'Model'!$A$1:$N$53"}</definedName>
    <definedName name="adas" localSheetId="11" hidden="1">{"'Model'!$A$1:$N$53"}</definedName>
    <definedName name="adas" hidden="1">{"'Model'!$A$1:$N$53"}</definedName>
    <definedName name="ADD_BACK_ITEM_200200" localSheetId="11">#REF!</definedName>
    <definedName name="ADD_BACK_ITEM_200200">#REF!</definedName>
    <definedName name="adfdrg" localSheetId="1" hidden="1">{"'Eng (page2)'!$A$1:$D$52"}</definedName>
    <definedName name="adfdrg" localSheetId="2" hidden="1">{"'Eng (page2)'!$A$1:$D$52"}</definedName>
    <definedName name="adfdrg" localSheetId="3" hidden="1">{"'Eng (page2)'!$A$1:$D$52"}</definedName>
    <definedName name="adfdrg" localSheetId="7" hidden="1">{"'Eng (page2)'!$A$1:$D$52"}</definedName>
    <definedName name="adfdrg" localSheetId="11" hidden="1">{"'Eng (page2)'!$A$1:$D$52"}</definedName>
    <definedName name="adfdrg" hidden="1">{"'Eng (page2)'!$A$1:$D$52"}</definedName>
    <definedName name="Admin" localSheetId="1" hidden="1">{"'Eng (page2)'!$A$1:$D$52"}</definedName>
    <definedName name="Admin" localSheetId="2" hidden="1">{"'Eng (page2)'!$A$1:$D$52"}</definedName>
    <definedName name="Admin" localSheetId="3" hidden="1">{"'Eng (page2)'!$A$1:$D$52"}</definedName>
    <definedName name="Admin" localSheetId="7" hidden="1">{"'Eng (page2)'!$A$1:$D$52"}</definedName>
    <definedName name="Admin" localSheetId="11" hidden="1">{"'Eng (page2)'!$A$1:$D$52"}</definedName>
    <definedName name="Admin" hidden="1">{"'Eng (page2)'!$A$1:$D$52"}</definedName>
    <definedName name="Adminis" localSheetId="1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localSheetId="7" hidden="1">{"'Eng (page2)'!$A$1:$D$52"}</definedName>
    <definedName name="Adminis" localSheetId="11" hidden="1">{"'Eng (page2)'!$A$1:$D$52"}</definedName>
    <definedName name="Adminis" hidden="1">{"'Eng (page2)'!$A$1:$D$52"}</definedName>
    <definedName name="ADVERTISING" localSheetId="11">#REF!</definedName>
    <definedName name="ADVERTISING">#REF!</definedName>
    <definedName name="ADVERTISING___PR." localSheetId="11">#REF!</definedName>
    <definedName name="ADVERTISING___PR.">#REF!</definedName>
    <definedName name="agdagd" localSheetId="1" hidden="1">{"Act Vs Fcst YTD",#N/A,TRUE,"Monthly PL"}</definedName>
    <definedName name="agdagd" localSheetId="2" hidden="1">{"Act Vs Fcst YTD",#N/A,TRUE,"Monthly PL"}</definedName>
    <definedName name="agdagd" localSheetId="3" hidden="1">{"Act Vs Fcst YTD",#N/A,TRUE,"Monthly PL"}</definedName>
    <definedName name="agdagd" localSheetId="7" hidden="1">{"Act Vs Fcst YTD",#N/A,TRUE,"Monthly PL"}</definedName>
    <definedName name="agdagd" localSheetId="11" hidden="1">{"Act Vs Fcst YTD",#N/A,TRUE,"Monthly PL"}</definedName>
    <definedName name="agdagd" hidden="1">{"Act Vs Fcst YTD",#N/A,TRUE,"Monthly PL"}</definedName>
    <definedName name="agdagd_1" localSheetId="1" hidden="1">{"Act Vs Fcst YTD",#N/A,TRUE,"Monthly PL"}</definedName>
    <definedName name="agdagd_1" localSheetId="2" hidden="1">{"Act Vs Fcst YTD",#N/A,TRUE,"Monthly PL"}</definedName>
    <definedName name="agdagd_1" localSheetId="3" hidden="1">{"Act Vs Fcst YTD",#N/A,TRUE,"Monthly PL"}</definedName>
    <definedName name="agdagd_1" localSheetId="7" hidden="1">{"Act Vs Fcst YTD",#N/A,TRUE,"Monthly PL"}</definedName>
    <definedName name="agdagd_1" localSheetId="11" hidden="1">{"Act Vs Fcst YTD",#N/A,TRUE,"Monthly PL"}</definedName>
    <definedName name="agdagd_1" hidden="1">{"Act Vs Fcst YTD",#N/A,TRUE,"Monthly PL"}</definedName>
    <definedName name="agdagd_1_1" localSheetId="1" hidden="1">{"Act Vs Fcst YTD",#N/A,TRUE,"Monthly PL"}</definedName>
    <definedName name="agdagd_1_1" localSheetId="2" hidden="1">{"Act Vs Fcst YTD",#N/A,TRUE,"Monthly PL"}</definedName>
    <definedName name="agdagd_1_1" localSheetId="3" hidden="1">{"Act Vs Fcst YTD",#N/A,TRUE,"Monthly PL"}</definedName>
    <definedName name="agdagd_1_1" localSheetId="7" hidden="1">{"Act Vs Fcst YTD",#N/A,TRUE,"Monthly PL"}</definedName>
    <definedName name="agdagd_1_1" localSheetId="11" hidden="1">{"Act Vs Fcst YTD",#N/A,TRUE,"Monthly PL"}</definedName>
    <definedName name="agdagd_1_1" hidden="1">{"Act Vs Fcst YTD",#N/A,TRUE,"Monthly PL"}</definedName>
    <definedName name="agdagd_1_2" localSheetId="1" hidden="1">{"Act Vs Fcst YTD",#N/A,TRUE,"Monthly PL"}</definedName>
    <definedName name="agdagd_1_2" localSheetId="2" hidden="1">{"Act Vs Fcst YTD",#N/A,TRUE,"Monthly PL"}</definedName>
    <definedName name="agdagd_1_2" localSheetId="3" hidden="1">{"Act Vs Fcst YTD",#N/A,TRUE,"Monthly PL"}</definedName>
    <definedName name="agdagd_1_2" localSheetId="7" hidden="1">{"Act Vs Fcst YTD",#N/A,TRUE,"Monthly PL"}</definedName>
    <definedName name="agdagd_1_2" localSheetId="11" hidden="1">{"Act Vs Fcst YTD",#N/A,TRUE,"Monthly PL"}</definedName>
    <definedName name="agdagd_1_2" hidden="1">{"Act Vs Fcst YTD",#N/A,TRUE,"Monthly PL"}</definedName>
    <definedName name="agdagd_1_3" localSheetId="1" hidden="1">{"Act Vs Fcst YTD",#N/A,TRUE,"Monthly PL"}</definedName>
    <definedName name="agdagd_1_3" localSheetId="2" hidden="1">{"Act Vs Fcst YTD",#N/A,TRUE,"Monthly PL"}</definedName>
    <definedName name="agdagd_1_3" localSheetId="3" hidden="1">{"Act Vs Fcst YTD",#N/A,TRUE,"Monthly PL"}</definedName>
    <definedName name="agdagd_1_3" localSheetId="7" hidden="1">{"Act Vs Fcst YTD",#N/A,TRUE,"Monthly PL"}</definedName>
    <definedName name="agdagd_1_3" localSheetId="11" hidden="1">{"Act Vs Fcst YTD",#N/A,TRUE,"Monthly PL"}</definedName>
    <definedName name="agdagd_1_3" hidden="1">{"Act Vs Fcst YTD",#N/A,TRUE,"Monthly PL"}</definedName>
    <definedName name="agdagd_1_4" localSheetId="1" hidden="1">{"Act Vs Fcst YTD",#N/A,TRUE,"Monthly PL"}</definedName>
    <definedName name="agdagd_1_4" localSheetId="2" hidden="1">{"Act Vs Fcst YTD",#N/A,TRUE,"Monthly PL"}</definedName>
    <definedName name="agdagd_1_4" localSheetId="3" hidden="1">{"Act Vs Fcst YTD",#N/A,TRUE,"Monthly PL"}</definedName>
    <definedName name="agdagd_1_4" localSheetId="7" hidden="1">{"Act Vs Fcst YTD",#N/A,TRUE,"Monthly PL"}</definedName>
    <definedName name="agdagd_1_4" localSheetId="11" hidden="1">{"Act Vs Fcst YTD",#N/A,TRUE,"Monthly PL"}</definedName>
    <definedName name="agdagd_1_4" hidden="1">{"Act Vs Fcst YTD",#N/A,TRUE,"Monthly PL"}</definedName>
    <definedName name="agdagd_1_5" localSheetId="1" hidden="1">{"Act Vs Fcst YTD",#N/A,TRUE,"Monthly PL"}</definedName>
    <definedName name="agdagd_1_5" localSheetId="2" hidden="1">{"Act Vs Fcst YTD",#N/A,TRUE,"Monthly PL"}</definedName>
    <definedName name="agdagd_1_5" localSheetId="3" hidden="1">{"Act Vs Fcst YTD",#N/A,TRUE,"Monthly PL"}</definedName>
    <definedName name="agdagd_1_5" localSheetId="7" hidden="1">{"Act Vs Fcst YTD",#N/A,TRUE,"Monthly PL"}</definedName>
    <definedName name="agdagd_1_5" localSheetId="11" hidden="1">{"Act Vs Fcst YTD",#N/A,TRUE,"Monthly PL"}</definedName>
    <definedName name="agdagd_1_5" hidden="1">{"Act Vs Fcst YTD",#N/A,TRUE,"Monthly PL"}</definedName>
    <definedName name="agdagd_2" localSheetId="1" hidden="1">{"Act Vs Fcst YTD",#N/A,TRUE,"Monthly PL"}</definedName>
    <definedName name="agdagd_2" localSheetId="2" hidden="1">{"Act Vs Fcst YTD",#N/A,TRUE,"Monthly PL"}</definedName>
    <definedName name="agdagd_2" localSheetId="3" hidden="1">{"Act Vs Fcst YTD",#N/A,TRUE,"Monthly PL"}</definedName>
    <definedName name="agdagd_2" localSheetId="7" hidden="1">{"Act Vs Fcst YTD",#N/A,TRUE,"Monthly PL"}</definedName>
    <definedName name="agdagd_2" localSheetId="11" hidden="1">{"Act Vs Fcst YTD",#N/A,TRUE,"Monthly PL"}</definedName>
    <definedName name="agdagd_2" hidden="1">{"Act Vs Fcst YTD",#N/A,TRUE,"Monthly PL"}</definedName>
    <definedName name="agdagd_2_1" localSheetId="1" hidden="1">{"Act Vs Fcst YTD",#N/A,TRUE,"Monthly PL"}</definedName>
    <definedName name="agdagd_2_1" localSheetId="2" hidden="1">{"Act Vs Fcst YTD",#N/A,TRUE,"Monthly PL"}</definedName>
    <definedName name="agdagd_2_1" localSheetId="3" hidden="1">{"Act Vs Fcst YTD",#N/A,TRUE,"Monthly PL"}</definedName>
    <definedName name="agdagd_2_1" localSheetId="7" hidden="1">{"Act Vs Fcst YTD",#N/A,TRUE,"Monthly PL"}</definedName>
    <definedName name="agdagd_2_1" localSheetId="11" hidden="1">{"Act Vs Fcst YTD",#N/A,TRUE,"Monthly PL"}</definedName>
    <definedName name="agdagd_2_1" hidden="1">{"Act Vs Fcst YTD",#N/A,TRUE,"Monthly PL"}</definedName>
    <definedName name="agdagd_2_2" localSheetId="1" hidden="1">{"Act Vs Fcst YTD",#N/A,TRUE,"Monthly PL"}</definedName>
    <definedName name="agdagd_2_2" localSheetId="2" hidden="1">{"Act Vs Fcst YTD",#N/A,TRUE,"Monthly PL"}</definedName>
    <definedName name="agdagd_2_2" localSheetId="3" hidden="1">{"Act Vs Fcst YTD",#N/A,TRUE,"Monthly PL"}</definedName>
    <definedName name="agdagd_2_2" localSheetId="7" hidden="1">{"Act Vs Fcst YTD",#N/A,TRUE,"Monthly PL"}</definedName>
    <definedName name="agdagd_2_2" localSheetId="11" hidden="1">{"Act Vs Fcst YTD",#N/A,TRUE,"Monthly PL"}</definedName>
    <definedName name="agdagd_2_2" hidden="1">{"Act Vs Fcst YTD",#N/A,TRUE,"Monthly PL"}</definedName>
    <definedName name="agdagd_2_3" localSheetId="1" hidden="1">{"Act Vs Fcst YTD",#N/A,TRUE,"Monthly PL"}</definedName>
    <definedName name="agdagd_2_3" localSheetId="2" hidden="1">{"Act Vs Fcst YTD",#N/A,TRUE,"Monthly PL"}</definedName>
    <definedName name="agdagd_2_3" localSheetId="3" hidden="1">{"Act Vs Fcst YTD",#N/A,TRUE,"Monthly PL"}</definedName>
    <definedName name="agdagd_2_3" localSheetId="7" hidden="1">{"Act Vs Fcst YTD",#N/A,TRUE,"Monthly PL"}</definedName>
    <definedName name="agdagd_2_3" localSheetId="11" hidden="1">{"Act Vs Fcst YTD",#N/A,TRUE,"Monthly PL"}</definedName>
    <definedName name="agdagd_2_3" hidden="1">{"Act Vs Fcst YTD",#N/A,TRUE,"Monthly PL"}</definedName>
    <definedName name="agdagd_2_4" localSheetId="1" hidden="1">{"Act Vs Fcst YTD",#N/A,TRUE,"Monthly PL"}</definedName>
    <definedName name="agdagd_2_4" localSheetId="2" hidden="1">{"Act Vs Fcst YTD",#N/A,TRUE,"Monthly PL"}</definedName>
    <definedName name="agdagd_2_4" localSheetId="3" hidden="1">{"Act Vs Fcst YTD",#N/A,TRUE,"Monthly PL"}</definedName>
    <definedName name="agdagd_2_4" localSheetId="7" hidden="1">{"Act Vs Fcst YTD",#N/A,TRUE,"Monthly PL"}</definedName>
    <definedName name="agdagd_2_4" localSheetId="11" hidden="1">{"Act Vs Fcst YTD",#N/A,TRUE,"Monthly PL"}</definedName>
    <definedName name="agdagd_2_4" hidden="1">{"Act Vs Fcst YTD",#N/A,TRUE,"Monthly PL"}</definedName>
    <definedName name="agdagd_2_5" localSheetId="1" hidden="1">{"Act Vs Fcst YTD",#N/A,TRUE,"Monthly PL"}</definedName>
    <definedName name="agdagd_2_5" localSheetId="2" hidden="1">{"Act Vs Fcst YTD",#N/A,TRUE,"Monthly PL"}</definedName>
    <definedName name="agdagd_2_5" localSheetId="3" hidden="1">{"Act Vs Fcst YTD",#N/A,TRUE,"Monthly PL"}</definedName>
    <definedName name="agdagd_2_5" localSheetId="7" hidden="1">{"Act Vs Fcst YTD",#N/A,TRUE,"Monthly PL"}</definedName>
    <definedName name="agdagd_2_5" localSheetId="11" hidden="1">{"Act Vs Fcst YTD",#N/A,TRUE,"Monthly PL"}</definedName>
    <definedName name="agdagd_2_5" hidden="1">{"Act Vs Fcst YTD",#N/A,TRUE,"Monthly PL"}</definedName>
    <definedName name="agdagd_3" localSheetId="1" hidden="1">{"Act Vs Fcst YTD",#N/A,TRUE,"Monthly PL"}</definedName>
    <definedName name="agdagd_3" localSheetId="2" hidden="1">{"Act Vs Fcst YTD",#N/A,TRUE,"Monthly PL"}</definedName>
    <definedName name="agdagd_3" localSheetId="3" hidden="1">{"Act Vs Fcst YTD",#N/A,TRUE,"Monthly PL"}</definedName>
    <definedName name="agdagd_3" localSheetId="7" hidden="1">{"Act Vs Fcst YTD",#N/A,TRUE,"Monthly PL"}</definedName>
    <definedName name="agdagd_3" localSheetId="11" hidden="1">{"Act Vs Fcst YTD",#N/A,TRUE,"Monthly PL"}</definedName>
    <definedName name="agdagd_3" hidden="1">{"Act Vs Fcst YTD",#N/A,TRUE,"Monthly PL"}</definedName>
    <definedName name="agdagd_4" localSheetId="1" hidden="1">{"Act Vs Fcst YTD",#N/A,TRUE,"Monthly PL"}</definedName>
    <definedName name="agdagd_4" localSheetId="2" hidden="1">{"Act Vs Fcst YTD",#N/A,TRUE,"Monthly PL"}</definedName>
    <definedName name="agdagd_4" localSheetId="3" hidden="1">{"Act Vs Fcst YTD",#N/A,TRUE,"Monthly PL"}</definedName>
    <definedName name="agdagd_4" localSheetId="7" hidden="1">{"Act Vs Fcst YTD",#N/A,TRUE,"Monthly PL"}</definedName>
    <definedName name="agdagd_4" localSheetId="11" hidden="1">{"Act Vs Fcst YTD",#N/A,TRUE,"Monthly PL"}</definedName>
    <definedName name="agdagd_4" hidden="1">{"Act Vs Fcst YTD",#N/A,TRUE,"Monthly PL"}</definedName>
    <definedName name="agdagd_5" localSheetId="1" hidden="1">{"Act Vs Fcst YTD",#N/A,TRUE,"Monthly PL"}</definedName>
    <definedName name="agdagd_5" localSheetId="2" hidden="1">{"Act Vs Fcst YTD",#N/A,TRUE,"Monthly PL"}</definedName>
    <definedName name="agdagd_5" localSheetId="3" hidden="1">{"Act Vs Fcst YTD",#N/A,TRUE,"Monthly PL"}</definedName>
    <definedName name="agdagd_5" localSheetId="7" hidden="1">{"Act Vs Fcst YTD",#N/A,TRUE,"Monthly PL"}</definedName>
    <definedName name="agdagd_5" localSheetId="11" hidden="1">{"Act Vs Fcst YTD",#N/A,TRUE,"Monthly PL"}</definedName>
    <definedName name="agdagd_5" hidden="1">{"Act Vs Fcst YTD",#N/A,TRUE,"Monthly PL"}</definedName>
    <definedName name="ai" localSheetId="1" hidden="1">{"'Eng (page2)'!$A$1:$D$52"}</definedName>
    <definedName name="ai" localSheetId="2" hidden="1">{"'Eng (page2)'!$A$1:$D$52"}</definedName>
    <definedName name="ai" localSheetId="3" hidden="1">{"'Eng (page2)'!$A$1:$D$52"}</definedName>
    <definedName name="ai" localSheetId="7" hidden="1">{"'Eng (page2)'!$A$1:$D$52"}</definedName>
    <definedName name="ai" localSheetId="11" hidden="1">{"'Eng (page2)'!$A$1:$D$52"}</definedName>
    <definedName name="ai" hidden="1">{"'Eng (page2)'!$A$1:$D$52"}</definedName>
    <definedName name="ak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11" hidden="1">#REF!</definedName>
    <definedName name="ake" hidden="1">#REF!</definedName>
    <definedName name="All_Cost_Elements" localSheetId="11">#REF!</definedName>
    <definedName name="All_Cost_Elements">#REF!</definedName>
    <definedName name="ALLOCATE_COST" localSheetId="11">#REF!</definedName>
    <definedName name="ALLOCATE_COST">#REF!</definedName>
    <definedName name="ALLOCATE_COST_TO_BKK." localSheetId="11">#REF!</definedName>
    <definedName name="ALLOCATE_COST_TO_BKK.">#REF!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" hidden="1">{"'Eng (page2)'!$A$1:$D$52"}</definedName>
    <definedName name="ammmmmmmmm" localSheetId="2" hidden="1">{"'Eng (page2)'!$A$1:$D$52"}</definedName>
    <definedName name="ammmmmmmmm" localSheetId="3" hidden="1">{"'Eng (page2)'!$A$1:$D$52"}</definedName>
    <definedName name="ammmmmmmmm" localSheetId="7" hidden="1">{"'Eng (page2)'!$A$1:$D$52"}</definedName>
    <definedName name="ammmmmmmmm" localSheetId="11" hidden="1">{"'Eng (page2)'!$A$1:$D$52"}</definedName>
    <definedName name="ammmmmmmmm" hidden="1">{"'Eng (page2)'!$A$1:$D$52"}</definedName>
    <definedName name="AMORTIZATION_INVESTMENT_IN_PSC" localSheetId="11">#REF!</definedName>
    <definedName name="AMORTIZATION_INVESTMENT_IN_PSC">#REF!</definedName>
    <definedName name="ana" localSheetId="1" hidden="1">{"'Model'!$A$1:$N$53"}</definedName>
    <definedName name="ana" localSheetId="2" hidden="1">{"'Model'!$A$1:$N$53"}</definedName>
    <definedName name="ana" localSheetId="3" hidden="1">{"'Model'!$A$1:$N$53"}</definedName>
    <definedName name="ana" localSheetId="7" hidden="1">{"'Model'!$A$1:$N$53"}</definedName>
    <definedName name="ana" localSheetId="11" hidden="1">{"'Model'!$A$1:$N$53"}</definedName>
    <definedName name="ana" hidden="1">{"'Model'!$A$1:$N$53"}</definedName>
    <definedName name="anscount" hidden="1">3</definedName>
    <definedName name="ANU" localSheetId="1" hidden="1">{"'Eng (page2)'!$A$1:$D$52"}</definedName>
    <definedName name="ANU" localSheetId="2" hidden="1">{"'Eng (page2)'!$A$1:$D$52"}</definedName>
    <definedName name="ANU" localSheetId="3" hidden="1">{"'Eng (page2)'!$A$1:$D$52"}</definedName>
    <definedName name="ANU" localSheetId="7" hidden="1">{"'Eng (page2)'!$A$1:$D$52"}</definedName>
    <definedName name="ANU" localSheetId="11" hidden="1">{"'Eng (page2)'!$A$1:$D$52"}</definedName>
    <definedName name="ANU" hidden="1">{"'Eng (page2)'!$A$1:$D$52"}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7" hidden="1">{"'Model'!$A$1:$N$53"}</definedName>
    <definedName name="aoe" localSheetId="11" hidden="1">{"'Model'!$A$1:$N$53"}</definedName>
    <definedName name="aoe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3" hidden="1">{"'Model'!$A$1:$N$53"}</definedName>
    <definedName name="aoee" localSheetId="7" hidden="1">{"'Model'!$A$1:$N$53"}</definedName>
    <definedName name="aoee" localSheetId="11" hidden="1">{"'Model'!$A$1:$N$53"}</definedName>
    <definedName name="aoee" hidden="1">{"'Model'!$A$1:$N$53"}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localSheetId="7" hidden="1">{"cashflow",#N/A,FALSE,"cash flow"}</definedName>
    <definedName name="aqaq" localSheetId="11" hidden="1">{"cashflow",#N/A,FALSE,"cash flow"}</definedName>
    <definedName name="aqaq" hidden="1">{"cashflow",#N/A,FALSE,"cash flow"}</definedName>
    <definedName name="AR" localSheetId="1" hidden="1">{#N/A,#N/A,FALSE,"BUDGET"}</definedName>
    <definedName name="AR" localSheetId="2" hidden="1">{#N/A,#N/A,FALSE,"BUDGET"}</definedName>
    <definedName name="AR" localSheetId="3" hidden="1">{#N/A,#N/A,FALSE,"BUDGET"}</definedName>
    <definedName name="AR" localSheetId="7" hidden="1">{#N/A,#N/A,FALSE,"BUDGET"}</definedName>
    <definedName name="AR" localSheetId="11" hidden="1">{#N/A,#N/A,FALSE,"BUDGET"}</definedName>
    <definedName name="AR" hidden="1">{#N/A,#N/A,FALSE,"BUDGET"}</definedName>
    <definedName name="are" localSheetId="1" hidden="1">{"'Eng (page2)'!$A$1:$D$52"}</definedName>
    <definedName name="are" localSheetId="2" hidden="1">{"'Eng (page2)'!$A$1:$D$52"}</definedName>
    <definedName name="are" localSheetId="3" hidden="1">{"'Eng (page2)'!$A$1:$D$52"}</definedName>
    <definedName name="are" localSheetId="7" hidden="1">{"'Eng (page2)'!$A$1:$D$52"}</definedName>
    <definedName name="are" localSheetId="11" hidden="1">{"'Eng (page2)'!$A$1:$D$52"}</definedName>
    <definedName name="are" hidden="1">{"'Eng (page2)'!$A$1:$D$52"}</definedName>
    <definedName name="a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localSheetId="11" hidden="1">#REF!</definedName>
    <definedName name="AS2StaticLS" hidden="1">#REF!</definedName>
    <definedName name="AS2SyncStepLS" hidden="1">0</definedName>
    <definedName name="AS2TickmarkLS" localSheetId="11" hidden="1">#REF!</definedName>
    <definedName name="AS2TickmarkLS" hidden="1">#REF!</definedName>
    <definedName name="AS2VersionLS" hidden="1">300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" hidden="1">{"'Eng (page2)'!$A$1:$D$52"}</definedName>
    <definedName name="asdf" localSheetId="2" hidden="1">{"'Eng (page2)'!$A$1:$D$52"}</definedName>
    <definedName name="asdf" localSheetId="3" hidden="1">{"'Eng (page2)'!$A$1:$D$52"}</definedName>
    <definedName name="asdf" localSheetId="7" hidden="1">{"'Eng (page2)'!$A$1:$D$52"}</definedName>
    <definedName name="asdf" localSheetId="11" hidden="1">{"'Eng (page2)'!$A$1:$D$52"}</definedName>
    <definedName name="asdf" hidden="1">{"'Eng (page2)'!$A$1:$D$52"}</definedName>
    <definedName name="asdfre" localSheetId="11" hidden="1">#REF!</definedName>
    <definedName name="asdfre" hidden="1">#REF!</definedName>
    <definedName name="asdjfkajdfklajkld" localSheetId="1" hidden="1">{"'Changes Log'!$A$1:$F$25"}</definedName>
    <definedName name="asdjfkajdfklajkld" localSheetId="2" hidden="1">{"'Changes Log'!$A$1:$F$25"}</definedName>
    <definedName name="asdjfkajdfklajkld" localSheetId="3" hidden="1">{"'Changes Log'!$A$1:$F$25"}</definedName>
    <definedName name="asdjfkajdfklajkld" localSheetId="7" hidden="1">{"'Changes Log'!$A$1:$F$25"}</definedName>
    <definedName name="asdjfkajdfklajkld" localSheetId="11" hidden="1">{"'Changes Log'!$A$1:$F$25"}</definedName>
    <definedName name="asdjfkajdfklajkld" hidden="1">{"'Changes Log'!$A$1:$F$25"}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7" hidden="1">{"'Eng (page2)'!$A$1:$D$52"}</definedName>
    <definedName name="asds" localSheetId="11" hidden="1">{"'Eng (page2)'!$A$1:$D$52"}</definedName>
    <definedName name="asds" hidden="1">{"'Eng (page2)'!$A$1:$D$52"}</definedName>
    <definedName name="asdz" localSheetId="1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localSheetId="7" hidden="1">{"'Eng (page2)'!$A$1:$D$52"}</definedName>
    <definedName name="asdz" localSheetId="11" hidden="1">{"'Eng (page2)'!$A$1:$D$52"}</definedName>
    <definedName name="asdz" hidden="1">{"'Eng (page2)'!$A$1:$D$52"}</definedName>
    <definedName name="asf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7" hidden="1">{"revable",#N/A,FALSE,"REVABLE"}</definedName>
    <definedName name="ass" localSheetId="11" hidden="1">{"revable",#N/A,FALSE,"REVABLE"}</definedName>
    <definedName name="ass" hidden="1">{"revable",#N/A,FALSE,"REVABLE"}</definedName>
    <definedName name="assssssa" localSheetId="1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localSheetId="7" hidden="1">{"'Sell_Office'!$C$5:$D$6"}</definedName>
    <definedName name="assssssa" localSheetId="11" hidden="1">{"'Sell_Office'!$C$5:$D$6"}</definedName>
    <definedName name="assssssa" hidden="1">{"'Sell_Office'!$C$5:$D$6"}</definedName>
    <definedName name="atyr" localSheetId="1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localSheetId="7" hidden="1">{"'Eng (page2)'!$A$1:$D$52"}</definedName>
    <definedName name="atyr" localSheetId="11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7" hidden="1">{"Sensitivity1",#N/A,FALSE,"Sensitivity";"Sensitivity2",#N/A,FALSE,"Sensitivity"}</definedName>
    <definedName name="au" localSheetId="1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1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11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" hidden="1">{"'Eng (page2)'!$A$1:$D$52"}</definedName>
    <definedName name="aun" localSheetId="2" hidden="1">{"'Eng (page2)'!$A$1:$D$52"}</definedName>
    <definedName name="aun" localSheetId="3" hidden="1">{"'Eng (page2)'!$A$1:$D$52"}</definedName>
    <definedName name="aun" localSheetId="7" hidden="1">{"'Eng (page2)'!$A$1:$D$52"}</definedName>
    <definedName name="aun" localSheetId="11" hidden="1">{"'Eng (page2)'!$A$1:$D$52"}</definedName>
    <definedName name="aun" hidden="1">{"'Eng (page2)'!$A$1:$D$52"}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localSheetId="7" hidden="1">{"'Eng (page2)'!$A$1:$D$52"}</definedName>
    <definedName name="awse" localSheetId="11" hidden="1">{"'Eng (page2)'!$A$1:$D$52"}</definedName>
    <definedName name="awse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7" hidden="1">{"'Eng (page2)'!$A$1:$D$52"}</definedName>
    <definedName name="ax" localSheetId="11" hidden="1">{"'Eng (page2)'!$A$1:$D$52"}</definedName>
    <definedName name="ax" hidden="1">{"'Eng (page2)'!$A$1:$D$52"}</definedName>
    <definedName name="axaax" localSheetId="1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localSheetId="7" hidden="1">{"cashflow",#N/A,FALSE,"cash flow"}</definedName>
    <definedName name="axaax" localSheetId="11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localSheetId="7" hidden="1">{"conso",#N/A,FALSE,"cash flow"}</definedName>
    <definedName name="axaxax" localSheetId="11" hidden="1">{"conso",#N/A,FALSE,"cash flow"}</definedName>
    <definedName name="axaxax" hidden="1">{"conso",#N/A,FALSE,"cash flow"}</definedName>
    <definedName name="b" localSheetId="1" hidden="1">{"'Model'!$A$1:$N$53"}</definedName>
    <definedName name="b" localSheetId="2" hidden="1">{"'Model'!$A$1:$N$53"}</definedName>
    <definedName name="b" localSheetId="3" hidden="1">{"'Model'!$A$1:$N$53"}</definedName>
    <definedName name="b" localSheetId="7" hidden="1">{"'Model'!$A$1:$N$53"}</definedName>
    <definedName name="b" localSheetId="11" hidden="1">{"'Model'!$A$1:$N$53"}</definedName>
    <definedName name="b" hidden="1">{"'Model'!$A$1:$N$53"}</definedName>
    <definedName name="B." localSheetId="1" hidden="1">{"'Eng (page2)'!$A$1:$D$52"}</definedName>
    <definedName name="B." localSheetId="2" hidden="1">{"'Eng (page2)'!$A$1:$D$52"}</definedName>
    <definedName name="B." localSheetId="3" hidden="1">{"'Eng (page2)'!$A$1:$D$52"}</definedName>
    <definedName name="B." localSheetId="7" hidden="1">{"'Eng (page2)'!$A$1:$D$52"}</definedName>
    <definedName name="B." localSheetId="11" hidden="1">{"'Eng (page2)'!$A$1:$D$52"}</definedName>
    <definedName name="B." hidden="1">{"'Eng (page2)'!$A$1:$D$52"}</definedName>
    <definedName name="B0B1_NA0425" localSheetId="1" hidden="1">{"'Changes Log'!$A$1:$F$25"}</definedName>
    <definedName name="B0B1_NA0425" localSheetId="2" hidden="1">{"'Changes Log'!$A$1:$F$25"}</definedName>
    <definedName name="B0B1_NA0425" localSheetId="3" hidden="1">{"'Changes Log'!$A$1:$F$25"}</definedName>
    <definedName name="B0B1_NA0425" localSheetId="7" hidden="1">{"'Changes Log'!$A$1:$F$25"}</definedName>
    <definedName name="B0B1_NA0425" localSheetId="11" hidden="1">{"'Changes Log'!$A$1:$F$25"}</definedName>
    <definedName name="B0B1_NA0425" hidden="1">{"'Changes Log'!$A$1:$F$25"}</definedName>
    <definedName name="baba" localSheetId="1" hidden="1">{"'Model'!$A$1:$N$53"}</definedName>
    <definedName name="baba" localSheetId="2" hidden="1">{"'Model'!$A$1:$N$53"}</definedName>
    <definedName name="baba" localSheetId="3" hidden="1">{"'Model'!$A$1:$N$53"}</definedName>
    <definedName name="baba" localSheetId="7" hidden="1">{"'Model'!$A$1:$N$53"}</definedName>
    <definedName name="baba" localSheetId="11" hidden="1">{"'Model'!$A$1:$N$53"}</definedName>
    <definedName name="baba" hidden="1">{"'Model'!$A$1:$N$53"}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 localSheetId="11">#REF!</definedName>
    <definedName name="BANK_FEE">#REF!</definedName>
    <definedName name="bbbb" localSheetId="1" hidden="1">{"'Model'!$A$1:$N$53"}</definedName>
    <definedName name="bbbb" localSheetId="2" hidden="1">{"'Model'!$A$1:$N$53"}</definedName>
    <definedName name="bbbb" localSheetId="3" hidden="1">{"'Model'!$A$1:$N$53"}</definedName>
    <definedName name="bbbb" localSheetId="7" hidden="1">{"'Model'!$A$1:$N$53"}</definedName>
    <definedName name="bbbb" localSheetId="11" hidden="1">{"'Model'!$A$1:$N$53"}</definedName>
    <definedName name="bbbb" hidden="1">{"'Model'!$A$1:$N$53"}</definedName>
    <definedName name="bbbbbb" localSheetId="1" hidden="1">{"'Eng (page2)'!$A$1:$D$52"}</definedName>
    <definedName name="bbbbbb" localSheetId="2" hidden="1">{"'Eng (page2)'!$A$1:$D$52"}</definedName>
    <definedName name="bbbbbb" localSheetId="3" hidden="1">{"'Eng (page2)'!$A$1:$D$52"}</definedName>
    <definedName name="bbbbbb" localSheetId="7" hidden="1">{"'Eng (page2)'!$A$1:$D$52"}</definedName>
    <definedName name="bbbbbb" localSheetId="11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localSheetId="7" hidden="1">{"'Eng (page2)'!$A$1:$D$52"}</definedName>
    <definedName name="bbbbbbbb" localSheetId="11" hidden="1">{"'Eng (page2)'!$A$1:$D$52"}</definedName>
    <definedName name="bbbbbbbb" hidden="1">{"'Eng (page2)'!$A$1:$D$52"}</definedName>
    <definedName name="BDG11Arrow" localSheetId="11">#REF!</definedName>
    <definedName name="BDG11Arrow">#REF!</definedName>
    <definedName name="BDH13Arrow" localSheetId="11">#REF!</definedName>
    <definedName name="BDH13Arrow">#REF!</definedName>
    <definedName name="BDN21Arrow">"$N$21"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7" hidden="1">{"'Model'!$A$1:$N$53"}</definedName>
    <definedName name="beau" localSheetId="11" hidden="1">{"'Model'!$A$1:$N$53"}</definedName>
    <definedName name="beau" hidden="1">{"'Model'!$A$1:$N$53"}</definedName>
    <definedName name="BERW" localSheetId="1" hidden="1">{"'Eng (page2)'!$A$1:$D$52"}</definedName>
    <definedName name="BERW" localSheetId="2" hidden="1">{"'Eng (page2)'!$A$1:$D$52"}</definedName>
    <definedName name="BERW" localSheetId="3" hidden="1">{"'Eng (page2)'!$A$1:$D$52"}</definedName>
    <definedName name="BERW" localSheetId="7" hidden="1">{"'Eng (page2)'!$A$1:$D$52"}</definedName>
    <definedName name="BERW" localSheetId="11" hidden="1">{"'Eng (page2)'!$A$1:$D$52"}</definedName>
    <definedName name="BERW" hidden="1">{"'Eng (page2)'!$A$1:$D$52"}</definedName>
    <definedName name="beua" localSheetId="1" hidden="1">{"'Model'!$A$1:$N$53"}</definedName>
    <definedName name="beua" localSheetId="2" hidden="1">{"'Model'!$A$1:$N$53"}</definedName>
    <definedName name="beua" localSheetId="3" hidden="1">{"'Model'!$A$1:$N$53"}</definedName>
    <definedName name="beua" localSheetId="7" hidden="1">{"'Model'!$A$1:$N$53"}</definedName>
    <definedName name="beua" localSheetId="11" hidden="1">{"'Model'!$A$1:$N$53"}</definedName>
    <definedName name="beua" hidden="1">{"'Model'!$A$1:$N$53"}</definedName>
    <definedName name="bf" localSheetId="1" hidden="1">{"'Eng (page2)'!$A$1:$D$52"}</definedName>
    <definedName name="bf" localSheetId="2" hidden="1">{"'Eng (page2)'!$A$1:$D$52"}</definedName>
    <definedName name="bf" localSheetId="3" hidden="1">{"'Eng (page2)'!$A$1:$D$52"}</definedName>
    <definedName name="bf" localSheetId="7" hidden="1">{"'Eng (page2)'!$A$1:$D$52"}</definedName>
    <definedName name="bf" localSheetId="11" hidden="1">{"'Eng (page2)'!$A$1:$D$52"}</definedName>
    <definedName name="bf" hidden="1">{"'Eng (page2)'!$A$1:$D$52"}</definedName>
    <definedName name="BFY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localSheetId="7" hidden="1">{"'Eng (page2)'!$A$1:$D$52"}</definedName>
    <definedName name="bgf" localSheetId="11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localSheetId="7" hidden="1">{"'Eng (page2)'!$A$1:$D$52"}</definedName>
    <definedName name="bgfbvfdb" localSheetId="11" hidden="1">{"'Eng (page2)'!$A$1:$D$52"}</definedName>
    <definedName name="bgfbvfdb" hidden="1">{"'Eng (page2)'!$A$1:$D$52"}</definedName>
    <definedName name="bgsbr" localSheetId="1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localSheetId="7" hidden="1">{"'Eng (page2)'!$A$1:$D$52"}</definedName>
    <definedName name="bgsbr" localSheetId="11" hidden="1">{"'Eng (page2)'!$A$1:$D$52"}</definedName>
    <definedName name="bgsbr" hidden="1">{"'Eng (page2)'!$A$1:$D$52"}</definedName>
    <definedName name="big" localSheetId="1" hidden="1">{"'Eng (page2)'!$A$1:$D$52"}</definedName>
    <definedName name="big" localSheetId="2" hidden="1">{"'Eng (page2)'!$A$1:$D$52"}</definedName>
    <definedName name="big" localSheetId="3" hidden="1">{"'Eng (page2)'!$A$1:$D$52"}</definedName>
    <definedName name="big" localSheetId="7" hidden="1">{"'Eng (page2)'!$A$1:$D$52"}</definedName>
    <definedName name="big" localSheetId="11" hidden="1">{"'Eng (page2)'!$A$1:$D$52"}</definedName>
    <definedName name="big" hidden="1">{"'Eng (page2)'!$A$1:$D$52"}</definedName>
    <definedName name="BNE_MESSAGES_HIDDEN" localSheetId="11" hidden="1">#REF!</definedName>
    <definedName name="BNE_MESSAGES_HIDDEN" hidden="1">#REF!</definedName>
    <definedName name="BNGD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localSheetId="7" hidden="1">{"'Eng (page2)'!$A$1:$D$52"}</definedName>
    <definedName name="book1" localSheetId="11" hidden="1">{"'Eng (page2)'!$A$1:$D$52"}</definedName>
    <definedName name="book1" hidden="1">{"'Eng (page2)'!$A$1:$D$52"}</definedName>
    <definedName name="Book2" localSheetId="1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7" hidden="1">{"'Model'!$A$1:$N$53"}</definedName>
    <definedName name="Book2" localSheetId="11" hidden="1">{"'Model'!$A$1:$N$53"}</definedName>
    <definedName name="Book2" hidden="1">{"'Model'!$A$1:$N$53"}</definedName>
    <definedName name="BRFG" localSheetId="1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localSheetId="7" hidden="1">{"'Eng (page2)'!$A$1:$D$52"}</definedName>
    <definedName name="BRFG" localSheetId="11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localSheetId="7" hidden="1">{"'Eng (page2)'!$A$1:$D$52"}</definedName>
    <definedName name="BRT" localSheetId="11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localSheetId="7" hidden="1">{"'Eng (page2)'!$A$1:$D$52"}</definedName>
    <definedName name="BSDF" localSheetId="11" hidden="1">{"'Eng (page2)'!$A$1:$D$52"}</definedName>
    <definedName name="BSDF" hidden="1">{"'Eng (page2)'!$A$1:$D$52"}</definedName>
    <definedName name="bud" localSheetId="11" hidden="1">#REF!</definedName>
    <definedName name="bud" hidden="1">#REF!</definedName>
    <definedName name="budge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localSheetId="7" hidden="1">{"'Eng (page2)'!$A$1:$D$52"}</definedName>
    <definedName name="C_note" localSheetId="11" hidden="1">{"'Eng (page2)'!$A$1:$D$52"}</definedName>
    <definedName name="C_note" hidden="1">{"'Eng (page2)'!$A$1:$D$52"}</definedName>
    <definedName name="CAE" localSheetId="1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localSheetId="7" hidden="1">{"'Eng (page2)'!$A$1:$D$52"}</definedName>
    <definedName name="CAE" localSheetId="11" hidden="1">{"'Eng (page2)'!$A$1:$D$52"}</definedName>
    <definedName name="CAE" hidden="1">{"'Eng (page2)'!$A$1:$D$52"}</definedName>
    <definedName name="CASH" localSheetId="11" hidden="1">#REF!</definedName>
    <definedName name="CASH" hidden="1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7" hidden="1">{"'Eng (page2)'!$A$1:$D$52"}</definedName>
    <definedName name="cat" localSheetId="11" hidden="1">{"'Eng (page2)'!$A$1:$D$52"}</definedName>
    <definedName name="cat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7" hidden="1">{"'Eng (page2)'!$A$1:$D$52"}</definedName>
    <definedName name="cc" localSheetId="11" hidden="1">{"'Eng (page2)'!$A$1:$D$52"}</definedName>
    <definedName name="cc" hidden="1">{"'Eng (page2)'!$A$1:$D$52"}</definedName>
    <definedName name="ccc" localSheetId="1" hidden="1">{"'Eng (page2)'!$A$1:$D$52"}</definedName>
    <definedName name="ccc" localSheetId="2" hidden="1">{"'Eng (page2)'!$A$1:$D$52"}</definedName>
    <definedName name="ccc" localSheetId="3" hidden="1">{"'Eng (page2)'!$A$1:$D$52"}</definedName>
    <definedName name="ccc" localSheetId="7" hidden="1">{"'Eng (page2)'!$A$1:$D$52"}</definedName>
    <definedName name="ccc" localSheetId="11" hidden="1">{"'Eng (page2)'!$A$1:$D$52"}</definedName>
    <definedName name="ccc" hidden="1">{"'Eng (page2)'!$A$1:$D$52"}</definedName>
    <definedName name="cccc" localSheetId="1" hidden="1">{"'Model'!$A$1:$N$53"}</definedName>
    <definedName name="cccc" localSheetId="2" hidden="1">{"'Model'!$A$1:$N$53"}</definedName>
    <definedName name="cccc" localSheetId="3" hidden="1">{"'Model'!$A$1:$N$53"}</definedName>
    <definedName name="cccc" localSheetId="7" hidden="1">{"'Model'!$A$1:$N$53"}</definedName>
    <definedName name="cccc" localSheetId="11" hidden="1">{"'Model'!$A$1:$N$53"}</definedName>
    <definedName name="cccc" hidden="1">{"'Model'!$A$1:$N$53"}</definedName>
    <definedName name="ccf" localSheetId="1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localSheetId="7" hidden="1">{"'Eng (page2)'!$A$1:$D$52"}</definedName>
    <definedName name="ccf" localSheetId="11" hidden="1">{"'Eng (page2)'!$A$1:$D$52"}</definedName>
    <definedName name="ccf" hidden="1">{"'Eng (page2)'!$A$1:$D$52"}</definedName>
    <definedName name="ccsc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localSheetId="7" hidden="1">{"'Eng (page2)'!$A$1:$D$52"}</definedName>
    <definedName name="cdcfqv" localSheetId="11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localSheetId="7" hidden="1">{"'Eng (page2)'!$A$1:$D$52"}</definedName>
    <definedName name="cdcldcdsl" localSheetId="11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localSheetId="7" hidden="1">{"'Eng (page2)'!$A$1:$D$52"}</definedName>
    <definedName name="cdmklc" localSheetId="11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localSheetId="7" hidden="1">{"'Eng (page2)'!$A$1:$D$52"}</definedName>
    <definedName name="CDS" localSheetId="11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localSheetId="7" hidden="1">{"'Eng (page2)'!$A$1:$D$52"}</definedName>
    <definedName name="CDSA" localSheetId="11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localSheetId="7" hidden="1">{"'Eng (page2)'!$A$1:$D$52"}</definedName>
    <definedName name="cdsacds" localSheetId="11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localSheetId="7" hidden="1">{"'Eng (page2)'!$A$1:$D$52"}</definedName>
    <definedName name="cdscacdc" localSheetId="11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2" hidden="1">{"'Model'!$A$1:$N$53"}</definedName>
    <definedName name="cdscdec" localSheetId="3" hidden="1">{"'Model'!$A$1:$N$53"}</definedName>
    <definedName name="cdscdec" localSheetId="7" hidden="1">{"'Model'!$A$1:$N$53"}</definedName>
    <definedName name="cdscdec" localSheetId="11" hidden="1">{"'Model'!$A$1:$N$53"}</definedName>
    <definedName name="cdscdec" hidden="1">{"'Model'!$A$1:$N$53"}</definedName>
    <definedName name="cdsv" localSheetId="1" hidden="1">{"'Eng (page2)'!$A$1:$D$52"}</definedName>
    <definedName name="cdsv" localSheetId="2" hidden="1">{"'Eng (page2)'!$A$1:$D$52"}</definedName>
    <definedName name="cdsv" localSheetId="3" hidden="1">{"'Eng (page2)'!$A$1:$D$52"}</definedName>
    <definedName name="cdsv" localSheetId="7" hidden="1">{"'Eng (page2)'!$A$1:$D$52"}</definedName>
    <definedName name="cdsv" localSheetId="11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localSheetId="7" hidden="1">{"'Eng (page2)'!$A$1:$D$52"}</definedName>
    <definedName name="cdsw" localSheetId="11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2" hidden="1">{"'Model'!$A$1:$N$53"}</definedName>
    <definedName name="cdweqc" localSheetId="3" hidden="1">{"'Model'!$A$1:$N$53"}</definedName>
    <definedName name="cdweqc" localSheetId="7" hidden="1">{"'Model'!$A$1:$N$53"}</definedName>
    <definedName name="cdweqc" localSheetId="11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2" hidden="1">{"'Eng (page2)'!$A$1:$D$52"}</definedName>
    <definedName name="CET" localSheetId="3" hidden="1">{"'Eng (page2)'!$A$1:$D$52"}</definedName>
    <definedName name="CET" localSheetId="7" hidden="1">{"'Eng (page2)'!$A$1:$D$52"}</definedName>
    <definedName name="CET" localSheetId="11" hidden="1">{"'Eng (page2)'!$A$1:$D$52"}</definedName>
    <definedName name="CET" hidden="1">{"'Eng (page2)'!$A$1:$D$52"}</definedName>
    <definedName name="cf" localSheetId="1" hidden="1">{"'Eng (page2)'!$A$1:$D$52"}</definedName>
    <definedName name="cf" localSheetId="2" hidden="1">{"'Eng (page2)'!$A$1:$D$52"}</definedName>
    <definedName name="cf" localSheetId="3" hidden="1">{"'Eng (page2)'!$A$1:$D$52"}</definedName>
    <definedName name="cf" localSheetId="7" hidden="1">{"'Eng (page2)'!$A$1:$D$52"}</definedName>
    <definedName name="cf" localSheetId="11" hidden="1">{"'Eng (page2)'!$A$1:$D$52"}</definedName>
    <definedName name="cf" hidden="1">{"'Eng (page2)'!$A$1:$D$52"}</definedName>
    <definedName name="cfdeq" localSheetId="1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localSheetId="7" hidden="1">{"'Eng (page2)'!$A$1:$D$52"}</definedName>
    <definedName name="cfdeq" localSheetId="11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2" hidden="1">{"'Eng (page2)'!$A$1:$D$52"}</definedName>
    <definedName name="CFsl" localSheetId="3" hidden="1">{"'Eng (page2)'!$A$1:$D$52"}</definedName>
    <definedName name="CFsl" localSheetId="7" hidden="1">{"'Eng (page2)'!$A$1:$D$52"}</definedName>
    <definedName name="CFsl" localSheetId="11" hidden="1">{"'Eng (page2)'!$A$1:$D$52"}</definedName>
    <definedName name="CFsl" hidden="1">{"'Eng (page2)'!$A$1:$D$52"}</definedName>
    <definedName name="chang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" hidden="1">{"'WWW'!$A$1:$J$18"}</definedName>
    <definedName name="CHAT" localSheetId="2" hidden="1">{"'WWW'!$A$1:$J$18"}</definedName>
    <definedName name="CHAT" localSheetId="3" hidden="1">{"'WWW'!$A$1:$J$18"}</definedName>
    <definedName name="CHAT" localSheetId="7" hidden="1">{"'WWW'!$A$1:$J$18"}</definedName>
    <definedName name="CHAT" localSheetId="11" hidden="1">{"'WWW'!$A$1:$J$18"}</definedName>
    <definedName name="CHAT" hidden="1">{"'WWW'!$A$1:$J$18"}</definedName>
    <definedName name="chilled" localSheetId="1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localSheetId="7" hidden="1">{"'Eng (page2)'!$A$1:$D$52"}</definedName>
    <definedName name="chilled" localSheetId="11" hidden="1">{"'Eng (page2)'!$A$1:$D$52"}</definedName>
    <definedName name="chilled" hidden="1">{"'Eng (page2)'!$A$1:$D$52"}</definedName>
    <definedName name="clsdkko" localSheetId="1" hidden="1">{"'Eng (page2)'!$A$1:$D$52"}</definedName>
    <definedName name="clsdkko" localSheetId="2" hidden="1">{"'Eng (page2)'!$A$1:$D$52"}</definedName>
    <definedName name="clsdkko" localSheetId="3" hidden="1">{"'Eng (page2)'!$A$1:$D$52"}</definedName>
    <definedName name="clsdkko" localSheetId="7" hidden="1">{"'Eng (page2)'!$A$1:$D$52"}</definedName>
    <definedName name="clsdkko" localSheetId="11" hidden="1">{"'Eng (page2)'!$A$1:$D$52"}</definedName>
    <definedName name="clsdkko" hidden="1">{"'Eng (page2)'!$A$1:$D$52"}</definedName>
    <definedName name="cmdkqfr" localSheetId="1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localSheetId="7" hidden="1">{"'Eng (page2)'!$A$1:$D$52"}</definedName>
    <definedName name="cmdkqfr" localSheetId="11" hidden="1">{"'Eng (page2)'!$A$1:$D$52"}</definedName>
    <definedName name="cmdkqfr" hidden="1">{"'Eng (page2)'!$A$1:$D$52"}</definedName>
    <definedName name="Code" localSheetId="11" hidden="1">#REF!</definedName>
    <definedName name="Code" hidden="1">#REF!</definedName>
    <definedName name="collection" localSheetId="1" hidden="1">{"'Changes Log'!$A$1:$F$25"}</definedName>
    <definedName name="collection" localSheetId="2" hidden="1">{"'Changes Log'!$A$1:$F$25"}</definedName>
    <definedName name="collection" localSheetId="3" hidden="1">{"'Changes Log'!$A$1:$F$25"}</definedName>
    <definedName name="collection" localSheetId="7" hidden="1">{"'Changes Log'!$A$1:$F$25"}</definedName>
    <definedName name="collection" localSheetId="11" hidden="1">{"'Changes Log'!$A$1:$F$25"}</definedName>
    <definedName name="collection" hidden="1">{"'Changes Log'!$A$1:$F$25"}</definedName>
    <definedName name="com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 localSheetId="11">#REF!</definedName>
    <definedName name="COMMISSION">#REF!</definedName>
    <definedName name="COMMISSION_ON_EXPORT_SALES" localSheetId="11">#REF!</definedName>
    <definedName name="COMMISSION_ON_EXPORT_SALES">#REF!</definedName>
    <definedName name="Compare3" localSheetId="1" hidden="1">{"'Changes Log'!$A$1:$F$25"}</definedName>
    <definedName name="Compare3" localSheetId="2" hidden="1">{"'Changes Log'!$A$1:$F$25"}</definedName>
    <definedName name="Compare3" localSheetId="3" hidden="1">{"'Changes Log'!$A$1:$F$25"}</definedName>
    <definedName name="Compare3" localSheetId="7" hidden="1">{"'Changes Log'!$A$1:$F$25"}</definedName>
    <definedName name="Compare3" localSheetId="11" hidden="1">{"'Changes Log'!$A$1:$F$25"}</definedName>
    <definedName name="Compare3" hidden="1">{"'Changes Log'!$A$1:$F$25"}</definedName>
    <definedName name="Con" localSheetId="1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localSheetId="7" hidden="1">{"'Eng (page2)'!$A$1:$D$52"}</definedName>
    <definedName name="Con" localSheetId="11" hidden="1">{"'Eng (page2)'!$A$1:$D$52"}</definedName>
    <definedName name="Con" hidden="1">{"'Eng (page2)'!$A$1:$D$52"}</definedName>
    <definedName name="config" localSheetId="1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localSheetId="7" hidden="1">{"'Eng (page2)'!$A$1:$D$52"}</definedName>
    <definedName name="config" localSheetId="11" hidden="1">{"'Eng (page2)'!$A$1:$D$52"}</definedName>
    <definedName name="config" hidden="1">{"'Eng (page2)'!$A$1:$D$52"}</definedName>
    <definedName name="Confirm" localSheetId="1" hidden="1">{"'Model'!$A$1:$N$53"}</definedName>
    <definedName name="Confirm" localSheetId="2" hidden="1">{"'Model'!$A$1:$N$53"}</definedName>
    <definedName name="Confirm" localSheetId="3" hidden="1">{"'Model'!$A$1:$N$53"}</definedName>
    <definedName name="Confirm" localSheetId="7" hidden="1">{"'Model'!$A$1:$N$53"}</definedName>
    <definedName name="Confirm" localSheetId="11" hidden="1">{"'Model'!$A$1:$N$53"}</definedName>
    <definedName name="Confirm" hidden="1">{"'Model'!$A$1:$N$53"}</definedName>
    <definedName name="CONSUMABLE__OFFICE_SUPPLIES" localSheetId="11">#REF!</definedName>
    <definedName name="CONSUMABLE__OFFICE_SUPPLIES">#REF!</definedName>
    <definedName name="CONTRIBUTION___DONATION" localSheetId="11">#REF!</definedName>
    <definedName name="CONTRIBUTION___DONATION">#REF!</definedName>
    <definedName name="Contributions" localSheetId="11">#REF!</definedName>
    <definedName name="Contributions">#REF!</definedName>
    <definedName name="COPY_YTD">#N/A</definedName>
    <definedName name="CostAnal" localSheetId="11">#REF!</definedName>
    <definedName name="CostAnal">#REF!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7" hidden="1">{"'Model'!$A$1:$N$53"}</definedName>
    <definedName name="CPPC2001" localSheetId="11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" hidden="1">{"'Model'!$A$1:$N$53"}</definedName>
    <definedName name="csa" localSheetId="2" hidden="1">{"'Model'!$A$1:$N$53"}</definedName>
    <definedName name="csa" localSheetId="3" hidden="1">{"'Model'!$A$1:$N$53"}</definedName>
    <definedName name="csa" localSheetId="7" hidden="1">{"'Model'!$A$1:$N$53"}</definedName>
    <definedName name="csa" localSheetId="11" hidden="1">{"'Model'!$A$1:$N$53"}</definedName>
    <definedName name="csa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7" hidden="1">{"'Model'!$A$1:$N$53"}</definedName>
    <definedName name="csdcd" localSheetId="11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7" hidden="1">{"'Eng (page2)'!$A$1:$D$52"}</definedName>
    <definedName name="cut" localSheetId="11" hidden="1">{"'Eng (page2)'!$A$1:$D$52"}</definedName>
    <definedName name="cut" hidden="1">{"'Eng (page2)'!$A$1:$D$52"}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7" hidden="1">{"'Model'!$A$1:$N$53"}</definedName>
    <definedName name="cvcxvsvad" localSheetId="11" hidden="1">{"'Model'!$A$1:$N$53"}</definedName>
    <definedName name="cvcxvsvad" hidden="1">{"'Model'!$A$1:$N$53"}</definedName>
    <definedName name="cvmqel" localSheetId="1" hidden="1">{"'Model'!$A$1:$N$53"}</definedName>
    <definedName name="cvmqel" localSheetId="2" hidden="1">{"'Model'!$A$1:$N$53"}</definedName>
    <definedName name="cvmqel" localSheetId="3" hidden="1">{"'Model'!$A$1:$N$53"}</definedName>
    <definedName name="cvmqel" localSheetId="7" hidden="1">{"'Model'!$A$1:$N$53"}</definedName>
    <definedName name="cvmqel" localSheetId="11" hidden="1">{"'Model'!$A$1:$N$53"}</definedName>
    <definedName name="cvmqel" hidden="1">{"'Model'!$A$1:$N$53"}</definedName>
    <definedName name="cvswq" localSheetId="1" hidden="1">{"'Eng (page2)'!$A$1:$D$52"}</definedName>
    <definedName name="cvswq" localSheetId="2" hidden="1">{"'Eng (page2)'!$A$1:$D$52"}</definedName>
    <definedName name="cvswq" localSheetId="3" hidden="1">{"'Eng (page2)'!$A$1:$D$52"}</definedName>
    <definedName name="cvswq" localSheetId="7" hidden="1">{"'Eng (page2)'!$A$1:$D$52"}</definedName>
    <definedName name="cvswq" localSheetId="11" hidden="1">{"'Eng (page2)'!$A$1:$D$52"}</definedName>
    <definedName name="cvswq" hidden="1">{"'Eng (page2)'!$A$1:$D$52"}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1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localSheetId="7" hidden="1">{"'Eng (page2)'!$A$1:$D$52"}</definedName>
    <definedName name="cwkodkoc" localSheetId="11" hidden="1">{"'Eng (page2)'!$A$1:$D$52"}</definedName>
    <definedName name="cwkodkoc" hidden="1">{"'Eng (page2)'!$A$1:$D$52"}</definedName>
    <definedName name="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" hidden="1">{"'Monthly'!$A$3:$U$60"}</definedName>
    <definedName name="d4d4d4d3" localSheetId="2" hidden="1">{"'Monthly'!$A$3:$U$60"}</definedName>
    <definedName name="d4d4d4d3" localSheetId="3" hidden="1">{"'Monthly'!$A$3:$U$60"}</definedName>
    <definedName name="d4d4d4d3" localSheetId="7" hidden="1">{"'Monthly'!$A$3:$U$60"}</definedName>
    <definedName name="d4d4d4d3" localSheetId="11" hidden="1">{"'Monthly'!$A$3:$U$60"}</definedName>
    <definedName name="d4d4d4d3" hidden="1">{"'Monthly'!$A$3:$U$60"}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localSheetId="7" hidden="1">{"'Model'!$A$1:$N$53"}</definedName>
    <definedName name="daa" localSheetId="11" hidden="1">{"'Model'!$A$1:$N$53"}</definedName>
    <definedName name="daa" hidden="1">{"'Model'!$A$1:$N$53"}</definedName>
    <definedName name="data" localSheetId="1" hidden="1">{#N/A,#N/A,FALSE,"INV14"}</definedName>
    <definedName name="data" localSheetId="2" hidden="1">{#N/A,#N/A,FALSE,"INV14"}</definedName>
    <definedName name="data" localSheetId="3" hidden="1">{#N/A,#N/A,FALSE,"INV14"}</definedName>
    <definedName name="data" localSheetId="7" hidden="1">{#N/A,#N/A,FALSE,"INV14"}</definedName>
    <definedName name="data" localSheetId="11" hidden="1">{#N/A,#N/A,FALSE,"INV14"}</definedName>
    <definedName name="data" hidden="1">{#N/A,#N/A,FALSE,"INV14"}</definedName>
    <definedName name="Data.Dump" hidden="1">#N/A</definedName>
    <definedName name="DATA_01" localSheetId="11" hidden="1">#REF!</definedName>
    <definedName name="DATA_01" hidden="1">#REF!</definedName>
    <definedName name="DATA_02" localSheetId="11" hidden="1">'[12]Breakeven Analysis'!#REF!</definedName>
    <definedName name="DATA_02" hidden="1">'[12]Breakeven Analysis'!#REF!</definedName>
    <definedName name="DATA_03" localSheetId="11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localSheetId="11" hidden="1">#REF!</definedName>
    <definedName name="DATA_06" hidden="1">#REF!</definedName>
    <definedName name="DATA_07" localSheetId="11" hidden="1">'[12]Breakeven Analysis'!#REF!</definedName>
    <definedName name="DATA_07" hidden="1">'[12]Breakeven Analysis'!#REF!</definedName>
    <definedName name="DATA_08" localSheetId="11" hidden="1">#REF!</definedName>
    <definedName name="DATA_08" hidden="1">#REF!</definedName>
    <definedName name="data1" localSheetId="11" hidden="1">#REF!</definedName>
    <definedName name="data1" hidden="1">#REF!</definedName>
    <definedName name="data3" localSheetId="11" hidden="1">#REF!</definedName>
    <definedName name="data3" hidden="1">#REF!</definedName>
    <definedName name="datacutoff" localSheetId="1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7" hidden="1">{#N/A,#N/A,FALSE,"Ocean";#N/A,#N/A,FALSE,"NewYork";#N/A,#N/A,FALSE,"Gateway";#N/A,#N/A,FALSE,"GVH";#N/A,#N/A,FALSE,"GVM";#N/A,#N/A,FALSE,"GVT"}</definedName>
    <definedName name="datacutoff" localSheetId="11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7" hidden="1">{#N/A,#N/A,FALSE,"Ocean";#N/A,#N/A,FALSE,"NewYork";#N/A,#N/A,FALSE,"Gateway";#N/A,#N/A,FALSE,"GVH";#N/A,#N/A,FALSE,"GVM";#N/A,#N/A,FALSE,"GVT"}</definedName>
    <definedName name="datacutoff_1" localSheetId="11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7" hidden="1">{#N/A,#N/A,FALSE,"Ocean";#N/A,#N/A,FALSE,"NewYork";#N/A,#N/A,FALSE,"Gateway";#N/A,#N/A,FALSE,"GVH";#N/A,#N/A,FALSE,"GVM";#N/A,#N/A,FALSE,"GVT"}</definedName>
    <definedName name="datacutoff_1_1" localSheetId="1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7" hidden="1">{#N/A,#N/A,FALSE,"Ocean";#N/A,#N/A,FALSE,"NewYork";#N/A,#N/A,FALSE,"Gateway";#N/A,#N/A,FALSE,"GVH";#N/A,#N/A,FALSE,"GVM";#N/A,#N/A,FALSE,"GVT"}</definedName>
    <definedName name="datacutoff_1_2" localSheetId="1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7" hidden="1">{#N/A,#N/A,FALSE,"Ocean";#N/A,#N/A,FALSE,"NewYork";#N/A,#N/A,FALSE,"Gateway";#N/A,#N/A,FALSE,"GVH";#N/A,#N/A,FALSE,"GVM";#N/A,#N/A,FALSE,"GVT"}</definedName>
    <definedName name="datacutoff_1_3" localSheetId="11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7" hidden="1">{#N/A,#N/A,FALSE,"Ocean";#N/A,#N/A,FALSE,"NewYork";#N/A,#N/A,FALSE,"Gateway";#N/A,#N/A,FALSE,"GVH";#N/A,#N/A,FALSE,"GVM";#N/A,#N/A,FALSE,"GVT"}</definedName>
    <definedName name="datacutoff_1_4" localSheetId="11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7" hidden="1">{#N/A,#N/A,FALSE,"Ocean";#N/A,#N/A,FALSE,"NewYork";#N/A,#N/A,FALSE,"Gateway";#N/A,#N/A,FALSE,"GVH";#N/A,#N/A,FALSE,"GVM";#N/A,#N/A,FALSE,"GVT"}</definedName>
    <definedName name="datacutoff_1_5" localSheetId="11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7" hidden="1">{#N/A,#N/A,FALSE,"Ocean";#N/A,#N/A,FALSE,"NewYork";#N/A,#N/A,FALSE,"Gateway";#N/A,#N/A,FALSE,"GVH";#N/A,#N/A,FALSE,"GVM";#N/A,#N/A,FALSE,"GVT"}</definedName>
    <definedName name="datacutoff_2" localSheetId="11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7" hidden="1">{#N/A,#N/A,FALSE,"Ocean";#N/A,#N/A,FALSE,"NewYork";#N/A,#N/A,FALSE,"Gateway";#N/A,#N/A,FALSE,"GVH";#N/A,#N/A,FALSE,"GVM";#N/A,#N/A,FALSE,"GVT"}</definedName>
    <definedName name="datacutoff_2_1" localSheetId="11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7" hidden="1">{#N/A,#N/A,FALSE,"Ocean";#N/A,#N/A,FALSE,"NewYork";#N/A,#N/A,FALSE,"Gateway";#N/A,#N/A,FALSE,"GVH";#N/A,#N/A,FALSE,"GVM";#N/A,#N/A,FALSE,"GVT"}</definedName>
    <definedName name="datacutoff_2_2" localSheetId="1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7" hidden="1">{#N/A,#N/A,FALSE,"Ocean";#N/A,#N/A,FALSE,"NewYork";#N/A,#N/A,FALSE,"Gateway";#N/A,#N/A,FALSE,"GVH";#N/A,#N/A,FALSE,"GVM";#N/A,#N/A,FALSE,"GVT"}</definedName>
    <definedName name="datacutoff_2_3" localSheetId="11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7" hidden="1">{#N/A,#N/A,FALSE,"Ocean";#N/A,#N/A,FALSE,"NewYork";#N/A,#N/A,FALSE,"Gateway";#N/A,#N/A,FALSE,"GVH";#N/A,#N/A,FALSE,"GVM";#N/A,#N/A,FALSE,"GVT"}</definedName>
    <definedName name="datacutoff_2_4" localSheetId="11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7" hidden="1">{#N/A,#N/A,FALSE,"Ocean";#N/A,#N/A,FALSE,"NewYork";#N/A,#N/A,FALSE,"Gateway";#N/A,#N/A,FALSE,"GVH";#N/A,#N/A,FALSE,"GVM";#N/A,#N/A,FALSE,"GVT"}</definedName>
    <definedName name="datacutoff_2_5" localSheetId="11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7" hidden="1">{#N/A,#N/A,FALSE,"Ocean";#N/A,#N/A,FALSE,"NewYork";#N/A,#N/A,FALSE,"Gateway";#N/A,#N/A,FALSE,"GVH";#N/A,#N/A,FALSE,"GVM";#N/A,#N/A,FALSE,"GVT"}</definedName>
    <definedName name="datacutoff_3" localSheetId="11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7" hidden="1">{#N/A,#N/A,FALSE,"Ocean";#N/A,#N/A,FALSE,"NewYork";#N/A,#N/A,FALSE,"Gateway";#N/A,#N/A,FALSE,"GVH";#N/A,#N/A,FALSE,"GVM";#N/A,#N/A,FALSE,"GVT"}</definedName>
    <definedName name="datacutoff_4" localSheetId="11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7" hidden="1">{#N/A,#N/A,FALSE,"Ocean";#N/A,#N/A,FALSE,"NewYork";#N/A,#N/A,FALSE,"Gateway";#N/A,#N/A,FALSE,"GVH";#N/A,#N/A,FALSE,"GVM";#N/A,#N/A,FALSE,"GVT"}</definedName>
    <definedName name="datacutoff_5" localSheetId="11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7" hidden="1">{"'Model'!$A$1:$N$53"}</definedName>
    <definedName name="dcds" localSheetId="11" hidden="1">{"'Model'!$A$1:$N$53"}</definedName>
    <definedName name="dcds" hidden="1">{"'Model'!$A$1:$N$53"}</definedName>
    <definedName name="dcwdl" localSheetId="1" hidden="1">{"'Eng (page2)'!$A$1:$D$52"}</definedName>
    <definedName name="dcwdl" localSheetId="2" hidden="1">{"'Eng (page2)'!$A$1:$D$52"}</definedName>
    <definedName name="dcwdl" localSheetId="3" hidden="1">{"'Eng (page2)'!$A$1:$D$52"}</definedName>
    <definedName name="dcwdl" localSheetId="7" hidden="1">{"'Eng (page2)'!$A$1:$D$52"}</definedName>
    <definedName name="dcwdl" localSheetId="11" hidden="1">{"'Eng (page2)'!$A$1:$D$52"}</definedName>
    <definedName name="dcwdl" hidden="1">{"'Eng (page2)'!$A$1:$D$52"}</definedName>
    <definedName name="ddd" localSheetId="1" hidden="1">{"'Model'!$A$1:$N$53"}</definedName>
    <definedName name="ddd" localSheetId="2" hidden="1">{"'Model'!$A$1:$N$53"}</definedName>
    <definedName name="ddd" localSheetId="3" hidden="1">{"'Model'!$A$1:$N$53"}</definedName>
    <definedName name="ddd" localSheetId="7" hidden="1">{"'Model'!$A$1:$N$53"}</definedName>
    <definedName name="ddd" localSheetId="11" hidden="1">{"'Model'!$A$1:$N$53"}</definedName>
    <definedName name="ddd" hidden="1">{"'Model'!$A$1:$N$53"}</definedName>
    <definedName name="dddd" localSheetId="1" hidden="1">{"'Model'!$A$1:$N$53"}</definedName>
    <definedName name="dddd" localSheetId="2" hidden="1">{"'Model'!$A$1:$N$53"}</definedName>
    <definedName name="dddd" localSheetId="3" hidden="1">{"'Model'!$A$1:$N$53"}</definedName>
    <definedName name="dddd" localSheetId="7" hidden="1">{"'Model'!$A$1:$N$53"}</definedName>
    <definedName name="dddd" localSheetId="11" hidden="1">{"'Model'!$A$1:$N$53"}</definedName>
    <definedName name="dddd" hidden="1">{"'Model'!$A$1:$N$53"}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7" hidden="1">{"'Eng (page2)'!$A$1:$D$52"}</definedName>
    <definedName name="dddddd" localSheetId="11" hidden="1">{"'Eng (page2)'!$A$1:$D$52"}</definedName>
    <definedName name="dddddd" hidden="1">{"'Eng (page2)'!$A$1:$D$52"}</definedName>
    <definedName name="dddddddddddddddddddddddd" localSheetId="1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localSheetId="7" hidden="1">{"'Eng (page2)'!$A$1:$D$52"}</definedName>
    <definedName name="dddddddddddddddddddddddd" localSheetId="11" hidden="1">{"'Eng (page2)'!$A$1:$D$52"}</definedName>
    <definedName name="dddddddddddddddddddddddd" hidden="1">{"'Eng (page2)'!$A$1:$D$52"}</definedName>
    <definedName name="ddddddddddddddddddddddddddddddddddddd" localSheetId="1" hidden="1">{"'Changes Log'!$A$1:$F$25"}</definedName>
    <definedName name="ddddddddddddddddddddddddddddddddddddd" localSheetId="2" hidden="1">{"'Changes Log'!$A$1:$F$25"}</definedName>
    <definedName name="ddddddddddddddddddddddddddddddddddddd" localSheetId="3" hidden="1">{"'Changes Log'!$A$1:$F$25"}</definedName>
    <definedName name="ddddddddddddddddddddddddddddddddddddd" localSheetId="7" hidden="1">{"'Changes Log'!$A$1:$F$25"}</definedName>
    <definedName name="ddddddddddddddddddddddddddddddddddddd" localSheetId="11" hidden="1">{"'Changes Log'!$A$1:$F$25"}</definedName>
    <definedName name="ddddddddddddddddddddddddddddddddddddd" hidden="1">{"'Changes Log'!$A$1:$F$25"}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 localSheetId="11">#REF!</definedName>
    <definedName name="DEPRECIATION">#REF!</definedName>
    <definedName name="Desc" localSheetId="11">#REF!</definedName>
    <definedName name="Desc">#REF!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7" hidden="1">{#N/A,#N/A,FALSE,"MAIN";#N/A,#N/A,FALSE,"ACTvsBUD"}</definedName>
    <definedName name="DET" localSheetId="11" hidden="1">{#N/A,#N/A,FALSE,"MAIN";#N/A,#N/A,FALSE,"ACTvsBUD"}</definedName>
    <definedName name="DET" hidden="1">{#N/A,#N/A,FALSE,"MAIN";#N/A,#N/A,FALSE,"ACTvsBUD"}</definedName>
    <definedName name="Detail_Item.8_05_Transportation" localSheetId="11">#REF!</definedName>
    <definedName name="Detail_Item.8_05_Transportation">#REF!</definedName>
    <definedName name="Detail_Item.8_20_08_Royalty" localSheetId="11">#REF!</definedName>
    <definedName name="Detail_Item.8_20_08_Royalty">#REF!</definedName>
    <definedName name="dfep" localSheetId="1" hidden="1">{"'Eng (page2)'!$A$1:$D$52"}</definedName>
    <definedName name="dfep" localSheetId="2" hidden="1">{"'Eng (page2)'!$A$1:$D$52"}</definedName>
    <definedName name="dfep" localSheetId="3" hidden="1">{"'Eng (page2)'!$A$1:$D$52"}</definedName>
    <definedName name="dfep" localSheetId="7" hidden="1">{"'Eng (page2)'!$A$1:$D$52"}</definedName>
    <definedName name="dfep" localSheetId="11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localSheetId="7" hidden="1">{"'Eng (page2)'!$A$1:$D$52"}</definedName>
    <definedName name="dfew" localSheetId="11" hidden="1">{"'Eng (page2)'!$A$1:$D$52"}</definedName>
    <definedName name="dfew" hidden="1">{"'Eng (page2)'!$A$1:$D$52"}</definedName>
    <definedName name="dffff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" hidden="1">{"'Changes Log'!$A$1:$F$25"}</definedName>
    <definedName name="DFKLJSDFL" localSheetId="2" hidden="1">{"'Changes Log'!$A$1:$F$25"}</definedName>
    <definedName name="DFKLJSDFL" localSheetId="3" hidden="1">{"'Changes Log'!$A$1:$F$25"}</definedName>
    <definedName name="DFKLJSDFL" localSheetId="7" hidden="1">{"'Changes Log'!$A$1:$F$25"}</definedName>
    <definedName name="DFKLJSDFL" localSheetId="11" hidden="1">{"'Changes Log'!$A$1:$F$25"}</definedName>
    <definedName name="DFKLJSDFL" hidden="1">{"'Changes Log'!$A$1:$F$25"}</definedName>
    <definedName name="dfqcvdq" localSheetId="1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localSheetId="7" hidden="1">{"'Eng (page2)'!$A$1:$D$52"}</definedName>
    <definedName name="dfqcvdq" localSheetId="11" hidden="1">{"'Eng (page2)'!$A$1:$D$52"}</definedName>
    <definedName name="dfqcvdq" hidden="1">{"'Eng (page2)'!$A$1:$D$52"}</definedName>
    <definedName name="df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" hidden="1">{"'Changes Log'!$A$1:$F$25"}</definedName>
    <definedName name="dfsdfsf" localSheetId="2" hidden="1">{"'Changes Log'!$A$1:$F$25"}</definedName>
    <definedName name="dfsdfsf" localSheetId="3" hidden="1">{"'Changes Log'!$A$1:$F$25"}</definedName>
    <definedName name="dfsdfsf" localSheetId="7" hidden="1">{"'Changes Log'!$A$1:$F$25"}</definedName>
    <definedName name="dfsdfsf" localSheetId="11" hidden="1">{"'Changes Log'!$A$1:$F$25"}</definedName>
    <definedName name="dfsdfsf" hidden="1">{"'Changes Log'!$A$1:$F$25"}</definedName>
    <definedName name="dfsxc" localSheetId="1" hidden="1">{"'Changes Log'!$A$1:$F$25"}</definedName>
    <definedName name="dfsxc" localSheetId="2" hidden="1">{"'Changes Log'!$A$1:$F$25"}</definedName>
    <definedName name="dfsxc" localSheetId="3" hidden="1">{"'Changes Log'!$A$1:$F$25"}</definedName>
    <definedName name="dfsxc" localSheetId="7" hidden="1">{"'Changes Log'!$A$1:$F$25"}</definedName>
    <definedName name="dfsxc" localSheetId="11" hidden="1">{"'Changes Log'!$A$1:$F$25"}</definedName>
    <definedName name="dfsxc" hidden="1">{"'Changes Log'!$A$1:$F$25"}</definedName>
    <definedName name="dfszz" localSheetId="1" hidden="1">{"'Changes Log'!$A$1:$F$25"}</definedName>
    <definedName name="dfszz" localSheetId="2" hidden="1">{"'Changes Log'!$A$1:$F$25"}</definedName>
    <definedName name="dfszz" localSheetId="3" hidden="1">{"'Changes Log'!$A$1:$F$25"}</definedName>
    <definedName name="dfszz" localSheetId="7" hidden="1">{"'Changes Log'!$A$1:$F$25"}</definedName>
    <definedName name="dfszz" localSheetId="11" hidden="1">{"'Changes Log'!$A$1:$F$25"}</definedName>
    <definedName name="dfszz" hidden="1">{"'Changes Log'!$A$1:$F$25"}</definedName>
    <definedName name="DFW" localSheetId="1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localSheetId="7" hidden="1">{"'Eng (page2)'!$A$1:$D$52"}</definedName>
    <definedName name="DFW" localSheetId="11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localSheetId="7" hidden="1">{"'Eng (page2)'!$A$1:$D$52"}</definedName>
    <definedName name="DFWE" localSheetId="11" hidden="1">{"'Eng (page2)'!$A$1:$D$52"}</definedName>
    <definedName name="DFWE" hidden="1">{"'Eng (page2)'!$A$1:$D$52"}</definedName>
    <definedName name="dg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 localSheetId="11">#REF!</definedName>
    <definedName name="DIRECT_PERSONNEL_COSTS">#REF!</definedName>
    <definedName name="DIRECT_PERSONNEL_NON_SUP" localSheetId="11">#REF!</definedName>
    <definedName name="DIRECT_PERSONNEL_NON_SUP">#REF!</definedName>
    <definedName name="DIRECTOR_FEE" localSheetId="11">#REF!</definedName>
    <definedName name="DIRECTOR_FEE">#REF!</definedName>
    <definedName name="Discount" localSheetId="11" hidden="1">#REF!</definedName>
    <definedName name="Discount" hidden="1">#REF!</definedName>
    <definedName name="display_area_2" localSheetId="11" hidden="1">#REF!</definedName>
    <definedName name="display_area_2" hidden="1">#REF!</definedName>
    <definedName name="dj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" hidden="1">{#N/A,#N/A,FALSE,"Ocean";#N/A,#N/A,FALSE,"NewYork";#N/A,#N/A,FALSE,"Gateway";#N/A,#N/A,FALSE,"GVH";#N/A,#N/A,FALSE,"GVM";#N/A,#N/A,FALSE,"GVT"}</definedName>
    <definedName name="dlwpwdls" localSheetId="2" hidden="1">{#N/A,#N/A,FALSE,"Ocean";#N/A,#N/A,FALSE,"NewYork";#N/A,#N/A,FALSE,"Gateway";#N/A,#N/A,FALSE,"GVH";#N/A,#N/A,FALSE,"GVM";#N/A,#N/A,FALSE,"GVT"}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7" hidden="1">{#N/A,#N/A,FALSE,"Ocean";#N/A,#N/A,FALSE,"NewYork";#N/A,#N/A,FALSE,"Gateway";#N/A,#N/A,FALSE,"GVH";#N/A,#N/A,FALSE,"GVM";#N/A,#N/A,FALSE,"GVT"}</definedName>
    <definedName name="dlwpwdls" localSheetId="11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7" hidden="1">{"'Eng (page2)'!$A$1:$D$52"}</definedName>
    <definedName name="dooe" localSheetId="11" hidden="1">{"'Eng (page2)'!$A$1:$D$52"}</definedName>
    <definedName name="dooe" hidden="1">{"'Eng (page2)'!$A$1:$D$52"}</definedName>
    <definedName name="DOUBTFUL_DEBTS_EXPENSES" localSheetId="11">#REF!</definedName>
    <definedName name="DOUBTFUL_DEBTS_EXPENSES">#REF!</definedName>
    <definedName name="dqevc" localSheetId="1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localSheetId="7" hidden="1">{"'Eng (page2)'!$A$1:$D$52"}</definedName>
    <definedName name="dqevc" localSheetId="11" hidden="1">{"'Eng (page2)'!$A$1:$D$52"}</definedName>
    <definedName name="dqevc" hidden="1">{"'Eng (page2)'!$A$1:$D$52"}</definedName>
    <definedName name="dr" localSheetId="11" hidden="1">#REF!</definedName>
    <definedName name="dr" hidden="1">#REF!</definedName>
    <definedName name="DRFE4" localSheetId="1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localSheetId="7" hidden="1">{"'Eng (page2)'!$A$1:$D$52"}</definedName>
    <definedName name="DRFE4" localSheetId="11" hidden="1">{"'Eng (page2)'!$A$1:$D$52"}</definedName>
    <definedName name="DRFE4" hidden="1">{"'Eng (page2)'!$A$1:$D$52"}</definedName>
    <definedName name="d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" hidden="1">{"'Model'!$A$1:$N$53"}</definedName>
    <definedName name="dsa" localSheetId="2" hidden="1">{"'Model'!$A$1:$N$53"}</definedName>
    <definedName name="dsa" localSheetId="3" hidden="1">{"'Model'!$A$1:$N$53"}</definedName>
    <definedName name="dsa" localSheetId="7" hidden="1">{"'Model'!$A$1:$N$53"}</definedName>
    <definedName name="dsa" localSheetId="11" hidden="1">{"'Model'!$A$1:$N$53"}</definedName>
    <definedName name="dsa" hidden="1">{"'Model'!$A$1:$N$53"}</definedName>
    <definedName name="dsacd" localSheetId="1" hidden="1">{"'Eng (page2)'!$A$1:$D$52"}</definedName>
    <definedName name="dsacd" localSheetId="2" hidden="1">{"'Eng (page2)'!$A$1:$D$52"}</definedName>
    <definedName name="dsacd" localSheetId="3" hidden="1">{"'Eng (page2)'!$A$1:$D$52"}</definedName>
    <definedName name="dsacd" localSheetId="7" hidden="1">{"'Eng (page2)'!$A$1:$D$52"}</definedName>
    <definedName name="dsacd" localSheetId="11" hidden="1">{"'Eng (page2)'!$A$1:$D$52"}</definedName>
    <definedName name="dsacd" hidden="1">{"'Eng (page2)'!$A$1:$D$52"}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7" hidden="1">{"'Model'!$A$1:$N$53"}</definedName>
    <definedName name="dsad" localSheetId="11" hidden="1">{"'Model'!$A$1:$N$53"}</definedName>
    <definedName name="dsad" hidden="1">{"'Model'!$A$1:$N$53"}</definedName>
    <definedName name="dsas" localSheetId="1" hidden="1">{"'Changes Log'!$A$1:$F$25"}</definedName>
    <definedName name="dsas" localSheetId="2" hidden="1">{"'Changes Log'!$A$1:$F$25"}</definedName>
    <definedName name="dsas" localSheetId="3" hidden="1">{"'Changes Log'!$A$1:$F$25"}</definedName>
    <definedName name="dsas" localSheetId="7" hidden="1">{"'Changes Log'!$A$1:$F$25"}</definedName>
    <definedName name="dsas" localSheetId="11" hidden="1">{"'Changes Log'!$A$1:$F$25"}</definedName>
    <definedName name="dsas" hidden="1">{"'Changes Log'!$A$1:$F$25"}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7" hidden="1">{"'Model'!$A$1:$N$53"}</definedName>
    <definedName name="dscds" localSheetId="11" hidden="1">{"'Model'!$A$1:$N$53"}</definedName>
    <definedName name="dscds" hidden="1">{"'Model'!$A$1:$N$53"}</definedName>
    <definedName name="dsdv" localSheetId="1" hidden="1">{"'Eng (page2)'!$A$1:$D$52"}</definedName>
    <definedName name="dsdv" localSheetId="2" hidden="1">{"'Eng (page2)'!$A$1:$D$52"}</definedName>
    <definedName name="dsdv" localSheetId="3" hidden="1">{"'Eng (page2)'!$A$1:$D$52"}</definedName>
    <definedName name="dsdv" localSheetId="7" hidden="1">{"'Eng (page2)'!$A$1:$D$52"}</definedName>
    <definedName name="dsdv" localSheetId="11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localSheetId="7" hidden="1">{"'Eng (page2)'!$A$1:$D$52"}</definedName>
    <definedName name="DSE" localSheetId="11" hidden="1">{"'Eng (page2)'!$A$1:$D$52"}</definedName>
    <definedName name="DSE" hidden="1">{"'Eng (page2)'!$A$1:$D$52"}</definedName>
    <definedName name="ds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localSheetId="7" hidden="1">{"'Eng (page2)'!$A$1:$D$52"}</definedName>
    <definedName name="dvsqev" localSheetId="11" hidden="1">{"'Eng (page2)'!$A$1:$D$52"}</definedName>
    <definedName name="dvsqev" hidden="1">{"'Eng (page2)'!$A$1:$D$52"}</definedName>
    <definedName name="dw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localSheetId="7" hidden="1">{"'Eng (page2)'!$A$1:$D$52"}</definedName>
    <definedName name="DWA" localSheetId="11" hidden="1">{"'Eng (page2)'!$A$1:$D$52"}</definedName>
    <definedName name="DWA" hidden="1">{"'Eng (page2)'!$A$1:$D$52"}</definedName>
    <definedName name="DX" localSheetId="1" hidden="1">{"'Eng (page2)'!$A$1:$D$52"}</definedName>
    <definedName name="DX" localSheetId="2" hidden="1">{"'Eng (page2)'!$A$1:$D$52"}</definedName>
    <definedName name="DX" localSheetId="3" hidden="1">{"'Eng (page2)'!$A$1:$D$52"}</definedName>
    <definedName name="DX" localSheetId="7" hidden="1">{"'Eng (page2)'!$A$1:$D$52"}</definedName>
    <definedName name="DX" localSheetId="11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2" hidden="1">{"'Eng (page2)'!$A$1:$D$52"}</definedName>
    <definedName name="dxscxds" localSheetId="3" hidden="1">{"'Eng (page2)'!$A$1:$D$52"}</definedName>
    <definedName name="dxscxds" localSheetId="7" hidden="1">{"'Eng (page2)'!$A$1:$D$52"}</definedName>
    <definedName name="dxscxds" localSheetId="11" hidden="1">{"'Eng (page2)'!$A$1:$D$52"}</definedName>
    <definedName name="dxscxds" hidden="1">{"'Eng (page2)'!$A$1:$D$52"}</definedName>
    <definedName name="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" hidden="1">{"'Model'!$A$1:$N$53"}</definedName>
    <definedName name="e3eelephant" localSheetId="2" hidden="1">{"'Model'!$A$1:$N$53"}</definedName>
    <definedName name="e3eelephant" localSheetId="3" hidden="1">{"'Model'!$A$1:$N$53"}</definedName>
    <definedName name="e3eelephant" localSheetId="7" hidden="1">{"'Model'!$A$1:$N$53"}</definedName>
    <definedName name="e3eelephant" localSheetId="11" hidden="1">{"'Model'!$A$1:$N$53"}</definedName>
    <definedName name="e3eelephant" hidden="1">{"'Model'!$A$1:$N$53"}</definedName>
    <definedName name="e4e3" localSheetId="1" hidden="1">{"'Eng (page2)'!$A$1:$D$52"}</definedName>
    <definedName name="e4e3" localSheetId="2" hidden="1">{"'Eng (page2)'!$A$1:$D$52"}</definedName>
    <definedName name="e4e3" localSheetId="3" hidden="1">{"'Eng (page2)'!$A$1:$D$52"}</definedName>
    <definedName name="e4e3" localSheetId="7" hidden="1">{"'Eng (page2)'!$A$1:$D$52"}</definedName>
    <definedName name="e4e3" localSheetId="11" hidden="1">{"'Eng (page2)'!$A$1:$D$52"}</definedName>
    <definedName name="e4e3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localSheetId="7" hidden="1">{"'Eng (page2)'!$A$1:$D$52"}</definedName>
    <definedName name="e65t" localSheetId="11" hidden="1">{"'Eng (page2)'!$A$1:$D$52"}</definedName>
    <definedName name="e65t" hidden="1">{"'Eng (page2)'!$A$1:$D$52"}</definedName>
    <definedName name="ed" localSheetId="1" hidden="1">{"'Eng (page2)'!$A$1:$D$52"}</definedName>
    <definedName name="ed" localSheetId="2" hidden="1">{"'Eng (page2)'!$A$1:$D$52"}</definedName>
    <definedName name="ed" localSheetId="3" hidden="1">{"'Eng (page2)'!$A$1:$D$52"}</definedName>
    <definedName name="ed" localSheetId="7" hidden="1">{"'Eng (page2)'!$A$1:$D$52"}</definedName>
    <definedName name="ed" localSheetId="11" hidden="1">{"'Eng (page2)'!$A$1:$D$52"}</definedName>
    <definedName name="ed" hidden="1">{"'Eng (page2)'!$A$1:$D$52"}</definedName>
    <definedName name="edls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" hidden="1">{"'Model'!$A$1:$N$53"}</definedName>
    <definedName name="EDW" localSheetId="2" hidden="1">{"'Model'!$A$1:$N$53"}</definedName>
    <definedName name="EDW" localSheetId="3" hidden="1">{"'Model'!$A$1:$N$53"}</definedName>
    <definedName name="EDW" localSheetId="7" hidden="1">{"'Model'!$A$1:$N$53"}</definedName>
    <definedName name="EDW" localSheetId="11" hidden="1">{"'Model'!$A$1:$N$53"}</definedName>
    <definedName name="EDW" hidden="1">{"'Model'!$A$1:$N$53"}</definedName>
    <definedName name="e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localSheetId="7" hidden="1">{"'Eng (page2)'!$A$1:$D$52"}</definedName>
    <definedName name="eeafecs" localSheetId="11" hidden="1">{"'Eng (page2)'!$A$1:$D$52"}</definedName>
    <definedName name="eeafecs" hidden="1">{"'Eng (page2)'!$A$1:$D$52"}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7" hidden="1">{"'Eng (page2)'!$A$1:$D$52"}</definedName>
    <definedName name="eeee" localSheetId="11" hidden="1">{"'Eng (page2)'!$A$1:$D$52"}</definedName>
    <definedName name="eeee" hidden="1">{"'Eng (page2)'!$A$1:$D$52"}</definedName>
    <definedName name="eeeee" localSheetId="1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localSheetId="7" hidden="1">{"'Eng (page2)'!$A$1:$D$52"}</definedName>
    <definedName name="eeeee" localSheetId="11" hidden="1">{"'Eng (page2)'!$A$1:$D$52"}</definedName>
    <definedName name="eeeee" hidden="1">{"'Eng (page2)'!$A$1:$D$52"}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 localSheetId="11">#REF!</definedName>
    <definedName name="ELECT_MTP_TO_BKK__VARIABLE_COS">#REF!</definedName>
    <definedName name="ELECTRIC._OFFICE___BKK" localSheetId="11">#REF!</definedName>
    <definedName name="ELECTRIC._OFFICE___BKK">#REF!</definedName>
    <definedName name="EMPLOYEE" localSheetId="11">#REF!</definedName>
    <definedName name="EMPLOYEE">#REF!</definedName>
    <definedName name="EMPLOYEE_EXPENSE" localSheetId="11">#REF!</definedName>
    <definedName name="EMPLOYEE_EXPENSE">#REF!</definedName>
    <definedName name="EMPLOYEE_EXPENSE_8.01" localSheetId="11">#REF!</definedName>
    <definedName name="EMPLOYEE_EXPENSE_8.01">#REF!</definedName>
    <definedName name="EMPLOYEE_EXPENSE8.01" localSheetId="11">#REF!</definedName>
    <definedName name="EMPLOYEE_EXPENSE8.01">#REF!</definedName>
    <definedName name="ENTERTAINMENT" localSheetId="11">#REF!</definedName>
    <definedName name="ENTERTAINMENT">#REF!</definedName>
    <definedName name="eqq" localSheetId="1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localSheetId="7" hidden="1">{"cashflow",#N/A,FALSE,"cash flow"}</definedName>
    <definedName name="eqq" localSheetId="11" hidden="1">{"cashflow",#N/A,FALSE,"cash flow"}</definedName>
    <definedName name="eqq" hidden="1">{"cashflow",#N/A,FALSE,"cash flow"}</definedName>
    <definedName name="erer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" hidden="1">{"'Changes Log'!$A$1:$F$25"}</definedName>
    <definedName name="ererer" localSheetId="2" hidden="1">{"'Changes Log'!$A$1:$F$25"}</definedName>
    <definedName name="ererer" localSheetId="3" hidden="1">{"'Changes Log'!$A$1:$F$25"}</definedName>
    <definedName name="ererer" localSheetId="7" hidden="1">{"'Changes Log'!$A$1:$F$25"}</definedName>
    <definedName name="ererer" localSheetId="11" hidden="1">{"'Changes Log'!$A$1:$F$25"}</definedName>
    <definedName name="ererer" hidden="1">{"'Changes Log'!$A$1:$F$25"}</definedName>
    <definedName name="ERGT" localSheetId="1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localSheetId="7" hidden="1">{"'Eng (page2)'!$A$1:$D$52"}</definedName>
    <definedName name="ERGT" localSheetId="11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localSheetId="7" hidden="1">{"'Eng (page2)'!$A$1:$D$52"}</definedName>
    <definedName name="erjp" localSheetId="11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localSheetId="7" hidden="1">{"'Eng (page2)'!$A$1:$D$52"}</definedName>
    <definedName name="erqw" localSheetId="11" hidden="1">{"'Eng (page2)'!$A$1:$D$52"}</definedName>
    <definedName name="erqw" hidden="1">{"'Eng (page2)'!$A$1:$D$52"}</definedName>
    <definedName name="ertyu" localSheetId="1" hidden="1">{"'Eng (page2)'!$A$1:$D$52"}</definedName>
    <definedName name="ertyu" localSheetId="2" hidden="1">{"'Eng (page2)'!$A$1:$D$52"}</definedName>
    <definedName name="ertyu" localSheetId="3" hidden="1">{"'Eng (page2)'!$A$1:$D$52"}</definedName>
    <definedName name="ertyu" localSheetId="7" hidden="1">{"'Eng (page2)'!$A$1:$D$52"}</definedName>
    <definedName name="ertyu" localSheetId="11" hidden="1">{"'Eng (page2)'!$A$1:$D$52"}</definedName>
    <definedName name="ertyu" hidden="1">{"'Eng (page2)'!$A$1:$D$52"}</definedName>
    <definedName name="erv" localSheetId="1" hidden="1">{"'Model'!$A$1:$N$53"}</definedName>
    <definedName name="erv" localSheetId="2" hidden="1">{"'Model'!$A$1:$N$53"}</definedName>
    <definedName name="erv" localSheetId="3" hidden="1">{"'Model'!$A$1:$N$53"}</definedName>
    <definedName name="erv" localSheetId="7" hidden="1">{"'Model'!$A$1:$N$53"}</definedName>
    <definedName name="erv" localSheetId="11" hidden="1">{"'Model'!$A$1:$N$53"}</definedName>
    <definedName name="erv" hidden="1">{"'Model'!$A$1:$N$53"}</definedName>
    <definedName name="ERW" localSheetId="1" hidden="1">{"'Eng (page2)'!$A$1:$D$52"}</definedName>
    <definedName name="ERW" localSheetId="2" hidden="1">{"'Eng (page2)'!$A$1:$D$52"}</definedName>
    <definedName name="ERW" localSheetId="3" hidden="1">{"'Eng (page2)'!$A$1:$D$52"}</definedName>
    <definedName name="ERW" localSheetId="7" hidden="1">{"'Eng (page2)'!$A$1:$D$52"}</definedName>
    <definedName name="ERW" localSheetId="11" hidden="1">{"'Eng (page2)'!$A$1:$D$52"}</definedName>
    <definedName name="ERW" hidden="1">{"'Eng (page2)'!$A$1:$D$52"}</definedName>
    <definedName name="erwq" localSheetId="1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localSheetId="7" hidden="1">{"'Eng (page2)'!$A$1:$D$52"}</definedName>
    <definedName name="erwq" localSheetId="11" hidden="1">{"'Eng (page2)'!$A$1:$D$52"}</definedName>
    <definedName name="erwq" hidden="1">{"'Eng (page2)'!$A$1:$D$52"}</definedName>
    <definedName name="es" localSheetId="11" hidden="1">#REF!</definedName>
    <definedName name="es" hidden="1">#REF!</definedName>
    <definedName name="esf" localSheetId="1" hidden="1">{"'Changes Log'!$A$1:$F$25"}</definedName>
    <definedName name="esf" localSheetId="2" hidden="1">{"'Changes Log'!$A$1:$F$25"}</definedName>
    <definedName name="esf" localSheetId="3" hidden="1">{"'Changes Log'!$A$1:$F$25"}</definedName>
    <definedName name="esf" localSheetId="7" hidden="1">{"'Changes Log'!$A$1:$F$25"}</definedName>
    <definedName name="esf" localSheetId="11" hidden="1">{"'Changes Log'!$A$1:$F$25"}</definedName>
    <definedName name="esf" hidden="1">{"'Changes Log'!$A$1:$F$25"}</definedName>
    <definedName name="e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1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localSheetId="7" hidden="1">{"'Eng (page2)'!$A$1:$D$52"}</definedName>
    <definedName name="etw" localSheetId="11" hidden="1">{"'Eng (page2)'!$A$1:$D$52"}</definedName>
    <definedName name="etw" hidden="1">{"'Eng (page2)'!$A$1:$D$52"}</definedName>
    <definedName name="EV__LASTREFTIME__" hidden="1">39194.8502662037</definedName>
    <definedName name="EVEREST_COMMISSIONING_COST" localSheetId="11">#REF!</definedName>
    <definedName name="EVEREST_COMMISSIONING_COST">#REF!</definedName>
    <definedName name="EVR_SUM_EXPENSES_OF_EVEREST_PR" localSheetId="11">#REF!</definedName>
    <definedName name="EVR_SUM_EXPENSES_OF_EVEREST_PR">#REF!</definedName>
    <definedName name="EW" localSheetId="1" hidden="1">{"'Eng (page2)'!$A$1:$D$52"}</definedName>
    <definedName name="EW" localSheetId="2" hidden="1">{"'Eng (page2)'!$A$1:$D$52"}</definedName>
    <definedName name="EW" localSheetId="3" hidden="1">{"'Eng (page2)'!$A$1:$D$52"}</definedName>
    <definedName name="EW" localSheetId="7" hidden="1">{"'Eng (page2)'!$A$1:$D$52"}</definedName>
    <definedName name="EW" localSheetId="11" hidden="1">{"'Eng (page2)'!$A$1:$D$52"}</definedName>
    <definedName name="EW" hidden="1">{"'Eng (page2)'!$A$1:$D$52"}</definedName>
    <definedName name="e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localSheetId="7" hidden="1">{"'Eng (page2)'!$A$1:$D$52"}</definedName>
    <definedName name="ewee" localSheetId="11" hidden="1">{"'Eng (page2)'!$A$1:$D$52"}</definedName>
    <definedName name="ewee" hidden="1">{"'Eng (page2)'!$A$1:$D$52"}</definedName>
    <definedName name="ewew" localSheetId="1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localSheetId="7" hidden="1">{"cashflow",#N/A,FALSE,"cash flow"}</definedName>
    <definedName name="ewew" localSheetId="11" hidden="1">{"cashflow",#N/A,FALSE,"cash flow"}</definedName>
    <definedName name="ewew" hidden="1">{"cashflow",#N/A,FALSE,"cash flow"}</definedName>
    <definedName name="ewqde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" hidden="1">{"'Eng (page2)'!$A$1:$D$52"}</definedName>
    <definedName name="ewr" localSheetId="2" hidden="1">{"'Eng (page2)'!$A$1:$D$52"}</definedName>
    <definedName name="ewr" localSheetId="3" hidden="1">{"'Eng (page2)'!$A$1:$D$52"}</definedName>
    <definedName name="ewr" localSheetId="7" hidden="1">{"'Eng (page2)'!$A$1:$D$52"}</definedName>
    <definedName name="ewr" localSheetId="11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localSheetId="7" hidden="1">{"'Eng (page2)'!$A$1:$D$52"}</definedName>
    <definedName name="ewrq" localSheetId="11" hidden="1">{"'Eng (page2)'!$A$1:$D$52"}</definedName>
    <definedName name="ewrq" hidden="1">{"'Eng (page2)'!$A$1:$D$52"}</definedName>
    <definedName name="EWSD" localSheetId="1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localSheetId="7" hidden="1">{"'Eng (page2)'!$A$1:$D$52"}</definedName>
    <definedName name="EWSD" localSheetId="11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7" hidden="1">{"'Eng (page2)'!$A$1:$D$52"}</definedName>
    <definedName name="exc" localSheetId="11" hidden="1">{"'Eng (page2)'!$A$1:$D$52"}</definedName>
    <definedName name="exc" hidden="1">{"'Eng (page2)'!$A$1:$D$52"}</definedName>
    <definedName name="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" hidden="1">{"'Model'!$A$1:$N$53"}</definedName>
    <definedName name="F1nin" localSheetId="2" hidden="1">{"'Model'!$A$1:$N$53"}</definedName>
    <definedName name="F1nin" localSheetId="3" hidden="1">{"'Model'!$A$1:$N$53"}</definedName>
    <definedName name="F1nin" localSheetId="7" hidden="1">{"'Model'!$A$1:$N$53"}</definedName>
    <definedName name="F1nin" localSheetId="11" hidden="1">{"'Model'!$A$1:$N$53"}</definedName>
    <definedName name="F1nin" hidden="1">{"'Model'!$A$1:$N$53"}</definedName>
    <definedName name="fad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" hidden="1">{"letter",#N/A,FALSE,"Letter";"amort",#N/A,FALSE,"Amort"}</definedName>
    <definedName name="far" localSheetId="2" hidden="1">{"letter",#N/A,FALSE,"Letter";"amort",#N/A,FALSE,"Amort"}</definedName>
    <definedName name="far" localSheetId="3" hidden="1">{"letter",#N/A,FALSE,"Letter";"amort",#N/A,FALSE,"Amort"}</definedName>
    <definedName name="far" localSheetId="7" hidden="1">{"letter",#N/A,FALSE,"Letter";"amort",#N/A,FALSE,"Amort"}</definedName>
    <definedName name="far" localSheetId="11" hidden="1">{"letter",#N/A,FALSE,"Letter";"amort",#N/A,FALSE,"Amort"}</definedName>
    <definedName name="far" hidden="1">{"letter",#N/A,FALSE,"Letter";"amort",#N/A,FALSE,"Amort"}</definedName>
    <definedName name="FAT" localSheetId="1" hidden="1">{"'Eng (page2)'!$A$1:$D$52"}</definedName>
    <definedName name="FAT" localSheetId="2" hidden="1">{"'Eng (page2)'!$A$1:$D$52"}</definedName>
    <definedName name="FAT" localSheetId="3" hidden="1">{"'Eng (page2)'!$A$1:$D$52"}</definedName>
    <definedName name="FAT" localSheetId="7" hidden="1">{"'Eng (page2)'!$A$1:$D$52"}</definedName>
    <definedName name="FAT" localSheetId="11" hidden="1">{"'Eng (page2)'!$A$1:$D$52"}</definedName>
    <definedName name="FAT" hidden="1">{"'Eng (page2)'!$A$1:$D$52"}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localSheetId="7" hidden="1">{"'Model'!$A$1:$N$53"}</definedName>
    <definedName name="fbf" localSheetId="11" hidden="1">{"'Model'!$A$1:$N$53"}</definedName>
    <definedName name="fbf" hidden="1">{"'Model'!$A$1:$N$53"}</definedName>
    <definedName name="fbfy" localSheetId="1" hidden="1">{"'Model'!$A$1:$N$53"}</definedName>
    <definedName name="fbfy" localSheetId="2" hidden="1">{"'Model'!$A$1:$N$53"}</definedName>
    <definedName name="fbfy" localSheetId="3" hidden="1">{"'Model'!$A$1:$N$53"}</definedName>
    <definedName name="fbfy" localSheetId="7" hidden="1">{"'Model'!$A$1:$N$53"}</definedName>
    <definedName name="fbfy" localSheetId="11" hidden="1">{"'Model'!$A$1:$N$53"}</definedName>
    <definedName name="fbfy" hidden="1">{"'Model'!$A$1:$N$53"}</definedName>
    <definedName name="fc" localSheetId="1" hidden="1">{"'Model'!$A$1:$N$53"}</definedName>
    <definedName name="fc" localSheetId="2" hidden="1">{"'Model'!$A$1:$N$53"}</definedName>
    <definedName name="fc" localSheetId="3" hidden="1">{"'Model'!$A$1:$N$53"}</definedName>
    <definedName name="fc" localSheetId="7" hidden="1">{"'Model'!$A$1:$N$53"}</definedName>
    <definedName name="fc" localSheetId="11" hidden="1">{"'Model'!$A$1:$N$53"}</definedName>
    <definedName name="fc" hidden="1">{"'Model'!$A$1:$N$53"}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2" hidden="1">{"'Eng (page2)'!$A$1:$D$52"}</definedName>
    <definedName name="fcewq" localSheetId="3" hidden="1">{"'Eng (page2)'!$A$1:$D$52"}</definedName>
    <definedName name="fcewq" localSheetId="7" hidden="1">{"'Eng (page2)'!$A$1:$D$52"}</definedName>
    <definedName name="fcewq" localSheetId="11" hidden="1">{"'Eng (page2)'!$A$1:$D$52"}</definedName>
    <definedName name="fcewq" hidden="1">{"'Eng (page2)'!$A$1:$D$52"}</definedName>
    <definedName name="FCode" localSheetId="11" hidden="1">#REF!</definedName>
    <definedName name="FCode" hidden="1">#REF!</definedName>
    <definedName name="FCT" localSheetId="1" hidden="1">{"'Eng (page2)'!$A$1:$D$52"}</definedName>
    <definedName name="FCT" localSheetId="2" hidden="1">{"'Eng (page2)'!$A$1:$D$52"}</definedName>
    <definedName name="FCT" localSheetId="3" hidden="1">{"'Eng (page2)'!$A$1:$D$52"}</definedName>
    <definedName name="FCT" localSheetId="7" hidden="1">{"'Eng (page2)'!$A$1:$D$52"}</definedName>
    <definedName name="FCT" localSheetId="11" hidden="1">{"'Eng (page2)'!$A$1:$D$52"}</definedName>
    <definedName name="FCT" hidden="1">{"'Eng (page2)'!$A$1:$D$52"}</definedName>
    <definedName name="fdvfd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 localSheetId="11">#REF!</definedName>
    <definedName name="FEES___LONG_TERM_LOAN___BOND">#REF!</definedName>
    <definedName name="fefwe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" hidden="1">{"'Eng (page2)'!$A$1:$D$52"}</definedName>
    <definedName name="feqv" localSheetId="2" hidden="1">{"'Eng (page2)'!$A$1:$D$52"}</definedName>
    <definedName name="feqv" localSheetId="3" hidden="1">{"'Eng (page2)'!$A$1:$D$52"}</definedName>
    <definedName name="feqv" localSheetId="7" hidden="1">{"'Eng (page2)'!$A$1:$D$52"}</definedName>
    <definedName name="feqv" localSheetId="11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localSheetId="7" hidden="1">{"'Eng (page2)'!$A$1:$D$52"}</definedName>
    <definedName name="FEW" localSheetId="11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localSheetId="11" hidden="1">#REF!</definedName>
    <definedName name="fffff" hidden="1">#REF!</definedName>
    <definedName name="FFHH" localSheetId="1" hidden="1">{#N/A,#N/A,FALSE,"BUDGET"}</definedName>
    <definedName name="FFHH" localSheetId="2" hidden="1">{#N/A,#N/A,FALSE,"BUDGET"}</definedName>
    <definedName name="FFHH" localSheetId="3" hidden="1">{#N/A,#N/A,FALSE,"BUDGET"}</definedName>
    <definedName name="FFHH" localSheetId="7" hidden="1">{#N/A,#N/A,FALSE,"BUDGET"}</definedName>
    <definedName name="FFHH" localSheetId="11" hidden="1">{#N/A,#N/A,FALSE,"BUDGET"}</definedName>
    <definedName name="FFHH" hidden="1">{#N/A,#N/A,FALSE,"BUDGET"}</definedName>
    <definedName name="fgdp" localSheetId="1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localSheetId="7" hidden="1">{"'Eng (page2)'!$A$1:$D$52"}</definedName>
    <definedName name="fgdp" localSheetId="11" hidden="1">{"'Eng (page2)'!$A$1:$D$52"}</definedName>
    <definedName name="fgdp" hidden="1">{"'Eng (page2)'!$A$1:$D$52"}</definedName>
    <definedName name="fgdsfdsf" hidden="1">[13]GROUPING!$F$440:$F$1029</definedName>
    <definedName name="FGE\" localSheetId="1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localSheetId="7" hidden="1">{"'Eng (page2)'!$A$1:$D$52"}</definedName>
    <definedName name="FGE\" localSheetId="11" hidden="1">{"'Eng (page2)'!$A$1:$D$52"}</definedName>
    <definedName name="FGE\" hidden="1">{"'Eng (page2)'!$A$1:$D$52"}</definedName>
    <definedName name="fgfg" localSheetId="1" hidden="1">{"'Model'!$A$1:$N$53"}</definedName>
    <definedName name="fgfg" localSheetId="2" hidden="1">{"'Model'!$A$1:$N$53"}</definedName>
    <definedName name="fgfg" localSheetId="3" hidden="1">{"'Model'!$A$1:$N$53"}</definedName>
    <definedName name="fgfg" localSheetId="7" hidden="1">{"'Model'!$A$1:$N$53"}</definedName>
    <definedName name="fgfg" localSheetId="11" hidden="1">{"'Model'!$A$1:$N$53"}</definedName>
    <definedName name="fgfg" hidden="1">{"'Model'!$A$1:$N$53"}</definedName>
    <definedName name="fgfgff" localSheetId="1" hidden="1">{"'Model'!$A$1:$N$53"}</definedName>
    <definedName name="fgfgff" localSheetId="2" hidden="1">{"'Model'!$A$1:$N$53"}</definedName>
    <definedName name="fgfgff" localSheetId="3" hidden="1">{"'Model'!$A$1:$N$53"}</definedName>
    <definedName name="fgfgff" localSheetId="7" hidden="1">{"'Model'!$A$1:$N$53"}</definedName>
    <definedName name="fgfgff" localSheetId="11" hidden="1">{"'Model'!$A$1:$N$53"}</definedName>
    <definedName name="fgfgff" hidden="1">{"'Model'!$A$1:$N$53"}</definedName>
    <definedName name="fg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1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" hidden="1">{#N/A,#N/A,FALSE,"BUDGET"}</definedName>
    <definedName name="fh" localSheetId="2" hidden="1">{#N/A,#N/A,FALSE,"BUDGET"}</definedName>
    <definedName name="fh" localSheetId="3" hidden="1">{#N/A,#N/A,FALSE,"BUDGET"}</definedName>
    <definedName name="fh" localSheetId="7" hidden="1">{#N/A,#N/A,FALSE,"BUDGET"}</definedName>
    <definedName name="fh" localSheetId="11" hidden="1">{#N/A,#N/A,FALSE,"BUDGET"}</definedName>
    <definedName name="fh" hidden="1">{#N/A,#N/A,FALSE,"BUDGET"}</definedName>
    <definedName name="fhgdrf" localSheetId="1" hidden="1">{"'Changes Log'!$A$1:$F$25"}</definedName>
    <definedName name="fhgdrf" localSheetId="2" hidden="1">{"'Changes Log'!$A$1:$F$25"}</definedName>
    <definedName name="fhgdrf" localSheetId="3" hidden="1">{"'Changes Log'!$A$1:$F$25"}</definedName>
    <definedName name="fhgdrf" localSheetId="7" hidden="1">{"'Changes Log'!$A$1:$F$25"}</definedName>
    <definedName name="fhgdrf" localSheetId="11" hidden="1">{"'Changes Log'!$A$1:$F$25"}</definedName>
    <definedName name="fhgdrf" hidden="1">{"'Changes Log'!$A$1:$F$25"}</definedName>
    <definedName name="FHKT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7" hidden="1">{#N/A,#N/A,FALSE,"CAT3516";#N/A,#N/A,FALSE,"CAT3608";#N/A,#N/A,FALSE,"Wartsila";#N/A,#N/A,FALSE,"Asm";#N/A,#N/A,FALSE,"DG cost"}</definedName>
    <definedName name="file" localSheetId="11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localSheetId="7" hidden="1">{"'Eng (page2)'!$A$1:$D$52"}</definedName>
    <definedName name="fojwp" localSheetId="11" hidden="1">{"'Eng (page2)'!$A$1:$D$52"}</definedName>
    <definedName name="fojwp" hidden="1">{"'Eng (page2)'!$A$1:$D$52"}</definedName>
    <definedName name="for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 localSheetId="11">#REF!</definedName>
    <definedName name="FOREIGN_EXCHANGE_RATE_EXPENSES">#REF!</definedName>
    <definedName name="fserrr" localSheetId="1" hidden="1">{"'Eng (page2)'!$A$1:$D$52"}</definedName>
    <definedName name="fserrr" localSheetId="2" hidden="1">{"'Eng (page2)'!$A$1:$D$52"}</definedName>
    <definedName name="fserrr" localSheetId="3" hidden="1">{"'Eng (page2)'!$A$1:$D$52"}</definedName>
    <definedName name="fserrr" localSheetId="7" hidden="1">{"'Eng (page2)'!$A$1:$D$52"}</definedName>
    <definedName name="fserrr" localSheetId="11" hidden="1">{"'Eng (page2)'!$A$1:$D$52"}</definedName>
    <definedName name="fserrr" hidden="1">{"'Eng (page2)'!$A$1:$D$52"}</definedName>
    <definedName name="ft" localSheetId="11" hidden="1">#REF!</definedName>
    <definedName name="ft" hidden="1">#REF!</definedName>
    <definedName name="fuck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localSheetId="7" hidden="1">{"'Eng (page2)'!$A$1:$D$52"}</definedName>
    <definedName name="FWP" localSheetId="11" hidden="1">{"'Eng (page2)'!$A$1:$D$52"}</definedName>
    <definedName name="FWP" hidden="1">{"'Eng (page2)'!$A$1:$D$52"}</definedName>
    <definedName name="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" hidden="1">{"'Model'!$A$1:$N$53"}</definedName>
    <definedName name="gbgfrs" localSheetId="2" hidden="1">{"'Model'!$A$1:$N$53"}</definedName>
    <definedName name="gbgfrs" localSheetId="3" hidden="1">{"'Model'!$A$1:$N$53"}</definedName>
    <definedName name="gbgfrs" localSheetId="7" hidden="1">{"'Model'!$A$1:$N$53"}</definedName>
    <definedName name="gbgfrs" localSheetId="11" hidden="1">{"'Model'!$A$1:$N$53"}</definedName>
    <definedName name="gbgfrs" hidden="1">{"'Model'!$A$1:$N$53"}</definedName>
    <definedName name="gdaa" localSheetId="1" hidden="1">{"'Model'!$A$1:$N$53"}</definedName>
    <definedName name="gdaa" localSheetId="2" hidden="1">{"'Model'!$A$1:$N$53"}</definedName>
    <definedName name="gdaa" localSheetId="3" hidden="1">{"'Model'!$A$1:$N$53"}</definedName>
    <definedName name="gdaa" localSheetId="7" hidden="1">{"'Model'!$A$1:$N$53"}</definedName>
    <definedName name="gdaa" localSheetId="11" hidden="1">{"'Model'!$A$1:$N$53"}</definedName>
    <definedName name="gdaa" hidden="1">{"'Model'!$A$1:$N$53"}</definedName>
    <definedName name="gdd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" hidden="1">{#N/A,#N/A,FALSE,"COMP"}</definedName>
    <definedName name="GDF" localSheetId="2" hidden="1">{#N/A,#N/A,FALSE,"COMP"}</definedName>
    <definedName name="GDF" localSheetId="3" hidden="1">{#N/A,#N/A,FALSE,"COMP"}</definedName>
    <definedName name="GDF" localSheetId="7" hidden="1">{#N/A,#N/A,FALSE,"COMP"}</definedName>
    <definedName name="GDF" localSheetId="11" hidden="1">{#N/A,#N/A,FALSE,"COMP"}</definedName>
    <definedName name="GDF" hidden="1">{#N/A,#N/A,FALSE,"COMP"}</definedName>
    <definedName name="gfdsf" localSheetId="1" hidden="1">{"'Changes Log'!$A$1:$F$25"}</definedName>
    <definedName name="gfdsf" localSheetId="2" hidden="1">{"'Changes Log'!$A$1:$F$25"}</definedName>
    <definedName name="gfdsf" localSheetId="3" hidden="1">{"'Changes Log'!$A$1:$F$25"}</definedName>
    <definedName name="gfdsf" localSheetId="7" hidden="1">{"'Changes Log'!$A$1:$F$25"}</definedName>
    <definedName name="gfdsf" localSheetId="11" hidden="1">{"'Changes Log'!$A$1:$F$25"}</definedName>
    <definedName name="gfdsf" hidden="1">{"'Changes Log'!$A$1:$F$25"}</definedName>
    <definedName name="gfg" localSheetId="1" hidden="1">{"'Eng (page2)'!$A$1:$D$52"}</definedName>
    <definedName name="gfg" localSheetId="2" hidden="1">{"'Eng (page2)'!$A$1:$D$52"}</definedName>
    <definedName name="gfg" localSheetId="3" hidden="1">{"'Eng (page2)'!$A$1:$D$52"}</definedName>
    <definedName name="gfg" localSheetId="7" hidden="1">{"'Eng (page2)'!$A$1:$D$52"}</definedName>
    <definedName name="gfg" localSheetId="11" hidden="1">{"'Eng (page2)'!$A$1:$D$52"}</definedName>
    <definedName name="gfg" hidden="1">{"'Eng (page2)'!$A$1:$D$52"}</definedName>
    <definedName name="gfhfgc" localSheetId="1" hidden="1">{"'Model'!$A$1:$N$53"}</definedName>
    <definedName name="gfhfgc" localSheetId="2" hidden="1">{"'Model'!$A$1:$N$53"}</definedName>
    <definedName name="gfhfgc" localSheetId="3" hidden="1">{"'Model'!$A$1:$N$53"}</definedName>
    <definedName name="gfhfgc" localSheetId="7" hidden="1">{"'Model'!$A$1:$N$53"}</definedName>
    <definedName name="gfhfgc" localSheetId="11" hidden="1">{"'Model'!$A$1:$N$53"}</definedName>
    <definedName name="gfhfgc" hidden="1">{"'Model'!$A$1:$N$53"}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" hidden="1">{"'Model'!$A$1:$N$53"}</definedName>
    <definedName name="GG" localSheetId="2" hidden="1">{"'Model'!$A$1:$N$53"}</definedName>
    <definedName name="GG" localSheetId="3" hidden="1">{"'Model'!$A$1:$N$53"}</definedName>
    <definedName name="GG" localSheetId="7" hidden="1">{"'Model'!$A$1:$N$53"}</definedName>
    <definedName name="GG" localSheetId="11" hidden="1">{"'Model'!$A$1:$N$53"}</definedName>
    <definedName name="GG" hidden="1">{"'Model'!$A$1:$N$53"}</definedName>
    <definedName name="ggb" localSheetId="1" hidden="1">{#N/A,#N/A,FALSE,"BUDGET"}</definedName>
    <definedName name="ggb" localSheetId="2" hidden="1">{#N/A,#N/A,FALSE,"BUDGET"}</definedName>
    <definedName name="ggb" localSheetId="3" hidden="1">{#N/A,#N/A,FALSE,"BUDGET"}</definedName>
    <definedName name="ggb" localSheetId="7" hidden="1">{#N/A,#N/A,FALSE,"BUDGET"}</definedName>
    <definedName name="ggb" localSheetId="11" hidden="1">{#N/A,#N/A,FALSE,"BUDGET"}</definedName>
    <definedName name="ggb" hidden="1">{#N/A,#N/A,FALSE,"BUDGET"}</definedName>
    <definedName name="ggg" localSheetId="1" hidden="1">{"'Eng (page2)'!$A$1:$D$52"}</definedName>
    <definedName name="ggg" localSheetId="2" hidden="1">{"'Eng (page2)'!$A$1:$D$52"}</definedName>
    <definedName name="ggg" localSheetId="3" hidden="1">{"'Eng (page2)'!$A$1:$D$52"}</definedName>
    <definedName name="ggg" localSheetId="7" hidden="1">{"'Eng (page2)'!$A$1:$D$52"}</definedName>
    <definedName name="ggg" localSheetId="11" hidden="1">{"'Eng (page2)'!$A$1:$D$52"}</definedName>
    <definedName name="ggg" hidden="1">{"'Eng (page2)'!$A$1:$D$52"}</definedName>
    <definedName name="gggg" localSheetId="1" hidden="1">{"'Eng (page2)'!$A$1:$D$52"}</definedName>
    <definedName name="gggg" localSheetId="2" hidden="1">{"'Eng (page2)'!$A$1:$D$52"}</definedName>
    <definedName name="gggg" localSheetId="3" hidden="1">{"'Eng (page2)'!$A$1:$D$52"}</definedName>
    <definedName name="gggg" localSheetId="7" hidden="1">{"'Eng (page2)'!$A$1:$D$52"}</definedName>
    <definedName name="gggg" localSheetId="11" hidden="1">{"'Eng (page2)'!$A$1:$D$52"}</definedName>
    <definedName name="gggg" hidden="1">{"'Eng (page2)'!$A$1:$D$52"}</definedName>
    <definedName name="ggggg" localSheetId="1" hidden="1">{"'Model'!$A$1:$N$53"}</definedName>
    <definedName name="ggggg" localSheetId="2" hidden="1">{"'Model'!$A$1:$N$53"}</definedName>
    <definedName name="ggggg" localSheetId="3" hidden="1">{"'Model'!$A$1:$N$53"}</definedName>
    <definedName name="ggggg" localSheetId="7" hidden="1">{"'Model'!$A$1:$N$53"}</definedName>
    <definedName name="ggggg" localSheetId="11" hidden="1">{"'Model'!$A$1:$N$53"}</definedName>
    <definedName name="ggggg" hidden="1">{"'Model'!$A$1:$N$53"}</definedName>
    <definedName name="ggggg_1" localSheetId="1" hidden="1">{"'Model'!$A$1:$N$53"}</definedName>
    <definedName name="ggggg_1" localSheetId="2" hidden="1">{"'Model'!$A$1:$N$53"}</definedName>
    <definedName name="ggggg_1" localSheetId="3" hidden="1">{"'Model'!$A$1:$N$53"}</definedName>
    <definedName name="ggggg_1" localSheetId="7" hidden="1">{"'Model'!$A$1:$N$53"}</definedName>
    <definedName name="ggggg_1" localSheetId="11" hidden="1">{"'Model'!$A$1:$N$53"}</definedName>
    <definedName name="ggggg_1" hidden="1">{"'Model'!$A$1:$N$53"}</definedName>
    <definedName name="ggggg_2" localSheetId="1" hidden="1">{"'Model'!$A$1:$N$53"}</definedName>
    <definedName name="ggggg_2" localSheetId="2" hidden="1">{"'Model'!$A$1:$N$53"}</definedName>
    <definedName name="ggggg_2" localSheetId="3" hidden="1">{"'Model'!$A$1:$N$53"}</definedName>
    <definedName name="ggggg_2" localSheetId="7" hidden="1">{"'Model'!$A$1:$N$53"}</definedName>
    <definedName name="ggggg_2" localSheetId="11" hidden="1">{"'Model'!$A$1:$N$53"}</definedName>
    <definedName name="ggggg_2" hidden="1">{"'Model'!$A$1:$N$53"}</definedName>
    <definedName name="ggggg_3" localSheetId="1" hidden="1">{"'Model'!$A$1:$N$53"}</definedName>
    <definedName name="ggggg_3" localSheetId="2" hidden="1">{"'Model'!$A$1:$N$53"}</definedName>
    <definedName name="ggggg_3" localSheetId="3" hidden="1">{"'Model'!$A$1:$N$53"}</definedName>
    <definedName name="ggggg_3" localSheetId="7" hidden="1">{"'Model'!$A$1:$N$53"}</definedName>
    <definedName name="ggggg_3" localSheetId="11" hidden="1">{"'Model'!$A$1:$N$53"}</definedName>
    <definedName name="ggggg_3" hidden="1">{"'Model'!$A$1:$N$53"}</definedName>
    <definedName name="ggggg_4" localSheetId="1" hidden="1">{"'Model'!$A$1:$N$53"}</definedName>
    <definedName name="ggggg_4" localSheetId="2" hidden="1">{"'Model'!$A$1:$N$53"}</definedName>
    <definedName name="ggggg_4" localSheetId="3" hidden="1">{"'Model'!$A$1:$N$53"}</definedName>
    <definedName name="ggggg_4" localSheetId="7" hidden="1">{"'Model'!$A$1:$N$53"}</definedName>
    <definedName name="ggggg_4" localSheetId="11" hidden="1">{"'Model'!$A$1:$N$53"}</definedName>
    <definedName name="ggggg_4" hidden="1">{"'Model'!$A$1:$N$53"}</definedName>
    <definedName name="ggggg_5" localSheetId="1" hidden="1">{"'Model'!$A$1:$N$53"}</definedName>
    <definedName name="ggggg_5" localSheetId="2" hidden="1">{"'Model'!$A$1:$N$53"}</definedName>
    <definedName name="ggggg_5" localSheetId="3" hidden="1">{"'Model'!$A$1:$N$53"}</definedName>
    <definedName name="ggggg_5" localSheetId="7" hidden="1">{"'Model'!$A$1:$N$53"}</definedName>
    <definedName name="ggggg_5" localSheetId="11" hidden="1">{"'Model'!$A$1:$N$53"}</definedName>
    <definedName name="ggggg_5" hidden="1">{"'Model'!$A$1:$N$53"}</definedName>
    <definedName name="GGHYR" localSheetId="1" hidden="1">{#N/A,#N/A,FALSE,"MAIN";#N/A,#N/A,FALSE,"ACTvsBUD"}</definedName>
    <definedName name="GGHYR" localSheetId="2" hidden="1">{#N/A,#N/A,FALSE,"MAIN";#N/A,#N/A,FALSE,"ACTvsBUD"}</definedName>
    <definedName name="GGHYR" localSheetId="3" hidden="1">{#N/A,#N/A,FALSE,"MAIN";#N/A,#N/A,FALSE,"ACTvsBUD"}</definedName>
    <definedName name="GGHYR" localSheetId="7" hidden="1">{#N/A,#N/A,FALSE,"MAIN";#N/A,#N/A,FALSE,"ACTvsBUD"}</definedName>
    <definedName name="GGHYR" localSheetId="11" hidden="1">{#N/A,#N/A,FALSE,"MAIN";#N/A,#N/A,FALSE,"ACTvsBUD"}</definedName>
    <definedName name="GGHYR" hidden="1">{#N/A,#N/A,FALSE,"MAIN";#N/A,#N/A,FALSE,"ACTvsBUD"}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7" hidden="1">{"'Eng (page2)'!$A$1:$D$52"}</definedName>
    <definedName name="gh" localSheetId="11" hidden="1">{"'Eng (page2)'!$A$1:$D$52"}</definedName>
    <definedName name="gh" hidden="1">{"'Eng (page2)'!$A$1:$D$52"}</definedName>
    <definedName name="GHG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7" hidden="1">{"'Eng (page2)'!$A$1:$D$52"}</definedName>
    <definedName name="ghuu" localSheetId="11" hidden="1">{"'Eng (page2)'!$A$1:$D$52"}</definedName>
    <definedName name="ghuu" hidden="1">{"'Eng (page2)'!$A$1:$D$52"}</definedName>
    <definedName name="gif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localSheetId="7" hidden="1">{"'Eng (page2)'!$A$1:$D$52"}</definedName>
    <definedName name="gkw" localSheetId="11" hidden="1">{"'Eng (page2)'!$A$1:$D$52"}</definedName>
    <definedName name="gkw" hidden="1">{"'Eng (page2)'!$A$1:$D$52"}</definedName>
    <definedName name="gn" localSheetId="1" hidden="1">{"'Model'!$A$1:$N$53"}</definedName>
    <definedName name="gn" localSheetId="2" hidden="1">{"'Model'!$A$1:$N$53"}</definedName>
    <definedName name="gn" localSheetId="3" hidden="1">{"'Model'!$A$1:$N$53"}</definedName>
    <definedName name="gn" localSheetId="7" hidden="1">{"'Model'!$A$1:$N$53"}</definedName>
    <definedName name="gn" localSheetId="11" hidden="1">{"'Model'!$A$1:$N$53"}</definedName>
    <definedName name="gn" hidden="1">{"'Model'!$A$1:$N$53"}</definedName>
    <definedName name="GRAND_TOTAL" localSheetId="11">#REF!</definedName>
    <definedName name="GRAND_TOTAL">#REF!</definedName>
    <definedName name="GRAND_TOTAL_BKK_EXPENSE" localSheetId="11">#REF!</definedName>
    <definedName name="GRAND_TOTAL_BKK_EXPENSE">#REF!</definedName>
    <definedName name="GRAND_TOTAL_ITEM.8_05" localSheetId="11">#REF!</definedName>
    <definedName name="GRAND_TOTAL_ITEM.8_05">#REF!</definedName>
    <definedName name="group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" hidden="1">{"'Eng (page2)'!$A$1:$D$52"}</definedName>
    <definedName name="GV" localSheetId="2" hidden="1">{"'Eng (page2)'!$A$1:$D$52"}</definedName>
    <definedName name="GV" localSheetId="3" hidden="1">{"'Eng (page2)'!$A$1:$D$52"}</definedName>
    <definedName name="GV" localSheetId="7" hidden="1">{"'Eng (page2)'!$A$1:$D$52"}</definedName>
    <definedName name="GV" localSheetId="11" hidden="1">{"'Eng (page2)'!$A$1:$D$52"}</definedName>
    <definedName name="GV" hidden="1">{"'Eng (page2)'!$A$1:$D$52"}</definedName>
    <definedName name="GWRT" localSheetId="1" hidden="1">{"'Eng (page2)'!$A$1:$D$52"}</definedName>
    <definedName name="GWRT" localSheetId="2" hidden="1">{"'Eng (page2)'!$A$1:$D$52"}</definedName>
    <definedName name="GWRT" localSheetId="3" hidden="1">{"'Eng (page2)'!$A$1:$D$52"}</definedName>
    <definedName name="GWRT" localSheetId="7" hidden="1">{"'Eng (page2)'!$A$1:$D$52"}</definedName>
    <definedName name="GWRT" localSheetId="11" hidden="1">{"'Eng (page2)'!$A$1:$D$52"}</definedName>
    <definedName name="GWRT" hidden="1">{"'Eng (page2)'!$A$1:$D$52"}</definedName>
    <definedName name="H" localSheetId="11">#REF!</definedName>
    <definedName name="H">#REF!</definedName>
    <definedName name="H2_INSURANCE" localSheetId="11">#REF!</definedName>
    <definedName name="H2_INSURANCE">#REF!</definedName>
    <definedName name="hbzhjx" localSheetId="1" hidden="1">{"'Model'!$A$1:$N$53"}</definedName>
    <definedName name="hbzhjx" localSheetId="2" hidden="1">{"'Model'!$A$1:$N$53"}</definedName>
    <definedName name="hbzhjx" localSheetId="3" hidden="1">{"'Model'!$A$1:$N$53"}</definedName>
    <definedName name="hbzhjx" localSheetId="7" hidden="1">{"'Model'!$A$1:$N$53"}</definedName>
    <definedName name="hbzhjx" localSheetId="11" hidden="1">{"'Model'!$A$1:$N$53"}</definedName>
    <definedName name="hbzhjx" hidden="1">{"'Model'!$A$1:$N$53"}</definedName>
    <definedName name="HCl_from_OHT" localSheetId="11">#REF!</definedName>
    <definedName name="HCl_from_OHT">#REF!</definedName>
    <definedName name="he" localSheetId="1" hidden="1">{"'Eng (page2)'!$A$1:$D$52"}</definedName>
    <definedName name="he" localSheetId="2" hidden="1">{"'Eng (page2)'!$A$1:$D$52"}</definedName>
    <definedName name="he" localSheetId="3" hidden="1">{"'Eng (page2)'!$A$1:$D$52"}</definedName>
    <definedName name="he" localSheetId="7" hidden="1">{"'Eng (page2)'!$A$1:$D$52"}</definedName>
    <definedName name="he" localSheetId="11" hidden="1">{"'Eng (page2)'!$A$1:$D$52"}</definedName>
    <definedName name="he" hidden="1">{"'Eng (page2)'!$A$1:$D$52"}</definedName>
    <definedName name="henry" localSheetId="1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7" hidden="1">{#N/A,#N/A,FALSE,"Ocean";#N/A,#N/A,FALSE,"NewYork";#N/A,#N/A,FALSE,"Gateway";#N/A,#N/A,FALSE,"GVH";#N/A,#N/A,FALSE,"GVM";#N/A,#N/A,FALSE,"GVT"}</definedName>
    <definedName name="henry" localSheetId="11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7" hidden="1">{#N/A,#N/A,FALSE,"Ocean";#N/A,#N/A,FALSE,"NewYork";#N/A,#N/A,FALSE,"Gateway";#N/A,#N/A,FALSE,"GVH";#N/A,#N/A,FALSE,"GVM";#N/A,#N/A,FALSE,"GVT"}</definedName>
    <definedName name="henry_1" localSheetId="11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7" hidden="1">{#N/A,#N/A,FALSE,"Ocean";#N/A,#N/A,FALSE,"NewYork";#N/A,#N/A,FALSE,"Gateway";#N/A,#N/A,FALSE,"GVH";#N/A,#N/A,FALSE,"GVM";#N/A,#N/A,FALSE,"GVT"}</definedName>
    <definedName name="henry_1_1" localSheetId="1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7" hidden="1">{#N/A,#N/A,FALSE,"Ocean";#N/A,#N/A,FALSE,"NewYork";#N/A,#N/A,FALSE,"Gateway";#N/A,#N/A,FALSE,"GVH";#N/A,#N/A,FALSE,"GVM";#N/A,#N/A,FALSE,"GVT"}</definedName>
    <definedName name="henry_1_2" localSheetId="1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7" hidden="1">{#N/A,#N/A,FALSE,"Ocean";#N/A,#N/A,FALSE,"NewYork";#N/A,#N/A,FALSE,"Gateway";#N/A,#N/A,FALSE,"GVH";#N/A,#N/A,FALSE,"GVM";#N/A,#N/A,FALSE,"GVT"}</definedName>
    <definedName name="henry_1_3" localSheetId="11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7" hidden="1">{#N/A,#N/A,FALSE,"Ocean";#N/A,#N/A,FALSE,"NewYork";#N/A,#N/A,FALSE,"Gateway";#N/A,#N/A,FALSE,"GVH";#N/A,#N/A,FALSE,"GVM";#N/A,#N/A,FALSE,"GVT"}</definedName>
    <definedName name="henry_1_4" localSheetId="11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7" hidden="1">{#N/A,#N/A,FALSE,"Ocean";#N/A,#N/A,FALSE,"NewYork";#N/A,#N/A,FALSE,"Gateway";#N/A,#N/A,FALSE,"GVH";#N/A,#N/A,FALSE,"GVM";#N/A,#N/A,FALSE,"GVT"}</definedName>
    <definedName name="henry_1_5" localSheetId="11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7" hidden="1">{#N/A,#N/A,FALSE,"Ocean";#N/A,#N/A,FALSE,"NewYork";#N/A,#N/A,FALSE,"Gateway";#N/A,#N/A,FALSE,"GVH";#N/A,#N/A,FALSE,"GVM";#N/A,#N/A,FALSE,"GVT"}</definedName>
    <definedName name="henry_2" localSheetId="11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7" hidden="1">{#N/A,#N/A,FALSE,"Ocean";#N/A,#N/A,FALSE,"NewYork";#N/A,#N/A,FALSE,"Gateway";#N/A,#N/A,FALSE,"GVH";#N/A,#N/A,FALSE,"GVM";#N/A,#N/A,FALSE,"GVT"}</definedName>
    <definedName name="henry_2_1" localSheetId="11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7" hidden="1">{#N/A,#N/A,FALSE,"Ocean";#N/A,#N/A,FALSE,"NewYork";#N/A,#N/A,FALSE,"Gateway";#N/A,#N/A,FALSE,"GVH";#N/A,#N/A,FALSE,"GVM";#N/A,#N/A,FALSE,"GVT"}</definedName>
    <definedName name="henry_2_2" localSheetId="1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7" hidden="1">{#N/A,#N/A,FALSE,"Ocean";#N/A,#N/A,FALSE,"NewYork";#N/A,#N/A,FALSE,"Gateway";#N/A,#N/A,FALSE,"GVH";#N/A,#N/A,FALSE,"GVM";#N/A,#N/A,FALSE,"GVT"}</definedName>
    <definedName name="henry_2_3" localSheetId="11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7" hidden="1">{#N/A,#N/A,FALSE,"Ocean";#N/A,#N/A,FALSE,"NewYork";#N/A,#N/A,FALSE,"Gateway";#N/A,#N/A,FALSE,"GVH";#N/A,#N/A,FALSE,"GVM";#N/A,#N/A,FALSE,"GVT"}</definedName>
    <definedName name="henry_2_4" localSheetId="11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7" hidden="1">{#N/A,#N/A,FALSE,"Ocean";#N/A,#N/A,FALSE,"NewYork";#N/A,#N/A,FALSE,"Gateway";#N/A,#N/A,FALSE,"GVH";#N/A,#N/A,FALSE,"GVM";#N/A,#N/A,FALSE,"GVT"}</definedName>
    <definedName name="henry_2_5" localSheetId="11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7" hidden="1">{#N/A,#N/A,FALSE,"Ocean";#N/A,#N/A,FALSE,"NewYork";#N/A,#N/A,FALSE,"Gateway";#N/A,#N/A,FALSE,"GVH";#N/A,#N/A,FALSE,"GVM";#N/A,#N/A,FALSE,"GVT"}</definedName>
    <definedName name="henry_3" localSheetId="11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7" hidden="1">{#N/A,#N/A,FALSE,"Ocean";#N/A,#N/A,FALSE,"NewYork";#N/A,#N/A,FALSE,"Gateway";#N/A,#N/A,FALSE,"GVH";#N/A,#N/A,FALSE,"GVM";#N/A,#N/A,FALSE,"GVT"}</definedName>
    <definedName name="henry_4" localSheetId="11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7" hidden="1">{#N/A,#N/A,FALSE,"Ocean";#N/A,#N/A,FALSE,"NewYork";#N/A,#N/A,FALSE,"Gateway";#N/A,#N/A,FALSE,"GVH";#N/A,#N/A,FALSE,"GVM";#N/A,#N/A,FALSE,"GVT"}</definedName>
    <definedName name="henry_5" localSheetId="11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11" hidden="1">{"Book Income",#N/A,FALSE,"B&amp;T";"Taxable Income",#N/A,FALSE,"B&amp;T"}</definedName>
    <definedName name="hgfgy" hidden="1">{"Book Income",#N/A,FALSE,"B&amp;T";"Taxable Income",#N/A,FALSE,"B&amp;T"}</definedName>
    <definedName name="hhh" localSheetId="1" hidden="1">{"'Eng (page2)'!$A$1:$D$52"}</definedName>
    <definedName name="hhh" localSheetId="2" hidden="1">{"'Eng (page2)'!$A$1:$D$52"}</definedName>
    <definedName name="hhh" localSheetId="3" hidden="1">{"'Eng (page2)'!$A$1:$D$52"}</definedName>
    <definedName name="hhh" localSheetId="7" hidden="1">{"'Eng (page2)'!$A$1:$D$52"}</definedName>
    <definedName name="hhh" localSheetId="11" hidden="1">{"'Eng (page2)'!$A$1:$D$52"}</definedName>
    <definedName name="hhh" hidden="1">{"'Eng (page2)'!$A$1:$D$52"}</definedName>
    <definedName name="HHK" localSheetId="1" hidden="1">{"'Eng (page2)'!$A$1:$D$52"}</definedName>
    <definedName name="HHK" localSheetId="2" hidden="1">{"'Eng (page2)'!$A$1:$D$52"}</definedName>
    <definedName name="HHK" localSheetId="3" hidden="1">{"'Eng (page2)'!$A$1:$D$52"}</definedName>
    <definedName name="HHK" localSheetId="7" hidden="1">{"'Eng (page2)'!$A$1:$D$52"}</definedName>
    <definedName name="HHK" localSheetId="11" hidden="1">{"'Eng (page2)'!$A$1:$D$52"}</definedName>
    <definedName name="HHK" hidden="1">{"'Eng (page2)'!$A$1:$D$52"}</definedName>
    <definedName name="HiddenRows" localSheetId="11" hidden="1">#REF!</definedName>
    <definedName name="HiddenRows" hidden="1">#REF!</definedName>
    <definedName name="HIIU" localSheetId="1" hidden="1">{"'Eng (page2)'!$A$1:$D$52"}</definedName>
    <definedName name="HIIU" localSheetId="2" hidden="1">{"'Eng (page2)'!$A$1:$D$52"}</definedName>
    <definedName name="HIIU" localSheetId="3" hidden="1">{"'Eng (page2)'!$A$1:$D$52"}</definedName>
    <definedName name="HIIU" localSheetId="7" hidden="1">{"'Eng (page2)'!$A$1:$D$52"}</definedName>
    <definedName name="HIIU" localSheetId="11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7" hidden="1">{"'Eng (page2)'!$A$1:$D$52"}</definedName>
    <definedName name="hijo" localSheetId="11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localSheetId="7" hidden="1">{"'Eng (page2)'!$A$1:$D$52"}</definedName>
    <definedName name="HIO" localSheetId="11" hidden="1">{"'Eng (page2)'!$A$1:$D$52"}</definedName>
    <definedName name="HIO" hidden="1">{"'Eng (page2)'!$A$1:$D$52"}</definedName>
    <definedName name="HJHJG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7" hidden="1">{#N/A,#N/A,FALSE,"CAT3516";#N/A,#N/A,FALSE,"CAT3608";#N/A,#N/A,FALSE,"Wartsila";#N/A,#N/A,FALSE,"Asm";#N/A,#N/A,FALSE,"DG cost"}</definedName>
    <definedName name="HK\" localSheetId="11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localSheetId="7" hidden="1">{"'Eng (page2)'!$A$1:$D$52"}</definedName>
    <definedName name="HRTW" localSheetId="11" hidden="1">{"'Eng (page2)'!$A$1:$D$52"}</definedName>
    <definedName name="HRTW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localSheetId="7" hidden="1">{"'Eng (page2)'!$A$1:$D$52"}</definedName>
    <definedName name="hshe" localSheetId="11" hidden="1">{"'Eng (page2)'!$A$1:$D$52"}</definedName>
    <definedName name="hshe" hidden="1">{"'Eng (page2)'!$A$1:$D$52"}</definedName>
    <definedName name="HSWQHDDX" localSheetId="1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localSheetId="7" hidden="1">{"'Eng (page2)'!$A$1:$D$52"}</definedName>
    <definedName name="HSWQHDDX" localSheetId="11" hidden="1">{"'Eng (page2)'!$A$1:$D$52"}</definedName>
    <definedName name="HSWQHDDX" hidden="1">{"'Eng (page2)'!$A$1:$D$52"}</definedName>
    <definedName name="ht" localSheetId="1" hidden="1">{"'Changes Log'!$A$1:$F$25"}</definedName>
    <definedName name="ht" localSheetId="2" hidden="1">{"'Changes Log'!$A$1:$F$25"}</definedName>
    <definedName name="ht" localSheetId="3" hidden="1">{"'Changes Log'!$A$1:$F$25"}</definedName>
    <definedName name="ht" localSheetId="7" hidden="1">{"'Changes Log'!$A$1:$F$25"}</definedName>
    <definedName name="ht" localSheetId="11" hidden="1">{"'Changes Log'!$A$1:$F$25"}</definedName>
    <definedName name="ht" hidden="1">{"'Changes Log'!$A$1:$F$25"}</definedName>
    <definedName name="HTML" localSheetId="1" hidden="1">{"'Changes Log'!$A$1:$F$25"}</definedName>
    <definedName name="HTML" localSheetId="2" hidden="1">{"'Changes Log'!$A$1:$F$25"}</definedName>
    <definedName name="HTML" localSheetId="3" hidden="1">{"'Changes Log'!$A$1:$F$25"}</definedName>
    <definedName name="HTML" localSheetId="7" hidden="1">{"'Changes Log'!$A$1:$F$25"}</definedName>
    <definedName name="HTML" localSheetId="11" hidden="1">{"'Changes Log'!$A$1:$F$25"}</definedName>
    <definedName name="HTML" hidden="1">{"'Changes Log'!$A$1:$F$25"}</definedName>
    <definedName name="HTML_CodePage" hidden="1">1252</definedName>
    <definedName name="HTML_Control" localSheetId="1" hidden="1">{"'CMR&amp;CM2'!$A$1:$F$126","'Commentaires'!$A$32:$C$46","'Table des matières'!$A$1:$B$16","'Catégories 2001'!$A$1:$N$60","'Affect. Cptes 2001'!$A$1:$AC$12","'Cptes Groupe'!$A$1:$U$52"}</definedName>
    <definedName name="HTML_Control" localSheetId="2" hidden="1">{"'CMR&amp;CM2'!$A$1:$F$126","'Commentaires'!$A$32:$C$46","'Table des matières'!$A$1:$B$16","'Catégories 2001'!$A$1:$N$60","'Affect. Cptes 2001'!$A$1:$AC$12","'Cptes Groupe'!$A$1:$U$52"}</definedName>
    <definedName name="HTML_Control" localSheetId="3" hidden="1">{"'CMR&amp;CM2'!$A$1:$F$126","'Commentaires'!$A$32:$C$46","'Table des matières'!$A$1:$B$16","'Catégories 2001'!$A$1:$N$60","'Affect. Cptes 2001'!$A$1:$AC$12","'Cptes Groupe'!$A$1:$U$52"}</definedName>
    <definedName name="HTML_Control" localSheetId="7" hidden="1">{"'CMR&amp;CM2'!$A$1:$F$126","'Commentaires'!$A$32:$C$46","'Table des matières'!$A$1:$B$16","'Catégories 2001'!$A$1:$N$60","'Affect. Cptes 2001'!$A$1:$AC$12","'Cptes Groupe'!$A$1:$U$52"}</definedName>
    <definedName name="HTML_Control" localSheetId="11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" hidden="1">{"'Model'!$A$1:$N$53"}</definedName>
    <definedName name="HTML_Control_1" localSheetId="2" hidden="1">{"'Model'!$A$1:$N$53"}</definedName>
    <definedName name="HTML_Control_1" localSheetId="3" hidden="1">{"'Model'!$A$1:$N$53"}</definedName>
    <definedName name="HTML_Control_1" localSheetId="7" hidden="1">{"'Model'!$A$1:$N$53"}</definedName>
    <definedName name="HTML_Control_1" localSheetId="11" hidden="1">{"'Model'!$A$1:$N$53"}</definedName>
    <definedName name="HTML_Control_1" hidden="1">{"'Model'!$A$1:$N$53"}</definedName>
    <definedName name="HTML_Control_2" localSheetId="1" hidden="1">{"'Model'!$A$1:$N$53"}</definedName>
    <definedName name="HTML_Control_2" localSheetId="2" hidden="1">{"'Model'!$A$1:$N$53"}</definedName>
    <definedName name="HTML_Control_2" localSheetId="3" hidden="1">{"'Model'!$A$1:$N$53"}</definedName>
    <definedName name="HTML_Control_2" localSheetId="7" hidden="1">{"'Model'!$A$1:$N$53"}</definedName>
    <definedName name="HTML_Control_2" localSheetId="11" hidden="1">{"'Model'!$A$1:$N$53"}</definedName>
    <definedName name="HTML_Control_2" hidden="1">{"'Model'!$A$1:$N$53"}</definedName>
    <definedName name="HTML_Control_3" localSheetId="1" hidden="1">{"'Model'!$A$1:$N$53"}</definedName>
    <definedName name="HTML_Control_3" localSheetId="2" hidden="1">{"'Model'!$A$1:$N$53"}</definedName>
    <definedName name="HTML_Control_3" localSheetId="3" hidden="1">{"'Model'!$A$1:$N$53"}</definedName>
    <definedName name="HTML_Control_3" localSheetId="7" hidden="1">{"'Model'!$A$1:$N$53"}</definedName>
    <definedName name="HTML_Control_3" localSheetId="11" hidden="1">{"'Model'!$A$1:$N$53"}</definedName>
    <definedName name="HTML_Control_3" hidden="1">{"'Model'!$A$1:$N$53"}</definedName>
    <definedName name="HTML_Control_4" localSheetId="1" hidden="1">{"'Model'!$A$1:$N$53"}</definedName>
    <definedName name="HTML_Control_4" localSheetId="2" hidden="1">{"'Model'!$A$1:$N$53"}</definedName>
    <definedName name="HTML_Control_4" localSheetId="3" hidden="1">{"'Model'!$A$1:$N$53"}</definedName>
    <definedName name="HTML_Control_4" localSheetId="7" hidden="1">{"'Model'!$A$1:$N$53"}</definedName>
    <definedName name="HTML_Control_4" localSheetId="11" hidden="1">{"'Model'!$A$1:$N$53"}</definedName>
    <definedName name="HTML_Control_4" hidden="1">{"'Model'!$A$1:$N$53"}</definedName>
    <definedName name="HTML_Control_5" localSheetId="1" hidden="1">{"'Model'!$A$1:$N$53"}</definedName>
    <definedName name="HTML_Control_5" localSheetId="2" hidden="1">{"'Model'!$A$1:$N$53"}</definedName>
    <definedName name="HTML_Control_5" localSheetId="3" hidden="1">{"'Model'!$A$1:$N$53"}</definedName>
    <definedName name="HTML_Control_5" localSheetId="7" hidden="1">{"'Model'!$A$1:$N$53"}</definedName>
    <definedName name="HTML_Control_5" localSheetId="11" hidden="1">{"'Model'!$A$1:$N$53"}</definedName>
    <definedName name="HTML_Control_5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7" hidden="1">{"'Eng (page2)'!$A$1:$D$52"}</definedName>
    <definedName name="HTML_Control1" localSheetId="11" hidden="1">{"'Eng (page2)'!$A$1:$D$52"}</definedName>
    <definedName name="HTML_Control1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localSheetId="7" hidden="1">{"'Eng (page2)'!$A$1:$D$52"}</definedName>
    <definedName name="HTML_Control2" localSheetId="1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" hidden="1">{"'Changes Log'!$A$1:$F$25"}</definedName>
    <definedName name="HTML_KIM" localSheetId="2" hidden="1">{"'Changes Log'!$A$1:$F$25"}</definedName>
    <definedName name="HTML_KIM" localSheetId="3" hidden="1">{"'Changes Log'!$A$1:$F$25"}</definedName>
    <definedName name="HTML_KIM" localSheetId="7" hidden="1">{"'Changes Log'!$A$1:$F$25"}</definedName>
    <definedName name="HTML_KIM" localSheetId="11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 localSheetId="11">#REF!</definedName>
    <definedName name="HUMAN_RESOURCE_DEVELOPMENT">#REF!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7" hidden="1">{"'Sheet1'!$L$16"}</definedName>
    <definedName name="huy" localSheetId="11" hidden="1">{"'Sheet1'!$L$16"}</definedName>
    <definedName name="huy" hidden="1">{"'Sheet1'!$L$16"}</definedName>
    <definedName name="hw" localSheetId="1" hidden="1">{"'Eng (page2)'!$A$1:$D$52"}</definedName>
    <definedName name="hw" localSheetId="2" hidden="1">{"'Eng (page2)'!$A$1:$D$52"}</definedName>
    <definedName name="hw" localSheetId="3" hidden="1">{"'Eng (page2)'!$A$1:$D$52"}</definedName>
    <definedName name="hw" localSheetId="7" hidden="1">{"'Eng (page2)'!$A$1:$D$52"}</definedName>
    <definedName name="hw" localSheetId="11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localSheetId="7" hidden="1">{"'Eng (page2)'!$A$1:$D$52"}</definedName>
    <definedName name="HWERTW" localSheetId="11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localSheetId="7" hidden="1">{"'Eng (page2)'!$A$1:$D$52"}</definedName>
    <definedName name="HWET" localSheetId="11" hidden="1">{"'Eng (page2)'!$A$1:$D$52"}</definedName>
    <definedName name="HWET" hidden="1">{"'Eng (page2)'!$A$1:$D$52"}</definedName>
    <definedName name="hy" localSheetId="1" hidden="1">{"'Eng (page2)'!$A$1:$D$52"}</definedName>
    <definedName name="hy" localSheetId="2" hidden="1">{"'Eng (page2)'!$A$1:$D$52"}</definedName>
    <definedName name="hy" localSheetId="3" hidden="1">{"'Eng (page2)'!$A$1:$D$52"}</definedName>
    <definedName name="hy" localSheetId="7" hidden="1">{"'Eng (page2)'!$A$1:$D$52"}</definedName>
    <definedName name="hy" localSheetId="11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localSheetId="7" hidden="1">{"'Eng (page2)'!$A$1:$D$52"}</definedName>
    <definedName name="hyhd" localSheetId="11" hidden="1">{"'Eng (page2)'!$A$1:$D$52"}</definedName>
    <definedName name="hyhd" hidden="1">{"'Eng (page2)'!$A$1:$D$52"}</definedName>
    <definedName name="HYKKKOI" localSheetId="1" hidden="1">{"'Changes Log'!$A$1:$F$25"}</definedName>
    <definedName name="HYKKKOI" localSheetId="2" hidden="1">{"'Changes Log'!$A$1:$F$25"}</definedName>
    <definedName name="HYKKKOI" localSheetId="3" hidden="1">{"'Changes Log'!$A$1:$F$25"}</definedName>
    <definedName name="HYKKKOI" localSheetId="7" hidden="1">{"'Changes Log'!$A$1:$F$25"}</definedName>
    <definedName name="HYKKKOI" localSheetId="11" hidden="1">{"'Changes Log'!$A$1:$F$25"}</definedName>
    <definedName name="HYKKKOI" hidden="1">{"'Changes Log'!$A$1:$F$25"}</definedName>
    <definedName name="HYUJJ" localSheetId="1" hidden="1">{"'Changes Log'!$A$1:$F$25"}</definedName>
    <definedName name="HYUJJ" localSheetId="2" hidden="1">{"'Changes Log'!$A$1:$F$25"}</definedName>
    <definedName name="HYUJJ" localSheetId="3" hidden="1">{"'Changes Log'!$A$1:$F$25"}</definedName>
    <definedName name="HYUJJ" localSheetId="7" hidden="1">{"'Changes Log'!$A$1:$F$25"}</definedName>
    <definedName name="HYUJJ" localSheetId="11" hidden="1">{"'Changes Log'!$A$1:$F$25"}</definedName>
    <definedName name="HYUJJ" hidden="1">{"'Changes Log'!$A$1:$F$25"}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localSheetId="7" hidden="1">{"'Eng (page2)'!$A$1:$D$52"}</definedName>
    <definedName name="ier" localSheetId="11" hidden="1">{"'Eng (page2)'!$A$1:$D$52"}</definedName>
    <definedName name="ier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7" hidden="1">{"'Eng (page2)'!$A$1:$D$52"}</definedName>
    <definedName name="ii" localSheetId="11" hidden="1">{"'Eng (page2)'!$A$1:$D$52"}</definedName>
    <definedName name="ii" hidden="1">{"'Eng (page2)'!$A$1:$D$52"}</definedName>
    <definedName name="iii" localSheetId="1" hidden="1">{"'Eng (page2)'!$A$1:$D$52"}</definedName>
    <definedName name="iii" localSheetId="2" hidden="1">{"'Eng (page2)'!$A$1:$D$52"}</definedName>
    <definedName name="iii" localSheetId="3" hidden="1">{"'Eng (page2)'!$A$1:$D$52"}</definedName>
    <definedName name="iii" localSheetId="7" hidden="1">{"'Eng (page2)'!$A$1:$D$52"}</definedName>
    <definedName name="iii" localSheetId="11" hidden="1">{"'Eng (page2)'!$A$1:$D$52"}</definedName>
    <definedName name="iii" hidden="1">{"'Eng (page2)'!$A$1:$D$52"}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{"'Model'!$A$1:$N$53"}</definedName>
    <definedName name="iiiiii" localSheetId="2" hidden="1">{"'Model'!$A$1:$N$53"}</definedName>
    <definedName name="iiiiii" localSheetId="3" hidden="1">{"'Model'!$A$1:$N$53"}</definedName>
    <definedName name="iiiiii" localSheetId="7" hidden="1">{"'Model'!$A$1:$N$53"}</definedName>
    <definedName name="iiiiii" localSheetId="11" hidden="1">{"'Model'!$A$1:$N$53"}</definedName>
    <definedName name="iiiiii" hidden="1">{"'Model'!$A$1:$N$53"}</definedName>
    <definedName name="i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 localSheetId="11">#REF!</definedName>
    <definedName name="INDEMNITY_CLAIM">#REF!</definedName>
    <definedName name="INITIAL_STOCK" localSheetId="11">#REF!</definedName>
    <definedName name="INITIAL_STOCK">#REF!</definedName>
    <definedName name="INSURANCE" localSheetId="11">#REF!</definedName>
    <definedName name="INSURANCE">#REF!</definedName>
    <definedName name="INTEREST_EXPENSES" localSheetId="11">#REF!</definedName>
    <definedName name="INTEREST_EXPENSES">#REF!</definedName>
    <definedName name="IntroPrintArea" localSheetId="11" hidden="1">#REF!</definedName>
    <definedName name="IntroPrintArea" hidden="1">#REF!</definedName>
    <definedName name="INV_Caustic_Soda_32" localSheetId="11">#REF!</definedName>
    <definedName name="INV_Caustic_Soda_32">#REF!</definedName>
    <definedName name="INV_Caustic_Soda_50" localSheetId="11">#REF!</definedName>
    <definedName name="INV_Caustic_Soda_50">#REF!</definedName>
    <definedName name="INV_NaOCL___Maptapud" localSheetId="11">#REF!</definedName>
    <definedName name="INV_NaOCL___Maptapud">#REF!</definedName>
    <definedName name="Inv_PVC_E___WIP___Bu" localSheetId="11">#REF!</definedName>
    <definedName name="Inv_PVC_E___WIP___Bu">#REF!</definedName>
    <definedName name="INV_PVC_Emulsion___M" localSheetId="11">#REF!</definedName>
    <definedName name="INV_PVC_Emulsion___M">#REF!</definedName>
    <definedName name="Inv_PVC_S___WIP___Bu" localSheetId="11">#REF!</definedName>
    <definedName name="Inv_PVC_S___WIP___Bu">#REF!</definedName>
    <definedName name="INV_PVC_Suspension" localSheetId="11">#REF!</definedName>
    <definedName name="INV_PVC_Suspension">#REF!</definedName>
    <definedName name="INV_Suspension___Map" localSheetId="11">#REF!</definedName>
    <definedName name="INV_Suspension___Map">#REF!</definedName>
    <definedName name="INVENTORY_MOVEMENT" localSheetId="11">#REF!</definedName>
    <definedName name="INVENTORY_MOVEMENT">#REF!</definedName>
    <definedName name="io" localSheetId="1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7" hidden="1">{"'Eng (page2)'!$A$1:$D$52"}</definedName>
    <definedName name="io" localSheetId="11" hidden="1">{"'Eng (page2)'!$A$1:$D$52"}</definedName>
    <definedName name="io" hidden="1">{"'Eng (page2)'!$A$1:$D$52"}</definedName>
    <definedName name="IOP" localSheetId="1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localSheetId="7" hidden="1">{"'Eng (page2)'!$A$1:$D$52"}</definedName>
    <definedName name="IOP" localSheetId="11" hidden="1">{"'Eng (page2)'!$A$1:$D$52"}</definedName>
    <definedName name="IOP" hidden="1">{"'Eng (page2)'!$A$1:$D$52"}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7" hidden="1">{"'Model'!$A$1:$N$53"}</definedName>
    <definedName name="iopo" localSheetId="11" hidden="1">{"'Model'!$A$1:$N$53"}</definedName>
    <definedName name="iopo" hidden="1">{"'Model'!$A$1:$N$53"}</definedName>
    <definedName name="ip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" hidden="1">{"'Changes Log'!$A$1:$F$25"}</definedName>
    <definedName name="ISWAS0429" localSheetId="2" hidden="1">{"'Changes Log'!$A$1:$F$25"}</definedName>
    <definedName name="ISWAS0429" localSheetId="3" hidden="1">{"'Changes Log'!$A$1:$F$25"}</definedName>
    <definedName name="ISWAS0429" localSheetId="7" hidden="1">{"'Changes Log'!$A$1:$F$25"}</definedName>
    <definedName name="ISWAS0429" localSheetId="11" hidden="1">{"'Changes Log'!$A$1:$F$25"}</definedName>
    <definedName name="ISWAS0429" hidden="1">{"'Changes Log'!$A$1:$F$25"}</definedName>
    <definedName name="IUE" localSheetId="1" hidden="1">{"'Eng (page2)'!$A$1:$D$52"}</definedName>
    <definedName name="IUE" localSheetId="2" hidden="1">{"'Eng (page2)'!$A$1:$D$52"}</definedName>
    <definedName name="IUE" localSheetId="3" hidden="1">{"'Eng (page2)'!$A$1:$D$52"}</definedName>
    <definedName name="IUE" localSheetId="7" hidden="1">{"'Eng (page2)'!$A$1:$D$52"}</definedName>
    <definedName name="IUE" localSheetId="11" hidden="1">{"'Eng (page2)'!$A$1:$D$52"}</definedName>
    <definedName name="IUE" hidden="1">{"'Eng (page2)'!$A$1:$D$52"}</definedName>
    <definedName name="IUO" localSheetId="1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localSheetId="7" hidden="1">{"'Eng (page2)'!$A$1:$D$52"}</definedName>
    <definedName name="IUO" localSheetId="11" hidden="1">{"'Eng (page2)'!$A$1:$D$52"}</definedName>
    <definedName name="IUO" hidden="1">{"'Eng (page2)'!$A$1:$D$52"}</definedName>
    <definedName name="iuuiu" localSheetId="1" hidden="1">{"'Changes Log'!$A$1:$F$25"}</definedName>
    <definedName name="iuuiu" localSheetId="2" hidden="1">{"'Changes Log'!$A$1:$F$25"}</definedName>
    <definedName name="iuuiu" localSheetId="3" hidden="1">{"'Changes Log'!$A$1:$F$25"}</definedName>
    <definedName name="iuuiu" localSheetId="7" hidden="1">{"'Changes Log'!$A$1:$F$25"}</definedName>
    <definedName name="iuuiu" localSheetId="11" hidden="1">{"'Changes Log'!$A$1:$F$25"}</definedName>
    <definedName name="iuuiu" hidden="1">{"'Changes Log'!$A$1:$F$25"}</definedName>
    <definedName name="IUY" localSheetId="1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localSheetId="7" hidden="1">{"'Eng (page2)'!$A$1:$D$52"}</definedName>
    <definedName name="IUY" localSheetId="11" hidden="1">{"'Eng (page2)'!$A$1:$D$52"}</definedName>
    <definedName name="IUY" hidden="1">{"'Eng (page2)'!$A$1:$D$52"}</definedName>
    <definedName name="JD" localSheetId="1" hidden="1">{"'Eng (page2)'!$A$1:$D$52"}</definedName>
    <definedName name="JD" localSheetId="2" hidden="1">{"'Eng (page2)'!$A$1:$D$52"}</definedName>
    <definedName name="JD" localSheetId="3" hidden="1">{"'Eng (page2)'!$A$1:$D$52"}</definedName>
    <definedName name="JD" localSheetId="7" hidden="1">{"'Eng (page2)'!$A$1:$D$52"}</definedName>
    <definedName name="JD" localSheetId="11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localSheetId="7" hidden="1">{"'Eng (page2)'!$A$1:$D$52"}</definedName>
    <definedName name="jdfpe" localSheetId="11" hidden="1">{"'Eng (page2)'!$A$1:$D$52"}</definedName>
    <definedName name="jdfpe" hidden="1">{"'Eng (page2)'!$A$1:$D$52"}</definedName>
    <definedName name="jerr" localSheetId="1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localSheetId="7" hidden="1">{"'Eng (page2)'!$A$1:$D$52"}</definedName>
    <definedName name="jerr" localSheetId="11" hidden="1">{"'Eng (page2)'!$A$1:$D$52"}</definedName>
    <definedName name="jerr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localSheetId="7" hidden="1">{"'Eng (page2)'!$A$1:$D$52"}</definedName>
    <definedName name="jfiee" localSheetId="11" hidden="1">{"'Eng (page2)'!$A$1:$D$52"}</definedName>
    <definedName name="jfiee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localSheetId="7" hidden="1">{"'Eng (page2)'!$A$1:$D$52"}</definedName>
    <definedName name="jfjeo" localSheetId="11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7" hidden="1">{"'Eng (page2)'!$A$1:$D$52"}</definedName>
    <definedName name="jfkd" localSheetId="11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localSheetId="7" hidden="1">{"'Eng (page2)'!$A$1:$D$52"}</definedName>
    <definedName name="jfpwe" localSheetId="11" hidden="1">{"'Eng (page2)'!$A$1:$D$52"}</definedName>
    <definedName name="jfpwe" hidden="1">{"'Eng (page2)'!$A$1:$D$52"}</definedName>
    <definedName name="jgj" localSheetId="1" hidden="1">{"'Changes Log'!$A$1:$F$25"}</definedName>
    <definedName name="jgj" localSheetId="2" hidden="1">{"'Changes Log'!$A$1:$F$25"}</definedName>
    <definedName name="jgj" localSheetId="3" hidden="1">{"'Changes Log'!$A$1:$F$25"}</definedName>
    <definedName name="jgj" localSheetId="7" hidden="1">{"'Changes Log'!$A$1:$F$25"}</definedName>
    <definedName name="jgj" localSheetId="11" hidden="1">{"'Changes Log'!$A$1:$F$25"}</definedName>
    <definedName name="jgj" hidden="1">{"'Changes Log'!$A$1:$F$25"}</definedName>
    <definedName name="JHJHGK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" hidden="1">{"'Model'!$A$1:$N$53"}</definedName>
    <definedName name="jijiji" localSheetId="2" hidden="1">{"'Model'!$A$1:$N$53"}</definedName>
    <definedName name="jijiji" localSheetId="3" hidden="1">{"'Model'!$A$1:$N$53"}</definedName>
    <definedName name="jijiji" localSheetId="7" hidden="1">{"'Model'!$A$1:$N$53"}</definedName>
    <definedName name="jijiji" localSheetId="11" hidden="1">{"'Model'!$A$1:$N$53"}</definedName>
    <definedName name="jijiji" hidden="1">{"'Model'!$A$1:$N$53"}</definedName>
    <definedName name="jin" localSheetId="1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localSheetId="7" hidden="1">{"'Eng (page2)'!$A$1:$D$52"}</definedName>
    <definedName name="jin" localSheetId="11" hidden="1">{"'Eng (page2)'!$A$1:$D$52"}</definedName>
    <definedName name="jin" hidden="1">{"'Eng (page2)'!$A$1:$D$52"}</definedName>
    <definedName name="JIO" localSheetId="1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localSheetId="7" hidden="1">{"'Eng (page2)'!$A$1:$D$52"}</definedName>
    <definedName name="JIO" localSheetId="11" hidden="1">{"'Eng (page2)'!$A$1:$D$52"}</definedName>
    <definedName name="JIO" hidden="1">{"'Eng (page2)'!$A$1:$D$52"}</definedName>
    <definedName name="jj" localSheetId="1" hidden="1">{"'Eng (page2)'!$A$1:$D$52"}</definedName>
    <definedName name="jj" localSheetId="2" hidden="1">{"'Eng (page2)'!$A$1:$D$52"}</definedName>
    <definedName name="jj" localSheetId="3" hidden="1">{"'Eng (page2)'!$A$1:$D$52"}</definedName>
    <definedName name="jj" localSheetId="7" hidden="1">{"'Eng (page2)'!$A$1:$D$52"}</definedName>
    <definedName name="jj" localSheetId="11" hidden="1">{"'Eng (page2)'!$A$1:$D$52"}</definedName>
    <definedName name="jj" hidden="1">{"'Eng (page2)'!$A$1:$D$52"}</definedName>
    <definedName name="jjjjjjjjjjj" localSheetId="1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localSheetId="7" hidden="1">{"'Sell_Office'!$C$5:$D$6"}</definedName>
    <definedName name="jjjjjjjjjjj" localSheetId="11" hidden="1">{"'Sell_Office'!$C$5:$D$6"}</definedName>
    <definedName name="jjjjjjjjjjj" hidden="1">{"'Sell_Office'!$C$5:$D$6"}</definedName>
    <definedName name="JKL" localSheetId="1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7" hidden="1">{"'Eng (page2)'!$A$1:$D$52"}</definedName>
    <definedName name="JKL" localSheetId="11" hidden="1">{"'Eng (page2)'!$A$1:$D$52"}</definedName>
    <definedName name="JKL" hidden="1">{"'Eng (page2)'!$A$1:$D$52"}</definedName>
    <definedName name="JKLH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7" hidden="1">{"'Eng (page2)'!$A$1:$D$52"}</definedName>
    <definedName name="jkmhcd" localSheetId="11" hidden="1">{"'Eng (page2)'!$A$1:$D$52"}</definedName>
    <definedName name="jkmhcd" hidden="1">{"'Eng (page2)'!$A$1:$D$52"}</definedName>
    <definedName name="JL" localSheetId="1" hidden="1">{"'Eng (page2)'!$A$1:$D$52"}</definedName>
    <definedName name="JL" localSheetId="2" hidden="1">{"'Eng (page2)'!$A$1:$D$52"}</definedName>
    <definedName name="JL" localSheetId="3" hidden="1">{"'Eng (page2)'!$A$1:$D$52"}</definedName>
    <definedName name="JL" localSheetId="7" hidden="1">{"'Eng (page2)'!$A$1:$D$52"}</definedName>
    <definedName name="JL" localSheetId="11" hidden="1">{"'Eng (page2)'!$A$1:$D$52"}</definedName>
    <definedName name="JL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localSheetId="7" hidden="1">{"'Eng (page2)'!$A$1:$D$52"}</definedName>
    <definedName name="jner" localSheetId="11" hidden="1">{"'Eng (page2)'!$A$1:$D$52"}</definedName>
    <definedName name="jner" hidden="1">{"'Eng (page2)'!$A$1:$D$52"}</definedName>
    <definedName name="jo" localSheetId="1" hidden="1">{"'Eng (page2)'!$A$1:$D$52"}</definedName>
    <definedName name="jo" localSheetId="2" hidden="1">{"'Eng (page2)'!$A$1:$D$52"}</definedName>
    <definedName name="jo" localSheetId="3" hidden="1">{"'Eng (page2)'!$A$1:$D$52"}</definedName>
    <definedName name="jo" localSheetId="7" hidden="1">{"'Eng (page2)'!$A$1:$D$52"}</definedName>
    <definedName name="jo" localSheetId="11" hidden="1">{"'Eng (page2)'!$A$1:$D$52"}</definedName>
    <definedName name="jo" hidden="1">{"'Eng (page2)'!$A$1:$D$52"}</definedName>
    <definedName name="JOP" localSheetId="1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localSheetId="7" hidden="1">{"'Eng (page2)'!$A$1:$D$52"}</definedName>
    <definedName name="JOP" localSheetId="11" hidden="1">{"'Eng (page2)'!$A$1:$D$52"}</definedName>
    <definedName name="JOP" hidden="1">{"'Eng (page2)'!$A$1:$D$52"}</definedName>
    <definedName name="jopf" localSheetId="1" hidden="1">{"'Model'!$A$1:$N$53"}</definedName>
    <definedName name="jopf" localSheetId="2" hidden="1">{"'Model'!$A$1:$N$53"}</definedName>
    <definedName name="jopf" localSheetId="3" hidden="1">{"'Model'!$A$1:$N$53"}</definedName>
    <definedName name="jopf" localSheetId="7" hidden="1">{"'Model'!$A$1:$N$53"}</definedName>
    <definedName name="jopf" localSheetId="11" hidden="1">{"'Model'!$A$1:$N$53"}</definedName>
    <definedName name="jopf" hidden="1">{"'Model'!$A$1:$N$53"}</definedName>
    <definedName name="jper" localSheetId="1" hidden="1">{"'Eng (page2)'!$A$1:$D$52"}</definedName>
    <definedName name="jper" localSheetId="2" hidden="1">{"'Eng (page2)'!$A$1:$D$52"}</definedName>
    <definedName name="jper" localSheetId="3" hidden="1">{"'Eng (page2)'!$A$1:$D$52"}</definedName>
    <definedName name="jper" localSheetId="7" hidden="1">{"'Eng (page2)'!$A$1:$D$52"}</definedName>
    <definedName name="jper" localSheetId="11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localSheetId="7" hidden="1">{"'Eng (page2)'!$A$1:$D$52"}</definedName>
    <definedName name="JPP" localSheetId="11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localSheetId="7" hidden="1">{"'Eng (page2)'!$A$1:$D$52"}</definedName>
    <definedName name="jrewp" localSheetId="11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localSheetId="7" hidden="1">{"'Eng (page2)'!$A$1:$D$52"}</definedName>
    <definedName name="jrp" localSheetId="11" hidden="1">{"'Eng (page2)'!$A$1:$D$52"}</definedName>
    <definedName name="jrp" hidden="1">{"'Eng (page2)'!$A$1:$D$52"}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" hidden="1">{"'Model'!$A$1:$N$53"}</definedName>
    <definedName name="jus" localSheetId="2" hidden="1">{"'Model'!$A$1:$N$53"}</definedName>
    <definedName name="jus" localSheetId="3" hidden="1">{"'Model'!$A$1:$N$53"}</definedName>
    <definedName name="jus" localSheetId="7" hidden="1">{"'Model'!$A$1:$N$53"}</definedName>
    <definedName name="jus" localSheetId="11" hidden="1">{"'Model'!$A$1:$N$53"}</definedName>
    <definedName name="jus" hidden="1">{"'Model'!$A$1:$N$53"}</definedName>
    <definedName name="k.1" localSheetId="1" hidden="1">{"'Eng (page2)'!$A$1:$D$52"}</definedName>
    <definedName name="k.1" localSheetId="2" hidden="1">{"'Eng (page2)'!$A$1:$D$52"}</definedName>
    <definedName name="k.1" localSheetId="3" hidden="1">{"'Eng (page2)'!$A$1:$D$52"}</definedName>
    <definedName name="k.1" localSheetId="7" hidden="1">{"'Eng (page2)'!$A$1:$D$52"}</definedName>
    <definedName name="k.1" localSheetId="11" hidden="1">{"'Eng (page2)'!$A$1:$D$52"}</definedName>
    <definedName name="k.1" hidden="1">{"'Eng (page2)'!$A$1:$D$52"}</definedName>
    <definedName name="k101.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11" hidden="1">#REF!</definedName>
    <definedName name="K400_1" hidden="1">#REF!</definedName>
    <definedName name="K400CF" localSheetId="1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1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localSheetId="7" hidden="1">{"'Eng (page2)'!$A$1:$D$52"}</definedName>
    <definedName name="kas" localSheetId="11" hidden="1">{"'Eng (page2)'!$A$1:$D$52"}</definedName>
    <definedName name="kas" hidden="1">{"'Eng (page2)'!$A$1:$D$52"}</definedName>
    <definedName name="KBVF" localSheetId="1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localSheetId="7" hidden="1">{"'Eng (page2)'!$A$1:$D$52"}</definedName>
    <definedName name="KBVF" localSheetId="11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localSheetId="7" hidden="1">{"'Eng (page2)'!$A$1:$D$52"}</definedName>
    <definedName name="KCFE" localSheetId="11" hidden="1">{"'Eng (page2)'!$A$1:$D$52"}</definedName>
    <definedName name="KCFE" hidden="1">{"'Eng (page2)'!$A$1:$D$52"}</definedName>
    <definedName name="kdv" localSheetId="1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localSheetId="7" hidden="1">{"'Eng (page2)'!$A$1:$D$52"}</definedName>
    <definedName name="kdv" localSheetId="11" hidden="1">{"'Eng (page2)'!$A$1:$D$52"}</definedName>
    <definedName name="kdv" hidden="1">{"'Eng (page2)'!$A$1:$D$52"}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7" hidden="1">{"'Model'!$A$1:$N$53"}</definedName>
    <definedName name="ked" localSheetId="11" hidden="1">{"'Model'!$A$1:$N$53"}</definedName>
    <definedName name="ked" hidden="1">{"'Model'!$A$1:$N$53"}</definedName>
    <definedName name="ked_1" localSheetId="1" hidden="1">{"'Model'!$A$1:$N$53"}</definedName>
    <definedName name="ked_1" localSheetId="2" hidden="1">{"'Model'!$A$1:$N$53"}</definedName>
    <definedName name="ked_1" localSheetId="3" hidden="1">{"'Model'!$A$1:$N$53"}</definedName>
    <definedName name="ked_1" localSheetId="7" hidden="1">{"'Model'!$A$1:$N$53"}</definedName>
    <definedName name="ked_1" localSheetId="11" hidden="1">{"'Model'!$A$1:$N$53"}</definedName>
    <definedName name="ked_1" hidden="1">{"'Model'!$A$1:$N$53"}</definedName>
    <definedName name="ked_2" localSheetId="1" hidden="1">{"'Model'!$A$1:$N$53"}</definedName>
    <definedName name="ked_2" localSheetId="2" hidden="1">{"'Model'!$A$1:$N$53"}</definedName>
    <definedName name="ked_2" localSheetId="3" hidden="1">{"'Model'!$A$1:$N$53"}</definedName>
    <definedName name="ked_2" localSheetId="7" hidden="1">{"'Model'!$A$1:$N$53"}</definedName>
    <definedName name="ked_2" localSheetId="11" hidden="1">{"'Model'!$A$1:$N$53"}</definedName>
    <definedName name="ked_2" hidden="1">{"'Model'!$A$1:$N$53"}</definedName>
    <definedName name="ked_3" localSheetId="1" hidden="1">{"'Model'!$A$1:$N$53"}</definedName>
    <definedName name="ked_3" localSheetId="2" hidden="1">{"'Model'!$A$1:$N$53"}</definedName>
    <definedName name="ked_3" localSheetId="3" hidden="1">{"'Model'!$A$1:$N$53"}</definedName>
    <definedName name="ked_3" localSheetId="7" hidden="1">{"'Model'!$A$1:$N$53"}</definedName>
    <definedName name="ked_3" localSheetId="11" hidden="1">{"'Model'!$A$1:$N$53"}</definedName>
    <definedName name="ked_3" hidden="1">{"'Model'!$A$1:$N$53"}</definedName>
    <definedName name="ked_4" localSheetId="1" hidden="1">{"'Model'!$A$1:$N$53"}</definedName>
    <definedName name="ked_4" localSheetId="2" hidden="1">{"'Model'!$A$1:$N$53"}</definedName>
    <definedName name="ked_4" localSheetId="3" hidden="1">{"'Model'!$A$1:$N$53"}</definedName>
    <definedName name="ked_4" localSheetId="7" hidden="1">{"'Model'!$A$1:$N$53"}</definedName>
    <definedName name="ked_4" localSheetId="11" hidden="1">{"'Model'!$A$1:$N$53"}</definedName>
    <definedName name="ked_4" hidden="1">{"'Model'!$A$1:$N$53"}</definedName>
    <definedName name="ked_5" localSheetId="1" hidden="1">{"'Model'!$A$1:$N$53"}</definedName>
    <definedName name="ked_5" localSheetId="2" hidden="1">{"'Model'!$A$1:$N$53"}</definedName>
    <definedName name="ked_5" localSheetId="3" hidden="1">{"'Model'!$A$1:$N$53"}</definedName>
    <definedName name="ked_5" localSheetId="7" hidden="1">{"'Model'!$A$1:$N$53"}</definedName>
    <definedName name="ked_5" localSheetId="11" hidden="1">{"'Model'!$A$1:$N$53"}</definedName>
    <definedName name="ked_5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localSheetId="2" hidden="1">{"'Eng (page2)'!$A$1:$D$52"}</definedName>
    <definedName name="kele" localSheetId="3" hidden="1">{"'Eng (page2)'!$A$1:$D$52"}</definedName>
    <definedName name="kele" localSheetId="7" hidden="1">{"'Eng (page2)'!$A$1:$D$52"}</definedName>
    <definedName name="kele" localSheetId="11" hidden="1">{"'Eng (page2)'!$A$1:$D$52"}</definedName>
    <definedName name="kele" hidden="1">{"'Eng (page2)'!$A$1:$D$52"}</definedName>
    <definedName name="KG" localSheetId="11">#REF!</definedName>
    <definedName name="KG">#REF!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7" hidden="1">{"cashflow",#N/A,FALSE,"cash flow"}</definedName>
    <definedName name="KHJGDFGFHGHJ" localSheetId="11" hidden="1">{"cashflow",#N/A,FALSE,"cash flow"}</definedName>
    <definedName name="KHJGDFGFHGHJ" hidden="1">{"cashflow",#N/A,FALSE,"cash flow"}</definedName>
    <definedName name="KHYJMM" localSheetId="1" hidden="1">{"'Changes Log'!$A$1:$F$25"}</definedName>
    <definedName name="KHYJMM" localSheetId="2" hidden="1">{"'Changes Log'!$A$1:$F$25"}</definedName>
    <definedName name="KHYJMM" localSheetId="3" hidden="1">{"'Changes Log'!$A$1:$F$25"}</definedName>
    <definedName name="KHYJMM" localSheetId="7" hidden="1">{"'Changes Log'!$A$1:$F$25"}</definedName>
    <definedName name="KHYJMM" localSheetId="11" hidden="1">{"'Changes Log'!$A$1:$F$25"}</definedName>
    <definedName name="KHYJMM" hidden="1">{"'Changes Log'!$A$1:$F$25"}</definedName>
    <definedName name="ki" localSheetId="1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localSheetId="7" hidden="1">{#N/A,#N/A,FALSE,"MAIN";#N/A,#N/A,FALSE,"ACTvsBUD"}</definedName>
    <definedName name="ki" localSheetId="11" hidden="1">{#N/A,#N/A,FALSE,"MAIN";#N/A,#N/A,FALSE,"ACTvsBUD"}</definedName>
    <definedName name="ki" hidden="1">{#N/A,#N/A,FALSE,"MAIN";#N/A,#N/A,FALSE,"ACTvsBUD"}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7" hidden="1">{"'Eng (page2)'!$A$1:$D$52"}</definedName>
    <definedName name="kie" localSheetId="11" hidden="1">{"'Eng (page2)'!$A$1:$D$52"}</definedName>
    <definedName name="kie" hidden="1">{"'Eng (page2)'!$A$1:$D$52"}</definedName>
    <definedName name="KIM" localSheetId="1" hidden="1">{"'Changes Log'!$A$1:$F$25"}</definedName>
    <definedName name="KIM" localSheetId="2" hidden="1">{"'Changes Log'!$A$1:$F$25"}</definedName>
    <definedName name="KIM" localSheetId="3" hidden="1">{"'Changes Log'!$A$1:$F$25"}</definedName>
    <definedName name="KIM" localSheetId="7" hidden="1">{"'Changes Log'!$A$1:$F$25"}</definedName>
    <definedName name="KIM" localSheetId="11" hidden="1">{"'Changes Log'!$A$1:$F$25"}</definedName>
    <definedName name="KIM" hidden="1">{"'Changes Log'!$A$1:$F$25"}</definedName>
    <definedName name="kimdoohun" localSheetId="1" hidden="1">{"'Changes Log'!$A$1:$F$25"}</definedName>
    <definedName name="kimdoohun" localSheetId="2" hidden="1">{"'Changes Log'!$A$1:$F$25"}</definedName>
    <definedName name="kimdoohun" localSheetId="3" hidden="1">{"'Changes Log'!$A$1:$F$25"}</definedName>
    <definedName name="kimdoohun" localSheetId="7" hidden="1">{"'Changes Log'!$A$1:$F$25"}</definedName>
    <definedName name="kimdoohun" localSheetId="11" hidden="1">{"'Changes Log'!$A$1:$F$25"}</definedName>
    <definedName name="kimdoohun" hidden="1">{"'Changes Log'!$A$1:$F$25"}</definedName>
    <definedName name="kimhaiyoung" localSheetId="1" hidden="1">{"'Changes Log'!$A$1:$F$25"}</definedName>
    <definedName name="kimhaiyoung" localSheetId="2" hidden="1">{"'Changes Log'!$A$1:$F$25"}</definedName>
    <definedName name="kimhaiyoung" localSheetId="3" hidden="1">{"'Changes Log'!$A$1:$F$25"}</definedName>
    <definedName name="kimhaiyoung" localSheetId="7" hidden="1">{"'Changes Log'!$A$1:$F$25"}</definedName>
    <definedName name="kimhaiyoung" localSheetId="11" hidden="1">{"'Changes Log'!$A$1:$F$25"}</definedName>
    <definedName name="kimhaiyoung" hidden="1">{"'Changes Log'!$A$1:$F$25"}</definedName>
    <definedName name="kimhaiyoungcollecton" localSheetId="1" hidden="1">{"'Changes Log'!$A$1:$F$25"}</definedName>
    <definedName name="kimhaiyoungcollecton" localSheetId="2" hidden="1">{"'Changes Log'!$A$1:$F$25"}</definedName>
    <definedName name="kimhaiyoungcollecton" localSheetId="3" hidden="1">{"'Changes Log'!$A$1:$F$25"}</definedName>
    <definedName name="kimhaiyoungcollecton" localSheetId="7" hidden="1">{"'Changes Log'!$A$1:$F$25"}</definedName>
    <definedName name="kimhaiyoungcollecton" localSheetId="11" hidden="1">{"'Changes Log'!$A$1:$F$25"}</definedName>
    <definedName name="kimhaiyoungcollecton" hidden="1">{"'Changes Log'!$A$1:$F$25"}</definedName>
    <definedName name="kimjooyoung" localSheetId="1" hidden="1">{"'Changes Log'!$A$1:$F$25"}</definedName>
    <definedName name="kimjooyoung" localSheetId="2" hidden="1">{"'Changes Log'!$A$1:$F$25"}</definedName>
    <definedName name="kimjooyoung" localSheetId="3" hidden="1">{"'Changes Log'!$A$1:$F$25"}</definedName>
    <definedName name="kimjooyoung" localSheetId="7" hidden="1">{"'Changes Log'!$A$1:$F$25"}</definedName>
    <definedName name="kimjooyoung" localSheetId="11" hidden="1">{"'Changes Log'!$A$1:$F$25"}</definedName>
    <definedName name="kimjooyoung" hidden="1">{"'Changes Log'!$A$1:$F$25"}</definedName>
    <definedName name="kinji" hidden="1">[14]MOTO!#REF!</definedName>
    <definedName name="kjfg\" localSheetId="1" hidden="1">{"'Eng (page2)'!$A$1:$D$52"}</definedName>
    <definedName name="kjfg\" localSheetId="2" hidden="1">{"'Eng (page2)'!$A$1:$D$52"}</definedName>
    <definedName name="kjfg\" localSheetId="3" hidden="1">{"'Eng (page2)'!$A$1:$D$52"}</definedName>
    <definedName name="kjfg\" localSheetId="7" hidden="1">{"'Eng (page2)'!$A$1:$D$52"}</definedName>
    <definedName name="kjfg\" localSheetId="11" hidden="1">{"'Eng (page2)'!$A$1:$D$52"}</definedName>
    <definedName name="kjfg\" hidden="1">{"'Eng (page2)'!$A$1:$D$52"}</definedName>
    <definedName name="kjfkdj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" hidden="1">{"'Eng (page2)'!$A$1:$D$52"}</definedName>
    <definedName name="kjk" localSheetId="2" hidden="1">{"'Eng (page2)'!$A$1:$D$52"}</definedName>
    <definedName name="kjk" localSheetId="3" hidden="1">{"'Eng (page2)'!$A$1:$D$52"}</definedName>
    <definedName name="kjk" localSheetId="7" hidden="1">{"'Eng (page2)'!$A$1:$D$52"}</definedName>
    <definedName name="kjk" localSheetId="11" hidden="1">{"'Eng (page2)'!$A$1:$D$52"}</definedName>
    <definedName name="kjk" hidden="1">{"'Eng (page2)'!$A$1:$D$52"}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1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localSheetId="2" hidden="1">{"'Eng (page2)'!$A$1:$D$52"}</definedName>
    <definedName name="kjyt" localSheetId="3" hidden="1">{"'Eng (page2)'!$A$1:$D$52"}</definedName>
    <definedName name="kjyt" localSheetId="7" hidden="1">{"'Eng (page2)'!$A$1:$D$52"}</definedName>
    <definedName name="kjyt" localSheetId="11" hidden="1">{"'Eng (page2)'!$A$1:$D$52"}</definedName>
    <definedName name="kjyt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3" hidden="1">{"'Eng (page2)'!$A$1:$D$52"}</definedName>
    <definedName name="kk" localSheetId="7" hidden="1">{"'Eng (page2)'!$A$1:$D$52"}</definedName>
    <definedName name="kk" localSheetId="11" hidden="1">{"'Eng (page2)'!$A$1:$D$52"}</definedName>
    <definedName name="kk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localSheetId="7" hidden="1">{"'Eng (page2)'!$A$1:$D$52"}</definedName>
    <definedName name="kkk" localSheetId="11" hidden="1">{"'Eng (page2)'!$A$1:$D$52"}</definedName>
    <definedName name="kkk" hidden="1">{"'Eng (page2)'!$A$1:$D$52"}</definedName>
    <definedName name="kkkd" localSheetId="1" hidden="1">{"'Model'!$A$1:$N$53"}</definedName>
    <definedName name="kkkd" localSheetId="2" hidden="1">{"'Model'!$A$1:$N$53"}</definedName>
    <definedName name="kkkd" localSheetId="3" hidden="1">{"'Model'!$A$1:$N$53"}</definedName>
    <definedName name="kkkd" localSheetId="7" hidden="1">{"'Model'!$A$1:$N$53"}</definedName>
    <definedName name="kkkd" localSheetId="11" hidden="1">{"'Model'!$A$1:$N$53"}</definedName>
    <definedName name="kkkd" hidden="1">{"'Model'!$A$1:$N$53"}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" hidden="1">{"'Changes Log'!$A$1:$F$25"}</definedName>
    <definedName name="kkkkkkkkkkkkkkk" localSheetId="2" hidden="1">{"'Changes Log'!$A$1:$F$25"}</definedName>
    <definedName name="kkkkkkkkkkkkkkk" localSheetId="3" hidden="1">{"'Changes Log'!$A$1:$F$25"}</definedName>
    <definedName name="kkkkkkkkkkkkkkk" localSheetId="7" hidden="1">{"'Changes Log'!$A$1:$F$25"}</definedName>
    <definedName name="kkkkkkkkkkkkkkk" localSheetId="11" hidden="1">{"'Changes Log'!$A$1:$F$25"}</definedName>
    <definedName name="kkkkkkkkkkkkkkk" hidden="1">{"'Changes Log'!$A$1:$F$25"}</definedName>
    <definedName name="kkok" localSheetId="1" hidden="1">{"'Eng (page2)'!$A$1:$D$52"}</definedName>
    <definedName name="kkok" localSheetId="2" hidden="1">{"'Eng (page2)'!$A$1:$D$52"}</definedName>
    <definedName name="kkok" localSheetId="3" hidden="1">{"'Eng (page2)'!$A$1:$D$52"}</definedName>
    <definedName name="kkok" localSheetId="7" hidden="1">{"'Eng (page2)'!$A$1:$D$52"}</definedName>
    <definedName name="kkok" localSheetId="11" hidden="1">{"'Eng (page2)'!$A$1:$D$52"}</definedName>
    <definedName name="kkok" hidden="1">{"'Eng (page2)'!$A$1:$D$52"}</definedName>
    <definedName name="kkxle" localSheetId="1" hidden="1">{"'Model'!$A$1:$N$53"}</definedName>
    <definedName name="kkxle" localSheetId="2" hidden="1">{"'Model'!$A$1:$N$53"}</definedName>
    <definedName name="kkxle" localSheetId="3" hidden="1">{"'Model'!$A$1:$N$53"}</definedName>
    <definedName name="kkxle" localSheetId="7" hidden="1">{"'Model'!$A$1:$N$53"}</definedName>
    <definedName name="kkxle" localSheetId="11" hidden="1">{"'Model'!$A$1:$N$53"}</definedName>
    <definedName name="kkxle" hidden="1">{"'Model'!$A$1:$N$53"}</definedName>
    <definedName name="kldkjlkarnnldkfd" localSheetId="1" hidden="1">{"'Changes Log'!$A$1:$F$25"}</definedName>
    <definedName name="kldkjlkarnnldkfd" localSheetId="2" hidden="1">{"'Changes Log'!$A$1:$F$25"}</definedName>
    <definedName name="kldkjlkarnnldkfd" localSheetId="3" hidden="1">{"'Changes Log'!$A$1:$F$25"}</definedName>
    <definedName name="kldkjlkarnnldkfd" localSheetId="7" hidden="1">{"'Changes Log'!$A$1:$F$25"}</definedName>
    <definedName name="kldkjlkarnnldkfd" localSheetId="11" hidden="1">{"'Changes Log'!$A$1:$F$25"}</definedName>
    <definedName name="kldkjlkarnnldkfd" hidden="1">{"'Changes Log'!$A$1:$F$25"}</definedName>
    <definedName name="klj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7" hidden="1">{"'Eng (page2)'!$A$1:$D$52"}</definedName>
    <definedName name="klk" localSheetId="11" hidden="1">{"'Eng (page2)'!$A$1:$D$52"}</definedName>
    <definedName name="klk" hidden="1">{"'Eng (page2)'!$A$1:$D$52"}</definedName>
    <definedName name="klk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7" hidden="1">{"'Eng (page2)'!$A$1:$D$52"}</definedName>
    <definedName name="KLO" localSheetId="11" hidden="1">{"'Eng (page2)'!$A$1:$D$52"}</definedName>
    <definedName name="KLO" hidden="1">{"'Eng (page2)'!$A$1:$D$52"}</definedName>
    <definedName name="klxjf" localSheetId="1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localSheetId="7" hidden="1">{"'Eng (page2)'!$A$1:$D$52"}</definedName>
    <definedName name="klxjf" localSheetId="11" hidden="1">{"'Eng (page2)'!$A$1:$D$52"}</definedName>
    <definedName name="klxjf" hidden="1">{"'Eng (page2)'!$A$1:$D$52"}</definedName>
    <definedName name="KOEW" localSheetId="1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localSheetId="7" hidden="1">{"'Eng (page2)'!$A$1:$D$52"}</definedName>
    <definedName name="KOEW" localSheetId="11" hidden="1">{"'Eng (page2)'!$A$1:$D$52"}</definedName>
    <definedName name="KOEW" hidden="1">{"'Eng (page2)'!$A$1:$D$52"}</definedName>
    <definedName name="koi" localSheetId="1" hidden="1">{"'Changes Log'!$A$1:$F$25"}</definedName>
    <definedName name="koi" localSheetId="2" hidden="1">{"'Changes Log'!$A$1:$F$25"}</definedName>
    <definedName name="koi" localSheetId="3" hidden="1">{"'Changes Log'!$A$1:$F$25"}</definedName>
    <definedName name="koi" localSheetId="7" hidden="1">{"'Changes Log'!$A$1:$F$25"}</definedName>
    <definedName name="koi" localSheetId="11" hidden="1">{"'Changes Log'!$A$1:$F$25"}</definedName>
    <definedName name="koi" hidden="1">{"'Changes Log'!$A$1:$F$25"}</definedName>
    <definedName name="KOL" localSheetId="1" hidden="1">{"'Eng (page2)'!$A$1:$D$52"}</definedName>
    <definedName name="KOL" localSheetId="2" hidden="1">{"'Eng (page2)'!$A$1:$D$52"}</definedName>
    <definedName name="KOL" localSheetId="3" hidden="1">{"'Eng (page2)'!$A$1:$D$52"}</definedName>
    <definedName name="KOL" localSheetId="7" hidden="1">{"'Eng (page2)'!$A$1:$D$52"}</definedName>
    <definedName name="KOL" localSheetId="11" hidden="1">{"'Eng (page2)'!$A$1:$D$52"}</definedName>
    <definedName name="KOL" hidden="1">{"'Eng (page2)'!$A$1:$D$52"}</definedName>
    <definedName name="Kopi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localSheetId="7" hidden="1">{"'Eng (page2)'!$A$1:$D$52"}</definedName>
    <definedName name="kow" localSheetId="11" hidden="1">{"'Eng (page2)'!$A$1:$D$52"}</definedName>
    <definedName name="kow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7" hidden="1">{"'Eng (page2)'!$A$1:$D$52"}</definedName>
    <definedName name="kp" localSheetId="11" hidden="1">{"'Eng (page2)'!$A$1:$D$52"}</definedName>
    <definedName name="kp" hidden="1">{"'Eng (page2)'!$A$1:$D$52"}</definedName>
    <definedName name="kper" localSheetId="1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localSheetId="7" hidden="1">{"'Eng (page2)'!$A$1:$D$52"}</definedName>
    <definedName name="kper" localSheetId="11" hidden="1">{"'Eng (page2)'!$A$1:$D$52"}</definedName>
    <definedName name="kper" hidden="1">{"'Eng (page2)'!$A$1:$D$52"}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localSheetId="7" hidden="1">{"'Model'!$A$1:$N$53"}</definedName>
    <definedName name="kue" localSheetId="11" hidden="1">{"'Model'!$A$1:$N$53"}</definedName>
    <definedName name="kue" hidden="1">{"'Model'!$A$1:$N$53"}</definedName>
    <definedName name="l" localSheetId="1" hidden="1">{"'Model'!$A$1:$N$53"}</definedName>
    <definedName name="l" localSheetId="2" hidden="1">{"'Model'!$A$1:$N$53"}</definedName>
    <definedName name="l" localSheetId="3" hidden="1">{"'Model'!$A$1:$N$53"}</definedName>
    <definedName name="l" localSheetId="7" hidden="1">{"'Model'!$A$1:$N$53"}</definedName>
    <definedName name="l" localSheetId="11" hidden="1">{"'Model'!$A$1:$N$53"}</definedName>
    <definedName name="l" hidden="1">{"'Model'!$A$1:$N$53"}</definedName>
    <definedName name="lan" localSheetId="1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localSheetId="7" hidden="1">{#N/A,#N/A,TRUE,"BT M200 da 10x20"}</definedName>
    <definedName name="lan" localSheetId="11" hidden="1">{#N/A,#N/A,TRUE,"BT M200 da 10x20"}</definedName>
    <definedName name="lan" hidden="1">{#N/A,#N/A,TRUE,"BT M200 da 10x20"}</definedName>
    <definedName name="ldss" localSheetId="1" hidden="1">{"'Eng (page2)'!$A$1:$D$52"}</definedName>
    <definedName name="ldss" localSheetId="2" hidden="1">{"'Eng (page2)'!$A$1:$D$52"}</definedName>
    <definedName name="ldss" localSheetId="3" hidden="1">{"'Eng (page2)'!$A$1:$D$52"}</definedName>
    <definedName name="ldss" localSheetId="7" hidden="1">{"'Eng (page2)'!$A$1:$D$52"}</definedName>
    <definedName name="ldss" localSheetId="11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localSheetId="7" hidden="1">{"'Eng (page2)'!$A$1:$D$52"}</definedName>
    <definedName name="ledr" localSheetId="11" hidden="1">{"'Eng (page2)'!$A$1:$D$52"}</definedName>
    <definedName name="ledr" hidden="1">{"'Eng (page2)'!$A$1:$D$52"}</definedName>
    <definedName name="LEGAL_FEE" localSheetId="11">#REF!</definedName>
    <definedName name="LEGAL_FEE">#REF!</definedName>
    <definedName name="lf" localSheetId="11" hidden="1">#REF!</definedName>
    <definedName name="lf" hidden="1">#REF!</definedName>
    <definedName name="LFJKSDLKJ" localSheetId="1" hidden="1">{"'Changes Log'!$A$1:$F$25"}</definedName>
    <definedName name="LFJKSDLKJ" localSheetId="2" hidden="1">{"'Changes Log'!$A$1:$F$25"}</definedName>
    <definedName name="LFJKSDLKJ" localSheetId="3" hidden="1">{"'Changes Log'!$A$1:$F$25"}</definedName>
    <definedName name="LFJKSDLKJ" localSheetId="7" hidden="1">{"'Changes Log'!$A$1:$F$25"}</definedName>
    <definedName name="LFJKSDLKJ" localSheetId="11" hidden="1">{"'Changes Log'!$A$1:$F$25"}</definedName>
    <definedName name="LFJKSDLKJ" hidden="1">{"'Changes Log'!$A$1:$F$25"}</definedName>
    <definedName name="lfk" localSheetId="1" hidden="1">{"'Eng (page2)'!$A$1:$D$52"}</definedName>
    <definedName name="lfk" localSheetId="2" hidden="1">{"'Eng (page2)'!$A$1:$D$52"}</definedName>
    <definedName name="lfk" localSheetId="3" hidden="1">{"'Eng (page2)'!$A$1:$D$52"}</definedName>
    <definedName name="lfk" localSheetId="7" hidden="1">{"'Eng (page2)'!$A$1:$D$52"}</definedName>
    <definedName name="lfk" localSheetId="11" hidden="1">{"'Eng (page2)'!$A$1:$D$52"}</definedName>
    <definedName name="lfk" hidden="1">{"'Eng (page2)'!$A$1:$D$52"}</definedName>
    <definedName name="LHFS" localSheetId="1" hidden="1">{"'Changes Log'!$A$1:$F$25"}</definedName>
    <definedName name="LHFS" localSheetId="2" hidden="1">{"'Changes Log'!$A$1:$F$25"}</definedName>
    <definedName name="LHFS" localSheetId="3" hidden="1">{"'Changes Log'!$A$1:$F$25"}</definedName>
    <definedName name="LHFS" localSheetId="7" hidden="1">{"'Changes Log'!$A$1:$F$25"}</definedName>
    <definedName name="LHFS" localSheetId="11" hidden="1">{"'Changes Log'!$A$1:$F$25"}</definedName>
    <definedName name="LHFS" hidden="1">{"'Changes Log'!$A$1:$F$25"}</definedName>
    <definedName name="lhin" localSheetId="1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localSheetId="7" hidden="1">{"'Eng (page2)'!$A$1:$D$52"}</definedName>
    <definedName name="lhin" localSheetId="11" hidden="1">{"'Eng (page2)'!$A$1:$D$52"}</definedName>
    <definedName name="lhin" hidden="1">{"'Eng (page2)'!$A$1:$D$52"}</definedName>
    <definedName name="li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localSheetId="7" hidden="1">{"'Eng (page2)'!$A$1:$D$52"}</definedName>
    <definedName name="lkjjkl" localSheetId="11" hidden="1">{"'Eng (page2)'!$A$1:$D$52"}</definedName>
    <definedName name="lkjjkl" hidden="1">{"'Eng (page2)'!$A$1:$D$52"}</definedName>
    <definedName name="ll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" hidden="1">{"sales",#N/A,FALSE,"SALES"}</definedName>
    <definedName name="lll" localSheetId="2" hidden="1">{"sales",#N/A,FALSE,"SALES"}</definedName>
    <definedName name="lll" localSheetId="3" hidden="1">{"sales",#N/A,FALSE,"SALES"}</definedName>
    <definedName name="lll" localSheetId="7" hidden="1">{"sales",#N/A,FALSE,"SALES"}</definedName>
    <definedName name="lll" localSheetId="11" hidden="1">{"sales",#N/A,FALSE,"SALES"}</definedName>
    <definedName name="lll" hidden="1">{"sales",#N/A,FALSE,"SALES"}</definedName>
    <definedName name="LLP" localSheetId="1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localSheetId="7" hidden="1">{"'Eng (page2)'!$A$1:$D$52"}</definedName>
    <definedName name="LLP" localSheetId="11" hidden="1">{"'Eng (page2)'!$A$1:$D$52"}</definedName>
    <definedName name="LLP" hidden="1">{"'Eng (page2)'!$A$1:$D$52"}</definedName>
    <definedName name="l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" hidden="1">{"'Eng (page2)'!$A$1:$D$52"}</definedName>
    <definedName name="loi" localSheetId="2" hidden="1">{"'Eng (page2)'!$A$1:$D$52"}</definedName>
    <definedName name="loi" localSheetId="3" hidden="1">{"'Eng (page2)'!$A$1:$D$52"}</definedName>
    <definedName name="loi" localSheetId="7" hidden="1">{"'Eng (page2)'!$A$1:$D$52"}</definedName>
    <definedName name="loi" localSheetId="11" hidden="1">{"'Eng (page2)'!$A$1:$D$52"}</definedName>
    <definedName name="loi" hidden="1">{"'Eng (page2)'!$A$1:$D$52"}</definedName>
    <definedName name="LOL" localSheetId="1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localSheetId="7" hidden="1">{"'Eng (page2)'!$A$1:$D$52"}</definedName>
    <definedName name="LOL" localSheetId="11" hidden="1">{"'Eng (page2)'!$A$1:$D$52"}</definedName>
    <definedName name="LOL" hidden="1">{"'Eng (page2)'!$A$1:$D$52"}</definedName>
    <definedName name="lop" localSheetId="1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localSheetId="7" hidden="1">{"'Eng (page2)'!$A$1:$D$52"}</definedName>
    <definedName name="lop" localSheetId="11" hidden="1">{"'Eng (page2)'!$A$1:$D$52"}</definedName>
    <definedName name="lop" hidden="1">{"'Eng (page2)'!$A$1:$D$52"}</definedName>
    <definedName name="LOW" localSheetId="1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localSheetId="7" hidden="1">{"'Eng (page2)'!$A$1:$D$52"}</definedName>
    <definedName name="LOW" localSheetId="11" hidden="1">{"'Eng (page2)'!$A$1:$D$52"}</definedName>
    <definedName name="LOW" hidden="1">{"'Eng (page2)'!$A$1:$D$52"}</definedName>
    <definedName name="lpppppppppp" localSheetId="1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localSheetId="7" hidden="1">{"'Sell_Office'!$C$5:$D$6"}</definedName>
    <definedName name="lpppppppppp" localSheetId="11" hidden="1">{"'Sell_Office'!$C$5:$D$6"}</definedName>
    <definedName name="lpppppppppp" hidden="1">{"'Sell_Office'!$C$5:$D$6"}</definedName>
    <definedName name="lSAp" localSheetId="1" hidden="1">{"'Eng (page2)'!$A$1:$D$52"}</definedName>
    <definedName name="lSAp" localSheetId="2" hidden="1">{"'Eng (page2)'!$A$1:$D$52"}</definedName>
    <definedName name="lSAp" localSheetId="3" hidden="1">{"'Eng (page2)'!$A$1:$D$52"}</definedName>
    <definedName name="lSAp" localSheetId="7" hidden="1">{"'Eng (page2)'!$A$1:$D$52"}</definedName>
    <definedName name="lSAp" localSheetId="11" hidden="1">{"'Eng (page2)'!$A$1:$D$52"}</definedName>
    <definedName name="lSAp" hidden="1">{"'Eng (page2)'!$A$1:$D$52"}</definedName>
    <definedName name="L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" hidden="1">{"'Eng (page2)'!$A$1:$D$52"}</definedName>
    <definedName name="LV" localSheetId="2" hidden="1">{"'Eng (page2)'!$A$1:$D$52"}</definedName>
    <definedName name="LV" localSheetId="3" hidden="1">{"'Eng (page2)'!$A$1:$D$52"}</definedName>
    <definedName name="LV" localSheetId="7" hidden="1">{"'Eng (page2)'!$A$1:$D$52"}</definedName>
    <definedName name="LV" localSheetId="11" hidden="1">{"'Eng (page2)'!$A$1:$D$52"}</definedName>
    <definedName name="LV" hidden="1">{"'Eng (page2)'!$A$1:$D$52"}</definedName>
    <definedName name="ly" localSheetId="1" hidden="1">{"'Eng (page2)'!$A$1:$D$52"}</definedName>
    <definedName name="ly" localSheetId="2" hidden="1">{"'Eng (page2)'!$A$1:$D$52"}</definedName>
    <definedName name="ly" localSheetId="3" hidden="1">{"'Eng (page2)'!$A$1:$D$52"}</definedName>
    <definedName name="ly" localSheetId="7" hidden="1">{"'Eng (page2)'!$A$1:$D$52"}</definedName>
    <definedName name="ly" localSheetId="11" hidden="1">{"'Eng (page2)'!$A$1:$D$52"}</definedName>
    <definedName name="ly" hidden="1">{"'Eng (page2)'!$A$1:$D$52"}</definedName>
    <definedName name="ｍ" localSheetId="11" hidden="1">#REF!</definedName>
    <definedName name="ｍ" hidden="1">#REF!</definedName>
    <definedName name="MA" localSheetId="11">#REF!</definedName>
    <definedName name="MA">#REF!</definedName>
    <definedName name="mae" localSheetId="1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localSheetId="7" hidden="1">{"'Eng (page2)'!$A$1:$D$52"}</definedName>
    <definedName name="mae" localSheetId="11" hidden="1">{"'Eng (page2)'!$A$1:$D$52"}</definedName>
    <definedName name="mae" hidden="1">{"'Eng (page2)'!$A$1:$D$52"}</definedName>
    <definedName name="MARINE_PROJECT_COST_200160" localSheetId="11">#REF!</definedName>
    <definedName name="MARINE_PROJECT_COST_200160">#REF!</definedName>
    <definedName name="MATERIAL_COST" localSheetId="11">#REF!</definedName>
    <definedName name="MATERIAL_COST">#REF!</definedName>
    <definedName name="MCOP" localSheetId="1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localSheetId="7" hidden="1">{"'Eng (page2)'!$A$1:$D$52"}</definedName>
    <definedName name="MCOP" localSheetId="11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localSheetId="7" hidden="1">{"'Eng (page2)'!$A$1:$D$52"}</definedName>
    <definedName name="MFPW" localSheetId="11" hidden="1">{"'Eng (page2)'!$A$1:$D$52"}</definedName>
    <definedName name="MFPW" hidden="1">{"'Eng (page2)'!$A$1:$D$52"}</definedName>
    <definedName name="min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localSheetId="7" hidden="1">{"'Eng (page2)'!$A$1:$D$52"}</definedName>
    <definedName name="minute" localSheetId="11" hidden="1">{"'Eng (page2)'!$A$1:$D$52"}</definedName>
    <definedName name="minute" hidden="1">{"'Eng (page2)'!$A$1:$D$52"}</definedName>
    <definedName name="MISC.EXP._DOC_MEMBER_AND_OTHER" localSheetId="11">#REF!</definedName>
    <definedName name="MISC.EXP._DOC_MEMBER_AND_OTHER">#REF!</definedName>
    <definedName name="misgroup" hidden="1">[13]GROUPING!$B$440:$B$1029</definedName>
    <definedName name="MKO" localSheetId="1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localSheetId="7" hidden="1">{"'Eng (page2)'!$A$1:$D$52"}</definedName>
    <definedName name="MKO" localSheetId="11" hidden="1">{"'Eng (page2)'!$A$1:$D$52"}</definedName>
    <definedName name="MKO" hidden="1">{"'Eng (page2)'!$A$1:$D$52"}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11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" hidden="1">{"'Eng (page2)'!$A$1:$D$52"}</definedName>
    <definedName name="MOL" localSheetId="2" hidden="1">{"'Eng (page2)'!$A$1:$D$52"}</definedName>
    <definedName name="MOL" localSheetId="3" hidden="1">{"'Eng (page2)'!$A$1:$D$52"}</definedName>
    <definedName name="MOL" localSheetId="7" hidden="1">{"'Eng (page2)'!$A$1:$D$52"}</definedName>
    <definedName name="MOL" localSheetId="11" hidden="1">{"'Eng (page2)'!$A$1:$D$52"}</definedName>
    <definedName name="MOL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localSheetId="7" hidden="1">{"'Eng (page2)'!$A$1:$D$52"}</definedName>
    <definedName name="mon" localSheetId="11" hidden="1">{"'Eng (page2)'!$A$1:$D$52"}</definedName>
    <definedName name="mon" hidden="1">{"'Eng (page2)'!$A$1:$D$52"}</definedName>
    <definedName name="monmon" localSheetId="1" hidden="1">{"'Model'!$A$1:$N$53"}</definedName>
    <definedName name="monmon" localSheetId="2" hidden="1">{"'Model'!$A$1:$N$53"}</definedName>
    <definedName name="monmon" localSheetId="3" hidden="1">{"'Model'!$A$1:$N$53"}</definedName>
    <definedName name="monmon" localSheetId="7" hidden="1">{"'Model'!$A$1:$N$53"}</definedName>
    <definedName name="monmon" localSheetId="11" hidden="1">{"'Model'!$A$1:$N$53"}</definedName>
    <definedName name="monmon" hidden="1">{"'Model'!$A$1:$N$53"}</definedName>
    <definedName name="MU20120001." localSheetId="11">#REF!</definedName>
    <definedName name="MU20120001.">#REF!</definedName>
    <definedName name="MU20120001.200110" localSheetId="11">#REF!</definedName>
    <definedName name="MU20120001.200110">#REF!</definedName>
    <definedName name="MU20120001.200201" localSheetId="11">#REF!</definedName>
    <definedName name="MU20120001.200201">#REF!</definedName>
    <definedName name="MU20120001.200202" localSheetId="11">#REF!</definedName>
    <definedName name="MU20120001.200202">#REF!</definedName>
    <definedName name="MU20120001.200203" localSheetId="11">#REF!</definedName>
    <definedName name="MU20120001.200203">#REF!</definedName>
    <definedName name="MU20120001.200204" localSheetId="11">#REF!</definedName>
    <definedName name="MU20120001.200204">#REF!</definedName>
    <definedName name="MU20120001.200205" localSheetId="11">#REF!</definedName>
    <definedName name="MU20120001.200205">#REF!</definedName>
    <definedName name="MU20120001.200206" localSheetId="11">#REF!</definedName>
    <definedName name="MU20120001.200206">#REF!</definedName>
    <definedName name="MU20120001.200207" localSheetId="11">#REF!</definedName>
    <definedName name="MU20120001.200207">#REF!</definedName>
    <definedName name="MU20120001.200208" localSheetId="11">#REF!</definedName>
    <definedName name="MU20120001.200208">#REF!</definedName>
    <definedName name="MU20120001.200210" localSheetId="11">#REF!</definedName>
    <definedName name="MU20120001.200210">#REF!</definedName>
    <definedName name="MU20120001.200211" localSheetId="11">#REF!</definedName>
    <definedName name="MU20120001.200211">#REF!</definedName>
    <definedName name="MU20120001.200212" localSheetId="11">#REF!</definedName>
    <definedName name="MU20120001.200212">#REF!</definedName>
    <definedName name="MU20120001.200301" localSheetId="11">#REF!</definedName>
    <definedName name="MU20120001.200301">#REF!</definedName>
    <definedName name="MU20120001.900000010" localSheetId="11">#REF!</definedName>
    <definedName name="MU20120001.900000010">#REF!</definedName>
    <definedName name="MU20120001.900000130" localSheetId="11">#REF!</definedName>
    <definedName name="MU20120001.900000130">#REF!</definedName>
    <definedName name="MU20120001.970004985" localSheetId="11">#REF!</definedName>
    <definedName name="MU20120001.970004985">#REF!</definedName>
    <definedName name="MU20120001.970007999" localSheetId="11">#REF!</definedName>
    <definedName name="MU20120001.970007999">#REF!</definedName>
    <definedName name="MU20120002.200301" localSheetId="11">#REF!</definedName>
    <definedName name="MU20120002.200301">#REF!</definedName>
    <definedName name="MU20120003." localSheetId="11">#REF!</definedName>
    <definedName name="MU20120003.">#REF!</definedName>
    <definedName name="MU20120003.200110" localSheetId="11">#REF!</definedName>
    <definedName name="MU20120003.200110">#REF!</definedName>
    <definedName name="MU20120003.200201" localSheetId="11">#REF!</definedName>
    <definedName name="MU20120003.200201">#REF!</definedName>
    <definedName name="MU20120003.200202" localSheetId="11">#REF!</definedName>
    <definedName name="MU20120003.200202">#REF!</definedName>
    <definedName name="MU20120003.200203" localSheetId="11">#REF!</definedName>
    <definedName name="MU20120003.200203">#REF!</definedName>
    <definedName name="MU20120003.200204" localSheetId="11">#REF!</definedName>
    <definedName name="MU20120003.200204">#REF!</definedName>
    <definedName name="MU20120003.200205" localSheetId="11">#REF!</definedName>
    <definedName name="MU20120003.200205">#REF!</definedName>
    <definedName name="MU20120003.200206" localSheetId="11">#REF!</definedName>
    <definedName name="MU20120003.200206">#REF!</definedName>
    <definedName name="MU20120003.200207" localSheetId="11">#REF!</definedName>
    <definedName name="MU20120003.200207">#REF!</definedName>
    <definedName name="MU20120003.200208" localSheetId="11">#REF!</definedName>
    <definedName name="MU20120003.200208">#REF!</definedName>
    <definedName name="MU20120003.200210" localSheetId="11">#REF!</definedName>
    <definedName name="MU20120003.200210">#REF!</definedName>
    <definedName name="MU20120003.200211" localSheetId="11">#REF!</definedName>
    <definedName name="MU20120003.200211">#REF!</definedName>
    <definedName name="MU20120003.200212" localSheetId="11">#REF!</definedName>
    <definedName name="MU20120003.200212">#REF!</definedName>
    <definedName name="MU20120003.200301" localSheetId="11">#REF!</definedName>
    <definedName name="MU20120003.200301">#REF!</definedName>
    <definedName name="MU20120003.900000010" localSheetId="11">#REF!</definedName>
    <definedName name="MU20120003.900000010">#REF!</definedName>
    <definedName name="MU20120003.900000130" localSheetId="11">#REF!</definedName>
    <definedName name="MU20120003.900000130">#REF!</definedName>
    <definedName name="MU20120003.970004990" localSheetId="11">#REF!</definedName>
    <definedName name="MU20120003.970004990">#REF!</definedName>
    <definedName name="MU20120003.970007999" localSheetId="11">#REF!</definedName>
    <definedName name="MU20120003.970007999">#REF!</definedName>
    <definedName name="MU20120004." localSheetId="11">#REF!</definedName>
    <definedName name="MU20120004.">#REF!</definedName>
    <definedName name="MU20120004.200110" localSheetId="11">#REF!</definedName>
    <definedName name="MU20120004.200110">#REF!</definedName>
    <definedName name="MU20120004.200201" localSheetId="11">#REF!</definedName>
    <definedName name="MU20120004.200201">#REF!</definedName>
    <definedName name="MU20120004.200202" localSheetId="11">#REF!</definedName>
    <definedName name="MU20120004.200202">#REF!</definedName>
    <definedName name="MU20120004.200203" localSheetId="11">#REF!</definedName>
    <definedName name="MU20120004.200203">#REF!</definedName>
    <definedName name="MU20120004.200204" localSheetId="11">#REF!</definedName>
    <definedName name="MU20120004.200204">#REF!</definedName>
    <definedName name="MU20120004.200205" localSheetId="11">#REF!</definedName>
    <definedName name="MU20120004.200205">#REF!</definedName>
    <definedName name="MU20120004.200206" localSheetId="11">#REF!</definedName>
    <definedName name="MU20120004.200206">#REF!</definedName>
    <definedName name="MU20120004.200207" localSheetId="11">#REF!</definedName>
    <definedName name="MU20120004.200207">#REF!</definedName>
    <definedName name="MU20120004.200208" localSheetId="11">#REF!</definedName>
    <definedName name="MU20120004.200208">#REF!</definedName>
    <definedName name="MU20120004.200210" localSheetId="11">#REF!</definedName>
    <definedName name="MU20120004.200210">#REF!</definedName>
    <definedName name="MU20120004.200211" localSheetId="11">#REF!</definedName>
    <definedName name="MU20120004.200211">#REF!</definedName>
    <definedName name="MU20120004.200212" localSheetId="11">#REF!</definedName>
    <definedName name="MU20120004.200212">#REF!</definedName>
    <definedName name="MU20120004.200301" localSheetId="11">#REF!</definedName>
    <definedName name="MU20120004.200301">#REF!</definedName>
    <definedName name="MU20120004.900000010" localSheetId="11">#REF!</definedName>
    <definedName name="MU20120004.900000010">#REF!</definedName>
    <definedName name="MU20120004.970006456" localSheetId="11">#REF!</definedName>
    <definedName name="MU20120004.970006456">#REF!</definedName>
    <definedName name="MU20120004.970007999" localSheetId="11">#REF!</definedName>
    <definedName name="MU20120004.970007999">#REF!</definedName>
    <definedName name="MU20120099." localSheetId="11">#REF!</definedName>
    <definedName name="MU20120099.">#REF!</definedName>
    <definedName name="MU20120099.200110" localSheetId="11">#REF!</definedName>
    <definedName name="MU20120099.200110">#REF!</definedName>
    <definedName name="MU20120099.200201" localSheetId="11">#REF!</definedName>
    <definedName name="MU20120099.200201">#REF!</definedName>
    <definedName name="MU20120099.200202" localSheetId="11">#REF!</definedName>
    <definedName name="MU20120099.200202">#REF!</definedName>
    <definedName name="MU20120099.200203" localSheetId="11">#REF!</definedName>
    <definedName name="MU20120099.200203">#REF!</definedName>
    <definedName name="MU20120099.200204" localSheetId="11">#REF!</definedName>
    <definedName name="MU20120099.200204">#REF!</definedName>
    <definedName name="MU20120099.200205" localSheetId="11">#REF!</definedName>
    <definedName name="MU20120099.200205">#REF!</definedName>
    <definedName name="MU20120099.200206" localSheetId="11">#REF!</definedName>
    <definedName name="MU20120099.200206">#REF!</definedName>
    <definedName name="MU20120099.200207" localSheetId="11">#REF!</definedName>
    <definedName name="MU20120099.200207">#REF!</definedName>
    <definedName name="MU20120099.200208" localSheetId="11">#REF!</definedName>
    <definedName name="MU20120099.200208">#REF!</definedName>
    <definedName name="MU20120099.200210" localSheetId="11">#REF!</definedName>
    <definedName name="MU20120099.200210">#REF!</definedName>
    <definedName name="MU20120099.200211" localSheetId="11">#REF!</definedName>
    <definedName name="MU20120099.200211">#REF!</definedName>
    <definedName name="MU20120099.200212" localSheetId="11">#REF!</definedName>
    <definedName name="MU20120099.200212">#REF!</definedName>
    <definedName name="MU20120099.200301" localSheetId="11">#REF!</definedName>
    <definedName name="MU20120099.200301">#REF!</definedName>
    <definedName name="MU20120099.900000010" localSheetId="11">#REF!</definedName>
    <definedName name="MU20120099.900000010">#REF!</definedName>
    <definedName name="MU20120099.900000130" localSheetId="11">#REF!</definedName>
    <definedName name="MU20120099.900000130">#REF!</definedName>
    <definedName name="MU20120099.970006557" localSheetId="11">#REF!</definedName>
    <definedName name="MU20120099.970006557">#REF!</definedName>
    <definedName name="MU20120099.970007999" localSheetId="11">#REF!</definedName>
    <definedName name="MU20120099.970007999">#REF!</definedName>
    <definedName name="MU20123900." localSheetId="11">#REF!</definedName>
    <definedName name="MU20123900.">#REF!</definedName>
    <definedName name="MU20123900.200110" localSheetId="11">#REF!</definedName>
    <definedName name="MU20123900.200110">#REF!</definedName>
    <definedName name="MU20123900.200201" localSheetId="11">#REF!</definedName>
    <definedName name="MU20123900.200201">#REF!</definedName>
    <definedName name="MU20123900.200202" localSheetId="11">#REF!</definedName>
    <definedName name="MU20123900.200202">#REF!</definedName>
    <definedName name="MU20123900.200203" localSheetId="11">#REF!</definedName>
    <definedName name="MU20123900.200203">#REF!</definedName>
    <definedName name="MU20123900.200204" localSheetId="11">#REF!</definedName>
    <definedName name="MU20123900.200204">#REF!</definedName>
    <definedName name="MU20123900.200205" localSheetId="11">#REF!</definedName>
    <definedName name="MU20123900.200205">#REF!</definedName>
    <definedName name="MU20123900.200206" localSheetId="11">#REF!</definedName>
    <definedName name="MU20123900.200206">#REF!</definedName>
    <definedName name="MU20123900.200207" localSheetId="11">#REF!</definedName>
    <definedName name="MU20123900.200207">#REF!</definedName>
    <definedName name="MU20123900.200208" localSheetId="11">#REF!</definedName>
    <definedName name="MU20123900.200208">#REF!</definedName>
    <definedName name="MU20123900.200210" localSheetId="11">#REF!</definedName>
    <definedName name="MU20123900.200210">#REF!</definedName>
    <definedName name="MU20123900.200211" localSheetId="11">#REF!</definedName>
    <definedName name="MU20123900.200211">#REF!</definedName>
    <definedName name="MU20123900.200212" localSheetId="11">#REF!</definedName>
    <definedName name="MU20123900.200212">#REF!</definedName>
    <definedName name="MU20123900.200301" localSheetId="11">#REF!</definedName>
    <definedName name="MU20123900.200301">#REF!</definedName>
    <definedName name="MU20123900.900000010" localSheetId="11">#REF!</definedName>
    <definedName name="MU20123900.900000010">#REF!</definedName>
    <definedName name="MU20123900.970004985" localSheetId="11">#REF!</definedName>
    <definedName name="MU20123900.970004985">#REF!</definedName>
    <definedName name="MU20123900.970007999" localSheetId="11">#REF!</definedName>
    <definedName name="MU20123900.970007999">#REF!</definedName>
    <definedName name="MU20124400." localSheetId="11">#REF!</definedName>
    <definedName name="MU20124400.">#REF!</definedName>
    <definedName name="MU20124400.200110" localSheetId="11">#REF!</definedName>
    <definedName name="MU20124400.200110">#REF!</definedName>
    <definedName name="MU20124400.200201" localSheetId="11">#REF!</definedName>
    <definedName name="MU20124400.200201">#REF!</definedName>
    <definedName name="MU20124400.200202" localSheetId="11">#REF!</definedName>
    <definedName name="MU20124400.200202">#REF!</definedName>
    <definedName name="MU20124400.200203" localSheetId="11">#REF!</definedName>
    <definedName name="MU20124400.200203">#REF!</definedName>
    <definedName name="MU20124400.200204" localSheetId="11">#REF!</definedName>
    <definedName name="MU20124400.200204">#REF!</definedName>
    <definedName name="MU20124400.200205" localSheetId="11">#REF!</definedName>
    <definedName name="MU20124400.200205">#REF!</definedName>
    <definedName name="MU20124400.200206" localSheetId="11">#REF!</definedName>
    <definedName name="MU20124400.200206">#REF!</definedName>
    <definedName name="MU20124400.200207" localSheetId="11">#REF!</definedName>
    <definedName name="MU20124400.200207">#REF!</definedName>
    <definedName name="MU20124400.200208" localSheetId="11">#REF!</definedName>
    <definedName name="MU20124400.200208">#REF!</definedName>
    <definedName name="MU20124400.200210" localSheetId="11">#REF!</definedName>
    <definedName name="MU20124400.200210">#REF!</definedName>
    <definedName name="MU20124400.200211" localSheetId="11">#REF!</definedName>
    <definedName name="MU20124400.200211">#REF!</definedName>
    <definedName name="MU20124400.200212" localSheetId="11">#REF!</definedName>
    <definedName name="MU20124400.200212">#REF!</definedName>
    <definedName name="MU20124400.200301" localSheetId="11">#REF!</definedName>
    <definedName name="MU20124400.200301">#REF!</definedName>
    <definedName name="MU20124400.900000010" localSheetId="11">#REF!</definedName>
    <definedName name="MU20124400.900000010">#REF!</definedName>
    <definedName name="MU20124400.970004985" localSheetId="11">#REF!</definedName>
    <definedName name="MU20124400.970004985">#REF!</definedName>
    <definedName name="MU20124400.970007999" localSheetId="11">#REF!</definedName>
    <definedName name="MU20124400.970007999">#REF!</definedName>
    <definedName name="MU20124800." localSheetId="11">#REF!</definedName>
    <definedName name="MU20124800.">#REF!</definedName>
    <definedName name="MU20124800.200110" localSheetId="11">#REF!</definedName>
    <definedName name="MU20124800.200110">#REF!</definedName>
    <definedName name="MU20124800.200201" localSheetId="11">#REF!</definedName>
    <definedName name="MU20124800.200201">#REF!</definedName>
    <definedName name="MU20124800.200202" localSheetId="11">#REF!</definedName>
    <definedName name="MU20124800.200202">#REF!</definedName>
    <definedName name="MU20124800.200203" localSheetId="11">#REF!</definedName>
    <definedName name="MU20124800.200203">#REF!</definedName>
    <definedName name="MU20124800.200204" localSheetId="11">#REF!</definedName>
    <definedName name="MU20124800.200204">#REF!</definedName>
    <definedName name="MU20124800.200205" localSheetId="11">#REF!</definedName>
    <definedName name="MU20124800.200205">#REF!</definedName>
    <definedName name="MU20124800.200206" localSheetId="11">#REF!</definedName>
    <definedName name="MU20124800.200206">#REF!</definedName>
    <definedName name="MU20124800.200207" localSheetId="11">#REF!</definedName>
    <definedName name="MU20124800.200207">#REF!</definedName>
    <definedName name="MU20124800.200208" localSheetId="11">#REF!</definedName>
    <definedName name="MU20124800.200208">#REF!</definedName>
    <definedName name="MU20124800.200210" localSheetId="11">#REF!</definedName>
    <definedName name="MU20124800.200210">#REF!</definedName>
    <definedName name="MU20124800.200211" localSheetId="11">#REF!</definedName>
    <definedName name="MU20124800.200211">#REF!</definedName>
    <definedName name="MU20124800.200212" localSheetId="11">#REF!</definedName>
    <definedName name="MU20124800.200212">#REF!</definedName>
    <definedName name="MU20124800.200301" localSheetId="11">#REF!</definedName>
    <definedName name="MU20124800.200301">#REF!</definedName>
    <definedName name="MU20124800.900000010" localSheetId="11">#REF!</definedName>
    <definedName name="MU20124800.900000010">#REF!</definedName>
    <definedName name="MU20124800.970004985" localSheetId="11">#REF!</definedName>
    <definedName name="MU20124800.970004985">#REF!</definedName>
    <definedName name="MU20124800.970007999" localSheetId="11">#REF!</definedName>
    <definedName name="MU20124800.970007999">#REF!</definedName>
    <definedName name="MU20140001." localSheetId="11">#REF!</definedName>
    <definedName name="MU20140001.">#REF!</definedName>
    <definedName name="MU20140001.200110" localSheetId="11">#REF!</definedName>
    <definedName name="MU20140001.200110">#REF!</definedName>
    <definedName name="MU20140001.200201" localSheetId="11">#REF!</definedName>
    <definedName name="MU20140001.200201">#REF!</definedName>
    <definedName name="MU20140001.200202" localSheetId="11">#REF!</definedName>
    <definedName name="MU20140001.200202">#REF!</definedName>
    <definedName name="MU20140001.200203" localSheetId="11">#REF!</definedName>
    <definedName name="MU20140001.200203">#REF!</definedName>
    <definedName name="MU20140001.200204" localSheetId="11">#REF!</definedName>
    <definedName name="MU20140001.200204">#REF!</definedName>
    <definedName name="MU20140001.200205" localSheetId="11">#REF!</definedName>
    <definedName name="MU20140001.200205">#REF!</definedName>
    <definedName name="MU20140001.200206" localSheetId="11">#REF!</definedName>
    <definedName name="MU20140001.200206">#REF!</definedName>
    <definedName name="MU20140001.200207" localSheetId="11">#REF!</definedName>
    <definedName name="MU20140001.200207">#REF!</definedName>
    <definedName name="MU20140001.200208" localSheetId="11">#REF!</definedName>
    <definedName name="MU20140001.200208">#REF!</definedName>
    <definedName name="MU20140001.200210" localSheetId="11">#REF!</definedName>
    <definedName name="MU20140001.200210">#REF!</definedName>
    <definedName name="MU20140001.200211" localSheetId="11">#REF!</definedName>
    <definedName name="MU20140001.200211">#REF!</definedName>
    <definedName name="MU20140001.200212" localSheetId="11">#REF!</definedName>
    <definedName name="MU20140001.200212">#REF!</definedName>
    <definedName name="MU20140001.200301" localSheetId="11">#REF!</definedName>
    <definedName name="MU20140001.200301">#REF!</definedName>
    <definedName name="MU20140001.900000010" localSheetId="11">#REF!</definedName>
    <definedName name="MU20140001.900000010">#REF!</definedName>
    <definedName name="MU20140001.900000130" localSheetId="11">#REF!</definedName>
    <definedName name="MU20140001.900000130">#REF!</definedName>
    <definedName name="MU20140001.970005200" localSheetId="11">#REF!</definedName>
    <definedName name="MU20140001.970005200">#REF!</definedName>
    <definedName name="MU20140001.970007999" localSheetId="11">#REF!</definedName>
    <definedName name="MU20140001.970007999">#REF!</definedName>
    <definedName name="MU20143900." localSheetId="11">#REF!</definedName>
    <definedName name="MU20143900.">#REF!</definedName>
    <definedName name="MU20143900.200110" localSheetId="11">#REF!</definedName>
    <definedName name="MU20143900.200110">#REF!</definedName>
    <definedName name="MU20143900.200201" localSheetId="11">#REF!</definedName>
    <definedName name="MU20143900.200201">#REF!</definedName>
    <definedName name="MU20143900.200202" localSheetId="11">#REF!</definedName>
    <definedName name="MU20143900.200202">#REF!</definedName>
    <definedName name="MU20143900.200203" localSheetId="11">#REF!</definedName>
    <definedName name="MU20143900.200203">#REF!</definedName>
    <definedName name="MU20143900.200204" localSheetId="11">#REF!</definedName>
    <definedName name="MU20143900.200204">#REF!</definedName>
    <definedName name="MU20143900.200205" localSheetId="11">#REF!</definedName>
    <definedName name="MU20143900.200205">#REF!</definedName>
    <definedName name="MU20143900.200206" localSheetId="11">#REF!</definedName>
    <definedName name="MU20143900.200206">#REF!</definedName>
    <definedName name="MU20143900.200207" localSheetId="11">#REF!</definedName>
    <definedName name="MU20143900.200207">#REF!</definedName>
    <definedName name="MU20143900.200208" localSheetId="11">#REF!</definedName>
    <definedName name="MU20143900.200208">#REF!</definedName>
    <definedName name="MU20143900.200210" localSheetId="11">#REF!</definedName>
    <definedName name="MU20143900.200210">#REF!</definedName>
    <definedName name="MU20143900.200211" localSheetId="11">#REF!</definedName>
    <definedName name="MU20143900.200211">#REF!</definedName>
    <definedName name="MU20143900.200212" localSheetId="11">#REF!</definedName>
    <definedName name="MU20143900.200212">#REF!</definedName>
    <definedName name="MU20143900.200301" localSheetId="11">#REF!</definedName>
    <definedName name="MU20143900.200301">#REF!</definedName>
    <definedName name="MU20143900.900000010" localSheetId="11">#REF!</definedName>
    <definedName name="MU20143900.900000010">#REF!</definedName>
    <definedName name="MU20143900.970005200" localSheetId="11">#REF!</definedName>
    <definedName name="MU20143900.970005200">#REF!</definedName>
    <definedName name="MU20143900.970007999" localSheetId="11">#REF!</definedName>
    <definedName name="MU20143900.970007999">#REF!</definedName>
    <definedName name="MU204B0002.200206" localSheetId="11">#REF!</definedName>
    <definedName name="MU204B0002.200206">#REF!</definedName>
    <definedName name="MU204B0002.200207" localSheetId="11">#REF!</definedName>
    <definedName name="MU204B0002.200207">#REF!</definedName>
    <definedName name="MU204B0002.200208" localSheetId="11">#REF!</definedName>
    <definedName name="MU204B0002.200208">#REF!</definedName>
    <definedName name="MU204B0002.200210" localSheetId="11">#REF!</definedName>
    <definedName name="MU204B0002.200210">#REF!</definedName>
    <definedName name="MU204B0002.200211" localSheetId="11">#REF!</definedName>
    <definedName name="MU204B0002.200211">#REF!</definedName>
    <definedName name="MU204B0002.200212" localSheetId="11">#REF!</definedName>
    <definedName name="MU204B0002.200212">#REF!</definedName>
    <definedName name="MU204B0002.200301" localSheetId="11">#REF!</definedName>
    <definedName name="MU204B0002.200301">#REF!</definedName>
    <definedName name="MU204B0004.200206" localSheetId="11">#REF!</definedName>
    <definedName name="MU204B0004.200206">#REF!</definedName>
    <definedName name="MU204B0004.200207" localSheetId="11">#REF!</definedName>
    <definedName name="MU204B0004.200207">#REF!</definedName>
    <definedName name="MU204B0004.200208" localSheetId="11">#REF!</definedName>
    <definedName name="MU204B0004.200208">#REF!</definedName>
    <definedName name="MU204B0004.200210" localSheetId="11">#REF!</definedName>
    <definedName name="MU204B0004.200210">#REF!</definedName>
    <definedName name="MU204B0004.200211" localSheetId="11">#REF!</definedName>
    <definedName name="MU204B0004.200211">#REF!</definedName>
    <definedName name="MU204B0004.200212" localSheetId="11">#REF!</definedName>
    <definedName name="MU204B0004.200212">#REF!</definedName>
    <definedName name="MU204B0004.200301" localSheetId="11">#REF!</definedName>
    <definedName name="MU204B0004.200301">#REF!</definedName>
    <definedName name="MU204B0052." localSheetId="11">#REF!</definedName>
    <definedName name="MU204B0052.">#REF!</definedName>
    <definedName name="MU204B0052.200110" localSheetId="11">#REF!</definedName>
    <definedName name="MU204B0052.200110">#REF!</definedName>
    <definedName name="MU204B0052.200201" localSheetId="11">#REF!</definedName>
    <definedName name="MU204B0052.200201">#REF!</definedName>
    <definedName name="MU204B0052.200202" localSheetId="11">#REF!</definedName>
    <definedName name="MU204B0052.200202">#REF!</definedName>
    <definedName name="MU204B0052.200203" localSheetId="11">#REF!</definedName>
    <definedName name="MU204B0052.200203">#REF!</definedName>
    <definedName name="MU204B0052.200204" localSheetId="11">#REF!</definedName>
    <definedName name="MU204B0052.200204">#REF!</definedName>
    <definedName name="MU204B0052.200205" localSheetId="11">#REF!</definedName>
    <definedName name="MU204B0052.200205">#REF!</definedName>
    <definedName name="MU204B0052.200206" localSheetId="11">#REF!</definedName>
    <definedName name="MU204B0052.200206">#REF!</definedName>
    <definedName name="MU204B0052.200207" localSheetId="11">#REF!</definedName>
    <definedName name="MU204B0052.200207">#REF!</definedName>
    <definedName name="MU204B0052.200208" localSheetId="11">#REF!</definedName>
    <definedName name="MU204B0052.200208">#REF!</definedName>
    <definedName name="MU204B0052.200210" localSheetId="11">#REF!</definedName>
    <definedName name="MU204B0052.200210">#REF!</definedName>
    <definedName name="MU204B0052.200211" localSheetId="11">#REF!</definedName>
    <definedName name="MU204B0052.200211">#REF!</definedName>
    <definedName name="MU204B0052.200212" localSheetId="11">#REF!</definedName>
    <definedName name="MU204B0052.200212">#REF!</definedName>
    <definedName name="MU204B0052.200301" localSheetId="11">#REF!</definedName>
    <definedName name="MU204B0052.200301">#REF!</definedName>
    <definedName name="MU204B0052.900000010" localSheetId="11">#REF!</definedName>
    <definedName name="MU204B0052.900000010">#REF!</definedName>
    <definedName name="MU204B0052.900000130" localSheetId="11">#REF!</definedName>
    <definedName name="MU204B0052.900000130">#REF!</definedName>
    <definedName name="MU204B0052.970005671" localSheetId="11">#REF!</definedName>
    <definedName name="MU204B0052.970005671">#REF!</definedName>
    <definedName name="MU204B0052.970007999" localSheetId="11">#REF!</definedName>
    <definedName name="MU204B0052.970007999">#REF!</definedName>
    <definedName name="MU204B0054.200206" localSheetId="11">#REF!</definedName>
    <definedName name="MU204B0054.200206">#REF!</definedName>
    <definedName name="MU204B0054.200207" localSheetId="11">#REF!</definedName>
    <definedName name="MU204B0054.200207">#REF!</definedName>
    <definedName name="MU204B0054.200208" localSheetId="11">#REF!</definedName>
    <definedName name="MU204B0054.200208">#REF!</definedName>
    <definedName name="MU204B0054.200210" localSheetId="11">#REF!</definedName>
    <definedName name="MU204B0054.200210">#REF!</definedName>
    <definedName name="MU204B0054.200211" localSheetId="11">#REF!</definedName>
    <definedName name="MU204B0054.200211">#REF!</definedName>
    <definedName name="MU204B0054.200212" localSheetId="11">#REF!</definedName>
    <definedName name="MU204B0054.200212">#REF!</definedName>
    <definedName name="MU204B0054.200301" localSheetId="11">#REF!</definedName>
    <definedName name="MU204B0054.200301">#REF!</definedName>
    <definedName name="MU204C0001." localSheetId="11">#REF!</definedName>
    <definedName name="MU204C0001.">#REF!</definedName>
    <definedName name="MU204C0001.200110" localSheetId="11">#REF!</definedName>
    <definedName name="MU204C0001.200110">#REF!</definedName>
    <definedName name="MU204C0001.200201" localSheetId="11">#REF!</definedName>
    <definedName name="MU204C0001.200201">#REF!</definedName>
    <definedName name="MU204C0001.200202" localSheetId="11">#REF!</definedName>
    <definedName name="MU204C0001.200202">#REF!</definedName>
    <definedName name="MU204C0001.200203" localSheetId="11">#REF!</definedName>
    <definedName name="MU204C0001.200203">#REF!</definedName>
    <definedName name="MU204C0001.200204" localSheetId="11">#REF!</definedName>
    <definedName name="MU204C0001.200204">#REF!</definedName>
    <definedName name="MU204C0001.200205" localSheetId="11">#REF!</definedName>
    <definedName name="MU204C0001.200205">#REF!</definedName>
    <definedName name="MU204C0001.200206" localSheetId="11">#REF!</definedName>
    <definedName name="MU204C0001.200206">#REF!</definedName>
    <definedName name="MU204C0001.200207" localSheetId="11">#REF!</definedName>
    <definedName name="MU204C0001.200207">#REF!</definedName>
    <definedName name="MU204C0001.200208" localSheetId="11">#REF!</definedName>
    <definedName name="MU204C0001.200208">#REF!</definedName>
    <definedName name="MU204C0001.200210" localSheetId="11">#REF!</definedName>
    <definedName name="MU204C0001.200210">#REF!</definedName>
    <definedName name="MU204C0001.200211" localSheetId="11">#REF!</definedName>
    <definedName name="MU204C0001.200211">#REF!</definedName>
    <definedName name="MU204C0001.200212" localSheetId="11">#REF!</definedName>
    <definedName name="MU204C0001.200212">#REF!</definedName>
    <definedName name="MU204C0001.200301" localSheetId="11">#REF!</definedName>
    <definedName name="MU204C0001.200301">#REF!</definedName>
    <definedName name="MU204C0001.900000010" localSheetId="11">#REF!</definedName>
    <definedName name="MU204C0001.900000010">#REF!</definedName>
    <definedName name="MU204C0001.900000130" localSheetId="11">#REF!</definedName>
    <definedName name="MU204C0001.900000130">#REF!</definedName>
    <definedName name="MU204C0001.970005675" localSheetId="11">#REF!</definedName>
    <definedName name="MU204C0001.970005675">#REF!</definedName>
    <definedName name="MU204C0001.970005676" localSheetId="11">#REF!</definedName>
    <definedName name="MU204C0001.970005676">#REF!</definedName>
    <definedName name="MU204C0001.970007999" localSheetId="11">#REF!</definedName>
    <definedName name="MU204C0001.970007999">#REF!</definedName>
    <definedName name="MU204C0002." localSheetId="11">#REF!</definedName>
    <definedName name="MU204C0002.">#REF!</definedName>
    <definedName name="MU204C0002.200110" localSheetId="11">#REF!</definedName>
    <definedName name="MU204C0002.200110">#REF!</definedName>
    <definedName name="MU204C0002.200201" localSheetId="11">#REF!</definedName>
    <definedName name="MU204C0002.200201">#REF!</definedName>
    <definedName name="MU204C0002.200202" localSheetId="11">#REF!</definedName>
    <definedName name="MU204C0002.200202">#REF!</definedName>
    <definedName name="MU204C0002.200203" localSheetId="11">#REF!</definedName>
    <definedName name="MU204C0002.200203">#REF!</definedName>
    <definedName name="MU204C0002.200204" localSheetId="11">#REF!</definedName>
    <definedName name="MU204C0002.200204">#REF!</definedName>
    <definedName name="MU204C0002.200205" localSheetId="11">#REF!</definedName>
    <definedName name="MU204C0002.200205">#REF!</definedName>
    <definedName name="MU204C0002.200206" localSheetId="11">#REF!</definedName>
    <definedName name="MU204C0002.200206">#REF!</definedName>
    <definedName name="MU204C0002.200207" localSheetId="11">#REF!</definedName>
    <definedName name="MU204C0002.200207">#REF!</definedName>
    <definedName name="MU204C0002.200208" localSheetId="11">#REF!</definedName>
    <definedName name="MU204C0002.200208">#REF!</definedName>
    <definedName name="MU204C0002.200210" localSheetId="11">#REF!</definedName>
    <definedName name="MU204C0002.200210">#REF!</definedName>
    <definedName name="MU204C0002.200211" localSheetId="11">#REF!</definedName>
    <definedName name="MU204C0002.200211">#REF!</definedName>
    <definedName name="MU204C0002.200212" localSheetId="11">#REF!</definedName>
    <definedName name="MU204C0002.200212">#REF!</definedName>
    <definedName name="MU204C0002.200301" localSheetId="11">#REF!</definedName>
    <definedName name="MU204C0002.200301">#REF!</definedName>
    <definedName name="MU204C0002.900000010" localSheetId="11">#REF!</definedName>
    <definedName name="MU204C0002.900000010">#REF!</definedName>
    <definedName name="MU204C0002.900000130" localSheetId="11">#REF!</definedName>
    <definedName name="MU204C0002.900000130">#REF!</definedName>
    <definedName name="MU204C0002.970005675" localSheetId="11">#REF!</definedName>
    <definedName name="MU204C0002.970005675">#REF!</definedName>
    <definedName name="MU204C0002.970005676" localSheetId="11">#REF!</definedName>
    <definedName name="MU204C0002.970005676">#REF!</definedName>
    <definedName name="MU204C0002.970007999" localSheetId="11">#REF!</definedName>
    <definedName name="MU204C0002.970007999">#REF!</definedName>
    <definedName name="MU204C0999." localSheetId="11">#REF!</definedName>
    <definedName name="MU204C0999.">#REF!</definedName>
    <definedName name="MU204C0999.200110" localSheetId="11">#REF!</definedName>
    <definedName name="MU204C0999.200110">#REF!</definedName>
    <definedName name="MU204C0999.200201" localSheetId="11">#REF!</definedName>
    <definedName name="MU204C0999.200201">#REF!</definedName>
    <definedName name="MU204C0999.200202" localSheetId="11">#REF!</definedName>
    <definedName name="MU204C0999.200202">#REF!</definedName>
    <definedName name="MU204C0999.200203" localSheetId="11">#REF!</definedName>
    <definedName name="MU204C0999.200203">#REF!</definedName>
    <definedName name="MU204C0999.200204" localSheetId="11">#REF!</definedName>
    <definedName name="MU204C0999.200204">#REF!</definedName>
    <definedName name="MU204C0999.200205" localSheetId="11">#REF!</definedName>
    <definedName name="MU204C0999.200205">#REF!</definedName>
    <definedName name="MU204C0999.200206" localSheetId="11">#REF!</definedName>
    <definedName name="MU204C0999.200206">#REF!</definedName>
    <definedName name="MU204C0999.200207" localSheetId="11">#REF!</definedName>
    <definedName name="MU204C0999.200207">#REF!</definedName>
    <definedName name="MU204C0999.200208" localSheetId="11">#REF!</definedName>
    <definedName name="MU204C0999.200208">#REF!</definedName>
    <definedName name="MU204C0999.200210" localSheetId="11">#REF!</definedName>
    <definedName name="MU204C0999.200210">#REF!</definedName>
    <definedName name="MU204C0999.200211" localSheetId="11">#REF!</definedName>
    <definedName name="MU204C0999.200211">#REF!</definedName>
    <definedName name="MU204C0999.200212" localSheetId="11">#REF!</definedName>
    <definedName name="MU204C0999.200212">#REF!</definedName>
    <definedName name="MU204C0999.200301" localSheetId="11">#REF!</definedName>
    <definedName name="MU204C0999.200301">#REF!</definedName>
    <definedName name="MU204C0999.900000010" localSheetId="11">#REF!</definedName>
    <definedName name="MU204C0999.900000010">#REF!</definedName>
    <definedName name="MU204C0999.970005685" localSheetId="11">#REF!</definedName>
    <definedName name="MU204C0999.970005685">#REF!</definedName>
    <definedName name="MU204C0999.970007999" localSheetId="11">#REF!</definedName>
    <definedName name="MU204C0999.970007999">#REF!</definedName>
    <definedName name="MU204E3900." localSheetId="11">#REF!</definedName>
    <definedName name="MU204E3900.">#REF!</definedName>
    <definedName name="MU204E3900.200110" localSheetId="11">#REF!</definedName>
    <definedName name="MU204E3900.200110">#REF!</definedName>
    <definedName name="MU204E3900.200201" localSheetId="11">#REF!</definedName>
    <definedName name="MU204E3900.200201">#REF!</definedName>
    <definedName name="MU204E3900.200202" localSheetId="11">#REF!</definedName>
    <definedName name="MU204E3900.200202">#REF!</definedName>
    <definedName name="MU204E3900.200203" localSheetId="11">#REF!</definedName>
    <definedName name="MU204E3900.200203">#REF!</definedName>
    <definedName name="MU204E3900.200204" localSheetId="11">#REF!</definedName>
    <definedName name="MU204E3900.200204">#REF!</definedName>
    <definedName name="MU204E3900.200205" localSheetId="11">#REF!</definedName>
    <definedName name="MU204E3900.200205">#REF!</definedName>
    <definedName name="MU204E3900.200206" localSheetId="11">#REF!</definedName>
    <definedName name="MU204E3900.200206">#REF!</definedName>
    <definedName name="MU204E3900.200207" localSheetId="11">#REF!</definedName>
    <definedName name="MU204E3900.200207">#REF!</definedName>
    <definedName name="MU204E3900.200208" localSheetId="11">#REF!</definedName>
    <definedName name="MU204E3900.200208">#REF!</definedName>
    <definedName name="MU204E3900.200210" localSheetId="11">#REF!</definedName>
    <definedName name="MU204E3900.200210">#REF!</definedName>
    <definedName name="MU204E3900.200211" localSheetId="11">#REF!</definedName>
    <definedName name="MU204E3900.200211">#REF!</definedName>
    <definedName name="MU204E3900.200212" localSheetId="11">#REF!</definedName>
    <definedName name="MU204E3900.200212">#REF!</definedName>
    <definedName name="MU204E3900.200301" localSheetId="11">#REF!</definedName>
    <definedName name="MU204E3900.200301">#REF!</definedName>
    <definedName name="MU204E3900.900000010" localSheetId="11">#REF!</definedName>
    <definedName name="MU204E3900.900000010">#REF!</definedName>
    <definedName name="MU204E3900.970005260" localSheetId="11">#REF!</definedName>
    <definedName name="MU204E3900.970005260">#REF!</definedName>
    <definedName name="MU204E3900.970007999" localSheetId="11">#REF!</definedName>
    <definedName name="MU204E3900.970007999">#REF!</definedName>
    <definedName name="MU204E4400." localSheetId="11">#REF!</definedName>
    <definedName name="MU204E4400.">#REF!</definedName>
    <definedName name="MU204E4400.200110" localSheetId="11">#REF!</definedName>
    <definedName name="MU204E4400.200110">#REF!</definedName>
    <definedName name="MU204E4400.200201" localSheetId="11">#REF!</definedName>
    <definedName name="MU204E4400.200201">#REF!</definedName>
    <definedName name="MU204E4400.200202" localSheetId="11">#REF!</definedName>
    <definedName name="MU204E4400.200202">#REF!</definedName>
    <definedName name="MU204E4400.200203" localSheetId="11">#REF!</definedName>
    <definedName name="MU204E4400.200203">#REF!</definedName>
    <definedName name="MU204E4400.200204" localSheetId="11">#REF!</definedName>
    <definedName name="MU204E4400.200204">#REF!</definedName>
    <definedName name="MU204E4400.200205" localSheetId="11">#REF!</definedName>
    <definedName name="MU204E4400.200205">#REF!</definedName>
    <definedName name="MU204E4400.200206" localSheetId="11">#REF!</definedName>
    <definedName name="MU204E4400.200206">#REF!</definedName>
    <definedName name="MU204E4400.200207" localSheetId="11">#REF!</definedName>
    <definedName name="MU204E4400.200207">#REF!</definedName>
    <definedName name="MU204E4400.200208" localSheetId="11">#REF!</definedName>
    <definedName name="MU204E4400.200208">#REF!</definedName>
    <definedName name="MU204E4400.200210" localSheetId="11">#REF!</definedName>
    <definedName name="MU204E4400.200210">#REF!</definedName>
    <definedName name="MU204E4400.200211" localSheetId="11">#REF!</definedName>
    <definedName name="MU204E4400.200211">#REF!</definedName>
    <definedName name="MU204E4400.200212" localSheetId="11">#REF!</definedName>
    <definedName name="MU204E4400.200212">#REF!</definedName>
    <definedName name="MU204E4400.200301" localSheetId="11">#REF!</definedName>
    <definedName name="MU204E4400.200301">#REF!</definedName>
    <definedName name="MU204E4400.900000010" localSheetId="11">#REF!</definedName>
    <definedName name="MU204E4400.900000010">#REF!</definedName>
    <definedName name="MU204E4400.970005260" localSheetId="11">#REF!</definedName>
    <definedName name="MU204E4400.970005260">#REF!</definedName>
    <definedName name="MU204E4400.970007999" localSheetId="11">#REF!</definedName>
    <definedName name="MU204E4400.970007999">#REF!</definedName>
    <definedName name="MU204S0001." localSheetId="11">#REF!</definedName>
    <definedName name="MU204S0001.">#REF!</definedName>
    <definedName name="MU204S0001.200206" localSheetId="11">#REF!</definedName>
    <definedName name="MU204S0001.200206">#REF!</definedName>
    <definedName name="MU204S0001.200208" localSheetId="11">#REF!</definedName>
    <definedName name="MU204S0001.200208">#REF!</definedName>
    <definedName name="MU204S0001.200210" localSheetId="11">#REF!</definedName>
    <definedName name="MU204S0001.200210">#REF!</definedName>
    <definedName name="MU204S0001.200211" localSheetId="11">#REF!</definedName>
    <definedName name="MU204S0001.200211">#REF!</definedName>
    <definedName name="MU204S0001.200212" localSheetId="11">#REF!</definedName>
    <definedName name="MU204S0001.200212">#REF!</definedName>
    <definedName name="MU204S0001.200301" localSheetId="11">#REF!</definedName>
    <definedName name="MU204S0001.200301">#REF!</definedName>
    <definedName name="MU204S0001.900000010" localSheetId="11">#REF!</definedName>
    <definedName name="MU204S0001.900000010">#REF!</definedName>
    <definedName name="MU204S0001.900000130" localSheetId="11">#REF!</definedName>
    <definedName name="MU204S0001.900000130">#REF!</definedName>
    <definedName name="MU204S0001.970002200" localSheetId="11">#REF!</definedName>
    <definedName name="MU204S0001.970002200">#REF!</definedName>
    <definedName name="MU204S0001.970007060" localSheetId="11">#REF!</definedName>
    <definedName name="MU204S0001.970007060">#REF!</definedName>
    <definedName name="MU204S0001.970007081" localSheetId="11">#REF!</definedName>
    <definedName name="MU204S0001.970007081">#REF!</definedName>
    <definedName name="MU204S0001.970007999" localSheetId="11">#REF!</definedName>
    <definedName name="MU204S0001.970007999">#REF!</definedName>
    <definedName name="MU204S0002.200206" localSheetId="11">#REF!</definedName>
    <definedName name="MU204S0002.200206">#REF!</definedName>
    <definedName name="MU204S0002.200208" localSheetId="11">#REF!</definedName>
    <definedName name="MU204S0002.200208">#REF!</definedName>
    <definedName name="MU204S0002.200210" localSheetId="11">#REF!</definedName>
    <definedName name="MU204S0002.200210">#REF!</definedName>
    <definedName name="MU204S0002.200211" localSheetId="11">#REF!</definedName>
    <definedName name="MU204S0002.200211">#REF!</definedName>
    <definedName name="MU204S0002.200212" localSheetId="11">#REF!</definedName>
    <definedName name="MU204S0002.200212">#REF!</definedName>
    <definedName name="MU204S0002.200301" localSheetId="11">#REF!</definedName>
    <definedName name="MU204S0002.200301">#REF!</definedName>
    <definedName name="MU204S0002.900000010" localSheetId="11">#REF!</definedName>
    <definedName name="MU204S0002.900000010">#REF!</definedName>
    <definedName name="MU204S0002.970002200" localSheetId="11">#REF!</definedName>
    <definedName name="MU204S0002.970002200">#REF!</definedName>
    <definedName name="MU204S0002.970007999" localSheetId="11">#REF!</definedName>
    <definedName name="MU204S0002.970007999">#REF!</definedName>
    <definedName name="MU20715940." localSheetId="11">#REF!</definedName>
    <definedName name="MU20715940.">#REF!</definedName>
    <definedName name="MU20715940.200206" localSheetId="11">#REF!</definedName>
    <definedName name="MU20715940.200206">#REF!</definedName>
    <definedName name="MU20715940.200207" localSheetId="11">#REF!</definedName>
    <definedName name="MU20715940.200207">#REF!</definedName>
    <definedName name="MU20715940.200208" localSheetId="11">#REF!</definedName>
    <definedName name="MU20715940.200208">#REF!</definedName>
    <definedName name="MU20715940.200210" localSheetId="11">#REF!</definedName>
    <definedName name="MU20715940.200210">#REF!</definedName>
    <definedName name="MU20715940.200211" localSheetId="11">#REF!</definedName>
    <definedName name="MU20715940.200211">#REF!</definedName>
    <definedName name="MU20715940.200212" localSheetId="11">#REF!</definedName>
    <definedName name="MU20715940.200212">#REF!</definedName>
    <definedName name="MU20715940.200301" localSheetId="11">#REF!</definedName>
    <definedName name="MU20715940.200301">#REF!</definedName>
    <definedName name="MU20715940.900000010" localSheetId="11">#REF!</definedName>
    <definedName name="MU20715940.900000010">#REF!</definedName>
    <definedName name="MU20715940.900000130" localSheetId="11">#REF!</definedName>
    <definedName name="MU20715940.900000130">#REF!</definedName>
    <definedName name="MU20715940.970005660" localSheetId="11">#REF!</definedName>
    <definedName name="MU20715940.970005660">#REF!</definedName>
    <definedName name="MU20715940.970007999" localSheetId="11">#REF!</definedName>
    <definedName name="MU20715940.970007999">#REF!</definedName>
    <definedName name="MU20716140.200206" localSheetId="11">#REF!</definedName>
    <definedName name="MU20716140.200206">#REF!</definedName>
    <definedName name="MU20716140.200207" localSheetId="11">#REF!</definedName>
    <definedName name="MU20716140.200207">#REF!</definedName>
    <definedName name="MU20716140.200208" localSheetId="11">#REF!</definedName>
    <definedName name="MU20716140.200208">#REF!</definedName>
    <definedName name="MU20716140.200210" localSheetId="11">#REF!</definedName>
    <definedName name="MU20716140.200210">#REF!</definedName>
    <definedName name="MU20716140.200211" localSheetId="11">#REF!</definedName>
    <definedName name="MU20716140.200211">#REF!</definedName>
    <definedName name="MU20716140.200212" localSheetId="11">#REF!</definedName>
    <definedName name="MU20716140.200212">#REF!</definedName>
    <definedName name="MU20716140.200301" localSheetId="11">#REF!</definedName>
    <definedName name="MU20716140.200301">#REF!</definedName>
    <definedName name="MU20716141." localSheetId="11">#REF!</definedName>
    <definedName name="MU20716141.">#REF!</definedName>
    <definedName name="MU20716141.200110" localSheetId="11">#REF!</definedName>
    <definedName name="MU20716141.200110">#REF!</definedName>
    <definedName name="MU20716141.200201" localSheetId="11">#REF!</definedName>
    <definedName name="MU20716141.200201">#REF!</definedName>
    <definedName name="MU20716141.200202" localSheetId="11">#REF!</definedName>
    <definedName name="MU20716141.200202">#REF!</definedName>
    <definedName name="MU20716141.200203" localSheetId="11">#REF!</definedName>
    <definedName name="MU20716141.200203">#REF!</definedName>
    <definedName name="MU20716141.200204" localSheetId="11">#REF!</definedName>
    <definedName name="MU20716141.200204">#REF!</definedName>
    <definedName name="MU20716141.200205" localSheetId="11">#REF!</definedName>
    <definedName name="MU20716141.200205">#REF!</definedName>
    <definedName name="MU20716141.200206" localSheetId="11">#REF!</definedName>
    <definedName name="MU20716141.200206">#REF!</definedName>
    <definedName name="MU20716141.200207" localSheetId="11">#REF!</definedName>
    <definedName name="MU20716141.200207">#REF!</definedName>
    <definedName name="MU20716141.200208" localSheetId="11">#REF!</definedName>
    <definedName name="MU20716141.200208">#REF!</definedName>
    <definedName name="MU20716141.200210" localSheetId="11">#REF!</definedName>
    <definedName name="MU20716141.200210">#REF!</definedName>
    <definedName name="MU20716141.200211" localSheetId="11">#REF!</definedName>
    <definedName name="MU20716141.200211">#REF!</definedName>
    <definedName name="MU20716141.200212" localSheetId="11">#REF!</definedName>
    <definedName name="MU20716141.200212">#REF!</definedName>
    <definedName name="MU20716141.200301" localSheetId="11">#REF!</definedName>
    <definedName name="MU20716141.200301">#REF!</definedName>
    <definedName name="MU20716141.900000010" localSheetId="11">#REF!</definedName>
    <definedName name="MU20716141.900000010">#REF!</definedName>
    <definedName name="MU20716141.900000130" localSheetId="11">#REF!</definedName>
    <definedName name="MU20716141.900000130">#REF!</definedName>
    <definedName name="MU20716141.970005670" localSheetId="11">#REF!</definedName>
    <definedName name="MU20716141.970005670">#REF!</definedName>
    <definedName name="MU20716141.970007999" localSheetId="11">#REF!</definedName>
    <definedName name="MU20716141.970007999">#REF!</definedName>
    <definedName name="MU20716240." localSheetId="11">#REF!</definedName>
    <definedName name="MU20716240.">#REF!</definedName>
    <definedName name="MU20716240.200110" localSheetId="11">#REF!</definedName>
    <definedName name="MU20716240.200110">#REF!</definedName>
    <definedName name="MU20716240.200201" localSheetId="11">#REF!</definedName>
    <definedName name="MU20716240.200201">#REF!</definedName>
    <definedName name="MU20716240.200202" localSheetId="11">#REF!</definedName>
    <definedName name="MU20716240.200202">#REF!</definedName>
    <definedName name="MU20716240.200203" localSheetId="11">#REF!</definedName>
    <definedName name="MU20716240.200203">#REF!</definedName>
    <definedName name="MU20716240.200204" localSheetId="11">#REF!</definedName>
    <definedName name="MU20716240.200204">#REF!</definedName>
    <definedName name="MU20716240.200205" localSheetId="11">#REF!</definedName>
    <definedName name="MU20716240.200205">#REF!</definedName>
    <definedName name="MU20716240.200206" localSheetId="11">#REF!</definedName>
    <definedName name="MU20716240.200206">#REF!</definedName>
    <definedName name="MU20716240.200207" localSheetId="11">#REF!</definedName>
    <definedName name="MU20716240.200207">#REF!</definedName>
    <definedName name="MU20716240.200208" localSheetId="11">#REF!</definedName>
    <definedName name="MU20716240.200208">#REF!</definedName>
    <definedName name="MU20716240.200210" localSheetId="11">#REF!</definedName>
    <definedName name="MU20716240.200210">#REF!</definedName>
    <definedName name="MU20716240.200211" localSheetId="11">#REF!</definedName>
    <definedName name="MU20716240.200211">#REF!</definedName>
    <definedName name="MU20716240.200212" localSheetId="11">#REF!</definedName>
    <definedName name="MU20716240.200212">#REF!</definedName>
    <definedName name="MU20716240.200301" localSheetId="11">#REF!</definedName>
    <definedName name="MU20716240.200301">#REF!</definedName>
    <definedName name="MU20716240.900000010" localSheetId="11">#REF!</definedName>
    <definedName name="MU20716240.900000010">#REF!</definedName>
    <definedName name="MU20716240.900000130" localSheetId="11">#REF!</definedName>
    <definedName name="MU20716240.900000130">#REF!</definedName>
    <definedName name="MU20716240.970005675" localSheetId="11">#REF!</definedName>
    <definedName name="MU20716240.970005675">#REF!</definedName>
    <definedName name="MU20716240.970007999" localSheetId="11">#REF!</definedName>
    <definedName name="MU20716240.970007999">#REF!</definedName>
    <definedName name="MU32507920." localSheetId="11">#REF!</definedName>
    <definedName name="MU32507920.">#REF!</definedName>
    <definedName name="MU32507920.200109" localSheetId="11">#REF!</definedName>
    <definedName name="MU32507920.200109">#REF!</definedName>
    <definedName name="MU32507920.200110" localSheetId="11">#REF!</definedName>
    <definedName name="MU32507920.200110">#REF!</definedName>
    <definedName name="MU32507920.200111" localSheetId="11">#REF!</definedName>
    <definedName name="MU32507920.200111">#REF!</definedName>
    <definedName name="MU32507920.200204" localSheetId="11">#REF!</definedName>
    <definedName name="MU32507920.200204">#REF!</definedName>
    <definedName name="MU32507920.200205" localSheetId="11">#REF!</definedName>
    <definedName name="MU32507920.200205">#REF!</definedName>
    <definedName name="MU32507920.200206" localSheetId="11">#REF!</definedName>
    <definedName name="MU32507920.200206">#REF!</definedName>
    <definedName name="MU32507920.200207" localSheetId="11">#REF!</definedName>
    <definedName name="MU32507920.200207">#REF!</definedName>
    <definedName name="MU32507920.200208" localSheetId="11">#REF!</definedName>
    <definedName name="MU32507920.200208">#REF!</definedName>
    <definedName name="MU32507920.200209" localSheetId="11">#REF!</definedName>
    <definedName name="MU32507920.200209">#REF!</definedName>
    <definedName name="MU32507920.200210" localSheetId="11">#REF!</definedName>
    <definedName name="MU32507920.200210">#REF!</definedName>
    <definedName name="MU32507920.200211" localSheetId="11">#REF!</definedName>
    <definedName name="MU32507920.200211">#REF!</definedName>
    <definedName name="MU32507920.200212" localSheetId="11">#REF!</definedName>
    <definedName name="MU32507920.200212">#REF!</definedName>
    <definedName name="MU32507920.200301" localSheetId="11">#REF!</definedName>
    <definedName name="MU32507920.200301">#REF!</definedName>
    <definedName name="MU32507920.200305" localSheetId="11">#REF!</definedName>
    <definedName name="MU32507920.200305">#REF!</definedName>
    <definedName name="MU32507920.200401" localSheetId="11">#REF!</definedName>
    <definedName name="MU32507920.200401">#REF!</definedName>
    <definedName name="MU32507920.200402" localSheetId="11">#REF!</definedName>
    <definedName name="MU32507920.200402">#REF!</definedName>
    <definedName name="MU32507920.200403" localSheetId="11">#REF!</definedName>
    <definedName name="MU32507920.200403">#REF!</definedName>
    <definedName name="MU32507920.200405" localSheetId="11">#REF!</definedName>
    <definedName name="MU32507920.200405">#REF!</definedName>
    <definedName name="MU32507920.200407" localSheetId="11">#REF!</definedName>
    <definedName name="MU32507920.200407">#REF!</definedName>
    <definedName name="MU32507920.200409" localSheetId="11">#REF!</definedName>
    <definedName name="MU32507920.200409">#REF!</definedName>
    <definedName name="MU32507920.200410" localSheetId="11">#REF!</definedName>
    <definedName name="MU32507920.200410">#REF!</definedName>
    <definedName name="MU32507920.200502" localSheetId="11">#REF!</definedName>
    <definedName name="MU32507920.200502">#REF!</definedName>
    <definedName name="MU32507920.200503" localSheetId="11">#REF!</definedName>
    <definedName name="MU32507920.200503">#REF!</definedName>
    <definedName name="MU32507920.200504" localSheetId="11">#REF!</definedName>
    <definedName name="MU32507920.200504">#REF!</definedName>
    <definedName name="MU32507920.200505" localSheetId="11">#REF!</definedName>
    <definedName name="MU32507920.200505">#REF!</definedName>
    <definedName name="MU32507920.200507" localSheetId="11">#REF!</definedName>
    <definedName name="MU32507920.200507">#REF!</definedName>
    <definedName name="MU32507920.200508" localSheetId="11">#REF!</definedName>
    <definedName name="MU32507920.200508">#REF!</definedName>
    <definedName name="MU32507920.900000010" localSheetId="11">#REF!</definedName>
    <definedName name="MU32507920.900000010">#REF!</definedName>
    <definedName name="MU32507920.970002132" localSheetId="11">#REF!</definedName>
    <definedName name="MU32507920.970002132">#REF!</definedName>
    <definedName name="MU32507920.970002990" localSheetId="11">#REF!</definedName>
    <definedName name="MU32507920.970002990">#REF!</definedName>
    <definedName name="MU32507920.970003500" localSheetId="11">#REF!</definedName>
    <definedName name="MU32507920.970003500">#REF!</definedName>
    <definedName name="MU32507920.970004145" localSheetId="11">#REF!</definedName>
    <definedName name="MU32507920.970004145">#REF!</definedName>
    <definedName name="MU32507920.970004985" localSheetId="11">#REF!</definedName>
    <definedName name="MU32507920.970004985">#REF!</definedName>
    <definedName name="MU32507920.970005260" localSheetId="11">#REF!</definedName>
    <definedName name="MU32507920.970005260">#REF!</definedName>
    <definedName name="MU32507920.970007001" localSheetId="11">#REF!</definedName>
    <definedName name="MU32507920.970007001">#REF!</definedName>
    <definedName name="MU32507920.970007950" localSheetId="11">#REF!</definedName>
    <definedName name="MU32507920.970007950">#REF!</definedName>
    <definedName name="MU32507920.970007999" localSheetId="11">#REF!</definedName>
    <definedName name="MU32507920.970007999">#REF!</definedName>
    <definedName name="MU32507920.970008010" localSheetId="11">#REF!</definedName>
    <definedName name="MU32507920.970008010">#REF!</definedName>
    <definedName name="MU32507920.970008110" localSheetId="11">#REF!</definedName>
    <definedName name="MU32507920.970008110">#REF!</definedName>
    <definedName name="MU32507920.970008120" localSheetId="11">#REF!</definedName>
    <definedName name="MU32507920.970008120">#REF!</definedName>
    <definedName name="MU32507920.970008130" localSheetId="11">#REF!</definedName>
    <definedName name="MU32507920.970008130">#REF!</definedName>
    <definedName name="MU32507920.970008140" localSheetId="11">#REF!</definedName>
    <definedName name="MU32507920.970008140">#REF!</definedName>
    <definedName name="MU32507920.970008250" localSheetId="11">#REF!</definedName>
    <definedName name="MU32507920.970008250">#REF!</definedName>
    <definedName name="MU32507920.970008410" localSheetId="11">#REF!</definedName>
    <definedName name="MU32507920.970008410">#REF!</definedName>
    <definedName name="MU32507920.970008430" localSheetId="11">#REF!</definedName>
    <definedName name="MU32507920.970008430">#REF!</definedName>
    <definedName name="MU32507920.970008450" localSheetId="11">#REF!</definedName>
    <definedName name="MU32507920.970008450">#REF!</definedName>
    <definedName name="MU32507920.970008550" localSheetId="11">#REF!</definedName>
    <definedName name="MU32507920.970008550">#REF!</definedName>
    <definedName name="MU32507920.970008899" localSheetId="11">#REF!</definedName>
    <definedName name="MU32507920.970008899">#REF!</definedName>
    <definedName name="MU32507920.970008900" localSheetId="11">#REF!</definedName>
    <definedName name="MU32507920.970008900">#REF!</definedName>
    <definedName name="MU32507920.970009010" localSheetId="11">#REF!</definedName>
    <definedName name="MU32507920.970009010">#REF!</definedName>
    <definedName name="MU32507920.970009400" localSheetId="11">#REF!</definedName>
    <definedName name="MU32507920.970009400">#REF!</definedName>
    <definedName name="MU32507920.970009600" localSheetId="11">#REF!</definedName>
    <definedName name="MU32507920.970009600">#REF!</definedName>
    <definedName name="MU32507920.970009650" localSheetId="11">#REF!</definedName>
    <definedName name="MU32507920.970009650">#REF!</definedName>
    <definedName name="MU32507920.970009900" localSheetId="11">#REF!</definedName>
    <definedName name="MU32507920.970009900">#REF!</definedName>
    <definedName name="MU32507920.970009999" localSheetId="11">#REF!</definedName>
    <definedName name="MU32507920.970009999">#REF!</definedName>
    <definedName name="MU32507920.970010200" localSheetId="11">#REF!</definedName>
    <definedName name="MU32507920.970010200">#REF!</definedName>
    <definedName name="MU32507920.970010300" localSheetId="11">#REF!</definedName>
    <definedName name="MU32507920.970010300">#REF!</definedName>
    <definedName name="MU32507920.970010510" localSheetId="11">#REF!</definedName>
    <definedName name="MU32507920.970010510">#REF!</definedName>
    <definedName name="MU32507920.970010520" localSheetId="11">#REF!</definedName>
    <definedName name="MU32507920.970010520">#REF!</definedName>
    <definedName name="MU32507920.970010610" localSheetId="11">#REF!</definedName>
    <definedName name="MU32507920.970010610">#REF!</definedName>
    <definedName name="MU32507920.970010630" localSheetId="11">#REF!</definedName>
    <definedName name="MU32507920.970010630">#REF!</definedName>
    <definedName name="MU32507920.970010710" localSheetId="11">#REF!</definedName>
    <definedName name="MU32507920.970010710">#REF!</definedName>
    <definedName name="MU32507920.970010730" localSheetId="11">#REF!</definedName>
    <definedName name="MU32507920.970010730">#REF!</definedName>
    <definedName name="MU32507920.970010810" localSheetId="11">#REF!</definedName>
    <definedName name="MU32507920.970010810">#REF!</definedName>
    <definedName name="MU32507920.970010830" localSheetId="11">#REF!</definedName>
    <definedName name="MU32507920.970010830">#REF!</definedName>
    <definedName name="MU32507920.970010999" localSheetId="11">#REF!</definedName>
    <definedName name="MU32507920.970010999">#REF!</definedName>
    <definedName name="MU32507920.MU32513420" localSheetId="11">#REF!</definedName>
    <definedName name="MU32507920.MU32513420">#REF!</definedName>
    <definedName name="MU32507920.MU32540920" localSheetId="11">#REF!</definedName>
    <definedName name="MU32507920.MU32540920">#REF!</definedName>
    <definedName name="MU32513420." localSheetId="11">#REF!</definedName>
    <definedName name="MU32513420.">#REF!</definedName>
    <definedName name="MU32513420.200109" localSheetId="11">#REF!</definedName>
    <definedName name="MU32513420.200109">#REF!</definedName>
    <definedName name="MU32513420.200110" localSheetId="11">#REF!</definedName>
    <definedName name="MU32513420.200110">#REF!</definedName>
    <definedName name="MU32513420.200111" localSheetId="11">#REF!</definedName>
    <definedName name="MU32513420.200111">#REF!</definedName>
    <definedName name="MU32513420.200204" localSheetId="11">#REF!</definedName>
    <definedName name="MU32513420.200204">#REF!</definedName>
    <definedName name="MU32513420.200205" localSheetId="11">#REF!</definedName>
    <definedName name="MU32513420.200205">#REF!</definedName>
    <definedName name="MU32513420.200206" localSheetId="11">#REF!</definedName>
    <definedName name="MU32513420.200206">#REF!</definedName>
    <definedName name="MU32513420.200207" localSheetId="11">#REF!</definedName>
    <definedName name="MU32513420.200207">#REF!</definedName>
    <definedName name="MU32513420.200208" localSheetId="11">#REF!</definedName>
    <definedName name="MU32513420.200208">#REF!</definedName>
    <definedName name="MU32513420.200209" localSheetId="11">#REF!</definedName>
    <definedName name="MU32513420.200209">#REF!</definedName>
    <definedName name="MU32513420.200210" localSheetId="11">#REF!</definedName>
    <definedName name="MU32513420.200210">#REF!</definedName>
    <definedName name="MU32513420.200211" localSheetId="11">#REF!</definedName>
    <definedName name="MU32513420.200211">#REF!</definedName>
    <definedName name="MU32513420.200212" localSheetId="11">#REF!</definedName>
    <definedName name="MU32513420.200212">#REF!</definedName>
    <definedName name="MU32513420.200301" localSheetId="11">#REF!</definedName>
    <definedName name="MU32513420.200301">#REF!</definedName>
    <definedName name="MU32513420.200305" localSheetId="11">#REF!</definedName>
    <definedName name="MU32513420.200305">#REF!</definedName>
    <definedName name="MU32513420.200306" localSheetId="11">#REF!</definedName>
    <definedName name="MU32513420.200306">#REF!</definedName>
    <definedName name="MU32513420.200401" localSheetId="11">#REF!</definedName>
    <definedName name="MU32513420.200401">#REF!</definedName>
    <definedName name="MU32513420.200402" localSheetId="11">#REF!</definedName>
    <definedName name="MU32513420.200402">#REF!</definedName>
    <definedName name="MU32513420.200403" localSheetId="11">#REF!</definedName>
    <definedName name="MU32513420.200403">#REF!</definedName>
    <definedName name="MU32513420.200405" localSheetId="11">#REF!</definedName>
    <definedName name="MU32513420.200405">#REF!</definedName>
    <definedName name="MU32513420.200407" localSheetId="11">#REF!</definedName>
    <definedName name="MU32513420.200407">#REF!</definedName>
    <definedName name="MU32513420.200409" localSheetId="11">#REF!</definedName>
    <definedName name="MU32513420.200409">#REF!</definedName>
    <definedName name="MU32513420.200410" localSheetId="11">#REF!</definedName>
    <definedName name="MU32513420.200410">#REF!</definedName>
    <definedName name="MU32513420.200501" localSheetId="11">#REF!</definedName>
    <definedName name="MU32513420.200501">#REF!</definedName>
    <definedName name="MU32513420.200502" localSheetId="11">#REF!</definedName>
    <definedName name="MU32513420.200502">#REF!</definedName>
    <definedName name="MU32513420.200503" localSheetId="11">#REF!</definedName>
    <definedName name="MU32513420.200503">#REF!</definedName>
    <definedName name="MU32513420.200504" localSheetId="11">#REF!</definedName>
    <definedName name="MU32513420.200504">#REF!</definedName>
    <definedName name="MU32513420.200505" localSheetId="11">#REF!</definedName>
    <definedName name="MU32513420.200505">#REF!</definedName>
    <definedName name="MU32513420.200506" localSheetId="11">#REF!</definedName>
    <definedName name="MU32513420.200506">#REF!</definedName>
    <definedName name="MU32513420.200507" localSheetId="11">#REF!</definedName>
    <definedName name="MU32513420.200507">#REF!</definedName>
    <definedName name="MU32513420.200508" localSheetId="11">#REF!</definedName>
    <definedName name="MU32513420.200508">#REF!</definedName>
    <definedName name="MU32513420.900000010" localSheetId="11">#REF!</definedName>
    <definedName name="MU32513420.900000010">#REF!</definedName>
    <definedName name="MU32513420.970002314" localSheetId="11">#REF!</definedName>
    <definedName name="MU32513420.970002314">#REF!</definedName>
    <definedName name="MU32513420.970002990" localSheetId="11">#REF!</definedName>
    <definedName name="MU32513420.970002990">#REF!</definedName>
    <definedName name="MU32513420.970004951" localSheetId="11">#REF!</definedName>
    <definedName name="MU32513420.970004951">#REF!</definedName>
    <definedName name="MU32513420.970007950" localSheetId="11">#REF!</definedName>
    <definedName name="MU32513420.970007950">#REF!</definedName>
    <definedName name="MU32513420.970007999" localSheetId="11">#REF!</definedName>
    <definedName name="MU32513420.970007999">#REF!</definedName>
    <definedName name="MU32513420.970008010" localSheetId="11">#REF!</definedName>
    <definedName name="MU32513420.970008010">#REF!</definedName>
    <definedName name="MU32513420.970008110" localSheetId="11">#REF!</definedName>
    <definedName name="MU32513420.970008110">#REF!</definedName>
    <definedName name="MU32513420.970008120" localSheetId="11">#REF!</definedName>
    <definedName name="MU32513420.970008120">#REF!</definedName>
    <definedName name="MU32513420.970008130" localSheetId="11">#REF!</definedName>
    <definedName name="MU32513420.970008130">#REF!</definedName>
    <definedName name="MU32513420.970008140" localSheetId="11">#REF!</definedName>
    <definedName name="MU32513420.970008140">#REF!</definedName>
    <definedName name="MU32513420.970008250" localSheetId="11">#REF!</definedName>
    <definedName name="MU32513420.970008250">#REF!</definedName>
    <definedName name="MU32513420.970008410" localSheetId="11">#REF!</definedName>
    <definedName name="MU32513420.970008410">#REF!</definedName>
    <definedName name="MU32513420.970008430" localSheetId="11">#REF!</definedName>
    <definedName name="MU32513420.970008430">#REF!</definedName>
    <definedName name="MU32513420.970008450" localSheetId="11">#REF!</definedName>
    <definedName name="MU32513420.970008450">#REF!</definedName>
    <definedName name="MU32513420.970008550" localSheetId="11">#REF!</definedName>
    <definedName name="MU32513420.970008550">#REF!</definedName>
    <definedName name="MU32513420.970008899" localSheetId="11">#REF!</definedName>
    <definedName name="MU32513420.970008899">#REF!</definedName>
    <definedName name="MU32513420.970008900" localSheetId="11">#REF!</definedName>
    <definedName name="MU32513420.970008900">#REF!</definedName>
    <definedName name="MU32513420.970009600" localSheetId="11">#REF!</definedName>
    <definedName name="MU32513420.970009600">#REF!</definedName>
    <definedName name="MU32513420.970009900" localSheetId="11">#REF!</definedName>
    <definedName name="MU32513420.970009900">#REF!</definedName>
    <definedName name="MU32513420.970009999" localSheetId="11">#REF!</definedName>
    <definedName name="MU32513420.970009999">#REF!</definedName>
    <definedName name="MU32513420.970010200" localSheetId="11">#REF!</definedName>
    <definedName name="MU32513420.970010200">#REF!</definedName>
    <definedName name="MU32513420.970010300" localSheetId="11">#REF!</definedName>
    <definedName name="MU32513420.970010300">#REF!</definedName>
    <definedName name="MU32513420.970010510" localSheetId="11">#REF!</definedName>
    <definedName name="MU32513420.970010510">#REF!</definedName>
    <definedName name="MU32513420.970010520" localSheetId="11">#REF!</definedName>
    <definedName name="MU32513420.970010520">#REF!</definedName>
    <definedName name="MU32513420.970010610" localSheetId="11">#REF!</definedName>
    <definedName name="MU32513420.970010610">#REF!</definedName>
    <definedName name="MU32513420.970010630" localSheetId="11">#REF!</definedName>
    <definedName name="MU32513420.970010630">#REF!</definedName>
    <definedName name="MU32513420.970010710" localSheetId="11">#REF!</definedName>
    <definedName name="MU32513420.970010710">#REF!</definedName>
    <definedName name="MU32513420.970010730" localSheetId="11">#REF!</definedName>
    <definedName name="MU32513420.970010730">#REF!</definedName>
    <definedName name="MU32513420.970010810" localSheetId="11">#REF!</definedName>
    <definedName name="MU32513420.970010810">#REF!</definedName>
    <definedName name="MU32513420.970010830" localSheetId="11">#REF!</definedName>
    <definedName name="MU32513420.970010830">#REF!</definedName>
    <definedName name="MU32513420.970010840" localSheetId="11">#REF!</definedName>
    <definedName name="MU32513420.970010840">#REF!</definedName>
    <definedName name="MU32513420.970010999" localSheetId="11">#REF!</definedName>
    <definedName name="MU32513420.970010999">#REF!</definedName>
    <definedName name="MU32513420.MU20120001" localSheetId="11">#REF!</definedName>
    <definedName name="MU32513420.MU20120001">#REF!</definedName>
    <definedName name="MU32513420.MU20123900" localSheetId="11">#REF!</definedName>
    <definedName name="MU32513420.MU20123900">#REF!</definedName>
    <definedName name="MU32513420.MU20124400" localSheetId="11">#REF!</definedName>
    <definedName name="MU32513420.MU20124400">#REF!</definedName>
    <definedName name="MU32513420.MU20124800" localSheetId="11">#REF!</definedName>
    <definedName name="MU32513420.MU20124800">#REF!</definedName>
    <definedName name="MU32513520." localSheetId="11">#REF!</definedName>
    <definedName name="MU32513520.">#REF!</definedName>
    <definedName name="MU32513520.200109" localSheetId="11">#REF!</definedName>
    <definedName name="MU32513520.200109">#REF!</definedName>
    <definedName name="MU32513520.200110" localSheetId="11">#REF!</definedName>
    <definedName name="MU32513520.200110">#REF!</definedName>
    <definedName name="MU32513520.200111" localSheetId="11">#REF!</definedName>
    <definedName name="MU32513520.200111">#REF!</definedName>
    <definedName name="MU32513520.200204" localSheetId="11">#REF!</definedName>
    <definedName name="MU32513520.200204">#REF!</definedName>
    <definedName name="MU32513520.200205" localSheetId="11">#REF!</definedName>
    <definedName name="MU32513520.200205">#REF!</definedName>
    <definedName name="MU32513520.200206" localSheetId="11">#REF!</definedName>
    <definedName name="MU32513520.200206">#REF!</definedName>
    <definedName name="MU32513520.200207" localSheetId="11">#REF!</definedName>
    <definedName name="MU32513520.200207">#REF!</definedName>
    <definedName name="MU32513520.200208" localSheetId="11">#REF!</definedName>
    <definedName name="MU32513520.200208">#REF!</definedName>
    <definedName name="MU32513520.200209" localSheetId="11">#REF!</definedName>
    <definedName name="MU32513520.200209">#REF!</definedName>
    <definedName name="MU32513520.200210" localSheetId="11">#REF!</definedName>
    <definedName name="MU32513520.200210">#REF!</definedName>
    <definedName name="MU32513520.200211" localSheetId="11">#REF!</definedName>
    <definedName name="MU32513520.200211">#REF!</definedName>
    <definedName name="MU32513520.200212" localSheetId="11">#REF!</definedName>
    <definedName name="MU32513520.200212">#REF!</definedName>
    <definedName name="MU32513520.200301" localSheetId="11">#REF!</definedName>
    <definedName name="MU32513520.200301">#REF!</definedName>
    <definedName name="MU32513520.200305" localSheetId="11">#REF!</definedName>
    <definedName name="MU32513520.200305">#REF!</definedName>
    <definedName name="MU32513520.200306" localSheetId="11">#REF!</definedName>
    <definedName name="MU32513520.200306">#REF!</definedName>
    <definedName name="MU32513520.200401" localSheetId="11">#REF!</definedName>
    <definedName name="MU32513520.200401">#REF!</definedName>
    <definedName name="MU32513520.200402" localSheetId="11">#REF!</definedName>
    <definedName name="MU32513520.200402">#REF!</definedName>
    <definedName name="MU32513520.200403" localSheetId="11">#REF!</definedName>
    <definedName name="MU32513520.200403">#REF!</definedName>
    <definedName name="MU32513520.200405" localSheetId="11">#REF!</definedName>
    <definedName name="MU32513520.200405">#REF!</definedName>
    <definedName name="MU32513520.200407" localSheetId="11">#REF!</definedName>
    <definedName name="MU32513520.200407">#REF!</definedName>
    <definedName name="MU32513520.200409" localSheetId="11">#REF!</definedName>
    <definedName name="MU32513520.200409">#REF!</definedName>
    <definedName name="MU32513520.200410" localSheetId="11">#REF!</definedName>
    <definedName name="MU32513520.200410">#REF!</definedName>
    <definedName name="MU32513520.200501" localSheetId="11">#REF!</definedName>
    <definedName name="MU32513520.200501">#REF!</definedName>
    <definedName name="MU32513520.200502" localSheetId="11">#REF!</definedName>
    <definedName name="MU32513520.200502">#REF!</definedName>
    <definedName name="MU32513520.200503" localSheetId="11">#REF!</definedName>
    <definedName name="MU32513520.200503">#REF!</definedName>
    <definedName name="MU32513520.200504" localSheetId="11">#REF!</definedName>
    <definedName name="MU32513520.200504">#REF!</definedName>
    <definedName name="MU32513520.200505" localSheetId="11">#REF!</definedName>
    <definedName name="MU32513520.200505">#REF!</definedName>
    <definedName name="MU32513520.200506" localSheetId="11">#REF!</definedName>
    <definedName name="MU32513520.200506">#REF!</definedName>
    <definedName name="MU32513520.200507" localSheetId="11">#REF!</definedName>
    <definedName name="MU32513520.200507">#REF!</definedName>
    <definedName name="MU32513520.200508" localSheetId="11">#REF!</definedName>
    <definedName name="MU32513520.200508">#REF!</definedName>
    <definedName name="MU32513520.900000010" localSheetId="11">#REF!</definedName>
    <definedName name="MU32513520.900000010">#REF!</definedName>
    <definedName name="MU32513520.970002314" localSheetId="11">#REF!</definedName>
    <definedName name="MU32513520.970002314">#REF!</definedName>
    <definedName name="MU32513520.970002990" localSheetId="11">#REF!</definedName>
    <definedName name="MU32513520.970002990">#REF!</definedName>
    <definedName name="MU32513520.970004985" localSheetId="11">#REF!</definedName>
    <definedName name="MU32513520.970004985">#REF!</definedName>
    <definedName name="MU32513520.970007950" localSheetId="11">#REF!</definedName>
    <definedName name="MU32513520.970007950">#REF!</definedName>
    <definedName name="MU32513520.970007960" localSheetId="11">#REF!</definedName>
    <definedName name="MU32513520.970007960">#REF!</definedName>
    <definedName name="MU32513520.970007999" localSheetId="11">#REF!</definedName>
    <definedName name="MU32513520.970007999">#REF!</definedName>
    <definedName name="MU32513520.970008010" localSheetId="11">#REF!</definedName>
    <definedName name="MU32513520.970008010">#REF!</definedName>
    <definedName name="MU32513520.970008110" localSheetId="11">#REF!</definedName>
    <definedName name="MU32513520.970008110">#REF!</definedName>
    <definedName name="MU32513520.970008120" localSheetId="11">#REF!</definedName>
    <definedName name="MU32513520.970008120">#REF!</definedName>
    <definedName name="MU32513520.970008130" localSheetId="11">#REF!</definedName>
    <definedName name="MU32513520.970008130">#REF!</definedName>
    <definedName name="MU32513520.970008140" localSheetId="11">#REF!</definedName>
    <definedName name="MU32513520.970008140">#REF!</definedName>
    <definedName name="MU32513520.970008250" localSheetId="11">#REF!</definedName>
    <definedName name="MU32513520.970008250">#REF!</definedName>
    <definedName name="MU32513520.970008410" localSheetId="11">#REF!</definedName>
    <definedName name="MU32513520.970008410">#REF!</definedName>
    <definedName name="MU32513520.970008430" localSheetId="11">#REF!</definedName>
    <definedName name="MU32513520.970008430">#REF!</definedName>
    <definedName name="MU32513520.970008450" localSheetId="11">#REF!</definedName>
    <definedName name="MU32513520.970008450">#REF!</definedName>
    <definedName name="MU32513520.970008550" localSheetId="11">#REF!</definedName>
    <definedName name="MU32513520.970008550">#REF!</definedName>
    <definedName name="MU32513520.970008899" localSheetId="11">#REF!</definedName>
    <definedName name="MU32513520.970008899">#REF!</definedName>
    <definedName name="MU32513520.970008900" localSheetId="11">#REF!</definedName>
    <definedName name="MU32513520.970008900">#REF!</definedName>
    <definedName name="MU32513520.970009010" localSheetId="11">#REF!</definedName>
    <definedName name="MU32513520.970009010">#REF!</definedName>
    <definedName name="MU32513520.970009400" localSheetId="11">#REF!</definedName>
    <definedName name="MU32513520.970009400">#REF!</definedName>
    <definedName name="MU32513520.970009600" localSheetId="11">#REF!</definedName>
    <definedName name="MU32513520.970009600">#REF!</definedName>
    <definedName name="MU32513520.970009900" localSheetId="11">#REF!</definedName>
    <definedName name="MU32513520.970009900">#REF!</definedName>
    <definedName name="MU32513520.970009999" localSheetId="11">#REF!</definedName>
    <definedName name="MU32513520.970009999">#REF!</definedName>
    <definedName name="MU32513520.970010200" localSheetId="11">#REF!</definedName>
    <definedName name="MU32513520.970010200">#REF!</definedName>
    <definedName name="MU32513520.970010300" localSheetId="11">#REF!</definedName>
    <definedName name="MU32513520.970010300">#REF!</definedName>
    <definedName name="MU32513520.970010510" localSheetId="11">#REF!</definedName>
    <definedName name="MU32513520.970010510">#REF!</definedName>
    <definedName name="MU32513520.970010520" localSheetId="11">#REF!</definedName>
    <definedName name="MU32513520.970010520">#REF!</definedName>
    <definedName name="MU32513520.970010610" localSheetId="11">#REF!</definedName>
    <definedName name="MU32513520.970010610">#REF!</definedName>
    <definedName name="MU32513520.970010630" localSheetId="11">#REF!</definedName>
    <definedName name="MU32513520.970010630">#REF!</definedName>
    <definedName name="MU32513520.970010710" localSheetId="11">#REF!</definedName>
    <definedName name="MU32513520.970010710">#REF!</definedName>
    <definedName name="MU32513520.970010730" localSheetId="11">#REF!</definedName>
    <definedName name="MU32513520.970010730">#REF!</definedName>
    <definedName name="MU32513520.970010810" localSheetId="11">#REF!</definedName>
    <definedName name="MU32513520.970010810">#REF!</definedName>
    <definedName name="MU32513520.970010830" localSheetId="11">#REF!</definedName>
    <definedName name="MU32513520.970010830">#REF!</definedName>
    <definedName name="MU32513520.970010999" localSheetId="11">#REF!</definedName>
    <definedName name="MU32513520.970010999">#REF!</definedName>
    <definedName name="MU32513520.MU20120003" localSheetId="11">#REF!</definedName>
    <definedName name="MU32513520.MU20120003">#REF!</definedName>
    <definedName name="MU32531220." localSheetId="11">#REF!</definedName>
    <definedName name="MU32531220.">#REF!</definedName>
    <definedName name="MU32531220.200109" localSheetId="11">#REF!</definedName>
    <definedName name="MU32531220.200109">#REF!</definedName>
    <definedName name="MU32531220.200110" localSheetId="11">#REF!</definedName>
    <definedName name="MU32531220.200110">#REF!</definedName>
    <definedName name="MU32531220.200111" localSheetId="11">#REF!</definedName>
    <definedName name="MU32531220.200111">#REF!</definedName>
    <definedName name="MU32531220.200204" localSheetId="11">#REF!</definedName>
    <definedName name="MU32531220.200204">#REF!</definedName>
    <definedName name="MU32531220.200205" localSheetId="11">#REF!</definedName>
    <definedName name="MU32531220.200205">#REF!</definedName>
    <definedName name="MU32531220.200206" localSheetId="11">#REF!</definedName>
    <definedName name="MU32531220.200206">#REF!</definedName>
    <definedName name="MU32531220.200207" localSheetId="11">#REF!</definedName>
    <definedName name="MU32531220.200207">#REF!</definedName>
    <definedName name="MU32531220.200208" localSheetId="11">#REF!</definedName>
    <definedName name="MU32531220.200208">#REF!</definedName>
    <definedName name="MU32531220.200209" localSheetId="11">#REF!</definedName>
    <definedName name="MU32531220.200209">#REF!</definedName>
    <definedName name="MU32531220.200210" localSheetId="11">#REF!</definedName>
    <definedName name="MU32531220.200210">#REF!</definedName>
    <definedName name="MU32531220.200211" localSheetId="11">#REF!</definedName>
    <definedName name="MU32531220.200211">#REF!</definedName>
    <definedName name="MU32531220.200212" localSheetId="11">#REF!</definedName>
    <definedName name="MU32531220.200212">#REF!</definedName>
    <definedName name="MU32531220.200301" localSheetId="11">#REF!</definedName>
    <definedName name="MU32531220.200301">#REF!</definedName>
    <definedName name="MU32531220.200305" localSheetId="11">#REF!</definedName>
    <definedName name="MU32531220.200305">#REF!</definedName>
    <definedName name="MU32531220.200306" localSheetId="11">#REF!</definedName>
    <definedName name="MU32531220.200306">#REF!</definedName>
    <definedName name="MU32531220.200401" localSheetId="11">#REF!</definedName>
    <definedName name="MU32531220.200401">#REF!</definedName>
    <definedName name="MU32531220.200402" localSheetId="11">#REF!</definedName>
    <definedName name="MU32531220.200402">#REF!</definedName>
    <definedName name="MU32531220.200403" localSheetId="11">#REF!</definedName>
    <definedName name="MU32531220.200403">#REF!</definedName>
    <definedName name="MU32531220.200405" localSheetId="11">#REF!</definedName>
    <definedName name="MU32531220.200405">#REF!</definedName>
    <definedName name="MU32531220.200407" localSheetId="11">#REF!</definedName>
    <definedName name="MU32531220.200407">#REF!</definedName>
    <definedName name="MU32531220.200409" localSheetId="11">#REF!</definedName>
    <definedName name="MU32531220.200409">#REF!</definedName>
    <definedName name="MU32531220.200410" localSheetId="11">#REF!</definedName>
    <definedName name="MU32531220.200410">#REF!</definedName>
    <definedName name="MU32531220.200501" localSheetId="11">#REF!</definedName>
    <definedName name="MU32531220.200501">#REF!</definedName>
    <definedName name="MU32531220.200502" localSheetId="11">#REF!</definedName>
    <definedName name="MU32531220.200502">#REF!</definedName>
    <definedName name="MU32531220.200503" localSheetId="11">#REF!</definedName>
    <definedName name="MU32531220.200503">#REF!</definedName>
    <definedName name="MU32531220.200504" localSheetId="11">#REF!</definedName>
    <definedName name="MU32531220.200504">#REF!</definedName>
    <definedName name="MU32531220.200505" localSheetId="11">#REF!</definedName>
    <definedName name="MU32531220.200505">#REF!</definedName>
    <definedName name="MU32531220.200506" localSheetId="11">#REF!</definedName>
    <definedName name="MU32531220.200506">#REF!</definedName>
    <definedName name="MU32531220.200507" localSheetId="11">#REF!</definedName>
    <definedName name="MU32531220.200507">#REF!</definedName>
    <definedName name="MU32531220.200508" localSheetId="11">#REF!</definedName>
    <definedName name="MU32531220.200508">#REF!</definedName>
    <definedName name="MU32531220.900000010" localSheetId="11">#REF!</definedName>
    <definedName name="MU32531220.900000010">#REF!</definedName>
    <definedName name="MU32531220.970007001" localSheetId="11">#REF!</definedName>
    <definedName name="MU32531220.970007001">#REF!</definedName>
    <definedName name="MU32531220.970007999" localSheetId="11">#REF!</definedName>
    <definedName name="MU32531220.970007999">#REF!</definedName>
    <definedName name="MU32531220.970008450" localSheetId="11">#REF!</definedName>
    <definedName name="MU32531220.970008450">#REF!</definedName>
    <definedName name="MU32531220.970008550" localSheetId="11">#REF!</definedName>
    <definedName name="MU32531220.970008550">#REF!</definedName>
    <definedName name="MU32531220.970008899" localSheetId="11">#REF!</definedName>
    <definedName name="MU32531220.970008899">#REF!</definedName>
    <definedName name="MU32531220.970008900" localSheetId="11">#REF!</definedName>
    <definedName name="MU32531220.970008900">#REF!</definedName>
    <definedName name="MU32531220.970010200" localSheetId="11">#REF!</definedName>
    <definedName name="MU32531220.970010200">#REF!</definedName>
    <definedName name="MU32531220.970010520" localSheetId="11">#REF!</definedName>
    <definedName name="MU32531220.970010520">#REF!</definedName>
    <definedName name="MU32531220.970010999" localSheetId="11">#REF!</definedName>
    <definedName name="MU32531220.970010999">#REF!</definedName>
    <definedName name="MU32531220.MU32507920" localSheetId="11">#REF!</definedName>
    <definedName name="MU32531220.MU32507920">#REF!</definedName>
    <definedName name="MU32540920." localSheetId="11">#REF!</definedName>
    <definedName name="MU32540920.">#REF!</definedName>
    <definedName name="MU32540920.200109" localSheetId="11">#REF!</definedName>
    <definedName name="MU32540920.200109">#REF!</definedName>
    <definedName name="MU32540920.200110" localSheetId="11">#REF!</definedName>
    <definedName name="MU32540920.200110">#REF!</definedName>
    <definedName name="MU32540920.200111" localSheetId="11">#REF!</definedName>
    <definedName name="MU32540920.200111">#REF!</definedName>
    <definedName name="MU32540920.200204" localSheetId="11">#REF!</definedName>
    <definedName name="MU32540920.200204">#REF!</definedName>
    <definedName name="MU32540920.200205" localSheetId="11">#REF!</definedName>
    <definedName name="MU32540920.200205">#REF!</definedName>
    <definedName name="MU32540920.200206" localSheetId="11">#REF!</definedName>
    <definedName name="MU32540920.200206">#REF!</definedName>
    <definedName name="MU32540920.200207" localSheetId="11">#REF!</definedName>
    <definedName name="MU32540920.200207">#REF!</definedName>
    <definedName name="MU32540920.200208" localSheetId="11">#REF!</definedName>
    <definedName name="MU32540920.200208">#REF!</definedName>
    <definedName name="MU32540920.200209" localSheetId="11">#REF!</definedName>
    <definedName name="MU32540920.200209">#REF!</definedName>
    <definedName name="MU32540920.200210" localSheetId="11">#REF!</definedName>
    <definedName name="MU32540920.200210">#REF!</definedName>
    <definedName name="MU32540920.200211" localSheetId="11">#REF!</definedName>
    <definedName name="MU32540920.200211">#REF!</definedName>
    <definedName name="MU32540920.200212" localSheetId="11">#REF!</definedName>
    <definedName name="MU32540920.200212">#REF!</definedName>
    <definedName name="MU32540920.200301" localSheetId="11">#REF!</definedName>
    <definedName name="MU32540920.200301">#REF!</definedName>
    <definedName name="MU32540920.200305" localSheetId="11">#REF!</definedName>
    <definedName name="MU32540920.200305">#REF!</definedName>
    <definedName name="MU32540920.200306" localSheetId="11">#REF!</definedName>
    <definedName name="MU32540920.200306">#REF!</definedName>
    <definedName name="MU32540920.200401" localSheetId="11">#REF!</definedName>
    <definedName name="MU32540920.200401">#REF!</definedName>
    <definedName name="MU32540920.200402" localSheetId="11">#REF!</definedName>
    <definedName name="MU32540920.200402">#REF!</definedName>
    <definedName name="MU32540920.200403" localSheetId="11">#REF!</definedName>
    <definedName name="MU32540920.200403">#REF!</definedName>
    <definedName name="MU32540920.200405" localSheetId="11">#REF!</definedName>
    <definedName name="MU32540920.200405">#REF!</definedName>
    <definedName name="MU32540920.200407" localSheetId="11">#REF!</definedName>
    <definedName name="MU32540920.200407">#REF!</definedName>
    <definedName name="MU32540920.200409" localSheetId="11">#REF!</definedName>
    <definedName name="MU32540920.200409">#REF!</definedName>
    <definedName name="MU32540920.200410" localSheetId="11">#REF!</definedName>
    <definedName name="MU32540920.200410">#REF!</definedName>
    <definedName name="MU32540920.200501" localSheetId="11">#REF!</definedName>
    <definedName name="MU32540920.200501">#REF!</definedName>
    <definedName name="MU32540920.200502" localSheetId="11">#REF!</definedName>
    <definedName name="MU32540920.200502">#REF!</definedName>
    <definedName name="MU32540920.200503" localSheetId="11">#REF!</definedName>
    <definedName name="MU32540920.200503">#REF!</definedName>
    <definedName name="MU32540920.200504" localSheetId="11">#REF!</definedName>
    <definedName name="MU32540920.200504">#REF!</definedName>
    <definedName name="MU32540920.200505" localSheetId="11">#REF!</definedName>
    <definedName name="MU32540920.200505">#REF!</definedName>
    <definedName name="MU32540920.200506" localSheetId="11">#REF!</definedName>
    <definedName name="MU32540920.200506">#REF!</definedName>
    <definedName name="MU32540920.200507" localSheetId="11">#REF!</definedName>
    <definedName name="MU32540920.200507">#REF!</definedName>
    <definedName name="MU32540920.200508" localSheetId="11">#REF!</definedName>
    <definedName name="MU32540920.200508">#REF!</definedName>
    <definedName name="MU32540920.900000010" localSheetId="11">#REF!</definedName>
    <definedName name="MU32540920.900000010">#REF!</definedName>
    <definedName name="MU32540920.970002314" localSheetId="11">#REF!</definedName>
    <definedName name="MU32540920.970002314">#REF!</definedName>
    <definedName name="MU32540920.970002990" localSheetId="11">#REF!</definedName>
    <definedName name="MU32540920.970002990">#REF!</definedName>
    <definedName name="MU32540920.970004952" localSheetId="11">#REF!</definedName>
    <definedName name="MU32540920.970004952">#REF!</definedName>
    <definedName name="MU32540920.970007950" localSheetId="11">#REF!</definedName>
    <definedName name="MU32540920.970007950">#REF!</definedName>
    <definedName name="MU32540920.970007999" localSheetId="11">#REF!</definedName>
    <definedName name="MU32540920.970007999">#REF!</definedName>
    <definedName name="MU32540920.970008010" localSheetId="11">#REF!</definedName>
    <definedName name="MU32540920.970008010">#REF!</definedName>
    <definedName name="MU32540920.970008110" localSheetId="11">#REF!</definedName>
    <definedName name="MU32540920.970008110">#REF!</definedName>
    <definedName name="MU32540920.970008120" localSheetId="11">#REF!</definedName>
    <definedName name="MU32540920.970008120">#REF!</definedName>
    <definedName name="MU32540920.970008130" localSheetId="11">#REF!</definedName>
    <definedName name="MU32540920.970008130">#REF!</definedName>
    <definedName name="MU32540920.970008140" localSheetId="11">#REF!</definedName>
    <definedName name="MU32540920.970008140">#REF!</definedName>
    <definedName name="MU32540920.970008250" localSheetId="11">#REF!</definedName>
    <definedName name="MU32540920.970008250">#REF!</definedName>
    <definedName name="MU32540920.970008410" localSheetId="11">#REF!</definedName>
    <definedName name="MU32540920.970008410">#REF!</definedName>
    <definedName name="MU32540920.970008430" localSheetId="11">#REF!</definedName>
    <definedName name="MU32540920.970008430">#REF!</definedName>
    <definedName name="MU32540920.970008450" localSheetId="11">#REF!</definedName>
    <definedName name="MU32540920.970008450">#REF!</definedName>
    <definedName name="MU32540920.970008550" localSheetId="11">#REF!</definedName>
    <definedName name="MU32540920.970008550">#REF!</definedName>
    <definedName name="MU32540920.970008899" localSheetId="11">#REF!</definedName>
    <definedName name="MU32540920.970008899">#REF!</definedName>
    <definedName name="MU32540920.970008900" localSheetId="11">#REF!</definedName>
    <definedName name="MU32540920.970008900">#REF!</definedName>
    <definedName name="MU32540920.970009600" localSheetId="11">#REF!</definedName>
    <definedName name="MU32540920.970009600">#REF!</definedName>
    <definedName name="MU32540920.970009650" localSheetId="11">#REF!</definedName>
    <definedName name="MU32540920.970009650">#REF!</definedName>
    <definedName name="MU32540920.970009900" localSheetId="11">#REF!</definedName>
    <definedName name="MU32540920.970009900">#REF!</definedName>
    <definedName name="MU32540920.970009999" localSheetId="11">#REF!</definedName>
    <definedName name="MU32540920.970009999">#REF!</definedName>
    <definedName name="MU32540920.970010200" localSheetId="11">#REF!</definedName>
    <definedName name="MU32540920.970010200">#REF!</definedName>
    <definedName name="MU32540920.970010300" localSheetId="11">#REF!</definedName>
    <definedName name="MU32540920.970010300">#REF!</definedName>
    <definedName name="MU32540920.970010510" localSheetId="11">#REF!</definedName>
    <definedName name="MU32540920.970010510">#REF!</definedName>
    <definedName name="MU32540920.970010520" localSheetId="11">#REF!</definedName>
    <definedName name="MU32540920.970010520">#REF!</definedName>
    <definedName name="MU32540920.970010610" localSheetId="11">#REF!</definedName>
    <definedName name="MU32540920.970010610">#REF!</definedName>
    <definedName name="MU32540920.970010630" localSheetId="11">#REF!</definedName>
    <definedName name="MU32540920.970010630">#REF!</definedName>
    <definedName name="MU32540920.970010710" localSheetId="11">#REF!</definedName>
    <definedName name="MU32540920.970010710">#REF!</definedName>
    <definedName name="MU32540920.970010730" localSheetId="11">#REF!</definedName>
    <definedName name="MU32540920.970010730">#REF!</definedName>
    <definedName name="MU32540920.970010810" localSheetId="11">#REF!</definedName>
    <definedName name="MU32540920.970010810">#REF!</definedName>
    <definedName name="MU32540920.970010830" localSheetId="11">#REF!</definedName>
    <definedName name="MU32540920.970010830">#REF!</definedName>
    <definedName name="MU32540920.970010840" localSheetId="11">#REF!</definedName>
    <definedName name="MU32540920.970010840">#REF!</definedName>
    <definedName name="MU32540920.970010999" localSheetId="11">#REF!</definedName>
    <definedName name="MU32540920.970010999">#REF!</definedName>
    <definedName name="MU32540920.MU32550120" localSheetId="11">#REF!</definedName>
    <definedName name="MU32540920.MU32550120">#REF!</definedName>
    <definedName name="MU32540920.MU32715920" localSheetId="11">#REF!</definedName>
    <definedName name="MU32540920.MU32715920">#REF!</definedName>
    <definedName name="MU32550120." localSheetId="11">#REF!</definedName>
    <definedName name="MU32550120.">#REF!</definedName>
    <definedName name="MU32550120.200109" localSheetId="11">#REF!</definedName>
    <definedName name="MU32550120.200109">#REF!</definedName>
    <definedName name="MU32550120.200110" localSheetId="11">#REF!</definedName>
    <definedName name="MU32550120.200110">#REF!</definedName>
    <definedName name="MU32550120.200111" localSheetId="11">#REF!</definedName>
    <definedName name="MU32550120.200111">#REF!</definedName>
    <definedName name="MU32550120.200204" localSheetId="11">#REF!</definedName>
    <definedName name="MU32550120.200204">#REF!</definedName>
    <definedName name="MU32550120.200205" localSheetId="11">#REF!</definedName>
    <definedName name="MU32550120.200205">#REF!</definedName>
    <definedName name="MU32550120.200206" localSheetId="11">#REF!</definedName>
    <definedName name="MU32550120.200206">#REF!</definedName>
    <definedName name="MU32550120.200207" localSheetId="11">#REF!</definedName>
    <definedName name="MU32550120.200207">#REF!</definedName>
    <definedName name="MU32550120.200208" localSheetId="11">#REF!</definedName>
    <definedName name="MU32550120.200208">#REF!</definedName>
    <definedName name="MU32550120.200209" localSheetId="11">#REF!</definedName>
    <definedName name="MU32550120.200209">#REF!</definedName>
    <definedName name="MU32550120.200210" localSheetId="11">#REF!</definedName>
    <definedName name="MU32550120.200210">#REF!</definedName>
    <definedName name="MU32550120.200211" localSheetId="11">#REF!</definedName>
    <definedName name="MU32550120.200211">#REF!</definedName>
    <definedName name="MU32550120.200212" localSheetId="11">#REF!</definedName>
    <definedName name="MU32550120.200212">#REF!</definedName>
    <definedName name="MU32550120.200301" localSheetId="11">#REF!</definedName>
    <definedName name="MU32550120.200301">#REF!</definedName>
    <definedName name="MU32550120.200305" localSheetId="11">#REF!</definedName>
    <definedName name="MU32550120.200305">#REF!</definedName>
    <definedName name="MU32550120.200306" localSheetId="11">#REF!</definedName>
    <definedName name="MU32550120.200306">#REF!</definedName>
    <definedName name="MU32550120.200401" localSheetId="11">#REF!</definedName>
    <definedName name="MU32550120.200401">#REF!</definedName>
    <definedName name="MU32550120.200402" localSheetId="11">#REF!</definedName>
    <definedName name="MU32550120.200402">#REF!</definedName>
    <definedName name="MU32550120.200403" localSheetId="11">#REF!</definedName>
    <definedName name="MU32550120.200403">#REF!</definedName>
    <definedName name="MU32550120.200405" localSheetId="11">#REF!</definedName>
    <definedName name="MU32550120.200405">#REF!</definedName>
    <definedName name="MU32550120.200407" localSheetId="11">#REF!</definedName>
    <definedName name="MU32550120.200407">#REF!</definedName>
    <definedName name="MU32550120.200409" localSheetId="11">#REF!</definedName>
    <definedName name="MU32550120.200409">#REF!</definedName>
    <definedName name="MU32550120.200410" localSheetId="11">#REF!</definedName>
    <definedName name="MU32550120.200410">#REF!</definedName>
    <definedName name="MU32550120.200501" localSheetId="11">#REF!</definedName>
    <definedName name="MU32550120.200501">#REF!</definedName>
    <definedName name="MU32550120.200502" localSheetId="11">#REF!</definedName>
    <definedName name="MU32550120.200502">#REF!</definedName>
    <definedName name="MU32550120.200503" localSheetId="11">#REF!</definedName>
    <definedName name="MU32550120.200503">#REF!</definedName>
    <definedName name="MU32550120.200504" localSheetId="11">#REF!</definedName>
    <definedName name="MU32550120.200504">#REF!</definedName>
    <definedName name="MU32550120.200505" localSheetId="11">#REF!</definedName>
    <definedName name="MU32550120.200505">#REF!</definedName>
    <definedName name="MU32550120.200506" localSheetId="11">#REF!</definedName>
    <definedName name="MU32550120.200506">#REF!</definedName>
    <definedName name="MU32550120.200507" localSheetId="11">#REF!</definedName>
    <definedName name="MU32550120.200507">#REF!</definedName>
    <definedName name="MU32550120.200508" localSheetId="11">#REF!</definedName>
    <definedName name="MU32550120.200508">#REF!</definedName>
    <definedName name="MU32550120.900000010" localSheetId="11">#REF!</definedName>
    <definedName name="MU32550120.900000010">#REF!</definedName>
    <definedName name="MU32550120.970004985" localSheetId="11">#REF!</definedName>
    <definedName name="MU32550120.970004985">#REF!</definedName>
    <definedName name="MU32550120.970005150" localSheetId="11">#REF!</definedName>
    <definedName name="MU32550120.970005150">#REF!</definedName>
    <definedName name="MU32550120.970007999" localSheetId="11">#REF!</definedName>
    <definedName name="MU32550120.970007999">#REF!</definedName>
    <definedName name="MU32550120.970010200" localSheetId="11">#REF!</definedName>
    <definedName name="MU32550120.970010200">#REF!</definedName>
    <definedName name="MU32550120.970010999" localSheetId="11">#REF!</definedName>
    <definedName name="MU32550120.970010999">#REF!</definedName>
    <definedName name="MU32550120.MU20140001" localSheetId="11">#REF!</definedName>
    <definedName name="MU32550120.MU20140001">#REF!</definedName>
    <definedName name="MU32550120.MU20143900" localSheetId="11">#REF!</definedName>
    <definedName name="MU32550120.MU20143900">#REF!</definedName>
    <definedName name="MU32563620." localSheetId="11">#REF!</definedName>
    <definedName name="MU32563620.">#REF!</definedName>
    <definedName name="MU32563620.200109" localSheetId="11">#REF!</definedName>
    <definedName name="MU32563620.200109">#REF!</definedName>
    <definedName name="MU32563620.200110" localSheetId="11">#REF!</definedName>
    <definedName name="MU32563620.200110">#REF!</definedName>
    <definedName name="MU32563620.200111" localSheetId="11">#REF!</definedName>
    <definedName name="MU32563620.200111">#REF!</definedName>
    <definedName name="MU32563620.200204" localSheetId="11">#REF!</definedName>
    <definedName name="MU32563620.200204">#REF!</definedName>
    <definedName name="MU32563620.200205" localSheetId="11">#REF!</definedName>
    <definedName name="MU32563620.200205">#REF!</definedName>
    <definedName name="MU32563620.200206" localSheetId="11">#REF!</definedName>
    <definedName name="MU32563620.200206">#REF!</definedName>
    <definedName name="MU32563620.200207" localSheetId="11">#REF!</definedName>
    <definedName name="MU32563620.200207">#REF!</definedName>
    <definedName name="MU32563620.200208" localSheetId="11">#REF!</definedName>
    <definedName name="MU32563620.200208">#REF!</definedName>
    <definedName name="MU32563620.200209" localSheetId="11">#REF!</definedName>
    <definedName name="MU32563620.200209">#REF!</definedName>
    <definedName name="MU32563620.200210" localSheetId="11">#REF!</definedName>
    <definedName name="MU32563620.200210">#REF!</definedName>
    <definedName name="MU32563620.200211" localSheetId="11">#REF!</definedName>
    <definedName name="MU32563620.200211">#REF!</definedName>
    <definedName name="MU32563620.200212" localSheetId="11">#REF!</definedName>
    <definedName name="MU32563620.200212">#REF!</definedName>
    <definedName name="MU32563620.200301" localSheetId="11">#REF!</definedName>
    <definedName name="MU32563620.200301">#REF!</definedName>
    <definedName name="MU32563620.200305" localSheetId="11">#REF!</definedName>
    <definedName name="MU32563620.200305">#REF!</definedName>
    <definedName name="MU32563620.200306" localSheetId="11">#REF!</definedName>
    <definedName name="MU32563620.200306">#REF!</definedName>
    <definedName name="MU32563620.200401" localSheetId="11">#REF!</definedName>
    <definedName name="MU32563620.200401">#REF!</definedName>
    <definedName name="MU32563620.200402" localSheetId="11">#REF!</definedName>
    <definedName name="MU32563620.200402">#REF!</definedName>
    <definedName name="MU32563620.200403" localSheetId="11">#REF!</definedName>
    <definedName name="MU32563620.200403">#REF!</definedName>
    <definedName name="MU32563620.200405" localSheetId="11">#REF!</definedName>
    <definedName name="MU32563620.200405">#REF!</definedName>
    <definedName name="MU32563620.200407" localSheetId="11">#REF!</definedName>
    <definedName name="MU32563620.200407">#REF!</definedName>
    <definedName name="MU32563620.200409" localSheetId="11">#REF!</definedName>
    <definedName name="MU32563620.200409">#REF!</definedName>
    <definedName name="MU32563620.200410" localSheetId="11">#REF!</definedName>
    <definedName name="MU32563620.200410">#REF!</definedName>
    <definedName name="MU32563620.200501" localSheetId="11">#REF!</definedName>
    <definedName name="MU32563620.200501">#REF!</definedName>
    <definedName name="MU32563620.200502" localSheetId="11">#REF!</definedName>
    <definedName name="MU32563620.200502">#REF!</definedName>
    <definedName name="MU32563620.200503" localSheetId="11">#REF!</definedName>
    <definedName name="MU32563620.200503">#REF!</definedName>
    <definedName name="MU32563620.200504" localSheetId="11">#REF!</definedName>
    <definedName name="MU32563620.200504">#REF!</definedName>
    <definedName name="MU32563620.200505" localSheetId="11">#REF!</definedName>
    <definedName name="MU32563620.200505">#REF!</definedName>
    <definedName name="MU32563620.200506" localSheetId="11">#REF!</definedName>
    <definedName name="MU32563620.200506">#REF!</definedName>
    <definedName name="MU32563620.200507" localSheetId="11">#REF!</definedName>
    <definedName name="MU32563620.200507">#REF!</definedName>
    <definedName name="MU32563620.200508" localSheetId="11">#REF!</definedName>
    <definedName name="MU32563620.200508">#REF!</definedName>
    <definedName name="MU32563620.900000010" localSheetId="11">#REF!</definedName>
    <definedName name="MU32563620.900000010">#REF!</definedName>
    <definedName name="MU32563620.970004985" localSheetId="11">#REF!</definedName>
    <definedName name="MU32563620.970004985">#REF!</definedName>
    <definedName name="MU32563620.970005260" localSheetId="11">#REF!</definedName>
    <definedName name="MU32563620.970005260">#REF!</definedName>
    <definedName name="MU32563620.970007950" localSheetId="11">#REF!</definedName>
    <definedName name="MU32563620.970007950">#REF!</definedName>
    <definedName name="MU32563620.970007999" localSheetId="11">#REF!</definedName>
    <definedName name="MU32563620.970007999">#REF!</definedName>
    <definedName name="MU32563620.970008010" localSheetId="11">#REF!</definedName>
    <definedName name="MU32563620.970008010">#REF!</definedName>
    <definedName name="MU32563620.970008110" localSheetId="11">#REF!</definedName>
    <definedName name="MU32563620.970008110">#REF!</definedName>
    <definedName name="MU32563620.970008120" localSheetId="11">#REF!</definedName>
    <definedName name="MU32563620.970008120">#REF!</definedName>
    <definedName name="MU32563620.970008130" localSheetId="11">#REF!</definedName>
    <definedName name="MU32563620.970008130">#REF!</definedName>
    <definedName name="MU32563620.970008140" localSheetId="11">#REF!</definedName>
    <definedName name="MU32563620.970008140">#REF!</definedName>
    <definedName name="MU32563620.970008250" localSheetId="11">#REF!</definedName>
    <definedName name="MU32563620.970008250">#REF!</definedName>
    <definedName name="MU32563620.970008410" localSheetId="11">#REF!</definedName>
    <definedName name="MU32563620.970008410">#REF!</definedName>
    <definedName name="MU32563620.970008430" localSheetId="11">#REF!</definedName>
    <definedName name="MU32563620.970008430">#REF!</definedName>
    <definedName name="MU32563620.970008450" localSheetId="11">#REF!</definedName>
    <definedName name="MU32563620.970008450">#REF!</definedName>
    <definedName name="MU32563620.970008550" localSheetId="11">#REF!</definedName>
    <definedName name="MU32563620.970008550">#REF!</definedName>
    <definedName name="MU32563620.970008899" localSheetId="11">#REF!</definedName>
    <definedName name="MU32563620.970008899">#REF!</definedName>
    <definedName name="MU32563620.970008900" localSheetId="11">#REF!</definedName>
    <definedName name="MU32563620.970008900">#REF!</definedName>
    <definedName name="MU32563620.970009010" localSheetId="11">#REF!</definedName>
    <definedName name="MU32563620.970009010">#REF!</definedName>
    <definedName name="MU32563620.970009250" localSheetId="11">#REF!</definedName>
    <definedName name="MU32563620.970009250">#REF!</definedName>
    <definedName name="MU32563620.970009400" localSheetId="11">#REF!</definedName>
    <definedName name="MU32563620.970009400">#REF!</definedName>
    <definedName name="MU32563620.970009600" localSheetId="11">#REF!</definedName>
    <definedName name="MU32563620.970009600">#REF!</definedName>
    <definedName name="MU32563620.970009650" localSheetId="11">#REF!</definedName>
    <definedName name="MU32563620.970009650">#REF!</definedName>
    <definedName name="MU32563620.970009750" localSheetId="11">#REF!</definedName>
    <definedName name="MU32563620.970009750">#REF!</definedName>
    <definedName name="MU32563620.970009900" localSheetId="11">#REF!</definedName>
    <definedName name="MU32563620.970009900">#REF!</definedName>
    <definedName name="MU32563620.970009999" localSheetId="11">#REF!</definedName>
    <definedName name="MU32563620.970009999">#REF!</definedName>
    <definedName name="MU32563620.970010200" localSheetId="11">#REF!</definedName>
    <definedName name="MU32563620.970010200">#REF!</definedName>
    <definedName name="MU32563620.970010300" localSheetId="11">#REF!</definedName>
    <definedName name="MU32563620.970010300">#REF!</definedName>
    <definedName name="MU32563620.970010510" localSheetId="11">#REF!</definedName>
    <definedName name="MU32563620.970010510">#REF!</definedName>
    <definedName name="MU32563620.970010520" localSheetId="11">#REF!</definedName>
    <definedName name="MU32563620.970010520">#REF!</definedName>
    <definedName name="MU32563620.970010610" localSheetId="11">#REF!</definedName>
    <definedName name="MU32563620.970010610">#REF!</definedName>
    <definedName name="MU32563620.970010630" localSheetId="11">#REF!</definedName>
    <definedName name="MU32563620.970010630">#REF!</definedName>
    <definedName name="MU32563620.970010710" localSheetId="11">#REF!</definedName>
    <definedName name="MU32563620.970010710">#REF!</definedName>
    <definedName name="MU32563620.970010730" localSheetId="11">#REF!</definedName>
    <definedName name="MU32563620.970010730">#REF!</definedName>
    <definedName name="MU32563620.970010810" localSheetId="11">#REF!</definedName>
    <definedName name="MU32563620.970010810">#REF!</definedName>
    <definedName name="MU32563620.970010830" localSheetId="11">#REF!</definedName>
    <definedName name="MU32563620.970010830">#REF!</definedName>
    <definedName name="MU32563620.970010999" localSheetId="11">#REF!</definedName>
    <definedName name="MU32563620.970010999">#REF!</definedName>
    <definedName name="MU32563620.MU204E3900" localSheetId="11">#REF!</definedName>
    <definedName name="MU32563620.MU204E3900">#REF!</definedName>
    <definedName name="MU32563620.MU204E4400" localSheetId="11">#REF!</definedName>
    <definedName name="MU32563620.MU204E4400">#REF!</definedName>
    <definedName name="MU32715920." localSheetId="11">#REF!</definedName>
    <definedName name="MU32715920.">#REF!</definedName>
    <definedName name="MU32715920.200109" localSheetId="11">#REF!</definedName>
    <definedName name="MU32715920.200109">#REF!</definedName>
    <definedName name="MU32715920.200110" localSheetId="11">#REF!</definedName>
    <definedName name="MU32715920.200110">#REF!</definedName>
    <definedName name="MU32715920.200111" localSheetId="11">#REF!</definedName>
    <definedName name="MU32715920.200111">#REF!</definedName>
    <definedName name="MU32715920.200204" localSheetId="11">#REF!</definedName>
    <definedName name="MU32715920.200204">#REF!</definedName>
    <definedName name="MU32715920.200205" localSheetId="11">#REF!</definedName>
    <definedName name="MU32715920.200205">#REF!</definedName>
    <definedName name="MU32715920.200206" localSheetId="11">#REF!</definedName>
    <definedName name="MU32715920.200206">#REF!</definedName>
    <definedName name="MU32715920.200207" localSheetId="11">#REF!</definedName>
    <definedName name="MU32715920.200207">#REF!</definedName>
    <definedName name="MU32715920.200208" localSheetId="11">#REF!</definedName>
    <definedName name="MU32715920.200208">#REF!</definedName>
    <definedName name="MU32715920.200209" localSheetId="11">#REF!</definedName>
    <definedName name="MU32715920.200209">#REF!</definedName>
    <definedName name="MU32715920.200210" localSheetId="11">#REF!</definedName>
    <definedName name="MU32715920.200210">#REF!</definedName>
    <definedName name="MU32715920.200211" localSheetId="11">#REF!</definedName>
    <definedName name="MU32715920.200211">#REF!</definedName>
    <definedName name="MU32715920.200212" localSheetId="11">#REF!</definedName>
    <definedName name="MU32715920.200212">#REF!</definedName>
    <definedName name="MU32715920.200301" localSheetId="11">#REF!</definedName>
    <definedName name="MU32715920.200301">#REF!</definedName>
    <definedName name="MU32715920.200305" localSheetId="11">#REF!</definedName>
    <definedName name="MU32715920.200305">#REF!</definedName>
    <definedName name="MU32715920.200306" localSheetId="11">#REF!</definedName>
    <definedName name="MU32715920.200306">#REF!</definedName>
    <definedName name="MU32715920.200401" localSheetId="11">#REF!</definedName>
    <definedName name="MU32715920.200401">#REF!</definedName>
    <definedName name="MU32715920.200402" localSheetId="11">#REF!</definedName>
    <definedName name="MU32715920.200402">#REF!</definedName>
    <definedName name="MU32715920.200403" localSheetId="11">#REF!</definedName>
    <definedName name="MU32715920.200403">#REF!</definedName>
    <definedName name="MU32715920.200405" localSheetId="11">#REF!</definedName>
    <definedName name="MU32715920.200405">#REF!</definedName>
    <definedName name="MU32715920.200407" localSheetId="11">#REF!</definedName>
    <definedName name="MU32715920.200407">#REF!</definedName>
    <definedName name="MU32715920.200409" localSheetId="11">#REF!</definedName>
    <definedName name="MU32715920.200409">#REF!</definedName>
    <definedName name="MU32715920.200410" localSheetId="11">#REF!</definedName>
    <definedName name="MU32715920.200410">#REF!</definedName>
    <definedName name="MU32715920.200501" localSheetId="11">#REF!</definedName>
    <definedName name="MU32715920.200501">#REF!</definedName>
    <definedName name="MU32715920.200502" localSheetId="11">#REF!</definedName>
    <definedName name="MU32715920.200502">#REF!</definedName>
    <definedName name="MU32715920.200503" localSheetId="11">#REF!</definedName>
    <definedName name="MU32715920.200503">#REF!</definedName>
    <definedName name="MU32715920.200504" localSheetId="11">#REF!</definedName>
    <definedName name="MU32715920.200504">#REF!</definedName>
    <definedName name="MU32715920.200505" localSheetId="11">#REF!</definedName>
    <definedName name="MU32715920.200505">#REF!</definedName>
    <definedName name="MU32715920.200506" localSheetId="11">#REF!</definedName>
    <definedName name="MU32715920.200506">#REF!</definedName>
    <definedName name="MU32715920.200507" localSheetId="11">#REF!</definedName>
    <definedName name="MU32715920.200507">#REF!</definedName>
    <definedName name="MU32715920.200508" localSheetId="11">#REF!</definedName>
    <definedName name="MU32715920.200508">#REF!</definedName>
    <definedName name="MU32715920.900000010" localSheetId="11">#REF!</definedName>
    <definedName name="MU32715920.900000010">#REF!</definedName>
    <definedName name="MU32715920.970002048" localSheetId="11">#REF!</definedName>
    <definedName name="MU32715920.970002048">#REF!</definedName>
    <definedName name="MU32715920.970002060" localSheetId="11">#REF!</definedName>
    <definedName name="MU32715920.970002060">#REF!</definedName>
    <definedName name="MU32715920.970002090" localSheetId="11">#REF!</definedName>
    <definedName name="MU32715920.970002090">#REF!</definedName>
    <definedName name="MU32715920.970002110" localSheetId="11">#REF!</definedName>
    <definedName name="MU32715920.970002110">#REF!</definedName>
    <definedName name="MU32715920.970002200" localSheetId="11">#REF!</definedName>
    <definedName name="MU32715920.970002200">#REF!</definedName>
    <definedName name="MU32715920.970002232" localSheetId="11">#REF!</definedName>
    <definedName name="MU32715920.970002232">#REF!</definedName>
    <definedName name="MU32715920.970002316" localSheetId="11">#REF!</definedName>
    <definedName name="MU32715920.970002316">#REF!</definedName>
    <definedName name="MU32715920.970004985" localSheetId="11">#REF!</definedName>
    <definedName name="MU32715920.970004985">#REF!</definedName>
    <definedName name="MU32715920.970005150" localSheetId="11">#REF!</definedName>
    <definedName name="MU32715920.970005150">#REF!</definedName>
    <definedName name="MU32715920.970005260" localSheetId="11">#REF!</definedName>
    <definedName name="MU32715920.970005260">#REF!</definedName>
    <definedName name="MU32715920.970007060" localSheetId="11">#REF!</definedName>
    <definedName name="MU32715920.970007060">#REF!</definedName>
    <definedName name="MU32715920.970007081" localSheetId="11">#REF!</definedName>
    <definedName name="MU32715920.970007081">#REF!</definedName>
    <definedName name="MU32715920.970007950" localSheetId="11">#REF!</definedName>
    <definedName name="MU32715920.970007950">#REF!</definedName>
    <definedName name="MU32715920.970007960" localSheetId="11">#REF!</definedName>
    <definedName name="MU32715920.970007960">#REF!</definedName>
    <definedName name="MU32715920.970007999" localSheetId="11">#REF!</definedName>
    <definedName name="MU32715920.970007999">#REF!</definedName>
    <definedName name="MU32715920.970008010" localSheetId="11">#REF!</definedName>
    <definedName name="MU32715920.970008010">#REF!</definedName>
    <definedName name="MU32715920.970008110" localSheetId="11">#REF!</definedName>
    <definedName name="MU32715920.970008110">#REF!</definedName>
    <definedName name="MU32715920.970008120" localSheetId="11">#REF!</definedName>
    <definedName name="MU32715920.970008120">#REF!</definedName>
    <definedName name="MU32715920.970008130" localSheetId="11">#REF!</definedName>
    <definedName name="MU32715920.970008130">#REF!</definedName>
    <definedName name="MU32715920.970008140" localSheetId="11">#REF!</definedName>
    <definedName name="MU32715920.970008140">#REF!</definedName>
    <definedName name="MU32715920.970008250" localSheetId="11">#REF!</definedName>
    <definedName name="MU32715920.970008250">#REF!</definedName>
    <definedName name="MU32715920.970008410" localSheetId="11">#REF!</definedName>
    <definedName name="MU32715920.970008410">#REF!</definedName>
    <definedName name="MU32715920.970008430" localSheetId="11">#REF!</definedName>
    <definedName name="MU32715920.970008430">#REF!</definedName>
    <definedName name="MU32715920.970008450" localSheetId="11">#REF!</definedName>
    <definedName name="MU32715920.970008450">#REF!</definedName>
    <definedName name="MU32715920.970008550" localSheetId="11">#REF!</definedName>
    <definedName name="MU32715920.970008550">#REF!</definedName>
    <definedName name="MU32715920.970008899" localSheetId="11">#REF!</definedName>
    <definedName name="MU32715920.970008899">#REF!</definedName>
    <definedName name="MU32715920.970008900" localSheetId="11">#REF!</definedName>
    <definedName name="MU32715920.970008900">#REF!</definedName>
    <definedName name="MU32715920.970009010" localSheetId="11">#REF!</definedName>
    <definedName name="MU32715920.970009010">#REF!</definedName>
    <definedName name="MU32715920.970009250" localSheetId="11">#REF!</definedName>
    <definedName name="MU32715920.970009250">#REF!</definedName>
    <definedName name="MU32715920.970009400" localSheetId="11">#REF!</definedName>
    <definedName name="MU32715920.970009400">#REF!</definedName>
    <definedName name="MU32715920.970009600" localSheetId="11">#REF!</definedName>
    <definedName name="MU32715920.970009600">#REF!</definedName>
    <definedName name="MU32715920.970009650" localSheetId="11">#REF!</definedName>
    <definedName name="MU32715920.970009650">#REF!</definedName>
    <definedName name="MU32715920.970009750" localSheetId="11">#REF!</definedName>
    <definedName name="MU32715920.970009750">#REF!</definedName>
    <definedName name="MU32715920.970009900" localSheetId="11">#REF!</definedName>
    <definedName name="MU32715920.970009900">#REF!</definedName>
    <definedName name="MU32715920.970009999" localSheetId="11">#REF!</definedName>
    <definedName name="MU32715920.970009999">#REF!</definedName>
    <definedName name="MU32715920.970010200" localSheetId="11">#REF!</definedName>
    <definedName name="MU32715920.970010200">#REF!</definedName>
    <definedName name="MU32715920.970010300" localSheetId="11">#REF!</definedName>
    <definedName name="MU32715920.970010300">#REF!</definedName>
    <definedName name="MU32715920.970010510" localSheetId="11">#REF!</definedName>
    <definedName name="MU32715920.970010510">#REF!</definedName>
    <definedName name="MU32715920.970010520" localSheetId="11">#REF!</definedName>
    <definedName name="MU32715920.970010520">#REF!</definedName>
    <definedName name="MU32715920.970010610" localSheetId="11">#REF!</definedName>
    <definedName name="MU32715920.970010610">#REF!</definedName>
    <definedName name="MU32715920.970010630" localSheetId="11">#REF!</definedName>
    <definedName name="MU32715920.970010630">#REF!</definedName>
    <definedName name="MU32715920.970010710" localSheetId="11">#REF!</definedName>
    <definedName name="MU32715920.970010710">#REF!</definedName>
    <definedName name="MU32715920.970010730" localSheetId="11">#REF!</definedName>
    <definedName name="MU32715920.970010730">#REF!</definedName>
    <definedName name="MU32715920.970010810" localSheetId="11">#REF!</definedName>
    <definedName name="MU32715920.970010810">#REF!</definedName>
    <definedName name="MU32715920.970010830" localSheetId="11">#REF!</definedName>
    <definedName name="MU32715920.970010830">#REF!</definedName>
    <definedName name="MU32715920.970010840" localSheetId="11">#REF!</definedName>
    <definedName name="MU32715920.970010840">#REF!</definedName>
    <definedName name="MU32715920.970010999" localSheetId="11">#REF!</definedName>
    <definedName name="MU32715920.970010999">#REF!</definedName>
    <definedName name="MU32715920.MU20715940" localSheetId="11">#REF!</definedName>
    <definedName name="MU32715920.MU20715940">#REF!</definedName>
    <definedName name="MU32716110." localSheetId="11">#REF!</definedName>
    <definedName name="MU32716110.">#REF!</definedName>
    <definedName name="MU32716110.200109" localSheetId="11">#REF!</definedName>
    <definedName name="MU32716110.200109">#REF!</definedName>
    <definedName name="MU32716110.200110" localSheetId="11">#REF!</definedName>
    <definedName name="MU32716110.200110">#REF!</definedName>
    <definedName name="MU32716110.200111" localSheetId="11">#REF!</definedName>
    <definedName name="MU32716110.200111">#REF!</definedName>
    <definedName name="MU32716110.200204" localSheetId="11">#REF!</definedName>
    <definedName name="MU32716110.200204">#REF!</definedName>
    <definedName name="MU32716110.200205" localSheetId="11">#REF!</definedName>
    <definedName name="MU32716110.200205">#REF!</definedName>
    <definedName name="MU32716110.200206" localSheetId="11">#REF!</definedName>
    <definedName name="MU32716110.200206">#REF!</definedName>
    <definedName name="MU32716110.200207" localSheetId="11">#REF!</definedName>
    <definedName name="MU32716110.200207">#REF!</definedName>
    <definedName name="MU32716110.200208" localSheetId="11">#REF!</definedName>
    <definedName name="MU32716110.200208">#REF!</definedName>
    <definedName name="MU32716110.200209" localSheetId="11">#REF!</definedName>
    <definedName name="MU32716110.200209">#REF!</definedName>
    <definedName name="MU32716110.200210" localSheetId="11">#REF!</definedName>
    <definedName name="MU32716110.200210">#REF!</definedName>
    <definedName name="MU32716110.200211" localSheetId="11">#REF!</definedName>
    <definedName name="MU32716110.200211">#REF!</definedName>
    <definedName name="MU32716110.200212" localSheetId="11">#REF!</definedName>
    <definedName name="MU32716110.200212">#REF!</definedName>
    <definedName name="MU32716110.200301" localSheetId="11">#REF!</definedName>
    <definedName name="MU32716110.200301">#REF!</definedName>
    <definedName name="MU32716110.200305" localSheetId="11">#REF!</definedName>
    <definedName name="MU32716110.200305">#REF!</definedName>
    <definedName name="MU32716110.200306" localSheetId="11">#REF!</definedName>
    <definedName name="MU32716110.200306">#REF!</definedName>
    <definedName name="MU32716110.200401" localSheetId="11">#REF!</definedName>
    <definedName name="MU32716110.200401">#REF!</definedName>
    <definedName name="MU32716110.200402" localSheetId="11">#REF!</definedName>
    <definedName name="MU32716110.200402">#REF!</definedName>
    <definedName name="MU32716110.200403" localSheetId="11">#REF!</definedName>
    <definedName name="MU32716110.200403">#REF!</definedName>
    <definedName name="MU32716110.200405" localSheetId="11">#REF!</definedName>
    <definedName name="MU32716110.200405">#REF!</definedName>
    <definedName name="MU32716110.200407" localSheetId="11">#REF!</definedName>
    <definedName name="MU32716110.200407">#REF!</definedName>
    <definedName name="MU32716110.200409" localSheetId="11">#REF!</definedName>
    <definedName name="MU32716110.200409">#REF!</definedName>
    <definedName name="MU32716110.200410" localSheetId="11">#REF!</definedName>
    <definedName name="MU32716110.200410">#REF!</definedName>
    <definedName name="MU32716110.200501" localSheetId="11">#REF!</definedName>
    <definedName name="MU32716110.200501">#REF!</definedName>
    <definedName name="MU32716110.200502" localSheetId="11">#REF!</definedName>
    <definedName name="MU32716110.200502">#REF!</definedName>
    <definedName name="MU32716110.200503" localSheetId="11">#REF!</definedName>
    <definedName name="MU32716110.200503">#REF!</definedName>
    <definedName name="MU32716110.200504" localSheetId="11">#REF!</definedName>
    <definedName name="MU32716110.200504">#REF!</definedName>
    <definedName name="MU32716110.200505" localSheetId="11">#REF!</definedName>
    <definedName name="MU32716110.200505">#REF!</definedName>
    <definedName name="MU32716110.200506" localSheetId="11">#REF!</definedName>
    <definedName name="MU32716110.200506">#REF!</definedName>
    <definedName name="MU32716110.200507" localSheetId="11">#REF!</definedName>
    <definedName name="MU32716110.200507">#REF!</definedName>
    <definedName name="MU32716110.200508" localSheetId="11">#REF!</definedName>
    <definedName name="MU32716110.200508">#REF!</definedName>
    <definedName name="MU32716110.900000010" localSheetId="11">#REF!</definedName>
    <definedName name="MU32716110.900000010">#REF!</definedName>
    <definedName name="MU32716110.970002990" localSheetId="11">#REF!</definedName>
    <definedName name="MU32716110.970002990">#REF!</definedName>
    <definedName name="MU32716110.970005670" localSheetId="11">#REF!</definedName>
    <definedName name="MU32716110.970005670">#REF!</definedName>
    <definedName name="MU32716110.970007999" localSheetId="11">#REF!</definedName>
    <definedName name="MU32716110.970007999">#REF!</definedName>
    <definedName name="MU32716110.970008110" localSheetId="11">#REF!</definedName>
    <definedName name="MU32716110.970008110">#REF!</definedName>
    <definedName name="MU32716110.970008120" localSheetId="11">#REF!</definedName>
    <definedName name="MU32716110.970008120">#REF!</definedName>
    <definedName name="MU32716110.970008130" localSheetId="11">#REF!</definedName>
    <definedName name="MU32716110.970008130">#REF!</definedName>
    <definedName name="MU32716110.970008140" localSheetId="11">#REF!</definedName>
    <definedName name="MU32716110.970008140">#REF!</definedName>
    <definedName name="MU32716110.970008430" localSheetId="11">#REF!</definedName>
    <definedName name="MU32716110.970008430">#REF!</definedName>
    <definedName name="MU32716110.970008450" localSheetId="11">#REF!</definedName>
    <definedName name="MU32716110.970008450">#REF!</definedName>
    <definedName name="MU32716110.970008550" localSheetId="11">#REF!</definedName>
    <definedName name="MU32716110.970008550">#REF!</definedName>
    <definedName name="MU32716110.970008899" localSheetId="11">#REF!</definedName>
    <definedName name="MU32716110.970008899">#REF!</definedName>
    <definedName name="MU32716110.970008900" localSheetId="11">#REF!</definedName>
    <definedName name="MU32716110.970008900">#REF!</definedName>
    <definedName name="MU32716110.970009600" localSheetId="11">#REF!</definedName>
    <definedName name="MU32716110.970009600">#REF!</definedName>
    <definedName name="MU32716110.970009999" localSheetId="11">#REF!</definedName>
    <definedName name="MU32716110.970009999">#REF!</definedName>
    <definedName name="MU32716110.970010520" localSheetId="11">#REF!</definedName>
    <definedName name="MU32716110.970010520">#REF!</definedName>
    <definedName name="MU32716110.970010730" localSheetId="11">#REF!</definedName>
    <definedName name="MU32716110.970010730">#REF!</definedName>
    <definedName name="MU32716110.970010840" localSheetId="11">#REF!</definedName>
    <definedName name="MU32716110.970010840">#REF!</definedName>
    <definedName name="MU32716110.970010999" localSheetId="11">#REF!</definedName>
    <definedName name="MU32716110.970010999">#REF!</definedName>
    <definedName name="MU32716110.MU204B0052" localSheetId="11">#REF!</definedName>
    <definedName name="MU32716110.MU204B0052">#REF!</definedName>
    <definedName name="MU32716120." localSheetId="11">#REF!</definedName>
    <definedName name="MU32716120.">#REF!</definedName>
    <definedName name="MU32716120.200109" localSheetId="11">#REF!</definedName>
    <definedName name="MU32716120.200109">#REF!</definedName>
    <definedName name="MU32716120.200110" localSheetId="11">#REF!</definedName>
    <definedName name="MU32716120.200110">#REF!</definedName>
    <definedName name="MU32716120.200111" localSheetId="11">#REF!</definedName>
    <definedName name="MU32716120.200111">#REF!</definedName>
    <definedName name="MU32716120.200204" localSheetId="11">#REF!</definedName>
    <definedName name="MU32716120.200204">#REF!</definedName>
    <definedName name="MU32716120.200205" localSheetId="11">#REF!</definedName>
    <definedName name="MU32716120.200205">#REF!</definedName>
    <definedName name="MU32716120.200206" localSheetId="11">#REF!</definedName>
    <definedName name="MU32716120.200206">#REF!</definedName>
    <definedName name="MU32716120.200207" localSheetId="11">#REF!</definedName>
    <definedName name="MU32716120.200207">#REF!</definedName>
    <definedName name="MU32716120.200208" localSheetId="11">#REF!</definedName>
    <definedName name="MU32716120.200208">#REF!</definedName>
    <definedName name="MU32716120.200209" localSheetId="11">#REF!</definedName>
    <definedName name="MU32716120.200209">#REF!</definedName>
    <definedName name="MU32716120.200210" localSheetId="11">#REF!</definedName>
    <definedName name="MU32716120.200210">#REF!</definedName>
    <definedName name="MU32716120.200211" localSheetId="11">#REF!</definedName>
    <definedName name="MU32716120.200211">#REF!</definedName>
    <definedName name="MU32716120.200212" localSheetId="11">#REF!</definedName>
    <definedName name="MU32716120.200212">#REF!</definedName>
    <definedName name="MU32716120.200301" localSheetId="11">#REF!</definedName>
    <definedName name="MU32716120.200301">#REF!</definedName>
    <definedName name="MU32716120.200305" localSheetId="11">#REF!</definedName>
    <definedName name="MU32716120.200305">#REF!</definedName>
    <definedName name="MU32716120.200306" localSheetId="11">#REF!</definedName>
    <definedName name="MU32716120.200306">#REF!</definedName>
    <definedName name="MU32716120.200401" localSheetId="11">#REF!</definedName>
    <definedName name="MU32716120.200401">#REF!</definedName>
    <definedName name="MU32716120.200402" localSheetId="11">#REF!</definedName>
    <definedName name="MU32716120.200402">#REF!</definedName>
    <definedName name="MU32716120.200403" localSheetId="11">#REF!</definedName>
    <definedName name="MU32716120.200403">#REF!</definedName>
    <definedName name="MU32716120.200405" localSheetId="11">#REF!</definedName>
    <definedName name="MU32716120.200405">#REF!</definedName>
    <definedName name="MU32716120.200407" localSheetId="11">#REF!</definedName>
    <definedName name="MU32716120.200407">#REF!</definedName>
    <definedName name="MU32716120.200409" localSheetId="11">#REF!</definedName>
    <definedName name="MU32716120.200409">#REF!</definedName>
    <definedName name="MU32716120.200410" localSheetId="11">#REF!</definedName>
    <definedName name="MU32716120.200410">#REF!</definedName>
    <definedName name="MU32716120.200501" localSheetId="11">#REF!</definedName>
    <definedName name="MU32716120.200501">#REF!</definedName>
    <definedName name="MU32716120.200502" localSheetId="11">#REF!</definedName>
    <definedName name="MU32716120.200502">#REF!</definedName>
    <definedName name="MU32716120.200503" localSheetId="11">#REF!</definedName>
    <definedName name="MU32716120.200503">#REF!</definedName>
    <definedName name="MU32716120.200504" localSheetId="11">#REF!</definedName>
    <definedName name="MU32716120.200504">#REF!</definedName>
    <definedName name="MU32716120.200505" localSheetId="11">#REF!</definedName>
    <definedName name="MU32716120.200505">#REF!</definedName>
    <definedName name="MU32716120.200506" localSheetId="11">#REF!</definedName>
    <definedName name="MU32716120.200506">#REF!</definedName>
    <definedName name="MU32716120.200507" localSheetId="11">#REF!</definedName>
    <definedName name="MU32716120.200507">#REF!</definedName>
    <definedName name="MU32716120.200508" localSheetId="11">#REF!</definedName>
    <definedName name="MU32716120.200508">#REF!</definedName>
    <definedName name="MU32716120.900000010" localSheetId="11">#REF!</definedName>
    <definedName name="MU32716120.900000010">#REF!</definedName>
    <definedName name="MU32716120.970002294" localSheetId="11">#REF!</definedName>
    <definedName name="MU32716120.970002294">#REF!</definedName>
    <definedName name="MU32716120.970002312" localSheetId="11">#REF!</definedName>
    <definedName name="MU32716120.970002312">#REF!</definedName>
    <definedName name="MU32716120.970002314" localSheetId="11">#REF!</definedName>
    <definedName name="MU32716120.970002314">#REF!</definedName>
    <definedName name="MU32716120.970002316" localSheetId="11">#REF!</definedName>
    <definedName name="MU32716120.970002316">#REF!</definedName>
    <definedName name="MU32716120.970002990" localSheetId="11">#REF!</definedName>
    <definedName name="MU32716120.970002990">#REF!</definedName>
    <definedName name="MU32716120.970004985" localSheetId="11">#REF!</definedName>
    <definedName name="MU32716120.970004985">#REF!</definedName>
    <definedName name="MU32716120.970005200" localSheetId="11">#REF!</definedName>
    <definedName name="MU32716120.970005200">#REF!</definedName>
    <definedName name="MU32716120.970005660" localSheetId="11">#REF!</definedName>
    <definedName name="MU32716120.970005660">#REF!</definedName>
    <definedName name="MU32716120.970005680" localSheetId="11">#REF!</definedName>
    <definedName name="MU32716120.970005680">#REF!</definedName>
    <definedName name="MU32716120.970007950" localSheetId="11">#REF!</definedName>
    <definedName name="MU32716120.970007950">#REF!</definedName>
    <definedName name="MU32716120.970007999" localSheetId="11">#REF!</definedName>
    <definedName name="MU32716120.970007999">#REF!</definedName>
    <definedName name="MU32716120.970008010" localSheetId="11">#REF!</definedName>
    <definedName name="MU32716120.970008010">#REF!</definedName>
    <definedName name="MU32716120.970008110" localSheetId="11">#REF!</definedName>
    <definedName name="MU32716120.970008110">#REF!</definedName>
    <definedName name="MU32716120.970008120" localSheetId="11">#REF!</definedName>
    <definedName name="MU32716120.970008120">#REF!</definedName>
    <definedName name="MU32716120.970008130" localSheetId="11">#REF!</definedName>
    <definedName name="MU32716120.970008130">#REF!</definedName>
    <definedName name="MU32716120.970008140" localSheetId="11">#REF!</definedName>
    <definedName name="MU32716120.970008140">#REF!</definedName>
    <definedName name="MU32716120.970008250" localSheetId="11">#REF!</definedName>
    <definedName name="MU32716120.970008250">#REF!</definedName>
    <definedName name="MU32716120.970008410" localSheetId="11">#REF!</definedName>
    <definedName name="MU32716120.970008410">#REF!</definedName>
    <definedName name="MU32716120.970008430" localSheetId="11">#REF!</definedName>
    <definedName name="MU32716120.970008430">#REF!</definedName>
    <definedName name="MU32716120.970008450" localSheetId="11">#REF!</definedName>
    <definedName name="MU32716120.970008450">#REF!</definedName>
    <definedName name="MU32716120.970008550" localSheetId="11">#REF!</definedName>
    <definedName name="MU32716120.970008550">#REF!</definedName>
    <definedName name="MU32716120.970008899" localSheetId="11">#REF!</definedName>
    <definedName name="MU32716120.970008899">#REF!</definedName>
    <definedName name="MU32716120.970008900" localSheetId="11">#REF!</definedName>
    <definedName name="MU32716120.970008900">#REF!</definedName>
    <definedName name="MU32716120.970009010" localSheetId="11">#REF!</definedName>
    <definedName name="MU32716120.970009010">#REF!</definedName>
    <definedName name="MU32716120.970009250" localSheetId="11">#REF!</definedName>
    <definedName name="MU32716120.970009250">#REF!</definedName>
    <definedName name="MU32716120.970009400" localSheetId="11">#REF!</definedName>
    <definedName name="MU32716120.970009400">#REF!</definedName>
    <definedName name="MU32716120.970009600" localSheetId="11">#REF!</definedName>
    <definedName name="MU32716120.970009600">#REF!</definedName>
    <definedName name="MU32716120.970009650" localSheetId="11">#REF!</definedName>
    <definedName name="MU32716120.970009650">#REF!</definedName>
    <definedName name="MU32716120.970009750" localSheetId="11">#REF!</definedName>
    <definedName name="MU32716120.970009750">#REF!</definedName>
    <definedName name="MU32716120.970009900" localSheetId="11">#REF!</definedName>
    <definedName name="MU32716120.970009900">#REF!</definedName>
    <definedName name="MU32716120.970009999" localSheetId="11">#REF!</definedName>
    <definedName name="MU32716120.970009999">#REF!</definedName>
    <definedName name="MU32716120.970010200" localSheetId="11">#REF!</definedName>
    <definedName name="MU32716120.970010200">#REF!</definedName>
    <definedName name="MU32716120.970010300" localSheetId="11">#REF!</definedName>
    <definedName name="MU32716120.970010300">#REF!</definedName>
    <definedName name="MU32716120.970010420" localSheetId="11">#REF!</definedName>
    <definedName name="MU32716120.970010420">#REF!</definedName>
    <definedName name="MU32716120.970010510" localSheetId="11">#REF!</definedName>
    <definedName name="MU32716120.970010510">#REF!</definedName>
    <definedName name="MU32716120.970010520" localSheetId="11">#REF!</definedName>
    <definedName name="MU32716120.970010520">#REF!</definedName>
    <definedName name="MU32716120.970010610" localSheetId="11">#REF!</definedName>
    <definedName name="MU32716120.970010610">#REF!</definedName>
    <definedName name="MU32716120.970010630" localSheetId="11">#REF!</definedName>
    <definedName name="MU32716120.970010630">#REF!</definedName>
    <definedName name="MU32716120.970010710" localSheetId="11">#REF!</definedName>
    <definedName name="MU32716120.970010710">#REF!</definedName>
    <definedName name="MU32716120.970010730" localSheetId="11">#REF!</definedName>
    <definedName name="MU32716120.970010730">#REF!</definedName>
    <definedName name="MU32716120.970010810" localSheetId="11">#REF!</definedName>
    <definedName name="MU32716120.970010810">#REF!</definedName>
    <definedName name="MU32716120.970010830" localSheetId="11">#REF!</definedName>
    <definedName name="MU32716120.970010830">#REF!</definedName>
    <definedName name="MU32716120.970010840" localSheetId="11">#REF!</definedName>
    <definedName name="MU32716120.970010840">#REF!</definedName>
    <definedName name="MU32716120.970010999" localSheetId="11">#REF!</definedName>
    <definedName name="MU32716120.970010999">#REF!</definedName>
    <definedName name="MU32716120.MU20716141" localSheetId="11">#REF!</definedName>
    <definedName name="MU32716120.MU20716141">#REF!</definedName>
    <definedName name="MU32716210." localSheetId="11">#REF!</definedName>
    <definedName name="MU32716210.">#REF!</definedName>
    <definedName name="MU32716210.200109" localSheetId="11">#REF!</definedName>
    <definedName name="MU32716210.200109">#REF!</definedName>
    <definedName name="MU32716210.200110" localSheetId="11">#REF!</definedName>
    <definedName name="MU32716210.200110">#REF!</definedName>
    <definedName name="MU32716210.200111" localSheetId="11">#REF!</definedName>
    <definedName name="MU32716210.200111">#REF!</definedName>
    <definedName name="MU32716210.200204" localSheetId="11">#REF!</definedName>
    <definedName name="MU32716210.200204">#REF!</definedName>
    <definedName name="MU32716210.200205" localSheetId="11">#REF!</definedName>
    <definedName name="MU32716210.200205">#REF!</definedName>
    <definedName name="MU32716210.200206" localSheetId="11">#REF!</definedName>
    <definedName name="MU32716210.200206">#REF!</definedName>
    <definedName name="MU32716210.200207" localSheetId="11">#REF!</definedName>
    <definedName name="MU32716210.200207">#REF!</definedName>
    <definedName name="MU32716210.200208" localSheetId="11">#REF!</definedName>
    <definedName name="MU32716210.200208">#REF!</definedName>
    <definedName name="MU32716210.200209" localSheetId="11">#REF!</definedName>
    <definedName name="MU32716210.200209">#REF!</definedName>
    <definedName name="MU32716210.200210" localSheetId="11">#REF!</definedName>
    <definedName name="MU32716210.200210">#REF!</definedName>
    <definedName name="MU32716210.200211" localSheetId="11">#REF!</definedName>
    <definedName name="MU32716210.200211">#REF!</definedName>
    <definedName name="MU32716210.200212" localSheetId="11">#REF!</definedName>
    <definedName name="MU32716210.200212">#REF!</definedName>
    <definedName name="MU32716210.200301" localSheetId="11">#REF!</definedName>
    <definedName name="MU32716210.200301">#REF!</definedName>
    <definedName name="MU32716210.200305" localSheetId="11">#REF!</definedName>
    <definedName name="MU32716210.200305">#REF!</definedName>
    <definedName name="MU32716210.200306" localSheetId="11">#REF!</definedName>
    <definedName name="MU32716210.200306">#REF!</definedName>
    <definedName name="MU32716210.200401" localSheetId="11">#REF!</definedName>
    <definedName name="MU32716210.200401">#REF!</definedName>
    <definedName name="MU32716210.200402" localSheetId="11">#REF!</definedName>
    <definedName name="MU32716210.200402">#REF!</definedName>
    <definedName name="MU32716210.200403" localSheetId="11">#REF!</definedName>
    <definedName name="MU32716210.200403">#REF!</definedName>
    <definedName name="MU32716210.200405" localSheetId="11">#REF!</definedName>
    <definedName name="MU32716210.200405">#REF!</definedName>
    <definedName name="MU32716210.200407" localSheetId="11">#REF!</definedName>
    <definedName name="MU32716210.200407">#REF!</definedName>
    <definedName name="MU32716210.200409" localSheetId="11">#REF!</definedName>
    <definedName name="MU32716210.200409">#REF!</definedName>
    <definedName name="MU32716210.200410" localSheetId="11">#REF!</definedName>
    <definedName name="MU32716210.200410">#REF!</definedName>
    <definedName name="MU32716210.200501" localSheetId="11">#REF!</definedName>
    <definedName name="MU32716210.200501">#REF!</definedName>
    <definedName name="MU32716210.200502" localSheetId="11">#REF!</definedName>
    <definedName name="MU32716210.200502">#REF!</definedName>
    <definedName name="MU32716210.200503" localSheetId="11">#REF!</definedName>
    <definedName name="MU32716210.200503">#REF!</definedName>
    <definedName name="MU32716210.200504" localSheetId="11">#REF!</definedName>
    <definedName name="MU32716210.200504">#REF!</definedName>
    <definedName name="MU32716210.200505" localSheetId="11">#REF!</definedName>
    <definedName name="MU32716210.200505">#REF!</definedName>
    <definedName name="MU32716210.200506" localSheetId="11">#REF!</definedName>
    <definedName name="MU32716210.200506">#REF!</definedName>
    <definedName name="MU32716210.200507" localSheetId="11">#REF!</definedName>
    <definedName name="MU32716210.200507">#REF!</definedName>
    <definedName name="MU32716210.200508" localSheetId="11">#REF!</definedName>
    <definedName name="MU32716210.200508">#REF!</definedName>
    <definedName name="MU32716210.900000010" localSheetId="11">#REF!</definedName>
    <definedName name="MU32716210.900000010">#REF!</definedName>
    <definedName name="MU32716210.970002990" localSheetId="11">#REF!</definedName>
    <definedName name="MU32716210.970002990">#REF!</definedName>
    <definedName name="MU32716210.970005675" localSheetId="11">#REF!</definedName>
    <definedName name="MU32716210.970005675">#REF!</definedName>
    <definedName name="MU32716210.970007999" localSheetId="11">#REF!</definedName>
    <definedName name="MU32716210.970007999">#REF!</definedName>
    <definedName name="MU32716210.970008110" localSheetId="11">#REF!</definedName>
    <definedName name="MU32716210.970008110">#REF!</definedName>
    <definedName name="MU32716210.970008120" localSheetId="11">#REF!</definedName>
    <definedName name="MU32716210.970008120">#REF!</definedName>
    <definedName name="MU32716210.970008130" localSheetId="11">#REF!</definedName>
    <definedName name="MU32716210.970008130">#REF!</definedName>
    <definedName name="MU32716210.970008140" localSheetId="11">#REF!</definedName>
    <definedName name="MU32716210.970008140">#REF!</definedName>
    <definedName name="MU32716210.970008430" localSheetId="11">#REF!</definedName>
    <definedName name="MU32716210.970008430">#REF!</definedName>
    <definedName name="MU32716210.970008450" localSheetId="11">#REF!</definedName>
    <definedName name="MU32716210.970008450">#REF!</definedName>
    <definedName name="MU32716210.970008550" localSheetId="11">#REF!</definedName>
    <definedName name="MU32716210.970008550">#REF!</definedName>
    <definedName name="MU32716210.970008899" localSheetId="11">#REF!</definedName>
    <definedName name="MU32716210.970008899">#REF!</definedName>
    <definedName name="MU32716210.970008900" localSheetId="11">#REF!</definedName>
    <definedName name="MU32716210.970008900">#REF!</definedName>
    <definedName name="MU32716210.970009600" localSheetId="11">#REF!</definedName>
    <definedName name="MU32716210.970009600">#REF!</definedName>
    <definedName name="MU32716210.970009999" localSheetId="11">#REF!</definedName>
    <definedName name="MU32716210.970009999">#REF!</definedName>
    <definedName name="MU32716210.970010520" localSheetId="11">#REF!</definedName>
    <definedName name="MU32716210.970010520">#REF!</definedName>
    <definedName name="MU32716210.970010730" localSheetId="11">#REF!</definedName>
    <definedName name="MU32716210.970010730">#REF!</definedName>
    <definedName name="MU32716210.970010840" localSheetId="11">#REF!</definedName>
    <definedName name="MU32716210.970010840">#REF!</definedName>
    <definedName name="MU32716210.970010999" localSheetId="11">#REF!</definedName>
    <definedName name="MU32716210.970010999">#REF!</definedName>
    <definedName name="MU32716210.MU204C0002" localSheetId="11">#REF!</definedName>
    <definedName name="MU32716210.MU204C0002">#REF!</definedName>
    <definedName name="MU32716220." localSheetId="11">#REF!</definedName>
    <definedName name="MU32716220.">#REF!</definedName>
    <definedName name="MU32716220.200109" localSheetId="11">#REF!</definedName>
    <definedName name="MU32716220.200109">#REF!</definedName>
    <definedName name="MU32716220.200110" localSheetId="11">#REF!</definedName>
    <definedName name="MU32716220.200110">#REF!</definedName>
    <definedName name="MU32716220.200111" localSheetId="11">#REF!</definedName>
    <definedName name="MU32716220.200111">#REF!</definedName>
    <definedName name="MU32716220.200204" localSheetId="11">#REF!</definedName>
    <definedName name="MU32716220.200204">#REF!</definedName>
    <definedName name="MU32716220.200205" localSheetId="11">#REF!</definedName>
    <definedName name="MU32716220.200205">#REF!</definedName>
    <definedName name="MU32716220.200206" localSheetId="11">#REF!</definedName>
    <definedName name="MU32716220.200206">#REF!</definedName>
    <definedName name="MU32716220.200207" localSheetId="11">#REF!</definedName>
    <definedName name="MU32716220.200207">#REF!</definedName>
    <definedName name="MU32716220.200208" localSheetId="11">#REF!</definedName>
    <definedName name="MU32716220.200208">#REF!</definedName>
    <definedName name="MU32716220.200209" localSheetId="11">#REF!</definedName>
    <definedName name="MU32716220.200209">#REF!</definedName>
    <definedName name="MU32716220.200210" localSheetId="11">#REF!</definedName>
    <definedName name="MU32716220.200210">#REF!</definedName>
    <definedName name="MU32716220.200211" localSheetId="11">#REF!</definedName>
    <definedName name="MU32716220.200211">#REF!</definedName>
    <definedName name="MU32716220.200212" localSheetId="11">#REF!</definedName>
    <definedName name="MU32716220.200212">#REF!</definedName>
    <definedName name="MU32716220.200301" localSheetId="11">#REF!</definedName>
    <definedName name="MU32716220.200301">#REF!</definedName>
    <definedName name="MU32716220.200305" localSheetId="11">#REF!</definedName>
    <definedName name="MU32716220.200305">#REF!</definedName>
    <definedName name="MU32716220.200306" localSheetId="11">#REF!</definedName>
    <definedName name="MU32716220.200306">#REF!</definedName>
    <definedName name="MU32716220.200401" localSheetId="11">#REF!</definedName>
    <definedName name="MU32716220.200401">#REF!</definedName>
    <definedName name="MU32716220.200402" localSheetId="11">#REF!</definedName>
    <definedName name="MU32716220.200402">#REF!</definedName>
    <definedName name="MU32716220.200403" localSheetId="11">#REF!</definedName>
    <definedName name="MU32716220.200403">#REF!</definedName>
    <definedName name="MU32716220.200405" localSheetId="11">#REF!</definedName>
    <definedName name="MU32716220.200405">#REF!</definedName>
    <definedName name="MU32716220.200407" localSheetId="11">#REF!</definedName>
    <definedName name="MU32716220.200407">#REF!</definedName>
    <definedName name="MU32716220.200409" localSheetId="11">#REF!</definedName>
    <definedName name="MU32716220.200409">#REF!</definedName>
    <definedName name="MU32716220.200410" localSheetId="11">#REF!</definedName>
    <definedName name="MU32716220.200410">#REF!</definedName>
    <definedName name="MU32716220.200501" localSheetId="11">#REF!</definedName>
    <definedName name="MU32716220.200501">#REF!</definedName>
    <definedName name="MU32716220.200502" localSheetId="11">#REF!</definedName>
    <definedName name="MU32716220.200502">#REF!</definedName>
    <definedName name="MU32716220.200503" localSheetId="11">#REF!</definedName>
    <definedName name="MU32716220.200503">#REF!</definedName>
    <definedName name="MU32716220.200504" localSheetId="11">#REF!</definedName>
    <definedName name="MU32716220.200504">#REF!</definedName>
    <definedName name="MU32716220.200505" localSheetId="11">#REF!</definedName>
    <definedName name="MU32716220.200505">#REF!</definedName>
    <definedName name="MU32716220.200506" localSheetId="11">#REF!</definedName>
    <definedName name="MU32716220.200506">#REF!</definedName>
    <definedName name="MU32716220.200507" localSheetId="11">#REF!</definedName>
    <definedName name="MU32716220.200507">#REF!</definedName>
    <definedName name="MU32716220.200508" localSheetId="11">#REF!</definedName>
    <definedName name="MU32716220.200508">#REF!</definedName>
    <definedName name="MU32716220.900000010" localSheetId="11">#REF!</definedName>
    <definedName name="MU32716220.900000010">#REF!</definedName>
    <definedName name="MU32716220.970002294" localSheetId="11">#REF!</definedName>
    <definedName name="MU32716220.970002294">#REF!</definedName>
    <definedName name="MU32716220.970002312" localSheetId="11">#REF!</definedName>
    <definedName name="MU32716220.970002312">#REF!</definedName>
    <definedName name="MU32716220.970002314" localSheetId="11">#REF!</definedName>
    <definedName name="MU32716220.970002314">#REF!</definedName>
    <definedName name="MU32716220.970002316" localSheetId="11">#REF!</definedName>
    <definedName name="MU32716220.970002316">#REF!</definedName>
    <definedName name="MU32716220.970002990" localSheetId="11">#REF!</definedName>
    <definedName name="MU32716220.970002990">#REF!</definedName>
    <definedName name="MU32716220.970004985" localSheetId="11">#REF!</definedName>
    <definedName name="MU32716220.970004985">#REF!</definedName>
    <definedName name="MU32716220.970005200" localSheetId="11">#REF!</definedName>
    <definedName name="MU32716220.970005200">#REF!</definedName>
    <definedName name="MU32716220.970005660" localSheetId="11">#REF!</definedName>
    <definedName name="MU32716220.970005660">#REF!</definedName>
    <definedName name="MU32716220.970005680" localSheetId="11">#REF!</definedName>
    <definedName name="MU32716220.970005680">#REF!</definedName>
    <definedName name="MU32716220.970007950" localSheetId="11">#REF!</definedName>
    <definedName name="MU32716220.970007950">#REF!</definedName>
    <definedName name="MU32716220.970007999" localSheetId="11">#REF!</definedName>
    <definedName name="MU32716220.970007999">#REF!</definedName>
    <definedName name="MU32716220.970008010" localSheetId="11">#REF!</definedName>
    <definedName name="MU32716220.970008010">#REF!</definedName>
    <definedName name="MU32716220.970008110" localSheetId="11">#REF!</definedName>
    <definedName name="MU32716220.970008110">#REF!</definedName>
    <definedName name="MU32716220.970008120" localSheetId="11">#REF!</definedName>
    <definedName name="MU32716220.970008120">#REF!</definedName>
    <definedName name="MU32716220.970008130" localSheetId="11">#REF!</definedName>
    <definedName name="MU32716220.970008130">#REF!</definedName>
    <definedName name="MU32716220.970008140" localSheetId="11">#REF!</definedName>
    <definedName name="MU32716220.970008140">#REF!</definedName>
    <definedName name="MU32716220.970008250" localSheetId="11">#REF!</definedName>
    <definedName name="MU32716220.970008250">#REF!</definedName>
    <definedName name="MU32716220.970008410" localSheetId="11">#REF!</definedName>
    <definedName name="MU32716220.970008410">#REF!</definedName>
    <definedName name="MU32716220.970008430" localSheetId="11">#REF!</definedName>
    <definedName name="MU32716220.970008430">#REF!</definedName>
    <definedName name="MU32716220.970008450" localSheetId="11">#REF!</definedName>
    <definedName name="MU32716220.970008450">#REF!</definedName>
    <definedName name="MU32716220.970008550" localSheetId="11">#REF!</definedName>
    <definedName name="MU32716220.970008550">#REF!</definedName>
    <definedName name="MU32716220.970008899" localSheetId="11">#REF!</definedName>
    <definedName name="MU32716220.970008899">#REF!</definedName>
    <definedName name="MU32716220.970008900" localSheetId="11">#REF!</definedName>
    <definedName name="MU32716220.970008900">#REF!</definedName>
    <definedName name="MU32716220.970009010" localSheetId="11">#REF!</definedName>
    <definedName name="MU32716220.970009010">#REF!</definedName>
    <definedName name="MU32716220.970009250" localSheetId="11">#REF!</definedName>
    <definedName name="MU32716220.970009250">#REF!</definedName>
    <definedName name="MU32716220.970009400" localSheetId="11">#REF!</definedName>
    <definedName name="MU32716220.970009400">#REF!</definedName>
    <definedName name="MU32716220.970009600" localSheetId="11">#REF!</definedName>
    <definedName name="MU32716220.970009600">#REF!</definedName>
    <definedName name="MU32716220.970009650" localSheetId="11">#REF!</definedName>
    <definedName name="MU32716220.970009650">#REF!</definedName>
    <definedName name="MU32716220.970009900" localSheetId="11">#REF!</definedName>
    <definedName name="MU32716220.970009900">#REF!</definedName>
    <definedName name="MU32716220.970009999" localSheetId="11">#REF!</definedName>
    <definedName name="MU32716220.970009999">#REF!</definedName>
    <definedName name="MU32716220.970010200" localSheetId="11">#REF!</definedName>
    <definedName name="MU32716220.970010200">#REF!</definedName>
    <definedName name="MU32716220.970010300" localSheetId="11">#REF!</definedName>
    <definedName name="MU32716220.970010300">#REF!</definedName>
    <definedName name="MU32716220.970010420" localSheetId="11">#REF!</definedName>
    <definedName name="MU32716220.970010420">#REF!</definedName>
    <definedName name="MU32716220.970010510" localSheetId="11">#REF!</definedName>
    <definedName name="MU32716220.970010510">#REF!</definedName>
    <definedName name="MU32716220.970010520" localSheetId="11">#REF!</definedName>
    <definedName name="MU32716220.970010520">#REF!</definedName>
    <definedName name="MU32716220.970010610" localSheetId="11">#REF!</definedName>
    <definedName name="MU32716220.970010610">#REF!</definedName>
    <definedName name="MU32716220.970010630" localSheetId="11">#REF!</definedName>
    <definedName name="MU32716220.970010630">#REF!</definedName>
    <definedName name="MU32716220.970010710" localSheetId="11">#REF!</definedName>
    <definedName name="MU32716220.970010710">#REF!</definedName>
    <definedName name="MU32716220.970010730" localSheetId="11">#REF!</definedName>
    <definedName name="MU32716220.970010730">#REF!</definedName>
    <definedName name="MU32716220.970010810" localSheetId="11">#REF!</definedName>
    <definedName name="MU32716220.970010810">#REF!</definedName>
    <definedName name="MU32716220.970010830" localSheetId="11">#REF!</definedName>
    <definedName name="MU32716220.970010830">#REF!</definedName>
    <definedName name="MU32716220.970010840" localSheetId="11">#REF!</definedName>
    <definedName name="MU32716220.970010840">#REF!</definedName>
    <definedName name="MU32716220.970010999" localSheetId="11">#REF!</definedName>
    <definedName name="MU32716220.970010999">#REF!</definedName>
    <definedName name="MU32716220.MU20716240" localSheetId="11">#REF!</definedName>
    <definedName name="MU32716220.MU20716240">#REF!</definedName>
    <definedName name="MU32716220__." localSheetId="11">#REF!</definedName>
    <definedName name="MU32716220__.">#REF!</definedName>
    <definedName name="MU32717920." localSheetId="11">#REF!</definedName>
    <definedName name="MU32717920.">#REF!</definedName>
    <definedName name="MU32717920.200109" localSheetId="11">#REF!</definedName>
    <definedName name="MU32717920.200109">#REF!</definedName>
    <definedName name="MU32717920.200110" localSheetId="11">#REF!</definedName>
    <definedName name="MU32717920.200110">#REF!</definedName>
    <definedName name="MU32717920.200111" localSheetId="11">#REF!</definedName>
    <definedName name="MU32717920.200111">#REF!</definedName>
    <definedName name="MU32717920.200204" localSheetId="11">#REF!</definedName>
    <definedName name="MU32717920.200204">#REF!</definedName>
    <definedName name="MU32717920.200205" localSheetId="11">#REF!</definedName>
    <definedName name="MU32717920.200205">#REF!</definedName>
    <definedName name="MU32717920.200206" localSheetId="11">#REF!</definedName>
    <definedName name="MU32717920.200206">#REF!</definedName>
    <definedName name="MU32717920.200207" localSheetId="11">#REF!</definedName>
    <definedName name="MU32717920.200207">#REF!</definedName>
    <definedName name="MU32717920.200208" localSheetId="11">#REF!</definedName>
    <definedName name="MU32717920.200208">#REF!</definedName>
    <definedName name="MU32717920.200209" localSheetId="11">#REF!</definedName>
    <definedName name="MU32717920.200209">#REF!</definedName>
    <definedName name="MU32717920.200210" localSheetId="11">#REF!</definedName>
    <definedName name="MU32717920.200210">#REF!</definedName>
    <definedName name="MU32717920.200211" localSheetId="11">#REF!</definedName>
    <definedName name="MU32717920.200211">#REF!</definedName>
    <definedName name="MU32717920.200212" localSheetId="11">#REF!</definedName>
    <definedName name="MU32717920.200212">#REF!</definedName>
    <definedName name="MU32717920.200301" localSheetId="11">#REF!</definedName>
    <definedName name="MU32717920.200301">#REF!</definedName>
    <definedName name="MU32717920.200305" localSheetId="11">#REF!</definedName>
    <definedName name="MU32717920.200305">#REF!</definedName>
    <definedName name="MU32717920.200306" localSheetId="11">#REF!</definedName>
    <definedName name="MU32717920.200306">#REF!</definedName>
    <definedName name="MU32717920.200401" localSheetId="11">#REF!</definedName>
    <definedName name="MU32717920.200401">#REF!</definedName>
    <definedName name="MU32717920.200402" localSheetId="11">#REF!</definedName>
    <definedName name="MU32717920.200402">#REF!</definedName>
    <definedName name="MU32717920.200403" localSheetId="11">#REF!</definedName>
    <definedName name="MU32717920.200403">#REF!</definedName>
    <definedName name="MU32717920.200405" localSheetId="11">#REF!</definedName>
    <definedName name="MU32717920.200405">#REF!</definedName>
    <definedName name="MU32717920.200407" localSheetId="11">#REF!</definedName>
    <definedName name="MU32717920.200407">#REF!</definedName>
    <definedName name="MU32717920.200409" localSheetId="11">#REF!</definedName>
    <definedName name="MU32717920.200409">#REF!</definedName>
    <definedName name="MU32717920.200410" localSheetId="11">#REF!</definedName>
    <definedName name="MU32717920.200410">#REF!</definedName>
    <definedName name="MU32717920.200501" localSheetId="11">#REF!</definedName>
    <definedName name="MU32717920.200501">#REF!</definedName>
    <definedName name="MU32717920.200502" localSheetId="11">#REF!</definedName>
    <definedName name="MU32717920.200502">#REF!</definedName>
    <definedName name="MU32717920.200503" localSheetId="11">#REF!</definedName>
    <definedName name="MU32717920.200503">#REF!</definedName>
    <definedName name="MU32717920.200504" localSheetId="11">#REF!</definedName>
    <definedName name="MU32717920.200504">#REF!</definedName>
    <definedName name="MU32717920.200505" localSheetId="11">#REF!</definedName>
    <definedName name="MU32717920.200505">#REF!</definedName>
    <definedName name="MU32717920.200506" localSheetId="11">#REF!</definedName>
    <definedName name="MU32717920.200506">#REF!</definedName>
    <definedName name="MU32717920.200507" localSheetId="11">#REF!</definedName>
    <definedName name="MU32717920.200507">#REF!</definedName>
    <definedName name="MU32717920.200508" localSheetId="11">#REF!</definedName>
    <definedName name="MU32717920.200508">#REF!</definedName>
    <definedName name="MU32717920.900000010" localSheetId="11">#REF!</definedName>
    <definedName name="MU32717920.900000010">#REF!</definedName>
    <definedName name="MU32717920.970002312" localSheetId="11">#REF!</definedName>
    <definedName name="MU32717920.970002312">#REF!</definedName>
    <definedName name="MU32717920.970002990" localSheetId="11">#REF!</definedName>
    <definedName name="MU32717920.970002990">#REF!</definedName>
    <definedName name="MU32717920.970004985" localSheetId="11">#REF!</definedName>
    <definedName name="MU32717920.970004985">#REF!</definedName>
    <definedName name="MU32717920.970007950" localSheetId="11">#REF!</definedName>
    <definedName name="MU32717920.970007950">#REF!</definedName>
    <definedName name="MU32717920.970007999" localSheetId="11">#REF!</definedName>
    <definedName name="MU32717920.970007999">#REF!</definedName>
    <definedName name="MU32717920.970008010" localSheetId="11">#REF!</definedName>
    <definedName name="MU32717920.970008010">#REF!</definedName>
    <definedName name="MU32717920.970008110" localSheetId="11">#REF!</definedName>
    <definedName name="MU32717920.970008110">#REF!</definedName>
    <definedName name="MU32717920.970008120" localSheetId="11">#REF!</definedName>
    <definedName name="MU32717920.970008120">#REF!</definedName>
    <definedName name="MU32717920.970008130" localSheetId="11">#REF!</definedName>
    <definedName name="MU32717920.970008130">#REF!</definedName>
    <definedName name="MU32717920.970008140" localSheetId="11">#REF!</definedName>
    <definedName name="MU32717920.970008140">#REF!</definedName>
    <definedName name="MU32717920.970008250" localSheetId="11">#REF!</definedName>
    <definedName name="MU32717920.970008250">#REF!</definedName>
    <definedName name="MU32717920.970008410" localSheetId="11">#REF!</definedName>
    <definedName name="MU32717920.970008410">#REF!</definedName>
    <definedName name="MU32717920.970008430" localSheetId="11">#REF!</definedName>
    <definedName name="MU32717920.970008430">#REF!</definedName>
    <definedName name="MU32717920.970008450" localSheetId="11">#REF!</definedName>
    <definedName name="MU32717920.970008450">#REF!</definedName>
    <definedName name="MU32717920.970008550" localSheetId="11">#REF!</definedName>
    <definedName name="MU32717920.970008550">#REF!</definedName>
    <definedName name="MU32717920.970008899" localSheetId="11">#REF!</definedName>
    <definedName name="MU32717920.970008899">#REF!</definedName>
    <definedName name="MU32717920.970008900" localSheetId="11">#REF!</definedName>
    <definedName name="MU32717920.970008900">#REF!</definedName>
    <definedName name="MU32717920.970009600" localSheetId="11">#REF!</definedName>
    <definedName name="MU32717920.970009600">#REF!</definedName>
    <definedName name="MU32717920.970009999" localSheetId="11">#REF!</definedName>
    <definedName name="MU32717920.970009999">#REF!</definedName>
    <definedName name="MU32717920.970010200" localSheetId="11">#REF!</definedName>
    <definedName name="MU32717920.970010200">#REF!</definedName>
    <definedName name="MU32717920.970010300" localSheetId="11">#REF!</definedName>
    <definedName name="MU32717920.970010300">#REF!</definedName>
    <definedName name="MU32717920.970010510" localSheetId="11">#REF!</definedName>
    <definedName name="MU32717920.970010510">#REF!</definedName>
    <definedName name="MU32717920.970010520" localSheetId="11">#REF!</definedName>
    <definedName name="MU32717920.970010520">#REF!</definedName>
    <definedName name="MU32717920.970010610" localSheetId="11">#REF!</definedName>
    <definedName name="MU32717920.970010610">#REF!</definedName>
    <definedName name="MU32717920.970010630" localSheetId="11">#REF!</definedName>
    <definedName name="MU32717920.970010630">#REF!</definedName>
    <definedName name="MU32717920.970010710" localSheetId="11">#REF!</definedName>
    <definedName name="MU32717920.970010710">#REF!</definedName>
    <definedName name="MU32717920.970010730" localSheetId="11">#REF!</definedName>
    <definedName name="MU32717920.970010730">#REF!</definedName>
    <definedName name="MU32717920.970010810" localSheetId="11">#REF!</definedName>
    <definedName name="MU32717920.970010810">#REF!</definedName>
    <definedName name="MU32717920.970010830" localSheetId="11">#REF!</definedName>
    <definedName name="MU32717920.970010830">#REF!</definedName>
    <definedName name="MU32717920.970010999" localSheetId="11">#REF!</definedName>
    <definedName name="MU32717920.970010999">#REF!</definedName>
    <definedName name="MU32717920.MU204C0999" localSheetId="11">#REF!</definedName>
    <definedName name="MU32717920.MU204C0999">#REF!</definedName>
    <definedName name="MU32717920__." localSheetId="11">#REF!</definedName>
    <definedName name="MU32717920__.">#REF!</definedName>
    <definedName name="mun" localSheetId="1" hidden="1">{"'Model'!$A$1:$N$53"}</definedName>
    <definedName name="mun" localSheetId="2" hidden="1">{"'Model'!$A$1:$N$53"}</definedName>
    <definedName name="mun" localSheetId="3" hidden="1">{"'Model'!$A$1:$N$53"}</definedName>
    <definedName name="mun" localSheetId="7" hidden="1">{"'Model'!$A$1:$N$53"}</definedName>
    <definedName name="mun" localSheetId="11" hidden="1">{"'Model'!$A$1:$N$53"}</definedName>
    <definedName name="mun" hidden="1">{"'Model'!$A$1:$N$53"}</definedName>
    <definedName name="muroi" hidden="1">[14]MOTO!#REF!</definedName>
    <definedName name="MWEP" localSheetId="1" hidden="1">{"'Eng (page2)'!$A$1:$D$52"}</definedName>
    <definedName name="MWEP" localSheetId="2" hidden="1">{"'Eng (page2)'!$A$1:$D$52"}</definedName>
    <definedName name="MWEP" localSheetId="3" hidden="1">{"'Eng (page2)'!$A$1:$D$52"}</definedName>
    <definedName name="MWEP" localSheetId="7" hidden="1">{"'Eng (page2)'!$A$1:$D$52"}</definedName>
    <definedName name="MWEP" localSheetId="11" hidden="1">{"'Eng (page2)'!$A$1:$D$52"}</definedName>
    <definedName name="MWEP" hidden="1">{"'Eng (page2)'!$A$1:$D$52"}</definedName>
    <definedName name="n" localSheetId="1" hidden="1">{"'Model'!$A$1:$N$53"}</definedName>
    <definedName name="n" localSheetId="2" hidden="1">{"'Model'!$A$1:$N$53"}</definedName>
    <definedName name="n" localSheetId="3" hidden="1">{"'Model'!$A$1:$N$53"}</definedName>
    <definedName name="n" localSheetId="7" hidden="1">{"'Model'!$A$1:$N$53"}</definedName>
    <definedName name="n" localSheetId="11" hidden="1">{"'Model'!$A$1:$N$53"}</definedName>
    <definedName name="n" hidden="1">{"'Model'!$A$1:$N$53"}</definedName>
    <definedName name="Nam" localSheetId="11" hidden="1">#REF!</definedName>
    <definedName name="Nam" hidden="1">#REF!</definedName>
    <definedName name="nan" localSheetId="1" hidden="1">{"'Model'!$A$1:$N$53"}</definedName>
    <definedName name="nan" localSheetId="2" hidden="1">{"'Model'!$A$1:$N$53"}</definedName>
    <definedName name="nan" localSheetId="3" hidden="1">{"'Model'!$A$1:$N$53"}</definedName>
    <definedName name="nan" localSheetId="7" hidden="1">{"'Model'!$A$1:$N$53"}</definedName>
    <definedName name="nan" localSheetId="11" hidden="1">{"'Model'!$A$1:$N$53"}</definedName>
    <definedName name="nan" hidden="1">{"'Model'!$A$1:$N$53"}</definedName>
    <definedName name="NAOCL_INSURANCE" localSheetId="11">#REF!</definedName>
    <definedName name="NAOCL_INSURANCE">#REF!</definedName>
    <definedName name="NaOH_32__from_CLL_M" localSheetId="11">#REF!</definedName>
    <definedName name="NaOH_32__from_CLL_M">#REF!</definedName>
    <definedName name="NaOH_50__from_CLL_M" localSheetId="11">#REF!</definedName>
    <definedName name="NaOH_50__from_CLL_M">#REF!</definedName>
    <definedName name="NaOH_DOM" localSheetId="11">#REF!</definedName>
    <definedName name="NaOH_DOM">#REF!</definedName>
    <definedName name="NaOH_EXP" localSheetId="11">#REF!</definedName>
    <definedName name="NaOH_EXP">#REF!</definedName>
    <definedName name="NaON_INSURANCE" localSheetId="11">#REF!</definedName>
    <definedName name="NaON_INSURANCE">#REF!</definedName>
    <definedName name="NATURE" localSheetId="1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localSheetId="7" hidden="1">{"'Eng (page2)'!$A$1:$D$52"}</definedName>
    <definedName name="NATURE" localSheetId="11" hidden="1">{"'Eng (page2)'!$A$1:$D$52"}</definedName>
    <definedName name="NATURE" hidden="1">{"'Eng (page2)'!$A$1:$D$52"}</definedName>
    <definedName name="ne" localSheetId="1" hidden="1">{"'Eng (page2)'!$A$1:$D$52"}</definedName>
    <definedName name="ne" localSheetId="2" hidden="1">{"'Eng (page2)'!$A$1:$D$52"}</definedName>
    <definedName name="ne" localSheetId="3" hidden="1">{"'Eng (page2)'!$A$1:$D$52"}</definedName>
    <definedName name="ne" localSheetId="7" hidden="1">{"'Eng (page2)'!$A$1:$D$52"}</definedName>
    <definedName name="ne" localSheetId="11" hidden="1">{"'Eng (page2)'!$A$1:$D$52"}</definedName>
    <definedName name="ne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7" hidden="1">{"'Eng (page2)'!$A$1:$D$52"}</definedName>
    <definedName name="nee" localSheetId="11" hidden="1">{"'Eng (page2)'!$A$1:$D$52"}</definedName>
    <definedName name="nee" hidden="1">{"'Eng (page2)'!$A$1:$D$52"}</definedName>
    <definedName name="neg" localSheetId="1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localSheetId="7" hidden="1">{"'Eng (page2)'!$A$1:$D$52"}</definedName>
    <definedName name="neg" localSheetId="11" hidden="1">{"'Eng (page2)'!$A$1:$D$52"}</definedName>
    <definedName name="neg" hidden="1">{"'Eng (page2)'!$A$1:$D$52"}</definedName>
    <definedName name="NEU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" hidden="1">{"Act Vs Fcst YTD",#N/A,TRUE,"Monthly PL"}</definedName>
    <definedName name="NEW" localSheetId="2" hidden="1">{"Act Vs Fcst YTD",#N/A,TRUE,"Monthly PL"}</definedName>
    <definedName name="NEW" localSheetId="3" hidden="1">{"Act Vs Fcst YTD",#N/A,TRUE,"Monthly PL"}</definedName>
    <definedName name="NEW" localSheetId="7" hidden="1">{"Act Vs Fcst YTD",#N/A,TRUE,"Monthly PL"}</definedName>
    <definedName name="NEW" localSheetId="11" hidden="1">{"Act Vs Fcst YTD",#N/A,TRUE,"Monthly PL"}</definedName>
    <definedName name="NEW" hidden="1">{"Act Vs Fcst YTD",#N/A,TRUE,"Monthly PL"}</definedName>
    <definedName name="NEW_1" localSheetId="1" hidden="1">{"Act Vs Fcst YTD",#N/A,TRUE,"Monthly PL"}</definedName>
    <definedName name="NEW_1" localSheetId="2" hidden="1">{"Act Vs Fcst YTD",#N/A,TRUE,"Monthly PL"}</definedName>
    <definedName name="NEW_1" localSheetId="3" hidden="1">{"Act Vs Fcst YTD",#N/A,TRUE,"Monthly PL"}</definedName>
    <definedName name="NEW_1" localSheetId="7" hidden="1">{"Act Vs Fcst YTD",#N/A,TRUE,"Monthly PL"}</definedName>
    <definedName name="NEW_1" localSheetId="11" hidden="1">{"Act Vs Fcst YTD",#N/A,TRUE,"Monthly PL"}</definedName>
    <definedName name="NEW_1" hidden="1">{"Act Vs Fcst YTD",#N/A,TRUE,"Monthly PL"}</definedName>
    <definedName name="NEW_1_1" localSheetId="1" hidden="1">{"Act Vs Fcst YTD",#N/A,TRUE,"Monthly PL"}</definedName>
    <definedName name="NEW_1_1" localSheetId="2" hidden="1">{"Act Vs Fcst YTD",#N/A,TRUE,"Monthly PL"}</definedName>
    <definedName name="NEW_1_1" localSheetId="3" hidden="1">{"Act Vs Fcst YTD",#N/A,TRUE,"Monthly PL"}</definedName>
    <definedName name="NEW_1_1" localSheetId="7" hidden="1">{"Act Vs Fcst YTD",#N/A,TRUE,"Monthly PL"}</definedName>
    <definedName name="NEW_1_1" localSheetId="11" hidden="1">{"Act Vs Fcst YTD",#N/A,TRUE,"Monthly PL"}</definedName>
    <definedName name="NEW_1_1" hidden="1">{"Act Vs Fcst YTD",#N/A,TRUE,"Monthly PL"}</definedName>
    <definedName name="NEW_1_2" localSheetId="1" hidden="1">{"Act Vs Fcst YTD",#N/A,TRUE,"Monthly PL"}</definedName>
    <definedName name="NEW_1_2" localSheetId="2" hidden="1">{"Act Vs Fcst YTD",#N/A,TRUE,"Monthly PL"}</definedName>
    <definedName name="NEW_1_2" localSheetId="3" hidden="1">{"Act Vs Fcst YTD",#N/A,TRUE,"Monthly PL"}</definedName>
    <definedName name="NEW_1_2" localSheetId="7" hidden="1">{"Act Vs Fcst YTD",#N/A,TRUE,"Monthly PL"}</definedName>
    <definedName name="NEW_1_2" localSheetId="11" hidden="1">{"Act Vs Fcst YTD",#N/A,TRUE,"Monthly PL"}</definedName>
    <definedName name="NEW_1_2" hidden="1">{"Act Vs Fcst YTD",#N/A,TRUE,"Monthly PL"}</definedName>
    <definedName name="NEW_1_3" localSheetId="1" hidden="1">{"Act Vs Fcst YTD",#N/A,TRUE,"Monthly PL"}</definedName>
    <definedName name="NEW_1_3" localSheetId="2" hidden="1">{"Act Vs Fcst YTD",#N/A,TRUE,"Monthly PL"}</definedName>
    <definedName name="NEW_1_3" localSheetId="3" hidden="1">{"Act Vs Fcst YTD",#N/A,TRUE,"Monthly PL"}</definedName>
    <definedName name="NEW_1_3" localSheetId="7" hidden="1">{"Act Vs Fcst YTD",#N/A,TRUE,"Monthly PL"}</definedName>
    <definedName name="NEW_1_3" localSheetId="11" hidden="1">{"Act Vs Fcst YTD",#N/A,TRUE,"Monthly PL"}</definedName>
    <definedName name="NEW_1_3" hidden="1">{"Act Vs Fcst YTD",#N/A,TRUE,"Monthly PL"}</definedName>
    <definedName name="NEW_1_4" localSheetId="1" hidden="1">{"Act Vs Fcst YTD",#N/A,TRUE,"Monthly PL"}</definedName>
    <definedName name="NEW_1_4" localSheetId="2" hidden="1">{"Act Vs Fcst YTD",#N/A,TRUE,"Monthly PL"}</definedName>
    <definedName name="NEW_1_4" localSheetId="3" hidden="1">{"Act Vs Fcst YTD",#N/A,TRUE,"Monthly PL"}</definedName>
    <definedName name="NEW_1_4" localSheetId="7" hidden="1">{"Act Vs Fcst YTD",#N/A,TRUE,"Monthly PL"}</definedName>
    <definedName name="NEW_1_4" localSheetId="11" hidden="1">{"Act Vs Fcst YTD",#N/A,TRUE,"Monthly PL"}</definedName>
    <definedName name="NEW_1_4" hidden="1">{"Act Vs Fcst YTD",#N/A,TRUE,"Monthly PL"}</definedName>
    <definedName name="NEW_1_5" localSheetId="1" hidden="1">{"Act Vs Fcst YTD",#N/A,TRUE,"Monthly PL"}</definedName>
    <definedName name="NEW_1_5" localSheetId="2" hidden="1">{"Act Vs Fcst YTD",#N/A,TRUE,"Monthly PL"}</definedName>
    <definedName name="NEW_1_5" localSheetId="3" hidden="1">{"Act Vs Fcst YTD",#N/A,TRUE,"Monthly PL"}</definedName>
    <definedName name="NEW_1_5" localSheetId="7" hidden="1">{"Act Vs Fcst YTD",#N/A,TRUE,"Monthly PL"}</definedName>
    <definedName name="NEW_1_5" localSheetId="11" hidden="1">{"Act Vs Fcst YTD",#N/A,TRUE,"Monthly PL"}</definedName>
    <definedName name="NEW_1_5" hidden="1">{"Act Vs Fcst YTD",#N/A,TRUE,"Monthly PL"}</definedName>
    <definedName name="NEW_2" localSheetId="1" hidden="1">{"Act Vs Fcst YTD",#N/A,TRUE,"Monthly PL"}</definedName>
    <definedName name="NEW_2" localSheetId="2" hidden="1">{"Act Vs Fcst YTD",#N/A,TRUE,"Monthly PL"}</definedName>
    <definedName name="NEW_2" localSheetId="3" hidden="1">{"Act Vs Fcst YTD",#N/A,TRUE,"Monthly PL"}</definedName>
    <definedName name="NEW_2" localSheetId="7" hidden="1">{"Act Vs Fcst YTD",#N/A,TRUE,"Monthly PL"}</definedName>
    <definedName name="NEW_2" localSheetId="11" hidden="1">{"Act Vs Fcst YTD",#N/A,TRUE,"Monthly PL"}</definedName>
    <definedName name="NEW_2" hidden="1">{"Act Vs Fcst YTD",#N/A,TRUE,"Monthly PL"}</definedName>
    <definedName name="NEW_2_1" localSheetId="1" hidden="1">{"Act Vs Fcst YTD",#N/A,TRUE,"Monthly PL"}</definedName>
    <definedName name="NEW_2_1" localSheetId="2" hidden="1">{"Act Vs Fcst YTD",#N/A,TRUE,"Monthly PL"}</definedName>
    <definedName name="NEW_2_1" localSheetId="3" hidden="1">{"Act Vs Fcst YTD",#N/A,TRUE,"Monthly PL"}</definedName>
    <definedName name="NEW_2_1" localSheetId="7" hidden="1">{"Act Vs Fcst YTD",#N/A,TRUE,"Monthly PL"}</definedName>
    <definedName name="NEW_2_1" localSheetId="11" hidden="1">{"Act Vs Fcst YTD",#N/A,TRUE,"Monthly PL"}</definedName>
    <definedName name="NEW_2_1" hidden="1">{"Act Vs Fcst YTD",#N/A,TRUE,"Monthly PL"}</definedName>
    <definedName name="NEW_2_2" localSheetId="1" hidden="1">{"Act Vs Fcst YTD",#N/A,TRUE,"Monthly PL"}</definedName>
    <definedName name="NEW_2_2" localSheetId="2" hidden="1">{"Act Vs Fcst YTD",#N/A,TRUE,"Monthly PL"}</definedName>
    <definedName name="NEW_2_2" localSheetId="3" hidden="1">{"Act Vs Fcst YTD",#N/A,TRUE,"Monthly PL"}</definedName>
    <definedName name="NEW_2_2" localSheetId="7" hidden="1">{"Act Vs Fcst YTD",#N/A,TRUE,"Monthly PL"}</definedName>
    <definedName name="NEW_2_2" localSheetId="11" hidden="1">{"Act Vs Fcst YTD",#N/A,TRUE,"Monthly PL"}</definedName>
    <definedName name="NEW_2_2" hidden="1">{"Act Vs Fcst YTD",#N/A,TRUE,"Monthly PL"}</definedName>
    <definedName name="NEW_2_3" localSheetId="1" hidden="1">{"Act Vs Fcst YTD",#N/A,TRUE,"Monthly PL"}</definedName>
    <definedName name="NEW_2_3" localSheetId="2" hidden="1">{"Act Vs Fcst YTD",#N/A,TRUE,"Monthly PL"}</definedName>
    <definedName name="NEW_2_3" localSheetId="3" hidden="1">{"Act Vs Fcst YTD",#N/A,TRUE,"Monthly PL"}</definedName>
    <definedName name="NEW_2_3" localSheetId="7" hidden="1">{"Act Vs Fcst YTD",#N/A,TRUE,"Monthly PL"}</definedName>
    <definedName name="NEW_2_3" localSheetId="11" hidden="1">{"Act Vs Fcst YTD",#N/A,TRUE,"Monthly PL"}</definedName>
    <definedName name="NEW_2_3" hidden="1">{"Act Vs Fcst YTD",#N/A,TRUE,"Monthly PL"}</definedName>
    <definedName name="NEW_2_4" localSheetId="1" hidden="1">{"Act Vs Fcst YTD",#N/A,TRUE,"Monthly PL"}</definedName>
    <definedName name="NEW_2_4" localSheetId="2" hidden="1">{"Act Vs Fcst YTD",#N/A,TRUE,"Monthly PL"}</definedName>
    <definedName name="NEW_2_4" localSheetId="3" hidden="1">{"Act Vs Fcst YTD",#N/A,TRUE,"Monthly PL"}</definedName>
    <definedName name="NEW_2_4" localSheetId="7" hidden="1">{"Act Vs Fcst YTD",#N/A,TRUE,"Monthly PL"}</definedName>
    <definedName name="NEW_2_4" localSheetId="11" hidden="1">{"Act Vs Fcst YTD",#N/A,TRUE,"Monthly PL"}</definedName>
    <definedName name="NEW_2_4" hidden="1">{"Act Vs Fcst YTD",#N/A,TRUE,"Monthly PL"}</definedName>
    <definedName name="NEW_2_5" localSheetId="1" hidden="1">{"Act Vs Fcst YTD",#N/A,TRUE,"Monthly PL"}</definedName>
    <definedName name="NEW_2_5" localSheetId="2" hidden="1">{"Act Vs Fcst YTD",#N/A,TRUE,"Monthly PL"}</definedName>
    <definedName name="NEW_2_5" localSheetId="3" hidden="1">{"Act Vs Fcst YTD",#N/A,TRUE,"Monthly PL"}</definedName>
    <definedName name="NEW_2_5" localSheetId="7" hidden="1">{"Act Vs Fcst YTD",#N/A,TRUE,"Monthly PL"}</definedName>
    <definedName name="NEW_2_5" localSheetId="11" hidden="1">{"Act Vs Fcst YTD",#N/A,TRUE,"Monthly PL"}</definedName>
    <definedName name="NEW_2_5" hidden="1">{"Act Vs Fcst YTD",#N/A,TRUE,"Monthly PL"}</definedName>
    <definedName name="NEW_3" localSheetId="1" hidden="1">{"Act Vs Fcst YTD",#N/A,TRUE,"Monthly PL"}</definedName>
    <definedName name="NEW_3" localSheetId="2" hidden="1">{"Act Vs Fcst YTD",#N/A,TRUE,"Monthly PL"}</definedName>
    <definedName name="NEW_3" localSheetId="3" hidden="1">{"Act Vs Fcst YTD",#N/A,TRUE,"Monthly PL"}</definedName>
    <definedName name="NEW_3" localSheetId="7" hidden="1">{"Act Vs Fcst YTD",#N/A,TRUE,"Monthly PL"}</definedName>
    <definedName name="NEW_3" localSheetId="11" hidden="1">{"Act Vs Fcst YTD",#N/A,TRUE,"Monthly PL"}</definedName>
    <definedName name="NEW_3" hidden="1">{"Act Vs Fcst YTD",#N/A,TRUE,"Monthly PL"}</definedName>
    <definedName name="NEW_4" localSheetId="1" hidden="1">{"Act Vs Fcst YTD",#N/A,TRUE,"Monthly PL"}</definedName>
    <definedName name="NEW_4" localSheetId="2" hidden="1">{"Act Vs Fcst YTD",#N/A,TRUE,"Monthly PL"}</definedName>
    <definedName name="NEW_4" localSheetId="3" hidden="1">{"Act Vs Fcst YTD",#N/A,TRUE,"Monthly PL"}</definedName>
    <definedName name="NEW_4" localSheetId="7" hidden="1">{"Act Vs Fcst YTD",#N/A,TRUE,"Monthly PL"}</definedName>
    <definedName name="NEW_4" localSheetId="11" hidden="1">{"Act Vs Fcst YTD",#N/A,TRUE,"Monthly PL"}</definedName>
    <definedName name="NEW_4" hidden="1">{"Act Vs Fcst YTD",#N/A,TRUE,"Monthly PL"}</definedName>
    <definedName name="NEW_5" localSheetId="1" hidden="1">{"Act Vs Fcst YTD",#N/A,TRUE,"Monthly PL"}</definedName>
    <definedName name="NEW_5" localSheetId="2" hidden="1">{"Act Vs Fcst YTD",#N/A,TRUE,"Monthly PL"}</definedName>
    <definedName name="NEW_5" localSheetId="3" hidden="1">{"Act Vs Fcst YTD",#N/A,TRUE,"Monthly PL"}</definedName>
    <definedName name="NEW_5" localSheetId="7" hidden="1">{"Act Vs Fcst YTD",#N/A,TRUE,"Monthly PL"}</definedName>
    <definedName name="NEW_5" localSheetId="11" hidden="1">{"Act Vs Fcst YTD",#N/A,TRUE,"Monthly PL"}</definedName>
    <definedName name="NEW_5" hidden="1">{"Act Vs Fcst YTD",#N/A,TRUE,"Monthly PL"}</definedName>
    <definedName name="NFS" localSheetId="1" hidden="1">{"'Eng (page2)'!$A$1:$D$52"}</definedName>
    <definedName name="NFS" localSheetId="2" hidden="1">{"'Eng (page2)'!$A$1:$D$52"}</definedName>
    <definedName name="NFS" localSheetId="3" hidden="1">{"'Eng (page2)'!$A$1:$D$52"}</definedName>
    <definedName name="NFS" localSheetId="7" hidden="1">{"'Eng (page2)'!$A$1:$D$52"}</definedName>
    <definedName name="NFS" localSheetId="11" hidden="1">{"'Eng (page2)'!$A$1:$D$52"}</definedName>
    <definedName name="NFS" hidden="1">{"'Eng (page2)'!$A$1:$D$52"}</definedName>
    <definedName name="nin" localSheetId="1" hidden="1">{"'Model'!$A$1:$N$53"}</definedName>
    <definedName name="nin" localSheetId="2" hidden="1">{"'Model'!$A$1:$N$53"}</definedName>
    <definedName name="nin" localSheetId="3" hidden="1">{"'Model'!$A$1:$N$53"}</definedName>
    <definedName name="nin" localSheetId="7" hidden="1">{"'Model'!$A$1:$N$53"}</definedName>
    <definedName name="nin" localSheetId="11" hidden="1">{"'Model'!$A$1:$N$53"}</definedName>
    <definedName name="nin" hidden="1">{"'Model'!$A$1:$N$53"}</definedName>
    <definedName name="nm" localSheetId="1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7" hidden="1">{"'Eng (page2)'!$A$1:$D$52"}</definedName>
    <definedName name="nm" localSheetId="11" hidden="1">{"'Eng (page2)'!$A$1:$D$52"}</definedName>
    <definedName name="nm" hidden="1">{"'Eng (page2)'!$A$1:$D$52"}</definedName>
    <definedName name="nn" localSheetId="1" hidden="1">{"'Model'!$A$1:$N$53"}</definedName>
    <definedName name="nn" localSheetId="2" hidden="1">{"'Model'!$A$1:$N$53"}</definedName>
    <definedName name="nn" localSheetId="3" hidden="1">{"'Model'!$A$1:$N$53"}</definedName>
    <definedName name="nn" localSheetId="7" hidden="1">{"'Model'!$A$1:$N$53"}</definedName>
    <definedName name="nn" localSheetId="11" hidden="1">{"'Model'!$A$1:$N$53"}</definedName>
    <definedName name="n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1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11" hidden="1">#REF!</definedName>
    <definedName name="nnnn" hidden="1">#REF!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 localSheetId="11">#REF!</definedName>
    <definedName name="NON_TAX_EXPENSE_643100104">#REF!</definedName>
    <definedName name="non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" hidden="1">{"'ตัวอย่าง'!$A$1:$O$21"}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7" hidden="1">{"'ตัวอย่าง'!$A$1:$O$21"}</definedName>
    <definedName name="NotUse" localSheetId="11" hidden="1">{"'ตัวอย่าง'!$A$1:$O$21"}</definedName>
    <definedName name="NotUse" hidden="1">{"'ตัวอย่าง'!$A$1:$O$21"}</definedName>
    <definedName name="nu" localSheetId="1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localSheetId="7" hidden="1">{"cashflow",#N/A,FALSE,"cash flow"}</definedName>
    <definedName name="nu" localSheetId="11" hidden="1">{"cashflow",#N/A,FALSE,"cash flow"}</definedName>
    <definedName name="nu" hidden="1">{"cashflow",#N/A,FALSE,"cash flow"}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7" hidden="1">{"Book Income",#N/A,FALSE,"B&amp;T";"Taxable Income",#N/A,FALSE,"B&amp;T"}</definedName>
    <definedName name="nut" localSheetId="11" hidden="1">{"Book Income",#N/A,FALSE,"B&amp;T";"Taxable Income",#N/A,FALSE,"B&amp;T"}</definedName>
    <definedName name="nut" hidden="1">{"Book Income",#N/A,FALSE,"B&amp;T";"Taxable Income",#N/A,FALSE,"B&amp;T"}</definedName>
    <definedName name="nvkjnfv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" hidden="1">{#N/A,#N/A,FALSE,"Ocean";#N/A,#N/A,FALSE,"NewYork";#N/A,#N/A,FALSE,"Gateway";#N/A,#N/A,FALSE,"GVH";#N/A,#N/A,FALSE,"GVM";#N/A,#N/A,FALSE,"GVT"}</definedName>
    <definedName name="o" localSheetId="2" hidden="1">{#N/A,#N/A,FALSE,"Ocean";#N/A,#N/A,FALSE,"NewYork";#N/A,#N/A,FALSE,"Gateway";#N/A,#N/A,FALSE,"GVH";#N/A,#N/A,FALSE,"GVM";#N/A,#N/A,FALSE,"GVT"}</definedName>
    <definedName name="o" localSheetId="3" hidden="1">{#N/A,#N/A,FALSE,"Ocean";#N/A,#N/A,FALSE,"NewYork";#N/A,#N/A,FALSE,"Gateway";#N/A,#N/A,FALSE,"GVH";#N/A,#N/A,FALSE,"GVM";#N/A,#N/A,FALSE,"GVT"}</definedName>
    <definedName name="o" localSheetId="7" hidden="1">{#N/A,#N/A,FALSE,"Ocean";#N/A,#N/A,FALSE,"NewYork";#N/A,#N/A,FALSE,"Gateway";#N/A,#N/A,FALSE,"GVH";#N/A,#N/A,FALSE,"GVM";#N/A,#N/A,FALSE,"GVT"}</definedName>
    <definedName name="o" localSheetId="11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7" hidden="1">{#N/A,#N/A,FALSE,"Ocean";#N/A,#N/A,FALSE,"NewYork";#N/A,#N/A,FALSE,"Gateway";#N/A,#N/A,FALSE,"GVH";#N/A,#N/A,FALSE,"GVM";#N/A,#N/A,FALSE,"GVT"}</definedName>
    <definedName name="o_1" localSheetId="11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7" hidden="1">{#N/A,#N/A,FALSE,"Ocean";#N/A,#N/A,FALSE,"NewYork";#N/A,#N/A,FALSE,"Gateway";#N/A,#N/A,FALSE,"GVH";#N/A,#N/A,FALSE,"GVM";#N/A,#N/A,FALSE,"GVT"}</definedName>
    <definedName name="o_1_1" localSheetId="1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7" hidden="1">{#N/A,#N/A,FALSE,"Ocean";#N/A,#N/A,FALSE,"NewYork";#N/A,#N/A,FALSE,"Gateway";#N/A,#N/A,FALSE,"GVH";#N/A,#N/A,FALSE,"GVM";#N/A,#N/A,FALSE,"GVT"}</definedName>
    <definedName name="o_1_2" localSheetId="1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7" hidden="1">{#N/A,#N/A,FALSE,"Ocean";#N/A,#N/A,FALSE,"NewYork";#N/A,#N/A,FALSE,"Gateway";#N/A,#N/A,FALSE,"GVH";#N/A,#N/A,FALSE,"GVM";#N/A,#N/A,FALSE,"GVT"}</definedName>
    <definedName name="o_1_3" localSheetId="11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7" hidden="1">{#N/A,#N/A,FALSE,"Ocean";#N/A,#N/A,FALSE,"NewYork";#N/A,#N/A,FALSE,"Gateway";#N/A,#N/A,FALSE,"GVH";#N/A,#N/A,FALSE,"GVM";#N/A,#N/A,FALSE,"GVT"}</definedName>
    <definedName name="o_1_4" localSheetId="11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7" hidden="1">{#N/A,#N/A,FALSE,"Ocean";#N/A,#N/A,FALSE,"NewYork";#N/A,#N/A,FALSE,"Gateway";#N/A,#N/A,FALSE,"GVH";#N/A,#N/A,FALSE,"GVM";#N/A,#N/A,FALSE,"GVT"}</definedName>
    <definedName name="o_1_5" localSheetId="11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7" hidden="1">{#N/A,#N/A,FALSE,"Ocean";#N/A,#N/A,FALSE,"NewYork";#N/A,#N/A,FALSE,"Gateway";#N/A,#N/A,FALSE,"GVH";#N/A,#N/A,FALSE,"GVM";#N/A,#N/A,FALSE,"GVT"}</definedName>
    <definedName name="o_2" localSheetId="11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7" hidden="1">{#N/A,#N/A,FALSE,"Ocean";#N/A,#N/A,FALSE,"NewYork";#N/A,#N/A,FALSE,"Gateway";#N/A,#N/A,FALSE,"GVH";#N/A,#N/A,FALSE,"GVM";#N/A,#N/A,FALSE,"GVT"}</definedName>
    <definedName name="o_2_1" localSheetId="11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7" hidden="1">{#N/A,#N/A,FALSE,"Ocean";#N/A,#N/A,FALSE,"NewYork";#N/A,#N/A,FALSE,"Gateway";#N/A,#N/A,FALSE,"GVH";#N/A,#N/A,FALSE,"GVM";#N/A,#N/A,FALSE,"GVT"}</definedName>
    <definedName name="o_2_2" localSheetId="1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7" hidden="1">{#N/A,#N/A,FALSE,"Ocean";#N/A,#N/A,FALSE,"NewYork";#N/A,#N/A,FALSE,"Gateway";#N/A,#N/A,FALSE,"GVH";#N/A,#N/A,FALSE,"GVM";#N/A,#N/A,FALSE,"GVT"}</definedName>
    <definedName name="o_2_3" localSheetId="11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7" hidden="1">{#N/A,#N/A,FALSE,"Ocean";#N/A,#N/A,FALSE,"NewYork";#N/A,#N/A,FALSE,"Gateway";#N/A,#N/A,FALSE,"GVH";#N/A,#N/A,FALSE,"GVM";#N/A,#N/A,FALSE,"GVT"}</definedName>
    <definedName name="o_2_4" localSheetId="11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7" hidden="1">{#N/A,#N/A,FALSE,"Ocean";#N/A,#N/A,FALSE,"NewYork";#N/A,#N/A,FALSE,"Gateway";#N/A,#N/A,FALSE,"GVH";#N/A,#N/A,FALSE,"GVM";#N/A,#N/A,FALSE,"GVT"}</definedName>
    <definedName name="o_2_5" localSheetId="11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7" hidden="1">{#N/A,#N/A,FALSE,"Ocean";#N/A,#N/A,FALSE,"NewYork";#N/A,#N/A,FALSE,"Gateway";#N/A,#N/A,FALSE,"GVH";#N/A,#N/A,FALSE,"GVM";#N/A,#N/A,FALSE,"GVT"}</definedName>
    <definedName name="o_3" localSheetId="11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7" hidden="1">{#N/A,#N/A,FALSE,"Ocean";#N/A,#N/A,FALSE,"NewYork";#N/A,#N/A,FALSE,"Gateway";#N/A,#N/A,FALSE,"GVH";#N/A,#N/A,FALSE,"GVM";#N/A,#N/A,FALSE,"GVT"}</definedName>
    <definedName name="o_4" localSheetId="11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7" hidden="1">{#N/A,#N/A,FALSE,"Ocean";#N/A,#N/A,FALSE,"NewYork";#N/A,#N/A,FALSE,"Gateway";#N/A,#N/A,FALSE,"GVH";#N/A,#N/A,FALSE,"GVM";#N/A,#N/A,FALSE,"GVT"}</definedName>
    <definedName name="o_5" localSheetId="11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" hidden="1">{"'Model'!$A$1:$N$53"}</definedName>
    <definedName name="oeoeoeoeo" localSheetId="2" hidden="1">{"'Model'!$A$1:$N$53"}</definedName>
    <definedName name="oeoeoeoeo" localSheetId="3" hidden="1">{"'Model'!$A$1:$N$53"}</definedName>
    <definedName name="oeoeoeoeo" localSheetId="7" hidden="1">{"'Model'!$A$1:$N$53"}</definedName>
    <definedName name="oeoeoeoeo" localSheetId="11" hidden="1">{"'Model'!$A$1:$N$53"}</definedName>
    <definedName name="oeoeoeoeo" hidden="1">{"'Model'!$A$1:$N$53"}</definedName>
    <definedName name="oer" localSheetId="1" hidden="1">{"'Eng (page2)'!$A$1:$D$52"}</definedName>
    <definedName name="oer" localSheetId="2" hidden="1">{"'Eng (page2)'!$A$1:$D$52"}</definedName>
    <definedName name="oer" localSheetId="3" hidden="1">{"'Eng (page2)'!$A$1:$D$52"}</definedName>
    <definedName name="oer" localSheetId="7" hidden="1">{"'Eng (page2)'!$A$1:$D$52"}</definedName>
    <definedName name="oer" localSheetId="11" hidden="1">{"'Eng (page2)'!$A$1:$D$52"}</definedName>
    <definedName name="oer" hidden="1">{"'Eng (page2)'!$A$1:$D$52"}</definedName>
    <definedName name="OFFICIAL_FEE" localSheetId="11">#REF!</definedName>
    <definedName name="OFFICIAL_FEE">#REF!</definedName>
    <definedName name="OH" localSheetId="1" hidden="1">{"'Eng (page2)'!$A$1:$D$52"}</definedName>
    <definedName name="OH" localSheetId="2" hidden="1">{"'Eng (page2)'!$A$1:$D$52"}</definedName>
    <definedName name="OH" localSheetId="3" hidden="1">{"'Eng (page2)'!$A$1:$D$52"}</definedName>
    <definedName name="OH" localSheetId="7" hidden="1">{"'Eng (page2)'!$A$1:$D$52"}</definedName>
    <definedName name="OH" localSheetId="11" hidden="1">{"'Eng (page2)'!$A$1:$D$52"}</definedName>
    <definedName name="OH" hidden="1">{"'Eng (page2)'!$A$1:$D$52"}</definedName>
    <definedName name="ohtori" localSheetId="11" hidden="1">#REF!</definedName>
    <definedName name="ohtori" hidden="1">#REF!</definedName>
    <definedName name="OIE" localSheetId="1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localSheetId="7" hidden="1">{"'Eng (page2)'!$A$1:$D$52"}</definedName>
    <definedName name="OIE" localSheetId="11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localSheetId="7" hidden="1">{"'Eng (page2)'!$A$1:$D$52"}</definedName>
    <definedName name="OIKM" localSheetId="11" hidden="1">{"'Eng (page2)'!$A$1:$D$52"}</definedName>
    <definedName name="OIKM" hidden="1">{"'Eng (page2)'!$A$1:$D$52"}</definedName>
    <definedName name="ok" localSheetId="1" hidden="1">{#N/A,#N/A,FALSE,"Gateway";#N/A,#N/A,FALSE,"NewYork";#N/A,#N/A,FALSE,"Ocean";#N/A,#N/A,FALSE,"GVH";#N/A,#N/A,FALSE,"GVM";#N/A,#N/A,FALSE,"GVT"}</definedName>
    <definedName name="ok" localSheetId="2" hidden="1">{#N/A,#N/A,FALSE,"Gateway";#N/A,#N/A,FALSE,"NewYork";#N/A,#N/A,FALSE,"Ocean";#N/A,#N/A,FALSE,"GVH";#N/A,#N/A,FALSE,"GVM";#N/A,#N/A,FALSE,"GVT"}</definedName>
    <definedName name="ok" localSheetId="3" hidden="1">{#N/A,#N/A,FALSE,"Gateway";#N/A,#N/A,FALSE,"NewYork";#N/A,#N/A,FALSE,"Ocean";#N/A,#N/A,FALSE,"GVH";#N/A,#N/A,FALSE,"GVM";#N/A,#N/A,FALSE,"GVT"}</definedName>
    <definedName name="ok" localSheetId="7" hidden="1">{#N/A,#N/A,FALSE,"Gateway";#N/A,#N/A,FALSE,"NewYork";#N/A,#N/A,FALSE,"Ocean";#N/A,#N/A,FALSE,"GVH";#N/A,#N/A,FALSE,"GVM";#N/A,#N/A,FALSE,"GVT"}</definedName>
    <definedName name="ok" localSheetId="11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7" hidden="1">{#N/A,#N/A,FALSE,"Gateway";#N/A,#N/A,FALSE,"NewYork";#N/A,#N/A,FALSE,"Ocean";#N/A,#N/A,FALSE,"GVH";#N/A,#N/A,FALSE,"GVM";#N/A,#N/A,FALSE,"GVT"}</definedName>
    <definedName name="ok_1" localSheetId="11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7" hidden="1">{#N/A,#N/A,FALSE,"Gateway";#N/A,#N/A,FALSE,"NewYork";#N/A,#N/A,FALSE,"Ocean";#N/A,#N/A,FALSE,"GVH";#N/A,#N/A,FALSE,"GVM";#N/A,#N/A,FALSE,"GVT"}</definedName>
    <definedName name="ok_1_1" localSheetId="1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7" hidden="1">{#N/A,#N/A,FALSE,"Gateway";#N/A,#N/A,FALSE,"NewYork";#N/A,#N/A,FALSE,"Ocean";#N/A,#N/A,FALSE,"GVH";#N/A,#N/A,FALSE,"GVM";#N/A,#N/A,FALSE,"GVT"}</definedName>
    <definedName name="ok_1_2" localSheetId="1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7" hidden="1">{#N/A,#N/A,FALSE,"Gateway";#N/A,#N/A,FALSE,"NewYork";#N/A,#N/A,FALSE,"Ocean";#N/A,#N/A,FALSE,"GVH";#N/A,#N/A,FALSE,"GVM";#N/A,#N/A,FALSE,"GVT"}</definedName>
    <definedName name="ok_1_3" localSheetId="11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7" hidden="1">{#N/A,#N/A,FALSE,"Gateway";#N/A,#N/A,FALSE,"NewYork";#N/A,#N/A,FALSE,"Ocean";#N/A,#N/A,FALSE,"GVH";#N/A,#N/A,FALSE,"GVM";#N/A,#N/A,FALSE,"GVT"}</definedName>
    <definedName name="ok_1_4" localSheetId="11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7" hidden="1">{#N/A,#N/A,FALSE,"Gateway";#N/A,#N/A,FALSE,"NewYork";#N/A,#N/A,FALSE,"Ocean";#N/A,#N/A,FALSE,"GVH";#N/A,#N/A,FALSE,"GVM";#N/A,#N/A,FALSE,"GVT"}</definedName>
    <definedName name="ok_1_5" localSheetId="11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7" hidden="1">{#N/A,#N/A,FALSE,"Gateway";#N/A,#N/A,FALSE,"NewYork";#N/A,#N/A,FALSE,"Ocean";#N/A,#N/A,FALSE,"GVH";#N/A,#N/A,FALSE,"GVM";#N/A,#N/A,FALSE,"GVT"}</definedName>
    <definedName name="ok_2" localSheetId="11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7" hidden="1">{#N/A,#N/A,FALSE,"Gateway";#N/A,#N/A,FALSE,"NewYork";#N/A,#N/A,FALSE,"Ocean";#N/A,#N/A,FALSE,"GVH";#N/A,#N/A,FALSE,"GVM";#N/A,#N/A,FALSE,"GVT"}</definedName>
    <definedName name="ok_2_1" localSheetId="11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7" hidden="1">{#N/A,#N/A,FALSE,"Gateway";#N/A,#N/A,FALSE,"NewYork";#N/A,#N/A,FALSE,"Ocean";#N/A,#N/A,FALSE,"GVH";#N/A,#N/A,FALSE,"GVM";#N/A,#N/A,FALSE,"GVT"}</definedName>
    <definedName name="ok_2_2" localSheetId="1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7" hidden="1">{#N/A,#N/A,FALSE,"Gateway";#N/A,#N/A,FALSE,"NewYork";#N/A,#N/A,FALSE,"Ocean";#N/A,#N/A,FALSE,"GVH";#N/A,#N/A,FALSE,"GVM";#N/A,#N/A,FALSE,"GVT"}</definedName>
    <definedName name="ok_2_3" localSheetId="11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7" hidden="1">{#N/A,#N/A,FALSE,"Gateway";#N/A,#N/A,FALSE,"NewYork";#N/A,#N/A,FALSE,"Ocean";#N/A,#N/A,FALSE,"GVH";#N/A,#N/A,FALSE,"GVM";#N/A,#N/A,FALSE,"GVT"}</definedName>
    <definedName name="ok_2_4" localSheetId="11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7" hidden="1">{#N/A,#N/A,FALSE,"Gateway";#N/A,#N/A,FALSE,"NewYork";#N/A,#N/A,FALSE,"Ocean";#N/A,#N/A,FALSE,"GVH";#N/A,#N/A,FALSE,"GVM";#N/A,#N/A,FALSE,"GVT"}</definedName>
    <definedName name="ok_2_5" localSheetId="11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7" hidden="1">{#N/A,#N/A,FALSE,"Gateway";#N/A,#N/A,FALSE,"NewYork";#N/A,#N/A,FALSE,"Ocean";#N/A,#N/A,FALSE,"GVH";#N/A,#N/A,FALSE,"GVM";#N/A,#N/A,FALSE,"GVT"}</definedName>
    <definedName name="ok_3" localSheetId="11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7" hidden="1">{#N/A,#N/A,FALSE,"Gateway";#N/A,#N/A,FALSE,"NewYork";#N/A,#N/A,FALSE,"Ocean";#N/A,#N/A,FALSE,"GVH";#N/A,#N/A,FALSE,"GVM";#N/A,#N/A,FALSE,"GVT"}</definedName>
    <definedName name="ok_4" localSheetId="11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7" hidden="1">{#N/A,#N/A,FALSE,"Gateway";#N/A,#N/A,FALSE,"NewYork";#N/A,#N/A,FALSE,"Ocean";#N/A,#N/A,FALSE,"GVH";#N/A,#N/A,FALSE,"GVM";#N/A,#N/A,FALSE,"GVT"}</definedName>
    <definedName name="ok_5" localSheetId="11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localSheetId="7" hidden="1">{"'Eng (page2)'!$A$1:$D$52"}</definedName>
    <definedName name="oku" localSheetId="11" hidden="1">{"'Eng (page2)'!$A$1:$D$52"}</definedName>
    <definedName name="oku" hidden="1">{"'Eng (page2)'!$A$1:$D$52"}</definedName>
    <definedName name="OL" localSheetId="1" hidden="1">{"'Eng (page2)'!$A$1:$D$52"}</definedName>
    <definedName name="OL" localSheetId="2" hidden="1">{"'Eng (page2)'!$A$1:$D$52"}</definedName>
    <definedName name="OL" localSheetId="3" hidden="1">{"'Eng (page2)'!$A$1:$D$52"}</definedName>
    <definedName name="OL" localSheetId="7" hidden="1">{"'Eng (page2)'!$A$1:$D$52"}</definedName>
    <definedName name="OL" localSheetId="11" hidden="1">{"'Eng (page2)'!$A$1:$D$52"}</definedName>
    <definedName name="OL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7" hidden="1">{"'Eng (page2)'!$A$1:$D$52"}</definedName>
    <definedName name="olj" localSheetId="11" hidden="1">{"'Eng (page2)'!$A$1:$D$52"}</definedName>
    <definedName name="olj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localSheetId="7" hidden="1">{"'Eng (page2)'!$A$1:$D$52"}</definedName>
    <definedName name="OLK" localSheetId="11" hidden="1">{"'Eng (page2)'!$A$1:$D$52"}</definedName>
    <definedName name="OLK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localSheetId="7" hidden="1">{"'Eng (page2)'!$A$1:$D$52"}</definedName>
    <definedName name="oll" localSheetId="11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localSheetId="7" hidden="1">{"'Eng (page2)'!$A$1:$D$52"}</definedName>
    <definedName name="olop" localSheetId="11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localSheetId="7" hidden="1">{"'Eng (page2)'!$A$1:$D$52"}</definedName>
    <definedName name="olrlk\" localSheetId="11" hidden="1">{"'Eng (page2)'!$A$1:$D$52"}</definedName>
    <definedName name="olrlk\" hidden="1">{"'Eng (page2)'!$A$1:$D$52"}</definedName>
    <definedName name="olwjf" localSheetId="1" hidden="1">{"'Model'!$A$1:$N$53"}</definedName>
    <definedName name="olwjf" localSheetId="2" hidden="1">{"'Model'!$A$1:$N$53"}</definedName>
    <definedName name="olwjf" localSheetId="3" hidden="1">{"'Model'!$A$1:$N$53"}</definedName>
    <definedName name="olwjf" localSheetId="7" hidden="1">{"'Model'!$A$1:$N$53"}</definedName>
    <definedName name="olwjf" localSheetId="11" hidden="1">{"'Model'!$A$1:$N$53"}</definedName>
    <definedName name="olwjf" hidden="1">{"'Model'!$A$1:$N$53"}</definedName>
    <definedName name="one" localSheetId="1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localSheetId="7" hidden="1">{"'Eng (page2)'!$A$1:$D$52"}</definedName>
    <definedName name="one" localSheetId="11" hidden="1">{"'Eng (page2)'!$A$1:$D$52"}</definedName>
    <definedName name="one" hidden="1">{"'Eng (page2)'!$A$1:$D$52"}</definedName>
    <definedName name="oo" localSheetId="1" hidden="1">{"'Eng (page2)'!$A$1:$D$52"}</definedName>
    <definedName name="oo" localSheetId="2" hidden="1">{"'Eng (page2)'!$A$1:$D$52"}</definedName>
    <definedName name="oo" localSheetId="3" hidden="1">{"'Eng (page2)'!$A$1:$D$52"}</definedName>
    <definedName name="oo" localSheetId="7" hidden="1">{"'Eng (page2)'!$A$1:$D$52"}</definedName>
    <definedName name="oo" localSheetId="11" hidden="1">{"'Eng (page2)'!$A$1:$D$52"}</definedName>
    <definedName name="oo" hidden="1">{"'Eng (page2)'!$A$1:$D$52"}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localSheetId="7" hidden="1">{"'Sell_Office'!$C$5:$D$6"}</definedName>
    <definedName name="oooooooooo" localSheetId="11" hidden="1">{"'Sell_Office'!$C$5:$D$6"}</definedName>
    <definedName name="oooooooooo" hidden="1">{"'Sell_Office'!$C$5:$D$6"}</definedName>
    <definedName name="oooosss" localSheetId="1" hidden="1">{"'Model'!$A$1:$N$53"}</definedName>
    <definedName name="oooosss" localSheetId="2" hidden="1">{"'Model'!$A$1:$N$53"}</definedName>
    <definedName name="oooosss" localSheetId="3" hidden="1">{"'Model'!$A$1:$N$53"}</definedName>
    <definedName name="oooosss" localSheetId="7" hidden="1">{"'Model'!$A$1:$N$53"}</definedName>
    <definedName name="oooosss" localSheetId="11" hidden="1">{"'Model'!$A$1:$N$53"}</definedName>
    <definedName name="oooosss" hidden="1">{"'Model'!$A$1:$N$53"}</definedName>
    <definedName name="op" localSheetId="1" hidden="1">{"'Eng (page2)'!$A$1:$D$52"}</definedName>
    <definedName name="op" localSheetId="2" hidden="1">{"'Eng (page2)'!$A$1:$D$52"}</definedName>
    <definedName name="op" localSheetId="3" hidden="1">{"'Eng (page2)'!$A$1:$D$52"}</definedName>
    <definedName name="op" localSheetId="7" hidden="1">{"'Eng (page2)'!$A$1:$D$52"}</definedName>
    <definedName name="op" localSheetId="11" hidden="1">{"'Eng (page2)'!$A$1:$D$52"}</definedName>
    <definedName name="op" hidden="1">{"'Eng (page2)'!$A$1:$D$52"}</definedName>
    <definedName name="OP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" hidden="1">{"'Eng (page2)'!$A$1:$D$52"}</definedName>
    <definedName name="opgw" localSheetId="2" hidden="1">{"'Eng (page2)'!$A$1:$D$52"}</definedName>
    <definedName name="opgw" localSheetId="3" hidden="1">{"'Eng (page2)'!$A$1:$D$52"}</definedName>
    <definedName name="opgw" localSheetId="7" hidden="1">{"'Eng (page2)'!$A$1:$D$52"}</definedName>
    <definedName name="opgw" localSheetId="11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localSheetId="7" hidden="1">{"'Eng (page2)'!$A$1:$D$52"}</definedName>
    <definedName name="OPLL" localSheetId="11" hidden="1">{"'Eng (page2)'!$A$1:$D$52"}</definedName>
    <definedName name="OPLL" hidden="1">{"'Eng (page2)'!$A$1:$D$52"}</definedName>
    <definedName name="op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localSheetId="11" hidden="1">#REF!</definedName>
    <definedName name="opyt" hidden="1">#REF!</definedName>
    <definedName name="ora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11" hidden="1">#REF!</definedName>
    <definedName name="OrderTable" hidden="1">#REF!</definedName>
    <definedName name="ot" localSheetId="1" hidden="1">{"'WWW'!$A$1:$J$18"}</definedName>
    <definedName name="ot" localSheetId="2" hidden="1">{"'WWW'!$A$1:$J$18"}</definedName>
    <definedName name="ot" localSheetId="3" hidden="1">{"'WWW'!$A$1:$J$18"}</definedName>
    <definedName name="ot" localSheetId="7" hidden="1">{"'WWW'!$A$1:$J$18"}</definedName>
    <definedName name="ot" localSheetId="11" hidden="1">{"'WWW'!$A$1:$J$18"}</definedName>
    <definedName name="ot" hidden="1">{"'WWW'!$A$1:$J$18"}</definedName>
    <definedName name="OTHER_EXTERNAL_SERVICES" localSheetId="11">#REF!</definedName>
    <definedName name="OTHER_EXTERNAL_SERVICES">#REF!</definedName>
    <definedName name="OTHER_SERVICES" localSheetId="11">#REF!</definedName>
    <definedName name="OTHER_SERVICES">#REF!</definedName>
    <definedName name="OTHERS_BKK_EXPENSE" localSheetId="11">#REF!</definedName>
    <definedName name="OTHERS_BKK_EXPENSE">#REF!</definedName>
    <definedName name="ouyty" localSheetId="1" hidden="1">{"'Changes Log'!$A$1:$F$25"}</definedName>
    <definedName name="ouyty" localSheetId="2" hidden="1">{"'Changes Log'!$A$1:$F$25"}</definedName>
    <definedName name="ouyty" localSheetId="3" hidden="1">{"'Changes Log'!$A$1:$F$25"}</definedName>
    <definedName name="ouyty" localSheetId="7" hidden="1">{"'Changes Log'!$A$1:$F$25"}</definedName>
    <definedName name="ouyty" localSheetId="11" hidden="1">{"'Changes Log'!$A$1:$F$25"}</definedName>
    <definedName name="ouyty" hidden="1">{"'Changes Log'!$A$1:$F$25"}</definedName>
    <definedName name="Ownership" localSheetId="1" hidden="1">OFFSET([0]!Data.Top.Left,1,0)</definedName>
    <definedName name="Ownership" localSheetId="2" hidden="1">OFFSET([0]!Data.Top.Left,1,0)</definedName>
    <definedName name="Ownership" localSheetId="3" hidden="1">OFFSET([0]!Data.Top.Left,1,0)</definedName>
    <definedName name="Ownership" localSheetId="7" hidden="1">OFFSET([0]!Data.Top.Left,1,0)</definedName>
    <definedName name="Ownership" localSheetId="11" hidden="1">OFFSET([0]!Data.Top.Left,1,0)</definedName>
    <definedName name="Ownership" hidden="1">OFFSET([0]!Data.Top.Left,1,0)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1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 localSheetId="11">#REF!</definedName>
    <definedName name="P_L_ON_SALES_FIXED_ASSET">#REF!</definedName>
    <definedName name="p0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" hidden="1">{"'Eng (page2)'!$A$1:$D$52"}</definedName>
    <definedName name="PAS" localSheetId="2" hidden="1">{"'Eng (page2)'!$A$1:$D$52"}</definedName>
    <definedName name="PAS" localSheetId="3" hidden="1">{"'Eng (page2)'!$A$1:$D$52"}</definedName>
    <definedName name="PAS" localSheetId="7" hidden="1">{"'Eng (page2)'!$A$1:$D$52"}</definedName>
    <definedName name="PAS" localSheetId="11" hidden="1">{"'Eng (page2)'!$A$1:$D$52"}</definedName>
    <definedName name="PAS" hidden="1">{"'Eng (page2)'!$A$1:$D$52"}</definedName>
    <definedName name="PENSION_FUND___COST_CENTER" localSheetId="11">#REF!</definedName>
    <definedName name="PENSION_FUND___COST_CENTER">#REF!</definedName>
    <definedName name="Performance_branch" localSheetId="1" hidden="1">{"'Changes Log'!$A$1:$F$25"}</definedName>
    <definedName name="Performance_branch" localSheetId="2" hidden="1">{"'Changes Log'!$A$1:$F$25"}</definedName>
    <definedName name="Performance_branch" localSheetId="3" hidden="1">{"'Changes Log'!$A$1:$F$25"}</definedName>
    <definedName name="Performance_branch" localSheetId="7" hidden="1">{"'Changes Log'!$A$1:$F$25"}</definedName>
    <definedName name="Performance_branch" localSheetId="11" hidden="1">{"'Changes Log'!$A$1:$F$25"}</definedName>
    <definedName name="Performance_branch" hidden="1">{"'Changes Log'!$A$1:$F$25"}</definedName>
    <definedName name="pfwe" localSheetId="1" hidden="1">{"'Eng (page2)'!$A$1:$D$52"}</definedName>
    <definedName name="pfwe" localSheetId="2" hidden="1">{"'Eng (page2)'!$A$1:$D$52"}</definedName>
    <definedName name="pfwe" localSheetId="3" hidden="1">{"'Eng (page2)'!$A$1:$D$52"}</definedName>
    <definedName name="pfwe" localSheetId="7" hidden="1">{"'Eng (page2)'!$A$1:$D$52"}</definedName>
    <definedName name="pfwe" localSheetId="11" hidden="1">{"'Eng (page2)'!$A$1:$D$52"}</definedName>
    <definedName name="pfwe" hidden="1">{"'Eng (page2)'!$A$1:$D$52"}</definedName>
    <definedName name="ph" localSheetId="1" hidden="1">{"'Model'!$A$1:$N$53"}</definedName>
    <definedName name="ph" localSheetId="2" hidden="1">{"'Model'!$A$1:$N$53"}</definedName>
    <definedName name="ph" localSheetId="3" hidden="1">{"'Model'!$A$1:$N$53"}</definedName>
    <definedName name="ph" localSheetId="7" hidden="1">{"'Model'!$A$1:$N$53"}</definedName>
    <definedName name="ph" localSheetId="11" hidden="1">{"'Model'!$A$1:$N$53"}</definedName>
    <definedName name="ph" hidden="1">{"'Model'!$A$1:$N$53"}</definedName>
    <definedName name="Phang" localSheetId="1" hidden="1">{"'Model'!$A$1:$N$53"}</definedName>
    <definedName name="Phang" localSheetId="2" hidden="1">{"'Model'!$A$1:$N$53"}</definedName>
    <definedName name="Phang" localSheetId="3" hidden="1">{"'Model'!$A$1:$N$53"}</definedName>
    <definedName name="Phang" localSheetId="7" hidden="1">{"'Model'!$A$1:$N$53"}</definedName>
    <definedName name="Phang" localSheetId="11" hidden="1">{"'Model'!$A$1:$N$53"}</definedName>
    <definedName name="Phang" hidden="1">{"'Model'!$A$1:$N$53"}</definedName>
    <definedName name="phangy" localSheetId="1" hidden="1">{"'Model'!$A$1:$N$53"}</definedName>
    <definedName name="phangy" localSheetId="2" hidden="1">{"'Model'!$A$1:$N$53"}</definedName>
    <definedName name="phangy" localSheetId="3" hidden="1">{"'Model'!$A$1:$N$53"}</definedName>
    <definedName name="phangy" localSheetId="7" hidden="1">{"'Model'!$A$1:$N$53"}</definedName>
    <definedName name="phangy" localSheetId="11" hidden="1">{"'Model'!$A$1:$N$53"}</definedName>
    <definedName name="phangy" hidden="1">{"'Model'!$A$1:$N$53"}</definedName>
    <definedName name="Phangyy" localSheetId="1" hidden="1">{"'Model'!$A$1:$N$53"}</definedName>
    <definedName name="Phangyy" localSheetId="2" hidden="1">{"'Model'!$A$1:$N$53"}</definedName>
    <definedName name="Phangyy" localSheetId="3" hidden="1">{"'Model'!$A$1:$N$53"}</definedName>
    <definedName name="Phangyy" localSheetId="7" hidden="1">{"'Model'!$A$1:$N$53"}</definedName>
    <definedName name="Phangyy" localSheetId="11" hidden="1">{"'Model'!$A$1:$N$53"}</definedName>
    <definedName name="Phangyy" hidden="1">{"'Model'!$A$1:$N$53"}</definedName>
    <definedName name="Physical" localSheetId="11">#REF!</definedName>
    <definedName name="Physical">#REF!</definedName>
    <definedName name="PJ" localSheetId="1" hidden="1">{"'Eng (page2)'!$A$1:$D$52"}</definedName>
    <definedName name="PJ" localSheetId="2" hidden="1">{"'Eng (page2)'!$A$1:$D$52"}</definedName>
    <definedName name="PJ" localSheetId="3" hidden="1">{"'Eng (page2)'!$A$1:$D$52"}</definedName>
    <definedName name="PJ" localSheetId="7" hidden="1">{"'Eng (page2)'!$A$1:$D$52"}</definedName>
    <definedName name="PJ" localSheetId="11" hidden="1">{"'Eng (page2)'!$A$1:$D$52"}</definedName>
    <definedName name="PJ" hidden="1">{"'Eng (page2)'!$A$1:$D$52"}</definedName>
    <definedName name="pkpkpk" localSheetId="1" hidden="1">{"'Model'!$A$1:$N$53"}</definedName>
    <definedName name="pkpkpk" localSheetId="2" hidden="1">{"'Model'!$A$1:$N$53"}</definedName>
    <definedName name="pkpkpk" localSheetId="3" hidden="1">{"'Model'!$A$1:$N$53"}</definedName>
    <definedName name="pkpkpk" localSheetId="7" hidden="1">{"'Model'!$A$1:$N$53"}</definedName>
    <definedName name="pkpkpk" localSheetId="11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" hidden="1">{"'Eng (page2)'!$A$1:$D$52"}</definedName>
    <definedName name="ple" localSheetId="2" hidden="1">{"'Eng (page2)'!$A$1:$D$52"}</definedName>
    <definedName name="ple" localSheetId="3" hidden="1">{"'Eng (page2)'!$A$1:$D$52"}</definedName>
    <definedName name="ple" localSheetId="7" hidden="1">{"'Eng (page2)'!$A$1:$D$52"}</definedName>
    <definedName name="ple" localSheetId="11" hidden="1">{"'Eng (page2)'!$A$1:$D$52"}</definedName>
    <definedName name="ple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localSheetId="7" hidden="1">{"'Eng (page2)'!$A$1:$D$52"}</definedName>
    <definedName name="plo" localSheetId="11" hidden="1">{"'Eng (page2)'!$A$1:$D$52"}</definedName>
    <definedName name="plo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localSheetId="7" hidden="1">{"'Eng (page2)'!$A$1:$D$52"}</definedName>
    <definedName name="PLP" localSheetId="11" hidden="1">{"'Eng (page2)'!$A$1:$D$52"}</definedName>
    <definedName name="PLP" hidden="1">{"'Eng (page2)'!$A$1:$D$52"}</definedName>
    <definedName name="PND" localSheetId="11">#REF!</definedName>
    <definedName name="PND">#REF!</definedName>
    <definedName name="PND5.8.23" localSheetId="11">#REF!</definedName>
    <definedName name="PND5.8.23">#REF!</definedName>
    <definedName name="PND50.8_05_PVC_DOM" localSheetId="11">#REF!</definedName>
    <definedName name="PND50.8_05_PVC_DOM">#REF!</definedName>
    <definedName name="PND50.Item_8" localSheetId="11">#REF!</definedName>
    <definedName name="PND50.Item_8">#REF!</definedName>
    <definedName name="PND50_10_TRAN_NAOH" localSheetId="11">#REF!</definedName>
    <definedName name="PND50_10_TRAN_NAOH">#REF!</definedName>
    <definedName name="PND50_10_TRAN_PVC" localSheetId="11">#REF!</definedName>
    <definedName name="PND50_10_TRAN_PVC">#REF!</definedName>
    <definedName name="PND50_6_04_INVESTMENT" localSheetId="11">#REF!</definedName>
    <definedName name="PND50_6_04_INVESTMENT">#REF!</definedName>
    <definedName name="PND50_6_7_01_P_L_ON_SALE_F_A" localSheetId="11">#REF!</definedName>
    <definedName name="PND50_6_7_01_P_L_ON_SALE_F_A">#REF!</definedName>
    <definedName name="PND50_6_7_02_FOREIGN_EXCHANGE" localSheetId="11">#REF!</definedName>
    <definedName name="PND50_6_7_02_FOREIGN_EXCHANGE">#REF!</definedName>
    <definedName name="PND50_6_7_02_FOREIGN_EXCHANGE_RATE_EXP." localSheetId="11">#REF!</definedName>
    <definedName name="PND50_6_7_02_FOREIGN_EXCHANGE_RATE_EXP.">#REF!</definedName>
    <definedName name="PND50_7_03_INTEREST_EXPENSE" localSheetId="11">#REF!</definedName>
    <definedName name="PND50_7_03_INTEREST_EXPENSE">#REF!</definedName>
    <definedName name="PND50_7_04_OTHERS_EXPENSE" localSheetId="11">#REF!</definedName>
    <definedName name="PND50_7_04_OTHERS_EXPENSE">#REF!</definedName>
    <definedName name="PND50_8___GRAND_TOTAL" localSheetId="11">#REF!</definedName>
    <definedName name="PND50_8___GRAND_TOTAL">#REF!</definedName>
    <definedName name="PND50_8_01___EMPLOYEE_EXPENSE" localSheetId="11">#REF!</definedName>
    <definedName name="PND50_8_01___EMPLOYEE_EXPENSE">#REF!</definedName>
    <definedName name="PND50_8_01EMPLOYEE_EXPENSE" localSheetId="11">#REF!</definedName>
    <definedName name="PND50_8_01EMPLOYEE_EXPENSE">#REF!</definedName>
    <definedName name="PND50_8_03___ELECTRIC_WATER_TE" localSheetId="11">#REF!</definedName>
    <definedName name="PND50_8_03___ELECTRIC_WATER_TE">#REF!</definedName>
    <definedName name="PND50_8_04___TRANSPORTATION_AN" localSheetId="11">#REF!</definedName>
    <definedName name="PND50_8_04___TRANSPORTATION_AN">#REF!</definedName>
    <definedName name="PND50_8_05___TRANSPORT___SHIPI" localSheetId="11">#REF!</definedName>
    <definedName name="PND50_8_05___TRANSPORT___SHIPI">#REF!</definedName>
    <definedName name="PND50_8_05_H2_INSURANCE" localSheetId="11">#REF!</definedName>
    <definedName name="PND50_8_05_H2_INSURANCE">#REF!</definedName>
    <definedName name="PND50_8_05_NAOCL_INSURANCE" localSheetId="11">#REF!</definedName>
    <definedName name="PND50_8_05_NAOCL_INSURANCE">#REF!</definedName>
    <definedName name="PND50_8_05_NAOH_DOM" localSheetId="11">#REF!</definedName>
    <definedName name="PND50_8_05_NAOH_DOM">#REF!</definedName>
    <definedName name="PND50_8_05_NAOH_EXP" localSheetId="11">#REF!</definedName>
    <definedName name="PND50_8_05_NAOH_EXP">#REF!</definedName>
    <definedName name="PND50_8_05_NAOH_INSURANCE" localSheetId="11">#REF!</definedName>
    <definedName name="PND50_8_05_NAOH_INSURANCE">#REF!</definedName>
    <definedName name="PND50_8_05_PVC_DOM" localSheetId="11">#REF!</definedName>
    <definedName name="PND50_8_05_PVC_DOM">#REF!</definedName>
    <definedName name="PND50_8_05_PVC_EXP" localSheetId="11">#REF!</definedName>
    <definedName name="PND50_8_05_PVC_EXP">#REF!</definedName>
    <definedName name="PND50_8_05_PVC_INSURANCE" localSheetId="11">#REF!</definedName>
    <definedName name="PND50_8_05_PVC_INSURANCE">#REF!</definedName>
    <definedName name="PND50_8_05_VCM_DOM" localSheetId="11">#REF!</definedName>
    <definedName name="PND50_8_05_VCM_DOM">#REF!</definedName>
    <definedName name="PND50_8_05_VCM_INSURANCE" localSheetId="11">#REF!</definedName>
    <definedName name="PND50_8_05_VCM_INSURANCE">#REF!</definedName>
    <definedName name="PND50_8_06___RENTAL_EXPENSE" localSheetId="11">#REF!</definedName>
    <definedName name="PND50_8_06___RENTAL_EXPENSE">#REF!</definedName>
    <definedName name="PND50_8_07___REPAIR" localSheetId="11">#REF!</definedName>
    <definedName name="PND50_8_07___REPAIR">#REF!</definedName>
    <definedName name="PND50_8_08___ENTERTAINMENT" localSheetId="11">#REF!</definedName>
    <definedName name="PND50_8_08___ENTERTAINMENT">#REF!</definedName>
    <definedName name="PND50_8_09___COMMISSION" localSheetId="11">#REF!</definedName>
    <definedName name="PND50_8_09___COMMISSION">#REF!</definedName>
    <definedName name="PND50_8_18___DONATION" localSheetId="11">#REF!</definedName>
    <definedName name="PND50_8_18___DONATION">#REF!</definedName>
    <definedName name="PND50_8_20___ADVISORY_FEE" localSheetId="11">#REF!</definedName>
    <definedName name="PND50_8_20___ADVISORY_FEE">#REF!</definedName>
    <definedName name="PND50_8_20_08_H2" localSheetId="11">#REF!</definedName>
    <definedName name="PND50_8_20_08_H2">#REF!</definedName>
    <definedName name="PND50_8_20_08_NAOCL" localSheetId="11">#REF!</definedName>
    <definedName name="PND50_8_20_08_NAOCL">#REF!</definedName>
    <definedName name="PND50_8_20_08_NAOH" localSheetId="11">#REF!</definedName>
    <definedName name="PND50_8_20_08_NAOH">#REF!</definedName>
    <definedName name="PND50_8_20_08_PVC" localSheetId="11">#REF!</definedName>
    <definedName name="PND50_8_20_08_PVC">#REF!</definedName>
    <definedName name="PND50_8_21___OTHERS_FEE" localSheetId="11">#REF!</definedName>
    <definedName name="PND50_8_21___OTHERS_FEE">#REF!</definedName>
    <definedName name="PND50_8_22.02___WRITE_OFF_DEBT" localSheetId="11">#REF!</definedName>
    <definedName name="PND50_8_22.02___WRITE_OFF_DEBT">#REF!</definedName>
    <definedName name="PND50_8_23___DEPRECIATION" localSheetId="11">#REF!</definedName>
    <definedName name="PND50_8_23___DEPRECIATION">#REF!</definedName>
    <definedName name="PND50_8_24.01___RECRUITMENT_EX" localSheetId="11">#REF!</definedName>
    <definedName name="PND50_8_24.01___RECRUITMENT_EX">#REF!</definedName>
    <definedName name="PND50_8_24.02___OTHERS_SERVICE" localSheetId="11">#REF!</definedName>
    <definedName name="PND50_8_24.02___OTHERS_SERVICE">#REF!</definedName>
    <definedName name="PND50_8_24.03___CONSUMABLE_EXP" localSheetId="11">#REF!</definedName>
    <definedName name="PND50_8_24.03___CONSUMABLE_EXP">#REF!</definedName>
    <definedName name="PND50_8_24.05___OTHERS" localSheetId="11">#REF!</definedName>
    <definedName name="PND50_8_24.05___OTHERS">#REF!</definedName>
    <definedName name="PND50_8_24.06___INSURANCE" localSheetId="11">#REF!</definedName>
    <definedName name="PND50_8_24.06___INSURANCE">#REF!</definedName>
    <definedName name="PND50_8_24.07___GENERAL_ADMIN" localSheetId="11">#REF!</definedName>
    <definedName name="PND50_8_24.07___GENERAL_ADMIN">#REF!</definedName>
    <definedName name="PND50_8_24.08___ROYALTY" localSheetId="11">#REF!</definedName>
    <definedName name="PND50_8_24.08___ROYALTY">#REF!</definedName>
    <definedName name="PND50_8_24.09___WRITE_DOWN_SPA" localSheetId="11">#REF!</definedName>
    <definedName name="PND50_8_24.09___WRITE_DOWN_SPA">#REF!</definedName>
    <definedName name="PND50_8_24.11___MATERIAL_DAMAG" localSheetId="11">#REF!</definedName>
    <definedName name="PND50_8_24.11___MATERIAL_DAMAG">#REF!</definedName>
    <definedName name="PND50_8_24.12___WRITE_OFF_F_A" localSheetId="11">#REF!</definedName>
    <definedName name="PND50_8_24.12___WRITE_OFF_F_A">#REF!</definedName>
    <definedName name="PND50_8_24.13___WRITE_DOWN_F_A" localSheetId="11">#REF!</definedName>
    <definedName name="PND50_8_24.13___WRITE_DOWN_F_A">#REF!</definedName>
    <definedName name="PND50_8_24.15___PROJECT_COMMIS" localSheetId="11">#REF!</definedName>
    <definedName name="PND50_8_24.15___PROJECT_COMMIS">#REF!</definedName>
    <definedName name="PND50_8_24___TOTAL" localSheetId="11">#REF!</definedName>
    <definedName name="PND50_8_24___TOTAL">#REF!</definedName>
    <definedName name="PND50_9_02_RECEPTION" localSheetId="11">#REF!</definedName>
    <definedName name="PND50_9_02_RECEPTION">#REF!</definedName>
    <definedName name="PND50_9_03_DOUBTFUL_DEBT" localSheetId="11">#REF!</definedName>
    <definedName name="PND50_9_03_DOUBTFUL_DEBT">#REF!</definedName>
    <definedName name="PND50_9_04_PENSION_FUND" localSheetId="11">#REF!</definedName>
    <definedName name="PND50_9_04_PENSION_FUND">#REF!</definedName>
    <definedName name="PND50_9_05.01_DOUBTFUL_MACHINE" localSheetId="11">#REF!</definedName>
    <definedName name="PND50_9_05.01_DOUBTFUL_MACHINE">#REF!</definedName>
    <definedName name="PND50_9_05.03_CAR_RENTAL" localSheetId="11">#REF!</definedName>
    <definedName name="PND50_9_05.03_CAR_RENTAL">#REF!</definedName>
    <definedName name="PND50_9_05.07_COMMISIONING_COST" localSheetId="11">#REF!</definedName>
    <definedName name="PND50_9_05.07_COMMISIONING_COST">#REF!</definedName>
    <definedName name="PND50_9_05.08_OTHERS" localSheetId="11">#REF!</definedName>
    <definedName name="PND50_9_05.08_OTHERS">#REF!</definedName>
    <definedName name="PND508.22_2" localSheetId="11">#REF!</definedName>
    <definedName name="PND508.22_2">#REF!</definedName>
    <definedName name="PND8.01" localSheetId="11">#REF!</definedName>
    <definedName name="PND8.01">#REF!</definedName>
    <definedName name="PND8.03" localSheetId="11">#REF!</definedName>
    <definedName name="PND8.03">#REF!</definedName>
    <definedName name="PND8.04" localSheetId="11">#REF!</definedName>
    <definedName name="PND8.04">#REF!</definedName>
    <definedName name="PND8.05" localSheetId="11">#REF!</definedName>
    <definedName name="PND8.05">#REF!</definedName>
    <definedName name="PND8.06" localSheetId="11">#REF!</definedName>
    <definedName name="PND8.06">#REF!</definedName>
    <definedName name="PND8.07" localSheetId="11">#REF!</definedName>
    <definedName name="PND8.07">#REF!</definedName>
    <definedName name="PND8.08" localSheetId="11">#REF!</definedName>
    <definedName name="PND8.08">#REF!</definedName>
    <definedName name="PND8.09" localSheetId="11">#REF!</definedName>
    <definedName name="PND8.09">#REF!</definedName>
    <definedName name="PND8.18" localSheetId="11">#REF!</definedName>
    <definedName name="PND8.18">#REF!</definedName>
    <definedName name="PND8.20" localSheetId="11">#REF!</definedName>
    <definedName name="PND8.20">#REF!</definedName>
    <definedName name="PND8.21" localSheetId="11">#REF!</definedName>
    <definedName name="PND8.21">#REF!</definedName>
    <definedName name="PND8.22_2" localSheetId="11">#REF!</definedName>
    <definedName name="PND8.22_2">#REF!</definedName>
    <definedName name="PND8.23" localSheetId="11">#REF!</definedName>
    <definedName name="PND8.23">#REF!</definedName>
    <definedName name="PND8.24_01" localSheetId="11">#REF!</definedName>
    <definedName name="PND8.24_01">#REF!</definedName>
    <definedName name="PND8.24_02" localSheetId="11">#REF!</definedName>
    <definedName name="PND8.24_02">#REF!</definedName>
    <definedName name="PND8.24_03" localSheetId="11">#REF!</definedName>
    <definedName name="PND8.24_03">#REF!</definedName>
    <definedName name="PND8.24_05" localSheetId="11">#REF!</definedName>
    <definedName name="PND8.24_05">#REF!</definedName>
    <definedName name="PND8.24_06" localSheetId="11">#REF!</definedName>
    <definedName name="PND8.24_06">#REF!</definedName>
    <definedName name="PND8.24_07" localSheetId="11">#REF!</definedName>
    <definedName name="PND8.24_07">#REF!</definedName>
    <definedName name="PND8.24_08" localSheetId="11">#REF!</definedName>
    <definedName name="PND8.24_08">#REF!</definedName>
    <definedName name="PND8.24_09" localSheetId="11">#REF!</definedName>
    <definedName name="PND8.24_09">#REF!</definedName>
    <definedName name="PND8.24_11" localSheetId="11">#REF!</definedName>
    <definedName name="PND8.24_11">#REF!</definedName>
    <definedName name="PND8.24_12" localSheetId="11">#REF!</definedName>
    <definedName name="PND8.24_12">#REF!</definedName>
    <definedName name="PND8.24_13" localSheetId="11">#REF!</definedName>
    <definedName name="PND8.24_13">#REF!</definedName>
    <definedName name="PND8.24_15" localSheetId="11">#REF!</definedName>
    <definedName name="PND8.24_15">#REF!</definedName>
    <definedName name="PND824.01" localSheetId="11">#REF!</definedName>
    <definedName name="PND824.01">#REF!</definedName>
    <definedName name="PND824_01" localSheetId="11">#REF!</definedName>
    <definedName name="PND824_01">#REF!</definedName>
    <definedName name="po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1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localSheetId="7" hidden="1">{"'Eng (page2)'!$A$1:$D$52"}</definedName>
    <definedName name="PO0" localSheetId="11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localSheetId="7" hidden="1">{"'Eng (page2)'!$A$1:$D$52"}</definedName>
    <definedName name="poer" localSheetId="11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localSheetId="7" hidden="1">{"'Eng (page2)'!$A$1:$D$52"}</definedName>
    <definedName name="poi" localSheetId="11" hidden="1">{"'Eng (page2)'!$A$1:$D$52"}</definedName>
    <definedName name="poi" hidden="1">{"'Eng (page2)'!$A$1:$D$52"}</definedName>
    <definedName name="poo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1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7" hidden="1">{"'Model'!$A$1:$N$53"}</definedName>
    <definedName name="poopoopoo" localSheetId="11" hidden="1">{"'Model'!$A$1:$N$53"}</definedName>
    <definedName name="poopoopoo" hidden="1">{"'Model'!$A$1:$N$53"}</definedName>
    <definedName name="popp" localSheetId="1" hidden="1">{"'Changes Log'!$A$1:$F$25"}</definedName>
    <definedName name="popp" localSheetId="2" hidden="1">{"'Changes Log'!$A$1:$F$25"}</definedName>
    <definedName name="popp" localSheetId="3" hidden="1">{"'Changes Log'!$A$1:$F$25"}</definedName>
    <definedName name="popp" localSheetId="7" hidden="1">{"'Changes Log'!$A$1:$F$25"}</definedName>
    <definedName name="popp" localSheetId="11" hidden="1">{"'Changes Log'!$A$1:$F$25"}</definedName>
    <definedName name="popp" hidden="1">{"'Changes Log'!$A$1:$F$25"}</definedName>
    <definedName name="post" localSheetId="11" hidden="1">#REF!</definedName>
    <definedName name="post" hidden="1">#REF!</definedName>
    <definedName name="POSTAGE" localSheetId="11">#REF!</definedName>
    <definedName name="POSTAGE">#REF!</definedName>
    <definedName name="pp" localSheetId="1" hidden="1">{"Book Income",#N/A,FALSE,"B&amp;T";"Taxable Income",#N/A,FALSE,"B&amp;T"}</definedName>
    <definedName name="pp" localSheetId="2" hidden="1">{"Book Income",#N/A,FALSE,"B&amp;T";"Taxable Income",#N/A,FALSE,"B&amp;T"}</definedName>
    <definedName name="pp" localSheetId="3" hidden="1">{"Book Income",#N/A,FALSE,"B&amp;T";"Taxable Income",#N/A,FALSE,"B&amp;T"}</definedName>
    <definedName name="pp" localSheetId="7" hidden="1">{"Book Income",#N/A,FALSE,"B&amp;T";"Taxable Income",#N/A,FALSE,"B&amp;T"}</definedName>
    <definedName name="pp" localSheetId="11" hidden="1">{"Book Income",#N/A,FALSE,"B&amp;T";"Taxable Income",#N/A,FALSE,"B&amp;T"}</definedName>
    <definedName name="pp" hidden="1">{"Book Income",#N/A,FALSE,"B&amp;T";"Taxable Income",#N/A,FALSE,"B&amp;T"}</definedName>
    <definedName name="ppp" localSheetId="1" hidden="1">{"'Eng (page2)'!$A$1:$D$52"}</definedName>
    <definedName name="ppp" localSheetId="2" hidden="1">{"'Eng (page2)'!$A$1:$D$52"}</definedName>
    <definedName name="ppp" localSheetId="3" hidden="1">{"'Eng (page2)'!$A$1:$D$52"}</definedName>
    <definedName name="ppp" localSheetId="7" hidden="1">{"'Eng (page2)'!$A$1:$D$52"}</definedName>
    <definedName name="ppp" localSheetId="11" hidden="1">{"'Eng (page2)'!$A$1:$D$52"}</definedName>
    <definedName name="ppp" hidden="1">{"'Eng (page2)'!$A$1:$D$52"}</definedName>
    <definedName name="pppp" localSheetId="1" hidden="1">{"'Changes Log'!$A$1:$F$25"}</definedName>
    <definedName name="pppp" localSheetId="2" hidden="1">{"'Changes Log'!$A$1:$F$25"}</definedName>
    <definedName name="pppp" localSheetId="3" hidden="1">{"'Changes Log'!$A$1:$F$25"}</definedName>
    <definedName name="pppp" localSheetId="7" hidden="1">{"'Changes Log'!$A$1:$F$25"}</definedName>
    <definedName name="pppp" localSheetId="11" hidden="1">{"'Changes Log'!$A$1:$F$25"}</definedName>
    <definedName name="pppp" hidden="1">{"'Changes Log'!$A$1:$F$25"}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7" hidden="1">{"'Model'!$A$1:$N$53"}</definedName>
    <definedName name="ppppppppppppp" localSheetId="11" hidden="1">{"'Model'!$A$1:$N$53"}</definedName>
    <definedName name="ppppppppppppp" hidden="1">{"'Model'!$A$1:$N$53"}</definedName>
    <definedName name="pppppppppppppp" localSheetId="1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localSheetId="7" hidden="1">{"'Sell_Office'!$C$5:$D$6"}</definedName>
    <definedName name="pppppppppppppp" localSheetId="11" hidden="1">{"'Sell_Office'!$C$5:$D$6"}</definedName>
    <definedName name="pppppppppppppp" hidden="1">{"'Sell_Office'!$C$5:$D$6"}</definedName>
    <definedName name="Prepaid" localSheetId="1" hidden="1">{"'Model'!$A$1:$N$53"}</definedName>
    <definedName name="Prepaid" localSheetId="2" hidden="1">{"'Model'!$A$1:$N$53"}</definedName>
    <definedName name="Prepaid" localSheetId="3" hidden="1">{"'Model'!$A$1:$N$53"}</definedName>
    <definedName name="Prepaid" localSheetId="7" hidden="1">{"'Model'!$A$1:$N$53"}</definedName>
    <definedName name="Prepaid" localSheetId="11" hidden="1">{"'Model'!$A$1:$N$53"}</definedName>
    <definedName name="Prepaid" hidden="1">{"'Model'!$A$1:$N$53"}</definedName>
    <definedName name="print_a" localSheetId="1" hidden="1">{"'Eng (page2)'!$A$1:$D$52"}</definedName>
    <definedName name="print_a" localSheetId="2" hidden="1">{"'Eng (page2)'!$A$1:$D$52"}</definedName>
    <definedName name="print_a" localSheetId="3" hidden="1">{"'Eng (page2)'!$A$1:$D$52"}</definedName>
    <definedName name="print_a" localSheetId="7" hidden="1">{"'Eng (page2)'!$A$1:$D$52"}</definedName>
    <definedName name="print_a" localSheetId="11" hidden="1">{"'Eng (page2)'!$A$1:$D$52"}</definedName>
    <definedName name="print_a" hidden="1">{"'Eng (page2)'!$A$1:$D$52"}</definedName>
    <definedName name="_xlnm.Print_Area" localSheetId="4">'BL (2)'!$A$1:$J$84</definedName>
    <definedName name="_xlnm.Print_Area" localSheetId="5">'BL6-9 (2)'!$A$1:$J$116</definedName>
    <definedName name="_xlnm.Print_Area" localSheetId="0">'BS 3-5'!$A$1:$J$101</definedName>
    <definedName name="_xlnm.Print_Area" localSheetId="9">'cf14-15'!$A$1:$I$100</definedName>
    <definedName name="_xlnm.Print_Area" localSheetId="1">'PL 6-7 3M'!$A$1:$I$66</definedName>
    <definedName name="_xlnm.Print_Area" localSheetId="2">'PL 8-9 6M'!$A$1:$I$67</definedName>
    <definedName name="_xlnm.Print_Area" localSheetId="3">'SH10'!$A$1:$Y$36</definedName>
    <definedName name="_xlnm.Print_Area" localSheetId="6">'SH11'!$A$1:$AA$34</definedName>
    <definedName name="_xlnm.Print_Area" localSheetId="7">'SH12'!$A$1:$V$29</definedName>
    <definedName name="_xlnm.Print_Area" localSheetId="8">'SH13'!$A$1:$V$28</definedName>
    <definedName name="_xlnm.Print_Area" localSheetId="11">#REF!</definedName>
    <definedName name="_xlnm.Print_Area" localSheetId="15">'งบกระแสเงินสด '!$A$1:$K$79</definedName>
    <definedName name="_xlnm.Print_Area">#REF!</definedName>
    <definedName name="Print_Area_MI" localSheetId="1">#REF!</definedName>
    <definedName name="Print_Area_MI" localSheetId="3">#REF!</definedName>
    <definedName name="Print_Area_MI" localSheetId="7">#REF!</definedName>
    <definedName name="Print_Area_MI" localSheetId="11">#REF!</definedName>
    <definedName name="Print_Area_MI">#REF!</definedName>
    <definedName name="Print_e" localSheetId="1" hidden="1">{"'Eng (page2)'!$A$1:$D$52"}</definedName>
    <definedName name="Print_e" localSheetId="2" hidden="1">{"'Eng (page2)'!$A$1:$D$52"}</definedName>
    <definedName name="Print_e" localSheetId="3" hidden="1">{"'Eng (page2)'!$A$1:$D$52"}</definedName>
    <definedName name="Print_e" localSheetId="7" hidden="1">{"'Eng (page2)'!$A$1:$D$52"}</definedName>
    <definedName name="Print_e" localSheetId="11" hidden="1">{"'Eng (page2)'!$A$1:$D$52"}</definedName>
    <definedName name="Print_e" hidden="1">{"'Eng (page2)'!$A$1:$D$52"}</definedName>
    <definedName name="Print_Titles_MI" localSheetId="1">#REF!,#REF!</definedName>
    <definedName name="Print_Titles_MI" localSheetId="3">#REF!,#REF!</definedName>
    <definedName name="Print_Titles_MI" localSheetId="7">#REF!,#REF!</definedName>
    <definedName name="Print_Titles_MI" localSheetId="11">#REF!,#REF!</definedName>
    <definedName name="Print_Titles_MI">#REF!,#REF!</definedName>
    <definedName name="PrintArea" localSheetId="1">#REF!</definedName>
    <definedName name="PrintArea" localSheetId="11">#REF!</definedName>
    <definedName name="PrintArea">#REF!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7" hidden="1">{"'Eng (page2)'!$A$1:$D$52"}</definedName>
    <definedName name="PRJE1" localSheetId="11" hidden="1">{"'Eng (page2)'!$A$1:$D$52"}</definedName>
    <definedName name="PRJE1" hidden="1">{"'Eng (page2)'!$A$1:$D$52"}</definedName>
    <definedName name="PROD___Cautic_Soda_5" localSheetId="11">#REF!</definedName>
    <definedName name="PROD___Cautic_Soda_5">#REF!</definedName>
    <definedName name="PROD_PVC_Emulsion" localSheetId="11">#REF!</definedName>
    <definedName name="PROD_PVC_Emulsion">#REF!</definedName>
    <definedName name="PROD_PVC_Suspension" localSheetId="11">#REF!</definedName>
    <definedName name="PROD_PVC_Suspension">#REF!</definedName>
    <definedName name="PROD_S_Pack" localSheetId="11">#REF!</definedName>
    <definedName name="PROD_S_Pack">#REF!</definedName>
    <definedName name="ProdForm" localSheetId="11" hidden="1">#REF!</definedName>
    <definedName name="ProdForm" hidden="1">#REF!</definedName>
    <definedName name="Product" localSheetId="11" hidden="1">#REF!</definedName>
    <definedName name="Product" hidden="1">#REF!</definedName>
    <definedName name="PRODUCTION" localSheetId="11">#REF!</definedName>
    <definedName name="PRODUCTION">#REF!</definedName>
    <definedName name="PROFESSIONAL_EXPENSE" localSheetId="11">#REF!</definedName>
    <definedName name="PROFESSIONAL_EXPENSE">#REF!</definedName>
    <definedName name="Proof" localSheetId="11" hidden="1">#REF!</definedName>
    <definedName name="Proof" hidden="1">#REF!</definedName>
    <definedName name="PROPLTF">[15]Model!#REF!</definedName>
    <definedName name="p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" hidden="1">{"'Eng (page2)'!$A$1:$D$52"}</definedName>
    <definedName name="PSD" localSheetId="2" hidden="1">{"'Eng (page2)'!$A$1:$D$52"}</definedName>
    <definedName name="PSD" localSheetId="3" hidden="1">{"'Eng (page2)'!$A$1:$D$52"}</definedName>
    <definedName name="PSD" localSheetId="7" hidden="1">{"'Eng (page2)'!$A$1:$D$52"}</definedName>
    <definedName name="PSD" localSheetId="11" hidden="1">{"'Eng (page2)'!$A$1:$D$52"}</definedName>
    <definedName name="PSD" hidden="1">{"'Eng (page2)'!$A$1:$D$52"}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" hidden="1">{"'Sell_Office'!$C$5:$D$6"}</definedName>
    <definedName name="pu" localSheetId="2" hidden="1">{"'Sell_Office'!$C$5:$D$6"}</definedName>
    <definedName name="pu" localSheetId="3" hidden="1">{"'Sell_Office'!$C$5:$D$6"}</definedName>
    <definedName name="pu" localSheetId="7" hidden="1">{"'Sell_Office'!$C$5:$D$6"}</definedName>
    <definedName name="pu" localSheetId="11" hidden="1">{"'Sell_Office'!$C$5:$D$6"}</definedName>
    <definedName name="pu" hidden="1">{"'Sell_Office'!$C$5:$D$6"}</definedName>
    <definedName name="PVC_DOM" localSheetId="11">#REF!</definedName>
    <definedName name="PVC_DOM">#REF!</definedName>
    <definedName name="PVC_EMULSION" localSheetId="11">#REF!</definedName>
    <definedName name="PVC_EMULSION">#REF!</definedName>
    <definedName name="PVC_EMULSION___PACK" localSheetId="11">#REF!</definedName>
    <definedName name="PVC_EMULSION___PACK">#REF!</definedName>
    <definedName name="PVC_EXP" localSheetId="11">#REF!</definedName>
    <definedName name="PVC_EXP">#REF!</definedName>
    <definedName name="PVC_INSURANCE" localSheetId="11">#REF!</definedName>
    <definedName name="PVC_INSURANCE">#REF!</definedName>
    <definedName name="PVC_SUSPENSION" localSheetId="11">#REF!</definedName>
    <definedName name="PVC_SUSPENSION">#REF!</definedName>
    <definedName name="PVC_SUSPENSION___PACK" localSheetId="11">#REF!</definedName>
    <definedName name="PVC_SUSPENSION___PACK">#REF!</definedName>
    <definedName name="PVC_WASTE_TREATMENT" localSheetId="11">#REF!</definedName>
    <definedName name="PVC_WASTE_TREATMENT">#REF!</definedName>
    <definedName name="q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 localSheetId="11">#REF!</definedName>
    <definedName name="Q..">#REF!</definedName>
    <definedName name="Q.MU20120001." localSheetId="11">#REF!</definedName>
    <definedName name="Q.MU20120001.">#REF!</definedName>
    <definedName name="Q.MU20120001.200110" localSheetId="11">#REF!</definedName>
    <definedName name="Q.MU20120001.200110">#REF!</definedName>
    <definedName name="Q.MU20120001.200201" localSheetId="11">#REF!</definedName>
    <definedName name="Q.MU20120001.200201">#REF!</definedName>
    <definedName name="Q.MU20120001.200202" localSheetId="11">#REF!</definedName>
    <definedName name="Q.MU20120001.200202">#REF!</definedName>
    <definedName name="Q.MU20120001.200203" localSheetId="11">#REF!</definedName>
    <definedName name="Q.MU20120001.200203">#REF!</definedName>
    <definedName name="Q.MU20120001.200204" localSheetId="11">#REF!</definedName>
    <definedName name="Q.MU20120001.200204">#REF!</definedName>
    <definedName name="Q.MU20120001.200205" localSheetId="11">#REF!</definedName>
    <definedName name="Q.MU20120001.200205">#REF!</definedName>
    <definedName name="Q.MU20120001.200206" localSheetId="11">#REF!</definedName>
    <definedName name="Q.MU20120001.200206">#REF!</definedName>
    <definedName name="Q.MU20120001.200207" localSheetId="11">#REF!</definedName>
    <definedName name="Q.MU20120001.200207">#REF!</definedName>
    <definedName name="Q.MU20120001.200208" localSheetId="11">#REF!</definedName>
    <definedName name="Q.MU20120001.200208">#REF!</definedName>
    <definedName name="Q.MU20120001.200210" localSheetId="11">#REF!</definedName>
    <definedName name="Q.MU20120001.200210">#REF!</definedName>
    <definedName name="Q.MU20120001.200211" localSheetId="11">#REF!</definedName>
    <definedName name="Q.MU20120001.200211">#REF!</definedName>
    <definedName name="Q.MU20120001.200212" localSheetId="11">#REF!</definedName>
    <definedName name="Q.MU20120001.200212">#REF!</definedName>
    <definedName name="Q.MU20120001.200301" localSheetId="11">#REF!</definedName>
    <definedName name="Q.MU20120001.200301">#REF!</definedName>
    <definedName name="Q.MU20120001.900000010" localSheetId="11">#REF!</definedName>
    <definedName name="Q.MU20120001.900000010">#REF!</definedName>
    <definedName name="Q.MU20120001.900000130" localSheetId="11">#REF!</definedName>
    <definedName name="Q.MU20120001.900000130">#REF!</definedName>
    <definedName name="Q.MU20120001.970004985" localSheetId="11">#REF!</definedName>
    <definedName name="Q.MU20120001.970004985">#REF!</definedName>
    <definedName name="Q.MU20120001.970007999" localSheetId="11">#REF!</definedName>
    <definedName name="Q.MU20120001.970007999">#REF!</definedName>
    <definedName name="Q.MU20120002.200301" localSheetId="11">#REF!</definedName>
    <definedName name="Q.MU20120002.200301">#REF!</definedName>
    <definedName name="Q.MU20120003." localSheetId="11">#REF!</definedName>
    <definedName name="Q.MU20120003.">#REF!</definedName>
    <definedName name="Q.MU20120003.200110" localSheetId="11">#REF!</definedName>
    <definedName name="Q.MU20120003.200110">#REF!</definedName>
    <definedName name="Q.MU20120003.200201" localSheetId="11">#REF!</definedName>
    <definedName name="Q.MU20120003.200201">#REF!</definedName>
    <definedName name="Q.MU20120003.200202" localSheetId="11">#REF!</definedName>
    <definedName name="Q.MU20120003.200202">#REF!</definedName>
    <definedName name="Q.MU20120003.200203" localSheetId="11">#REF!</definedName>
    <definedName name="Q.MU20120003.200203">#REF!</definedName>
    <definedName name="Q.MU20120003.200204" localSheetId="11">#REF!</definedName>
    <definedName name="Q.MU20120003.200204">#REF!</definedName>
    <definedName name="Q.MU20120003.200205" localSheetId="11">#REF!</definedName>
    <definedName name="Q.MU20120003.200205">#REF!</definedName>
    <definedName name="Q.MU20120003.200206" localSheetId="11">#REF!</definedName>
    <definedName name="Q.MU20120003.200206">#REF!</definedName>
    <definedName name="Q.MU20120003.200207" localSheetId="11">#REF!</definedName>
    <definedName name="Q.MU20120003.200207">#REF!</definedName>
    <definedName name="Q.MU20120003.200208" localSheetId="11">#REF!</definedName>
    <definedName name="Q.MU20120003.200208">#REF!</definedName>
    <definedName name="Q.MU20120003.200210" localSheetId="11">#REF!</definedName>
    <definedName name="Q.MU20120003.200210">#REF!</definedName>
    <definedName name="Q.MU20120003.200211" localSheetId="11">#REF!</definedName>
    <definedName name="Q.MU20120003.200211">#REF!</definedName>
    <definedName name="Q.MU20120003.200212" localSheetId="11">#REF!</definedName>
    <definedName name="Q.MU20120003.200212">#REF!</definedName>
    <definedName name="Q.MU20120003.200301" localSheetId="11">#REF!</definedName>
    <definedName name="Q.MU20120003.200301">#REF!</definedName>
    <definedName name="Q.MU20120003.900000010" localSheetId="11">#REF!</definedName>
    <definedName name="Q.MU20120003.900000010">#REF!</definedName>
    <definedName name="Q.MU20120003.900000130" localSheetId="11">#REF!</definedName>
    <definedName name="Q.MU20120003.900000130">#REF!</definedName>
    <definedName name="Q.MU20120003.970004990" localSheetId="11">#REF!</definedName>
    <definedName name="Q.MU20120003.970004990">#REF!</definedName>
    <definedName name="Q.MU20120003.970007999" localSheetId="11">#REF!</definedName>
    <definedName name="Q.MU20120003.970007999">#REF!</definedName>
    <definedName name="Q.MU20120004." localSheetId="11">#REF!</definedName>
    <definedName name="Q.MU20120004.">#REF!</definedName>
    <definedName name="Q.MU20120004.200110" localSheetId="11">#REF!</definedName>
    <definedName name="Q.MU20120004.200110">#REF!</definedName>
    <definedName name="Q.MU20120004.200201" localSheetId="11">#REF!</definedName>
    <definedName name="Q.MU20120004.200201">#REF!</definedName>
    <definedName name="Q.MU20120004.200202" localSheetId="11">#REF!</definedName>
    <definedName name="Q.MU20120004.200202">#REF!</definedName>
    <definedName name="Q.MU20120004.200203" localSheetId="11">#REF!</definedName>
    <definedName name="Q.MU20120004.200203">#REF!</definedName>
    <definedName name="Q.MU20120004.200204" localSheetId="11">#REF!</definedName>
    <definedName name="Q.MU20120004.200204">#REF!</definedName>
    <definedName name="Q.MU20120004.200205" localSheetId="11">#REF!</definedName>
    <definedName name="Q.MU20120004.200205">#REF!</definedName>
    <definedName name="Q.MU20120004.200206" localSheetId="11">#REF!</definedName>
    <definedName name="Q.MU20120004.200206">#REF!</definedName>
    <definedName name="Q.MU20120004.200207" localSheetId="11">#REF!</definedName>
    <definedName name="Q.MU20120004.200207">#REF!</definedName>
    <definedName name="Q.MU20120004.200208" localSheetId="11">#REF!</definedName>
    <definedName name="Q.MU20120004.200208">#REF!</definedName>
    <definedName name="Q.MU20120004.200210" localSheetId="11">#REF!</definedName>
    <definedName name="Q.MU20120004.200210">#REF!</definedName>
    <definedName name="Q.MU20120004.200211" localSheetId="11">#REF!</definedName>
    <definedName name="Q.MU20120004.200211">#REF!</definedName>
    <definedName name="Q.MU20120004.200212" localSheetId="11">#REF!</definedName>
    <definedName name="Q.MU20120004.200212">#REF!</definedName>
    <definedName name="Q.MU20120004.200301" localSheetId="11">#REF!</definedName>
    <definedName name="Q.MU20120004.200301">#REF!</definedName>
    <definedName name="Q.MU20120004.900000010" localSheetId="11">#REF!</definedName>
    <definedName name="Q.MU20120004.900000010">#REF!</definedName>
    <definedName name="Q.MU20120004.970006456" localSheetId="11">#REF!</definedName>
    <definedName name="Q.MU20120004.970006456">#REF!</definedName>
    <definedName name="Q.MU20120004.970007999" localSheetId="11">#REF!</definedName>
    <definedName name="Q.MU20120004.970007999">#REF!</definedName>
    <definedName name="Q.MU20120099." localSheetId="11">#REF!</definedName>
    <definedName name="Q.MU20120099.">#REF!</definedName>
    <definedName name="Q.MU20120099.200110" localSheetId="11">#REF!</definedName>
    <definedName name="Q.MU20120099.200110">#REF!</definedName>
    <definedName name="Q.MU20120099.200201" localSheetId="11">#REF!</definedName>
    <definedName name="Q.MU20120099.200201">#REF!</definedName>
    <definedName name="Q.MU20120099.200202" localSheetId="11">#REF!</definedName>
    <definedName name="Q.MU20120099.200202">#REF!</definedName>
    <definedName name="Q.MU20120099.200203" localSheetId="11">#REF!</definedName>
    <definedName name="Q.MU20120099.200203">#REF!</definedName>
    <definedName name="Q.MU20120099.200204" localSheetId="11">#REF!</definedName>
    <definedName name="Q.MU20120099.200204">#REF!</definedName>
    <definedName name="Q.MU20120099.200205" localSheetId="11">#REF!</definedName>
    <definedName name="Q.MU20120099.200205">#REF!</definedName>
    <definedName name="Q.MU20120099.200206" localSheetId="11">#REF!</definedName>
    <definedName name="Q.MU20120099.200206">#REF!</definedName>
    <definedName name="Q.MU20120099.200207" localSheetId="11">#REF!</definedName>
    <definedName name="Q.MU20120099.200207">#REF!</definedName>
    <definedName name="Q.MU20120099.200208" localSheetId="11">#REF!</definedName>
    <definedName name="Q.MU20120099.200208">#REF!</definedName>
    <definedName name="Q.MU20120099.200210" localSheetId="11">#REF!</definedName>
    <definedName name="Q.MU20120099.200210">#REF!</definedName>
    <definedName name="Q.MU20120099.200211" localSheetId="11">#REF!</definedName>
    <definedName name="Q.MU20120099.200211">#REF!</definedName>
    <definedName name="Q.MU20120099.200212" localSheetId="11">#REF!</definedName>
    <definedName name="Q.MU20120099.200212">#REF!</definedName>
    <definedName name="Q.MU20120099.200301" localSheetId="11">#REF!</definedName>
    <definedName name="Q.MU20120099.200301">#REF!</definedName>
    <definedName name="Q.MU20120099.900000010" localSheetId="11">#REF!</definedName>
    <definedName name="Q.MU20120099.900000010">#REF!</definedName>
    <definedName name="Q.MU20120099.900000130" localSheetId="11">#REF!</definedName>
    <definedName name="Q.MU20120099.900000130">#REF!</definedName>
    <definedName name="Q.MU20120099.970006557" localSheetId="11">#REF!</definedName>
    <definedName name="Q.MU20120099.970006557">#REF!</definedName>
    <definedName name="Q.MU20120099.970007999" localSheetId="11">#REF!</definedName>
    <definedName name="Q.MU20120099.970007999">#REF!</definedName>
    <definedName name="Q.MU20123900." localSheetId="11">#REF!</definedName>
    <definedName name="Q.MU20123900.">#REF!</definedName>
    <definedName name="Q.MU20123900.200110" localSheetId="11">#REF!</definedName>
    <definedName name="Q.MU20123900.200110">#REF!</definedName>
    <definedName name="Q.MU20123900.200201" localSheetId="11">#REF!</definedName>
    <definedName name="Q.MU20123900.200201">#REF!</definedName>
    <definedName name="Q.MU20123900.200202" localSheetId="11">#REF!</definedName>
    <definedName name="Q.MU20123900.200202">#REF!</definedName>
    <definedName name="Q.MU20123900.200203" localSheetId="11">#REF!</definedName>
    <definedName name="Q.MU20123900.200203">#REF!</definedName>
    <definedName name="Q.MU20123900.200204" localSheetId="11">#REF!</definedName>
    <definedName name="Q.MU20123900.200204">#REF!</definedName>
    <definedName name="Q.MU20123900.200205" localSheetId="11">#REF!</definedName>
    <definedName name="Q.MU20123900.200205">#REF!</definedName>
    <definedName name="Q.MU20123900.200206" localSheetId="11">#REF!</definedName>
    <definedName name="Q.MU20123900.200206">#REF!</definedName>
    <definedName name="Q.MU20123900.200207" localSheetId="11">#REF!</definedName>
    <definedName name="Q.MU20123900.200207">#REF!</definedName>
    <definedName name="Q.MU20123900.200208" localSheetId="11">#REF!</definedName>
    <definedName name="Q.MU20123900.200208">#REF!</definedName>
    <definedName name="Q.MU20123900.200210" localSheetId="11">#REF!</definedName>
    <definedName name="Q.MU20123900.200210">#REF!</definedName>
    <definedName name="Q.MU20123900.200211" localSheetId="11">#REF!</definedName>
    <definedName name="Q.MU20123900.200211">#REF!</definedName>
    <definedName name="Q.MU20123900.200212" localSheetId="11">#REF!</definedName>
    <definedName name="Q.MU20123900.200212">#REF!</definedName>
    <definedName name="Q.MU20123900.200301" localSheetId="11">#REF!</definedName>
    <definedName name="Q.MU20123900.200301">#REF!</definedName>
    <definedName name="Q.MU20123900.900000010" localSheetId="11">#REF!</definedName>
    <definedName name="Q.MU20123900.900000010">#REF!</definedName>
    <definedName name="Q.MU20123900.970004985" localSheetId="11">#REF!</definedName>
    <definedName name="Q.MU20123900.970004985">#REF!</definedName>
    <definedName name="Q.MU20123900.970007999" localSheetId="11">#REF!</definedName>
    <definedName name="Q.MU20123900.970007999">#REF!</definedName>
    <definedName name="Q.MU20124400." localSheetId="11">#REF!</definedName>
    <definedName name="Q.MU20124400.">#REF!</definedName>
    <definedName name="Q.MU20124400.200110" localSheetId="11">#REF!</definedName>
    <definedName name="Q.MU20124400.200110">#REF!</definedName>
    <definedName name="Q.MU20124400.200201" localSheetId="11">#REF!</definedName>
    <definedName name="Q.MU20124400.200201">#REF!</definedName>
    <definedName name="Q.MU20124400.200202" localSheetId="11">#REF!</definedName>
    <definedName name="Q.MU20124400.200202">#REF!</definedName>
    <definedName name="Q.MU20124400.200203" localSheetId="11">#REF!</definedName>
    <definedName name="Q.MU20124400.200203">#REF!</definedName>
    <definedName name="Q.MU20124400.200204" localSheetId="11">#REF!</definedName>
    <definedName name="Q.MU20124400.200204">#REF!</definedName>
    <definedName name="Q.MU20124400.200205" localSheetId="11">#REF!</definedName>
    <definedName name="Q.MU20124400.200205">#REF!</definedName>
    <definedName name="Q.MU20124400.200206" localSheetId="11">#REF!</definedName>
    <definedName name="Q.MU20124400.200206">#REF!</definedName>
    <definedName name="Q.MU20124400.200207" localSheetId="11">#REF!</definedName>
    <definedName name="Q.MU20124400.200207">#REF!</definedName>
    <definedName name="Q.MU20124400.200208" localSheetId="11">#REF!</definedName>
    <definedName name="Q.MU20124400.200208">#REF!</definedName>
    <definedName name="Q.MU20124400.200210" localSheetId="11">#REF!</definedName>
    <definedName name="Q.MU20124400.200210">#REF!</definedName>
    <definedName name="Q.MU20124400.200211" localSheetId="11">#REF!</definedName>
    <definedName name="Q.MU20124400.200211">#REF!</definedName>
    <definedName name="Q.MU20124400.200212" localSheetId="11">#REF!</definedName>
    <definedName name="Q.MU20124400.200212">#REF!</definedName>
    <definedName name="Q.MU20124400.200301" localSheetId="11">#REF!</definedName>
    <definedName name="Q.MU20124400.200301">#REF!</definedName>
    <definedName name="Q.MU20124400.900000010" localSheetId="11">#REF!</definedName>
    <definedName name="Q.MU20124400.900000010">#REF!</definedName>
    <definedName name="Q.MU20124400.970004985" localSheetId="11">#REF!</definedName>
    <definedName name="Q.MU20124400.970004985">#REF!</definedName>
    <definedName name="Q.MU20124400.970007999" localSheetId="11">#REF!</definedName>
    <definedName name="Q.MU20124400.970007999">#REF!</definedName>
    <definedName name="Q.MU20124800." localSheetId="11">#REF!</definedName>
    <definedName name="Q.MU20124800.">#REF!</definedName>
    <definedName name="Q.MU20124800.200110" localSheetId="11">#REF!</definedName>
    <definedName name="Q.MU20124800.200110">#REF!</definedName>
    <definedName name="Q.MU20124800.200201" localSheetId="11">#REF!</definedName>
    <definedName name="Q.MU20124800.200201">#REF!</definedName>
    <definedName name="Q.MU20124800.200202" localSheetId="11">#REF!</definedName>
    <definedName name="Q.MU20124800.200202">#REF!</definedName>
    <definedName name="Q.MU20124800.200203" localSheetId="11">#REF!</definedName>
    <definedName name="Q.MU20124800.200203">#REF!</definedName>
    <definedName name="Q.MU20124800.200204" localSheetId="11">#REF!</definedName>
    <definedName name="Q.MU20124800.200204">#REF!</definedName>
    <definedName name="Q.MU20124800.200205" localSheetId="11">#REF!</definedName>
    <definedName name="Q.MU20124800.200205">#REF!</definedName>
    <definedName name="Q.MU20124800.200206" localSheetId="11">#REF!</definedName>
    <definedName name="Q.MU20124800.200206">#REF!</definedName>
    <definedName name="Q.MU20124800.200207" localSheetId="11">#REF!</definedName>
    <definedName name="Q.MU20124800.200207">#REF!</definedName>
    <definedName name="Q.MU20124800.200208" localSheetId="11">#REF!</definedName>
    <definedName name="Q.MU20124800.200208">#REF!</definedName>
    <definedName name="Q.MU20124800.200210" localSheetId="11">#REF!</definedName>
    <definedName name="Q.MU20124800.200210">#REF!</definedName>
    <definedName name="Q.MU20124800.200211" localSheetId="11">#REF!</definedName>
    <definedName name="Q.MU20124800.200211">#REF!</definedName>
    <definedName name="Q.MU20124800.200212" localSheetId="11">#REF!</definedName>
    <definedName name="Q.MU20124800.200212">#REF!</definedName>
    <definedName name="Q.MU20124800.200301" localSheetId="11">#REF!</definedName>
    <definedName name="Q.MU20124800.200301">#REF!</definedName>
    <definedName name="Q.MU20124800.900000010" localSheetId="11">#REF!</definedName>
    <definedName name="Q.MU20124800.900000010">#REF!</definedName>
    <definedName name="Q.MU20124800.970004985" localSheetId="11">#REF!</definedName>
    <definedName name="Q.MU20124800.970004985">#REF!</definedName>
    <definedName name="Q.MU20124800.970007999" localSheetId="11">#REF!</definedName>
    <definedName name="Q.MU20124800.970007999">#REF!</definedName>
    <definedName name="Q.MU20140001." localSheetId="11">#REF!</definedName>
    <definedName name="Q.MU20140001.">#REF!</definedName>
    <definedName name="Q.MU20140001.200110" localSheetId="11">#REF!</definedName>
    <definedName name="Q.MU20140001.200110">#REF!</definedName>
    <definedName name="Q.MU20140001.200201" localSheetId="11">#REF!</definedName>
    <definedName name="Q.MU20140001.200201">#REF!</definedName>
    <definedName name="Q.MU20140001.200202" localSheetId="11">#REF!</definedName>
    <definedName name="Q.MU20140001.200202">#REF!</definedName>
    <definedName name="Q.MU20140001.200203" localSheetId="11">#REF!</definedName>
    <definedName name="Q.MU20140001.200203">#REF!</definedName>
    <definedName name="Q.MU20140001.200204" localSheetId="11">#REF!</definedName>
    <definedName name="Q.MU20140001.200204">#REF!</definedName>
    <definedName name="Q.MU20140001.200205" localSheetId="11">#REF!</definedName>
    <definedName name="Q.MU20140001.200205">#REF!</definedName>
    <definedName name="Q.MU20140001.200206" localSheetId="11">#REF!</definedName>
    <definedName name="Q.MU20140001.200206">#REF!</definedName>
    <definedName name="Q.MU20140001.200207" localSheetId="11">#REF!</definedName>
    <definedName name="Q.MU20140001.200207">#REF!</definedName>
    <definedName name="Q.MU20140001.200208" localSheetId="11">#REF!</definedName>
    <definedName name="Q.MU20140001.200208">#REF!</definedName>
    <definedName name="Q.MU20140001.200210" localSheetId="11">#REF!</definedName>
    <definedName name="Q.MU20140001.200210">#REF!</definedName>
    <definedName name="Q.MU20140001.200211" localSheetId="11">#REF!</definedName>
    <definedName name="Q.MU20140001.200211">#REF!</definedName>
    <definedName name="Q.MU20140001.200212" localSheetId="11">#REF!</definedName>
    <definedName name="Q.MU20140001.200212">#REF!</definedName>
    <definedName name="Q.MU20140001.200301" localSheetId="11">#REF!</definedName>
    <definedName name="Q.MU20140001.200301">#REF!</definedName>
    <definedName name="Q.MU20140001.900000010" localSheetId="11">#REF!</definedName>
    <definedName name="Q.MU20140001.900000010">#REF!</definedName>
    <definedName name="Q.MU20140001.900000130" localSheetId="11">#REF!</definedName>
    <definedName name="Q.MU20140001.900000130">#REF!</definedName>
    <definedName name="Q.MU20140001.970005200" localSheetId="11">#REF!</definedName>
    <definedName name="Q.MU20140001.970005200">#REF!</definedName>
    <definedName name="Q.MU20140001.970007999" localSheetId="11">#REF!</definedName>
    <definedName name="Q.MU20140001.970007999">#REF!</definedName>
    <definedName name="Q.MU20143900." localSheetId="11">#REF!</definedName>
    <definedName name="Q.MU20143900.">#REF!</definedName>
    <definedName name="Q.MU20143900.200110" localSheetId="11">#REF!</definedName>
    <definedName name="Q.MU20143900.200110">#REF!</definedName>
    <definedName name="Q.MU20143900.200201" localSheetId="11">#REF!</definedName>
    <definedName name="Q.MU20143900.200201">#REF!</definedName>
    <definedName name="Q.MU20143900.200202" localSheetId="11">#REF!</definedName>
    <definedName name="Q.MU20143900.200202">#REF!</definedName>
    <definedName name="Q.MU20143900.200203" localSheetId="11">#REF!</definedName>
    <definedName name="Q.MU20143900.200203">#REF!</definedName>
    <definedName name="Q.MU20143900.200204" localSheetId="11">#REF!</definedName>
    <definedName name="Q.MU20143900.200204">#REF!</definedName>
    <definedName name="Q.MU20143900.200205" localSheetId="11">#REF!</definedName>
    <definedName name="Q.MU20143900.200205">#REF!</definedName>
    <definedName name="Q.MU20143900.200206" localSheetId="11">#REF!</definedName>
    <definedName name="Q.MU20143900.200206">#REF!</definedName>
    <definedName name="Q.MU20143900.200207" localSheetId="11">#REF!</definedName>
    <definedName name="Q.MU20143900.200207">#REF!</definedName>
    <definedName name="Q.MU20143900.200208" localSheetId="11">#REF!</definedName>
    <definedName name="Q.MU20143900.200208">#REF!</definedName>
    <definedName name="Q.MU20143900.200210" localSheetId="11">#REF!</definedName>
    <definedName name="Q.MU20143900.200210">#REF!</definedName>
    <definedName name="Q.MU20143900.200211" localSheetId="11">#REF!</definedName>
    <definedName name="Q.MU20143900.200211">#REF!</definedName>
    <definedName name="Q.MU20143900.200212" localSheetId="11">#REF!</definedName>
    <definedName name="Q.MU20143900.200212">#REF!</definedName>
    <definedName name="Q.MU20143900.200301" localSheetId="11">#REF!</definedName>
    <definedName name="Q.MU20143900.200301">#REF!</definedName>
    <definedName name="Q.MU20143900.900000010" localSheetId="11">#REF!</definedName>
    <definedName name="Q.MU20143900.900000010">#REF!</definedName>
    <definedName name="Q.MU20143900.970005200" localSheetId="11">#REF!</definedName>
    <definedName name="Q.MU20143900.970005200">#REF!</definedName>
    <definedName name="Q.MU20143900.970007999" localSheetId="11">#REF!</definedName>
    <definedName name="Q.MU20143900.970007999">#REF!</definedName>
    <definedName name="Q.MU204B0002.200206" localSheetId="11">#REF!</definedName>
    <definedName name="Q.MU204B0002.200206">#REF!</definedName>
    <definedName name="Q.MU204B0002.200207" localSheetId="11">#REF!</definedName>
    <definedName name="Q.MU204B0002.200207">#REF!</definedName>
    <definedName name="Q.MU204B0002.200208" localSheetId="11">#REF!</definedName>
    <definedName name="Q.MU204B0002.200208">#REF!</definedName>
    <definedName name="Q.MU204B0002.200210" localSheetId="11">#REF!</definedName>
    <definedName name="Q.MU204B0002.200210">#REF!</definedName>
    <definedName name="Q.MU204B0002.200211" localSheetId="11">#REF!</definedName>
    <definedName name="Q.MU204B0002.200211">#REF!</definedName>
    <definedName name="Q.MU204B0002.200212" localSheetId="11">#REF!</definedName>
    <definedName name="Q.MU204B0002.200212">#REF!</definedName>
    <definedName name="Q.MU204B0002.200301" localSheetId="11">#REF!</definedName>
    <definedName name="Q.MU204B0002.200301">#REF!</definedName>
    <definedName name="Q.MU204B0004.200206" localSheetId="11">#REF!</definedName>
    <definedName name="Q.MU204B0004.200206">#REF!</definedName>
    <definedName name="Q.MU204B0004.200207" localSheetId="11">#REF!</definedName>
    <definedName name="Q.MU204B0004.200207">#REF!</definedName>
    <definedName name="Q.MU204B0004.200208" localSheetId="11">#REF!</definedName>
    <definedName name="Q.MU204B0004.200208">#REF!</definedName>
    <definedName name="Q.MU204B0004.200210" localSheetId="11">#REF!</definedName>
    <definedName name="Q.MU204B0004.200210">#REF!</definedName>
    <definedName name="Q.MU204B0004.200211" localSheetId="11">#REF!</definedName>
    <definedName name="Q.MU204B0004.200211">#REF!</definedName>
    <definedName name="Q.MU204B0004.200212" localSheetId="11">#REF!</definedName>
    <definedName name="Q.MU204B0004.200212">#REF!</definedName>
    <definedName name="Q.MU204B0004.200301" localSheetId="11">#REF!</definedName>
    <definedName name="Q.MU204B0004.200301">#REF!</definedName>
    <definedName name="Q.MU204B0052." localSheetId="11">#REF!</definedName>
    <definedName name="Q.MU204B0052.">#REF!</definedName>
    <definedName name="Q.MU204B0052.200110" localSheetId="11">#REF!</definedName>
    <definedName name="Q.MU204B0052.200110">#REF!</definedName>
    <definedName name="Q.MU204B0052.200201" localSheetId="11">#REF!</definedName>
    <definedName name="Q.MU204B0052.200201">#REF!</definedName>
    <definedName name="Q.MU204B0052.200202" localSheetId="11">#REF!</definedName>
    <definedName name="Q.MU204B0052.200202">#REF!</definedName>
    <definedName name="Q.MU204B0052.200203" localSheetId="11">#REF!</definedName>
    <definedName name="Q.MU204B0052.200203">#REF!</definedName>
    <definedName name="Q.MU204B0052.200204" localSheetId="11">#REF!</definedName>
    <definedName name="Q.MU204B0052.200204">#REF!</definedName>
    <definedName name="Q.MU204B0052.200205" localSheetId="11">#REF!</definedName>
    <definedName name="Q.MU204B0052.200205">#REF!</definedName>
    <definedName name="Q.MU204B0052.200206" localSheetId="11">#REF!</definedName>
    <definedName name="Q.MU204B0052.200206">#REF!</definedName>
    <definedName name="Q.MU204B0052.200207" localSheetId="11">#REF!</definedName>
    <definedName name="Q.MU204B0052.200207">#REF!</definedName>
    <definedName name="Q.MU204B0052.200208" localSheetId="11">#REF!</definedName>
    <definedName name="Q.MU204B0052.200208">#REF!</definedName>
    <definedName name="Q.MU204B0052.200210" localSheetId="11">#REF!</definedName>
    <definedName name="Q.MU204B0052.200210">#REF!</definedName>
    <definedName name="Q.MU204B0052.200211" localSheetId="11">#REF!</definedName>
    <definedName name="Q.MU204B0052.200211">#REF!</definedName>
    <definedName name="Q.MU204B0052.200212" localSheetId="11">#REF!</definedName>
    <definedName name="Q.MU204B0052.200212">#REF!</definedName>
    <definedName name="Q.MU204B0052.200301" localSheetId="11">#REF!</definedName>
    <definedName name="Q.MU204B0052.200301">#REF!</definedName>
    <definedName name="Q.MU204B0052.900000010" localSheetId="11">#REF!</definedName>
    <definedName name="Q.MU204B0052.900000010">#REF!</definedName>
    <definedName name="Q.MU204B0052.900000130" localSheetId="11">#REF!</definedName>
    <definedName name="Q.MU204B0052.900000130">#REF!</definedName>
    <definedName name="Q.MU204B0052.970005671" localSheetId="11">#REF!</definedName>
    <definedName name="Q.MU204B0052.970005671">#REF!</definedName>
    <definedName name="Q.MU204B0052.970007999" localSheetId="11">#REF!</definedName>
    <definedName name="Q.MU204B0052.970007999">#REF!</definedName>
    <definedName name="Q.MU204B0054.200206" localSheetId="11">#REF!</definedName>
    <definedName name="Q.MU204B0054.200206">#REF!</definedName>
    <definedName name="Q.MU204B0054.200207" localSheetId="11">#REF!</definedName>
    <definedName name="Q.MU204B0054.200207">#REF!</definedName>
    <definedName name="Q.MU204B0054.200208" localSheetId="11">#REF!</definedName>
    <definedName name="Q.MU204B0054.200208">#REF!</definedName>
    <definedName name="Q.MU204B0054.200210" localSheetId="11">#REF!</definedName>
    <definedName name="Q.MU204B0054.200210">#REF!</definedName>
    <definedName name="Q.MU204B0054.200211" localSheetId="11">#REF!</definedName>
    <definedName name="Q.MU204B0054.200211">#REF!</definedName>
    <definedName name="Q.MU204B0054.200212" localSheetId="11">#REF!</definedName>
    <definedName name="Q.MU204B0054.200212">#REF!</definedName>
    <definedName name="Q.MU204B0054.200301" localSheetId="11">#REF!</definedName>
    <definedName name="Q.MU204B0054.200301">#REF!</definedName>
    <definedName name="Q.MU204C0001." localSheetId="11">#REF!</definedName>
    <definedName name="Q.MU204C0001.">#REF!</definedName>
    <definedName name="Q.MU204C0001.200110" localSheetId="11">#REF!</definedName>
    <definedName name="Q.MU204C0001.200110">#REF!</definedName>
    <definedName name="Q.MU204C0001.200201" localSheetId="11">#REF!</definedName>
    <definedName name="Q.MU204C0001.200201">#REF!</definedName>
    <definedName name="Q.MU204C0001.200202" localSheetId="11">#REF!</definedName>
    <definedName name="Q.MU204C0001.200202">#REF!</definedName>
    <definedName name="Q.MU204C0001.200203" localSheetId="11">#REF!</definedName>
    <definedName name="Q.MU204C0001.200203">#REF!</definedName>
    <definedName name="Q.MU204C0001.200204" localSheetId="11">#REF!</definedName>
    <definedName name="Q.MU204C0001.200204">#REF!</definedName>
    <definedName name="Q.MU204C0001.200205" localSheetId="11">#REF!</definedName>
    <definedName name="Q.MU204C0001.200205">#REF!</definedName>
    <definedName name="Q.MU204C0001.200206" localSheetId="11">#REF!</definedName>
    <definedName name="Q.MU204C0001.200206">#REF!</definedName>
    <definedName name="Q.MU204C0001.200207" localSheetId="11">#REF!</definedName>
    <definedName name="Q.MU204C0001.200207">#REF!</definedName>
    <definedName name="Q.MU204C0001.200208" localSheetId="11">#REF!</definedName>
    <definedName name="Q.MU204C0001.200208">#REF!</definedName>
    <definedName name="Q.MU204C0001.200210" localSheetId="11">#REF!</definedName>
    <definedName name="Q.MU204C0001.200210">#REF!</definedName>
    <definedName name="Q.MU204C0001.200211" localSheetId="11">#REF!</definedName>
    <definedName name="Q.MU204C0001.200211">#REF!</definedName>
    <definedName name="Q.MU204C0001.200212" localSheetId="11">#REF!</definedName>
    <definedName name="Q.MU204C0001.200212">#REF!</definedName>
    <definedName name="Q.MU204C0001.200301" localSheetId="11">#REF!</definedName>
    <definedName name="Q.MU204C0001.200301">#REF!</definedName>
    <definedName name="Q.MU204C0001.900000010" localSheetId="11">#REF!</definedName>
    <definedName name="Q.MU204C0001.900000010">#REF!</definedName>
    <definedName name="Q.MU204C0001.900000130" localSheetId="11">#REF!</definedName>
    <definedName name="Q.MU204C0001.900000130">#REF!</definedName>
    <definedName name="Q.MU204C0001.970005675" localSheetId="11">#REF!</definedName>
    <definedName name="Q.MU204C0001.970005675">#REF!</definedName>
    <definedName name="Q.MU204C0001.970005676" localSheetId="11">#REF!</definedName>
    <definedName name="Q.MU204C0001.970005676">#REF!</definedName>
    <definedName name="Q.MU204C0001.970007999" localSheetId="11">#REF!</definedName>
    <definedName name="Q.MU204C0001.970007999">#REF!</definedName>
    <definedName name="Q.MU204C0002." localSheetId="11">#REF!</definedName>
    <definedName name="Q.MU204C0002.">#REF!</definedName>
    <definedName name="Q.MU204C0002.200110" localSheetId="11">#REF!</definedName>
    <definedName name="Q.MU204C0002.200110">#REF!</definedName>
    <definedName name="Q.MU204C0002.200201" localSheetId="11">#REF!</definedName>
    <definedName name="Q.MU204C0002.200201">#REF!</definedName>
    <definedName name="Q.MU204C0002.200202" localSheetId="11">#REF!</definedName>
    <definedName name="Q.MU204C0002.200202">#REF!</definedName>
    <definedName name="Q.MU204C0002.200203" localSheetId="11">#REF!</definedName>
    <definedName name="Q.MU204C0002.200203">#REF!</definedName>
    <definedName name="Q.MU204C0002.200204" localSheetId="11">#REF!</definedName>
    <definedName name="Q.MU204C0002.200204">#REF!</definedName>
    <definedName name="Q.MU204C0002.200205" localSheetId="11">#REF!</definedName>
    <definedName name="Q.MU204C0002.200205">#REF!</definedName>
    <definedName name="Q.MU204C0002.200206" localSheetId="11">#REF!</definedName>
    <definedName name="Q.MU204C0002.200206">#REF!</definedName>
    <definedName name="Q.MU204C0002.200207" localSheetId="11">#REF!</definedName>
    <definedName name="Q.MU204C0002.200207">#REF!</definedName>
    <definedName name="Q.MU204C0002.200208" localSheetId="11">#REF!</definedName>
    <definedName name="Q.MU204C0002.200208">#REF!</definedName>
    <definedName name="Q.MU204C0002.200210" localSheetId="11">#REF!</definedName>
    <definedName name="Q.MU204C0002.200210">#REF!</definedName>
    <definedName name="Q.MU204C0002.200211" localSheetId="11">#REF!</definedName>
    <definedName name="Q.MU204C0002.200211">#REF!</definedName>
    <definedName name="Q.MU204C0002.200212" localSheetId="11">#REF!</definedName>
    <definedName name="Q.MU204C0002.200212">#REF!</definedName>
    <definedName name="Q.MU204C0002.200301" localSheetId="11">#REF!</definedName>
    <definedName name="Q.MU204C0002.200301">#REF!</definedName>
    <definedName name="Q.MU204C0002.900000010" localSheetId="11">#REF!</definedName>
    <definedName name="Q.MU204C0002.900000010">#REF!</definedName>
    <definedName name="Q.MU204C0002.900000130" localSheetId="11">#REF!</definedName>
    <definedName name="Q.MU204C0002.900000130">#REF!</definedName>
    <definedName name="Q.MU204C0002.970005675" localSheetId="11">#REF!</definedName>
    <definedName name="Q.MU204C0002.970005675">#REF!</definedName>
    <definedName name="Q.MU204C0002.970005676" localSheetId="11">#REF!</definedName>
    <definedName name="Q.MU204C0002.970005676">#REF!</definedName>
    <definedName name="Q.MU204C0002.970007999" localSheetId="11">#REF!</definedName>
    <definedName name="Q.MU204C0002.970007999">#REF!</definedName>
    <definedName name="Q.MU204C0999." localSheetId="11">#REF!</definedName>
    <definedName name="Q.MU204C0999.">#REF!</definedName>
    <definedName name="Q.MU204C0999.200110" localSheetId="11">#REF!</definedName>
    <definedName name="Q.MU204C0999.200110">#REF!</definedName>
    <definedName name="Q.MU204C0999.200201" localSheetId="11">#REF!</definedName>
    <definedName name="Q.MU204C0999.200201">#REF!</definedName>
    <definedName name="Q.MU204C0999.200202" localSheetId="11">#REF!</definedName>
    <definedName name="Q.MU204C0999.200202">#REF!</definedName>
    <definedName name="Q.MU204C0999.200203" localSheetId="11">#REF!</definedName>
    <definedName name="Q.MU204C0999.200203">#REF!</definedName>
    <definedName name="Q.MU204C0999.200204" localSheetId="11">#REF!</definedName>
    <definedName name="Q.MU204C0999.200204">#REF!</definedName>
    <definedName name="Q.MU204C0999.200205" localSheetId="11">#REF!</definedName>
    <definedName name="Q.MU204C0999.200205">#REF!</definedName>
    <definedName name="Q.MU204C0999.200206" localSheetId="11">#REF!</definedName>
    <definedName name="Q.MU204C0999.200206">#REF!</definedName>
    <definedName name="Q.MU204C0999.200207" localSheetId="11">#REF!</definedName>
    <definedName name="Q.MU204C0999.200207">#REF!</definedName>
    <definedName name="Q.MU204C0999.200208" localSheetId="11">#REF!</definedName>
    <definedName name="Q.MU204C0999.200208">#REF!</definedName>
    <definedName name="Q.MU204C0999.200210" localSheetId="11">#REF!</definedName>
    <definedName name="Q.MU204C0999.200210">#REF!</definedName>
    <definedName name="Q.MU204C0999.200211" localSheetId="11">#REF!</definedName>
    <definedName name="Q.MU204C0999.200211">#REF!</definedName>
    <definedName name="Q.MU204C0999.200212" localSheetId="11">#REF!</definedName>
    <definedName name="Q.MU204C0999.200212">#REF!</definedName>
    <definedName name="Q.MU204C0999.200301" localSheetId="11">#REF!</definedName>
    <definedName name="Q.MU204C0999.200301">#REF!</definedName>
    <definedName name="Q.MU204C0999.900000010" localSheetId="11">#REF!</definedName>
    <definedName name="Q.MU204C0999.900000010">#REF!</definedName>
    <definedName name="Q.MU204C0999.970005685" localSheetId="11">#REF!</definedName>
    <definedName name="Q.MU204C0999.970005685">#REF!</definedName>
    <definedName name="Q.MU204C0999.970007999" localSheetId="11">#REF!</definedName>
    <definedName name="Q.MU204C0999.970007999">#REF!</definedName>
    <definedName name="Q.MU204E3900." localSheetId="11">#REF!</definedName>
    <definedName name="Q.MU204E3900.">#REF!</definedName>
    <definedName name="Q.MU204E3900.200110" localSheetId="11">#REF!</definedName>
    <definedName name="Q.MU204E3900.200110">#REF!</definedName>
    <definedName name="Q.MU204E3900.200201" localSheetId="11">#REF!</definedName>
    <definedName name="Q.MU204E3900.200201">#REF!</definedName>
    <definedName name="Q.MU204E3900.200202" localSheetId="11">#REF!</definedName>
    <definedName name="Q.MU204E3900.200202">#REF!</definedName>
    <definedName name="Q.MU204E3900.200203" localSheetId="11">#REF!</definedName>
    <definedName name="Q.MU204E3900.200203">#REF!</definedName>
    <definedName name="Q.MU204E3900.200204" localSheetId="11">#REF!</definedName>
    <definedName name="Q.MU204E3900.200204">#REF!</definedName>
    <definedName name="Q.MU204E3900.200205" localSheetId="11">#REF!</definedName>
    <definedName name="Q.MU204E3900.200205">#REF!</definedName>
    <definedName name="Q.MU204E3900.200206" localSheetId="11">#REF!</definedName>
    <definedName name="Q.MU204E3900.200206">#REF!</definedName>
    <definedName name="Q.MU204E3900.200207" localSheetId="11">#REF!</definedName>
    <definedName name="Q.MU204E3900.200207">#REF!</definedName>
    <definedName name="Q.MU204E3900.200208" localSheetId="11">#REF!</definedName>
    <definedName name="Q.MU204E3900.200208">#REF!</definedName>
    <definedName name="Q.MU204E3900.200210" localSheetId="11">#REF!</definedName>
    <definedName name="Q.MU204E3900.200210">#REF!</definedName>
    <definedName name="Q.MU204E3900.200211" localSheetId="11">#REF!</definedName>
    <definedName name="Q.MU204E3900.200211">#REF!</definedName>
    <definedName name="Q.MU204E3900.200212" localSheetId="11">#REF!</definedName>
    <definedName name="Q.MU204E3900.200212">#REF!</definedName>
    <definedName name="Q.MU204E3900.200301" localSheetId="11">#REF!</definedName>
    <definedName name="Q.MU204E3900.200301">#REF!</definedName>
    <definedName name="Q.MU204E3900.900000010" localSheetId="11">#REF!</definedName>
    <definedName name="Q.MU204E3900.900000010">#REF!</definedName>
    <definedName name="Q.MU204E3900.970005260" localSheetId="11">#REF!</definedName>
    <definedName name="Q.MU204E3900.970005260">#REF!</definedName>
    <definedName name="Q.MU204E3900.970007999" localSheetId="11">#REF!</definedName>
    <definedName name="Q.MU204E3900.970007999">#REF!</definedName>
    <definedName name="Q.MU204E4400." localSheetId="11">#REF!</definedName>
    <definedName name="Q.MU204E4400.">#REF!</definedName>
    <definedName name="Q.MU204E4400.200110" localSheetId="11">#REF!</definedName>
    <definedName name="Q.MU204E4400.200110">#REF!</definedName>
    <definedName name="Q.MU204E4400.200201" localSheetId="11">#REF!</definedName>
    <definedName name="Q.MU204E4400.200201">#REF!</definedName>
    <definedName name="Q.MU204E4400.200202" localSheetId="11">#REF!</definedName>
    <definedName name="Q.MU204E4400.200202">#REF!</definedName>
    <definedName name="Q.MU204E4400.200203" localSheetId="11">#REF!</definedName>
    <definedName name="Q.MU204E4400.200203">#REF!</definedName>
    <definedName name="Q.MU204E4400.200204" localSheetId="11">#REF!</definedName>
    <definedName name="Q.MU204E4400.200204">#REF!</definedName>
    <definedName name="Q.MU204E4400.200205" localSheetId="11">#REF!</definedName>
    <definedName name="Q.MU204E4400.200205">#REF!</definedName>
    <definedName name="Q.MU204E4400.200206" localSheetId="11">#REF!</definedName>
    <definedName name="Q.MU204E4400.200206">#REF!</definedName>
    <definedName name="Q.MU204E4400.200207" localSheetId="11">#REF!</definedName>
    <definedName name="Q.MU204E4400.200207">#REF!</definedName>
    <definedName name="Q.MU204E4400.200208" localSheetId="11">#REF!</definedName>
    <definedName name="Q.MU204E4400.200208">#REF!</definedName>
    <definedName name="Q.MU204E4400.200210" localSheetId="11">#REF!</definedName>
    <definedName name="Q.MU204E4400.200210">#REF!</definedName>
    <definedName name="Q.MU204E4400.200211" localSheetId="11">#REF!</definedName>
    <definedName name="Q.MU204E4400.200211">#REF!</definedName>
    <definedName name="Q.MU204E4400.200212" localSheetId="11">#REF!</definedName>
    <definedName name="Q.MU204E4400.200212">#REF!</definedName>
    <definedName name="Q.MU204E4400.200301" localSheetId="11">#REF!</definedName>
    <definedName name="Q.MU204E4400.200301">#REF!</definedName>
    <definedName name="Q.MU204E4400.900000010" localSheetId="11">#REF!</definedName>
    <definedName name="Q.MU204E4400.900000010">#REF!</definedName>
    <definedName name="Q.MU204E4400.970005260" localSheetId="11">#REF!</definedName>
    <definedName name="Q.MU204E4400.970005260">#REF!</definedName>
    <definedName name="Q.MU204E4400.970007999" localSheetId="11">#REF!</definedName>
    <definedName name="Q.MU204E4400.970007999">#REF!</definedName>
    <definedName name="Q.MU204S0001." localSheetId="11">#REF!</definedName>
    <definedName name="Q.MU204S0001.">#REF!</definedName>
    <definedName name="Q.MU204S0001.200206" localSheetId="11">#REF!</definedName>
    <definedName name="Q.MU204S0001.200206">#REF!</definedName>
    <definedName name="Q.MU204S0001.200208" localSheetId="11">#REF!</definedName>
    <definedName name="Q.MU204S0001.200208">#REF!</definedName>
    <definedName name="Q.MU204S0001.200210" localSheetId="11">#REF!</definedName>
    <definedName name="Q.MU204S0001.200210">#REF!</definedName>
    <definedName name="Q.MU204S0001.200211" localSheetId="11">#REF!</definedName>
    <definedName name="Q.MU204S0001.200211">#REF!</definedName>
    <definedName name="Q.MU204S0001.200212" localSheetId="11">#REF!</definedName>
    <definedName name="Q.MU204S0001.200212">#REF!</definedName>
    <definedName name="Q.MU204S0001.200301" localSheetId="11">#REF!</definedName>
    <definedName name="Q.MU204S0001.200301">#REF!</definedName>
    <definedName name="Q.MU204S0001.900000010" localSheetId="11">#REF!</definedName>
    <definedName name="Q.MU204S0001.900000010">#REF!</definedName>
    <definedName name="Q.MU204S0001.900000130" localSheetId="11">#REF!</definedName>
    <definedName name="Q.MU204S0001.900000130">#REF!</definedName>
    <definedName name="Q.MU204S0001.970002200" localSheetId="11">#REF!</definedName>
    <definedName name="Q.MU204S0001.970002200">#REF!</definedName>
    <definedName name="Q.MU204S0001.970007060" localSheetId="11">#REF!</definedName>
    <definedName name="Q.MU204S0001.970007060">#REF!</definedName>
    <definedName name="Q.MU204S0001.970007081" localSheetId="11">#REF!</definedName>
    <definedName name="Q.MU204S0001.970007081">#REF!</definedName>
    <definedName name="Q.MU204S0001.970007999" localSheetId="11">#REF!</definedName>
    <definedName name="Q.MU204S0001.970007999">#REF!</definedName>
    <definedName name="Q.MU204S0002.200206" localSheetId="11">#REF!</definedName>
    <definedName name="Q.MU204S0002.200206">#REF!</definedName>
    <definedName name="Q.MU204S0002.200208" localSheetId="11">#REF!</definedName>
    <definedName name="Q.MU204S0002.200208">#REF!</definedName>
    <definedName name="Q.MU204S0002.200210" localSheetId="11">#REF!</definedName>
    <definedName name="Q.MU204S0002.200210">#REF!</definedName>
    <definedName name="Q.MU204S0002.200211" localSheetId="11">#REF!</definedName>
    <definedName name="Q.MU204S0002.200211">#REF!</definedName>
    <definedName name="Q.MU204S0002.200212" localSheetId="11">#REF!</definedName>
    <definedName name="Q.MU204S0002.200212">#REF!</definedName>
    <definedName name="Q.MU204S0002.200301" localSheetId="11">#REF!</definedName>
    <definedName name="Q.MU204S0002.200301">#REF!</definedName>
    <definedName name="Q.MU204S0002.900000010" localSheetId="11">#REF!</definedName>
    <definedName name="Q.MU204S0002.900000010">#REF!</definedName>
    <definedName name="Q.MU204S0002.970002200" localSheetId="11">#REF!</definedName>
    <definedName name="Q.MU204S0002.970002200">#REF!</definedName>
    <definedName name="Q.MU204S0002.970007999" localSheetId="11">#REF!</definedName>
    <definedName name="Q.MU204S0002.970007999">#REF!</definedName>
    <definedName name="Q.MU20715940." localSheetId="11">#REF!</definedName>
    <definedName name="Q.MU20715940.">#REF!</definedName>
    <definedName name="Q.MU20715940.200206" localSheetId="11">#REF!</definedName>
    <definedName name="Q.MU20715940.200206">#REF!</definedName>
    <definedName name="Q.MU20715940.200207" localSheetId="11">#REF!</definedName>
    <definedName name="Q.MU20715940.200207">#REF!</definedName>
    <definedName name="Q.MU20715940.200208" localSheetId="11">#REF!</definedName>
    <definedName name="Q.MU20715940.200208">#REF!</definedName>
    <definedName name="Q.MU20715940.200210" localSheetId="11">#REF!</definedName>
    <definedName name="Q.MU20715940.200210">#REF!</definedName>
    <definedName name="Q.MU20715940.200211" localSheetId="11">#REF!</definedName>
    <definedName name="Q.MU20715940.200211">#REF!</definedName>
    <definedName name="Q.MU20715940.200212" localSheetId="11">#REF!</definedName>
    <definedName name="Q.MU20715940.200212">#REF!</definedName>
    <definedName name="Q.MU20715940.200301" localSheetId="11">#REF!</definedName>
    <definedName name="Q.MU20715940.200301">#REF!</definedName>
    <definedName name="Q.MU20715940.900000010" localSheetId="11">#REF!</definedName>
    <definedName name="Q.MU20715940.900000010">#REF!</definedName>
    <definedName name="Q.MU20715940.900000130" localSheetId="11">#REF!</definedName>
    <definedName name="Q.MU20715940.900000130">#REF!</definedName>
    <definedName name="Q.MU20715940.970005660" localSheetId="11">#REF!</definedName>
    <definedName name="Q.MU20715940.970005660">#REF!</definedName>
    <definedName name="Q.MU20715940.970007999" localSheetId="11">#REF!</definedName>
    <definedName name="Q.MU20715940.970007999">#REF!</definedName>
    <definedName name="Q.MU20716140.200206" localSheetId="11">#REF!</definedName>
    <definedName name="Q.MU20716140.200206">#REF!</definedName>
    <definedName name="Q.MU20716140.200207" localSheetId="11">#REF!</definedName>
    <definedName name="Q.MU20716140.200207">#REF!</definedName>
    <definedName name="Q.MU20716140.200208" localSheetId="11">#REF!</definedName>
    <definedName name="Q.MU20716140.200208">#REF!</definedName>
    <definedName name="Q.MU20716140.200210" localSheetId="11">#REF!</definedName>
    <definedName name="Q.MU20716140.200210">#REF!</definedName>
    <definedName name="Q.MU20716140.200211" localSheetId="11">#REF!</definedName>
    <definedName name="Q.MU20716140.200211">#REF!</definedName>
    <definedName name="Q.MU20716140.200212" localSheetId="11">#REF!</definedName>
    <definedName name="Q.MU20716140.200212">#REF!</definedName>
    <definedName name="Q.MU20716140.200301" localSheetId="11">#REF!</definedName>
    <definedName name="Q.MU20716140.200301">#REF!</definedName>
    <definedName name="Q.MU20716141." localSheetId="11">#REF!</definedName>
    <definedName name="Q.MU20716141.">#REF!</definedName>
    <definedName name="Q.MU20716141.200110" localSheetId="11">#REF!</definedName>
    <definedName name="Q.MU20716141.200110">#REF!</definedName>
    <definedName name="Q.MU20716141.200201" localSheetId="11">#REF!</definedName>
    <definedName name="Q.MU20716141.200201">#REF!</definedName>
    <definedName name="Q.MU20716141.200202" localSheetId="11">#REF!</definedName>
    <definedName name="Q.MU20716141.200202">#REF!</definedName>
    <definedName name="Q.MU20716141.200203" localSheetId="11">#REF!</definedName>
    <definedName name="Q.MU20716141.200203">#REF!</definedName>
    <definedName name="Q.MU20716141.200204" localSheetId="11">#REF!</definedName>
    <definedName name="Q.MU20716141.200204">#REF!</definedName>
    <definedName name="Q.MU20716141.200205" localSheetId="11">#REF!</definedName>
    <definedName name="Q.MU20716141.200205">#REF!</definedName>
    <definedName name="Q.MU20716141.200206" localSheetId="11">#REF!</definedName>
    <definedName name="Q.MU20716141.200206">#REF!</definedName>
    <definedName name="Q.MU20716141.200207" localSheetId="11">#REF!</definedName>
    <definedName name="Q.MU20716141.200207">#REF!</definedName>
    <definedName name="Q.MU20716141.200208" localSheetId="11">#REF!</definedName>
    <definedName name="Q.MU20716141.200208">#REF!</definedName>
    <definedName name="Q.MU20716141.200210" localSheetId="11">#REF!</definedName>
    <definedName name="Q.MU20716141.200210">#REF!</definedName>
    <definedName name="Q.MU20716141.200211" localSheetId="11">#REF!</definedName>
    <definedName name="Q.MU20716141.200211">#REF!</definedName>
    <definedName name="Q.MU20716141.200212" localSheetId="11">#REF!</definedName>
    <definedName name="Q.MU20716141.200212">#REF!</definedName>
    <definedName name="Q.MU20716141.200301" localSheetId="11">#REF!</definedName>
    <definedName name="Q.MU20716141.200301">#REF!</definedName>
    <definedName name="Q.MU20716141.900000010" localSheetId="11">#REF!</definedName>
    <definedName name="Q.MU20716141.900000010">#REF!</definedName>
    <definedName name="Q.MU20716141.900000130" localSheetId="11">#REF!</definedName>
    <definedName name="Q.MU20716141.900000130">#REF!</definedName>
    <definedName name="Q.MU20716141.970005670" localSheetId="11">#REF!</definedName>
    <definedName name="Q.MU20716141.970005670">#REF!</definedName>
    <definedName name="Q.MU20716141.970007999" localSheetId="11">#REF!</definedName>
    <definedName name="Q.MU20716141.970007999">#REF!</definedName>
    <definedName name="Q.MU20716240." localSheetId="11">#REF!</definedName>
    <definedName name="Q.MU20716240.">#REF!</definedName>
    <definedName name="Q.MU20716240.200110" localSheetId="11">#REF!</definedName>
    <definedName name="Q.MU20716240.200110">#REF!</definedName>
    <definedName name="Q.MU20716240.200201" localSheetId="11">#REF!</definedName>
    <definedName name="Q.MU20716240.200201">#REF!</definedName>
    <definedName name="Q.MU20716240.200202" localSheetId="11">#REF!</definedName>
    <definedName name="Q.MU20716240.200202">#REF!</definedName>
    <definedName name="Q.MU20716240.200203" localSheetId="11">#REF!</definedName>
    <definedName name="Q.MU20716240.200203">#REF!</definedName>
    <definedName name="Q.MU20716240.200204" localSheetId="11">#REF!</definedName>
    <definedName name="Q.MU20716240.200204">#REF!</definedName>
    <definedName name="Q.MU20716240.200205" localSheetId="11">#REF!</definedName>
    <definedName name="Q.MU20716240.200205">#REF!</definedName>
    <definedName name="Q.MU20716240.200206" localSheetId="11">#REF!</definedName>
    <definedName name="Q.MU20716240.200206">#REF!</definedName>
    <definedName name="Q.MU20716240.200207" localSheetId="11">#REF!</definedName>
    <definedName name="Q.MU20716240.200207">#REF!</definedName>
    <definedName name="Q.MU20716240.200208" localSheetId="11">#REF!</definedName>
    <definedName name="Q.MU20716240.200208">#REF!</definedName>
    <definedName name="Q.MU20716240.200210" localSheetId="11">#REF!</definedName>
    <definedName name="Q.MU20716240.200210">#REF!</definedName>
    <definedName name="Q.MU20716240.200211" localSheetId="11">#REF!</definedName>
    <definedName name="Q.MU20716240.200211">#REF!</definedName>
    <definedName name="Q.MU20716240.200212" localSheetId="11">#REF!</definedName>
    <definedName name="Q.MU20716240.200212">#REF!</definedName>
    <definedName name="Q.MU20716240.200301" localSheetId="11">#REF!</definedName>
    <definedName name="Q.MU20716240.200301">#REF!</definedName>
    <definedName name="Q.MU20716240.900000010" localSheetId="11">#REF!</definedName>
    <definedName name="Q.MU20716240.900000010">#REF!</definedName>
    <definedName name="Q.MU20716240.900000130" localSheetId="11">#REF!</definedName>
    <definedName name="Q.MU20716240.900000130">#REF!</definedName>
    <definedName name="Q.MU20716240.970005675" localSheetId="11">#REF!</definedName>
    <definedName name="Q.MU20716240.970005675">#REF!</definedName>
    <definedName name="Q.MU20716240.970007999" localSheetId="11">#REF!</definedName>
    <definedName name="Q.MU20716240.970007999">#REF!</definedName>
    <definedName name="Q.MU32507920." localSheetId="11">#REF!</definedName>
    <definedName name="Q.MU32507920.">#REF!</definedName>
    <definedName name="Q.MU32507920.200109" localSheetId="11">#REF!</definedName>
    <definedName name="Q.MU32507920.200109">#REF!</definedName>
    <definedName name="Q.MU32507920.200110" localSheetId="11">#REF!</definedName>
    <definedName name="Q.MU32507920.200110">#REF!</definedName>
    <definedName name="Q.MU32507920.200111" localSheetId="11">#REF!</definedName>
    <definedName name="Q.MU32507920.200111">#REF!</definedName>
    <definedName name="Q.MU32507920.200204" localSheetId="11">#REF!</definedName>
    <definedName name="Q.MU32507920.200204">#REF!</definedName>
    <definedName name="Q.MU32507920.200205" localSheetId="11">#REF!</definedName>
    <definedName name="Q.MU32507920.200205">#REF!</definedName>
    <definedName name="Q.MU32507920.200206" localSheetId="11">#REF!</definedName>
    <definedName name="Q.MU32507920.200206">#REF!</definedName>
    <definedName name="Q.MU32507920.200207" localSheetId="11">#REF!</definedName>
    <definedName name="Q.MU32507920.200207">#REF!</definedName>
    <definedName name="Q.MU32507920.200208" localSheetId="11">#REF!</definedName>
    <definedName name="Q.MU32507920.200208">#REF!</definedName>
    <definedName name="Q.MU32507920.200209" localSheetId="11">#REF!</definedName>
    <definedName name="Q.MU32507920.200209">#REF!</definedName>
    <definedName name="Q.MU32507920.200210" localSheetId="11">#REF!</definedName>
    <definedName name="Q.MU32507920.200210">#REF!</definedName>
    <definedName name="Q.MU32507920.200211" localSheetId="11">#REF!</definedName>
    <definedName name="Q.MU32507920.200211">#REF!</definedName>
    <definedName name="Q.MU32507920.200212" localSheetId="11">#REF!</definedName>
    <definedName name="Q.MU32507920.200212">#REF!</definedName>
    <definedName name="Q.MU32507920.200301" localSheetId="11">#REF!</definedName>
    <definedName name="Q.MU32507920.200301">#REF!</definedName>
    <definedName name="Q.MU32507920.200401" localSheetId="11">#REF!</definedName>
    <definedName name="Q.MU32507920.200401">#REF!</definedName>
    <definedName name="Q.MU32507920.200502" localSheetId="11">#REF!</definedName>
    <definedName name="Q.MU32507920.200502">#REF!</definedName>
    <definedName name="Q.MU32507920.200503" localSheetId="11">#REF!</definedName>
    <definedName name="Q.MU32507920.200503">#REF!</definedName>
    <definedName name="Q.MU32507920.200504" localSheetId="11">#REF!</definedName>
    <definedName name="Q.MU32507920.200504">#REF!</definedName>
    <definedName name="Q.MU32507920.200505" localSheetId="11">#REF!</definedName>
    <definedName name="Q.MU32507920.200505">#REF!</definedName>
    <definedName name="Q.MU32507920.200507" localSheetId="11">#REF!</definedName>
    <definedName name="Q.MU32507920.200507">#REF!</definedName>
    <definedName name="Q.MU32507920.200508" localSheetId="11">#REF!</definedName>
    <definedName name="Q.MU32507920.200508">#REF!</definedName>
    <definedName name="Q.MU32507920.900000010" localSheetId="11">#REF!</definedName>
    <definedName name="Q.MU32507920.900000010">#REF!</definedName>
    <definedName name="Q.MU32507920.970002132" localSheetId="11">#REF!</definedName>
    <definedName name="Q.MU32507920.970002132">#REF!</definedName>
    <definedName name="Q.MU32507920.970002990" localSheetId="11">#REF!</definedName>
    <definedName name="Q.MU32507920.970002990">#REF!</definedName>
    <definedName name="Q.MU32507920.970003500" localSheetId="11">#REF!</definedName>
    <definedName name="Q.MU32507920.970003500">#REF!</definedName>
    <definedName name="Q.MU32507920.970004145" localSheetId="11">#REF!</definedName>
    <definedName name="Q.MU32507920.970004145">#REF!</definedName>
    <definedName name="Q.MU32507920.970004985" localSheetId="11">#REF!</definedName>
    <definedName name="Q.MU32507920.970004985">#REF!</definedName>
    <definedName name="Q.MU32507920.970005260" localSheetId="11">#REF!</definedName>
    <definedName name="Q.MU32507920.970005260">#REF!</definedName>
    <definedName name="Q.MU32507920.970007001" localSheetId="11">#REF!</definedName>
    <definedName name="Q.MU32507920.970007001">#REF!</definedName>
    <definedName name="Q.MU32507920.970007950" localSheetId="11">#REF!</definedName>
    <definedName name="Q.MU32507920.970007950">#REF!</definedName>
    <definedName name="Q.MU32507920.970007999" localSheetId="11">#REF!</definedName>
    <definedName name="Q.MU32507920.970007999">#REF!</definedName>
    <definedName name="Q.MU32507920.970008010" localSheetId="11">#REF!</definedName>
    <definedName name="Q.MU32507920.970008010">#REF!</definedName>
    <definedName name="Q.MU32507920.970008110" localSheetId="11">#REF!</definedName>
    <definedName name="Q.MU32507920.970008110">#REF!</definedName>
    <definedName name="Q.MU32507920.970008120" localSheetId="11">#REF!</definedName>
    <definedName name="Q.MU32507920.970008120">#REF!</definedName>
    <definedName name="Q.MU32507920.970008130" localSheetId="11">#REF!</definedName>
    <definedName name="Q.MU32507920.970008130">#REF!</definedName>
    <definedName name="Q.MU32507920.970008140" localSheetId="11">#REF!</definedName>
    <definedName name="Q.MU32507920.970008140">#REF!</definedName>
    <definedName name="Q.MU32507920.970008250" localSheetId="11">#REF!</definedName>
    <definedName name="Q.MU32507920.970008250">#REF!</definedName>
    <definedName name="Q.MU32507920.970008410" localSheetId="11">#REF!</definedName>
    <definedName name="Q.MU32507920.970008410">#REF!</definedName>
    <definedName name="Q.MU32507920.970008430" localSheetId="11">#REF!</definedName>
    <definedName name="Q.MU32507920.970008430">#REF!</definedName>
    <definedName name="Q.MU32507920.970008450" localSheetId="11">#REF!</definedName>
    <definedName name="Q.MU32507920.970008450">#REF!</definedName>
    <definedName name="Q.MU32507920.970008550" localSheetId="11">#REF!</definedName>
    <definedName name="Q.MU32507920.970008550">#REF!</definedName>
    <definedName name="Q.MU32507920.970008899" localSheetId="11">#REF!</definedName>
    <definedName name="Q.MU32507920.970008899">#REF!</definedName>
    <definedName name="Q.MU32507920.970008900" localSheetId="11">#REF!</definedName>
    <definedName name="Q.MU32507920.970008900">#REF!</definedName>
    <definedName name="Q.MU32507920.970009010" localSheetId="11">#REF!</definedName>
    <definedName name="Q.MU32507920.970009010">#REF!</definedName>
    <definedName name="Q.MU32507920.970009400" localSheetId="11">#REF!</definedName>
    <definedName name="Q.MU32507920.970009400">#REF!</definedName>
    <definedName name="Q.MU32507920.970009600" localSheetId="11">#REF!</definedName>
    <definedName name="Q.MU32507920.970009600">#REF!</definedName>
    <definedName name="Q.MU32507920.970009650" localSheetId="11">#REF!</definedName>
    <definedName name="Q.MU32507920.970009650">#REF!</definedName>
    <definedName name="Q.MU32507920.970009900" localSheetId="11">#REF!</definedName>
    <definedName name="Q.MU32507920.970009900">#REF!</definedName>
    <definedName name="Q.MU32507920.970009999" localSheetId="11">#REF!</definedName>
    <definedName name="Q.MU32507920.970009999">#REF!</definedName>
    <definedName name="Q.MU32507920.970010200" localSheetId="11">#REF!</definedName>
    <definedName name="Q.MU32507920.970010200">#REF!</definedName>
    <definedName name="Q.MU32507920.970010300" localSheetId="11">#REF!</definedName>
    <definedName name="Q.MU32507920.970010300">#REF!</definedName>
    <definedName name="Q.MU32507920.970010510" localSheetId="11">#REF!</definedName>
    <definedName name="Q.MU32507920.970010510">#REF!</definedName>
    <definedName name="Q.MU32507920.970010520" localSheetId="11">#REF!</definedName>
    <definedName name="Q.MU32507920.970010520">#REF!</definedName>
    <definedName name="Q.MU32507920.970010610" localSheetId="11">#REF!</definedName>
    <definedName name="Q.MU32507920.970010610">#REF!</definedName>
    <definedName name="Q.MU32507920.970010630" localSheetId="11">#REF!</definedName>
    <definedName name="Q.MU32507920.970010630">#REF!</definedName>
    <definedName name="Q.MU32507920.970010710" localSheetId="11">#REF!</definedName>
    <definedName name="Q.MU32507920.970010710">#REF!</definedName>
    <definedName name="Q.MU32507920.970010730" localSheetId="11">#REF!</definedName>
    <definedName name="Q.MU32507920.970010730">#REF!</definedName>
    <definedName name="Q.MU32507920.970010810" localSheetId="11">#REF!</definedName>
    <definedName name="Q.MU32507920.970010810">#REF!</definedName>
    <definedName name="Q.MU32507920.970010830" localSheetId="11">#REF!</definedName>
    <definedName name="Q.MU32507920.970010830">#REF!</definedName>
    <definedName name="Q.MU32507920.970010999" localSheetId="11">#REF!</definedName>
    <definedName name="Q.MU32507920.970010999">#REF!</definedName>
    <definedName name="Q.MU32507920.MU32513420" localSheetId="11">#REF!</definedName>
    <definedName name="Q.MU32507920.MU32513420">#REF!</definedName>
    <definedName name="Q.MU32507920.MU32540920" localSheetId="11">#REF!</definedName>
    <definedName name="Q.MU32507920.MU32540920">#REF!</definedName>
    <definedName name="Q.MU32513420." localSheetId="11">#REF!</definedName>
    <definedName name="Q.MU32513420.">#REF!</definedName>
    <definedName name="Q.MU32513420.200109" localSheetId="11">#REF!</definedName>
    <definedName name="Q.MU32513420.200109">#REF!</definedName>
    <definedName name="Q.MU32513420.200110" localSheetId="11">#REF!</definedName>
    <definedName name="Q.MU32513420.200110">#REF!</definedName>
    <definedName name="Q.MU32513420.200111" localSheetId="11">#REF!</definedName>
    <definedName name="Q.MU32513420.200111">#REF!</definedName>
    <definedName name="Q.MU32513420.200204" localSheetId="11">#REF!</definedName>
    <definedName name="Q.MU32513420.200204">#REF!</definedName>
    <definedName name="Q.MU32513420.200205" localSheetId="11">#REF!</definedName>
    <definedName name="Q.MU32513420.200205">#REF!</definedName>
    <definedName name="Q.MU32513420.200206" localSheetId="11">#REF!</definedName>
    <definedName name="Q.MU32513420.200206">#REF!</definedName>
    <definedName name="Q.MU32513420.200207" localSheetId="11">#REF!</definedName>
    <definedName name="Q.MU32513420.200207">#REF!</definedName>
    <definedName name="Q.MU32513420.200208" localSheetId="11">#REF!</definedName>
    <definedName name="Q.MU32513420.200208">#REF!</definedName>
    <definedName name="Q.MU32513420.200209" localSheetId="11">#REF!</definedName>
    <definedName name="Q.MU32513420.200209">#REF!</definedName>
    <definedName name="Q.MU32513420.200210" localSheetId="11">#REF!</definedName>
    <definedName name="Q.MU32513420.200210">#REF!</definedName>
    <definedName name="Q.MU32513420.200211" localSheetId="11">#REF!</definedName>
    <definedName name="Q.MU32513420.200211">#REF!</definedName>
    <definedName name="Q.MU32513420.200212" localSheetId="11">#REF!</definedName>
    <definedName name="Q.MU32513420.200212">#REF!</definedName>
    <definedName name="Q.MU32513420.200301" localSheetId="11">#REF!</definedName>
    <definedName name="Q.MU32513420.200301">#REF!</definedName>
    <definedName name="Q.MU32513420.200401" localSheetId="11">#REF!</definedName>
    <definedName name="Q.MU32513420.200401">#REF!</definedName>
    <definedName name="Q.MU32513420.200501" localSheetId="11">#REF!</definedName>
    <definedName name="Q.MU32513420.200501">#REF!</definedName>
    <definedName name="Q.MU32513420.200502" localSheetId="11">#REF!</definedName>
    <definedName name="Q.MU32513420.200502">#REF!</definedName>
    <definedName name="Q.MU32513420.200503" localSheetId="11">#REF!</definedName>
    <definedName name="Q.MU32513420.200503">#REF!</definedName>
    <definedName name="Q.MU32513420.200504" localSheetId="11">#REF!</definedName>
    <definedName name="Q.MU32513420.200504">#REF!</definedName>
    <definedName name="Q.MU32513420.200505" localSheetId="11">#REF!</definedName>
    <definedName name="Q.MU32513420.200505">#REF!</definedName>
    <definedName name="Q.MU32513420.200506" localSheetId="11">#REF!</definedName>
    <definedName name="Q.MU32513420.200506">#REF!</definedName>
    <definedName name="Q.MU32513420.200507" localSheetId="11">#REF!</definedName>
    <definedName name="Q.MU32513420.200507">#REF!</definedName>
    <definedName name="Q.MU32513420.200508" localSheetId="11">#REF!</definedName>
    <definedName name="Q.MU32513420.200508">#REF!</definedName>
    <definedName name="Q.MU32513420.900000010" localSheetId="11">#REF!</definedName>
    <definedName name="Q.MU32513420.900000010">#REF!</definedName>
    <definedName name="Q.MU32513420.970002314" localSheetId="11">#REF!</definedName>
    <definedName name="Q.MU32513420.970002314">#REF!</definedName>
    <definedName name="Q.MU32513420.970002990" localSheetId="11">#REF!</definedName>
    <definedName name="Q.MU32513420.970002990">#REF!</definedName>
    <definedName name="Q.MU32513420.970004951" localSheetId="11">#REF!</definedName>
    <definedName name="Q.MU32513420.970004951">#REF!</definedName>
    <definedName name="Q.MU32513420.970007950" localSheetId="11">#REF!</definedName>
    <definedName name="Q.MU32513420.970007950">#REF!</definedName>
    <definedName name="Q.MU32513420.970007999" localSheetId="11">#REF!</definedName>
    <definedName name="Q.MU32513420.970007999">#REF!</definedName>
    <definedName name="Q.MU32513420.970008010" localSheetId="11">#REF!</definedName>
    <definedName name="Q.MU32513420.970008010">#REF!</definedName>
    <definedName name="Q.MU32513420.970008110" localSheetId="11">#REF!</definedName>
    <definedName name="Q.MU32513420.970008110">#REF!</definedName>
    <definedName name="Q.MU32513420.970008120" localSheetId="11">#REF!</definedName>
    <definedName name="Q.MU32513420.970008120">#REF!</definedName>
    <definedName name="Q.MU32513420.970008130" localSheetId="11">#REF!</definedName>
    <definedName name="Q.MU32513420.970008130">#REF!</definedName>
    <definedName name="Q.MU32513420.970008140" localSheetId="11">#REF!</definedName>
    <definedName name="Q.MU32513420.970008140">#REF!</definedName>
    <definedName name="Q.MU32513420.970008250" localSheetId="11">#REF!</definedName>
    <definedName name="Q.MU32513420.970008250">#REF!</definedName>
    <definedName name="Q.MU32513420.970008410" localSheetId="11">#REF!</definedName>
    <definedName name="Q.MU32513420.970008410">#REF!</definedName>
    <definedName name="Q.MU32513420.970008430" localSheetId="11">#REF!</definedName>
    <definedName name="Q.MU32513420.970008430">#REF!</definedName>
    <definedName name="Q.MU32513420.970008450" localSheetId="11">#REF!</definedName>
    <definedName name="Q.MU32513420.970008450">#REF!</definedName>
    <definedName name="Q.MU32513420.970008550" localSheetId="11">#REF!</definedName>
    <definedName name="Q.MU32513420.970008550">#REF!</definedName>
    <definedName name="Q.MU32513420.970008899" localSheetId="11">#REF!</definedName>
    <definedName name="Q.MU32513420.970008899">#REF!</definedName>
    <definedName name="Q.MU32513420.970008900" localSheetId="11">#REF!</definedName>
    <definedName name="Q.MU32513420.970008900">#REF!</definedName>
    <definedName name="Q.MU32513420.970009600" localSheetId="11">#REF!</definedName>
    <definedName name="Q.MU32513420.970009600">#REF!</definedName>
    <definedName name="Q.MU32513420.970009900" localSheetId="11">#REF!</definedName>
    <definedName name="Q.MU32513420.970009900">#REF!</definedName>
    <definedName name="Q.MU32513420.970009999" localSheetId="11">#REF!</definedName>
    <definedName name="Q.MU32513420.970009999">#REF!</definedName>
    <definedName name="Q.MU32513420.970010200" localSheetId="11">#REF!</definedName>
    <definedName name="Q.MU32513420.970010200">#REF!</definedName>
    <definedName name="Q.MU32513420.970010300" localSheetId="11">#REF!</definedName>
    <definedName name="Q.MU32513420.970010300">#REF!</definedName>
    <definedName name="Q.MU32513420.970010510" localSheetId="11">#REF!</definedName>
    <definedName name="Q.MU32513420.970010510">#REF!</definedName>
    <definedName name="Q.MU32513420.970010520" localSheetId="11">#REF!</definedName>
    <definedName name="Q.MU32513420.970010520">#REF!</definedName>
    <definedName name="Q.MU32513420.970010610" localSheetId="11">#REF!</definedName>
    <definedName name="Q.MU32513420.970010610">#REF!</definedName>
    <definedName name="Q.MU32513420.970010630" localSheetId="11">#REF!</definedName>
    <definedName name="Q.MU32513420.970010630">#REF!</definedName>
    <definedName name="Q.MU32513420.970010710" localSheetId="11">#REF!</definedName>
    <definedName name="Q.MU32513420.970010710">#REF!</definedName>
    <definedName name="Q.MU32513420.970010730" localSheetId="11">#REF!</definedName>
    <definedName name="Q.MU32513420.970010730">#REF!</definedName>
    <definedName name="Q.MU32513420.970010810" localSheetId="11">#REF!</definedName>
    <definedName name="Q.MU32513420.970010810">#REF!</definedName>
    <definedName name="Q.MU32513420.970010830" localSheetId="11">#REF!</definedName>
    <definedName name="Q.MU32513420.970010830">#REF!</definedName>
    <definedName name="Q.MU32513420.970010840" localSheetId="11">#REF!</definedName>
    <definedName name="Q.MU32513420.970010840">#REF!</definedName>
    <definedName name="Q.MU32513420.970010999" localSheetId="11">#REF!</definedName>
    <definedName name="Q.MU32513420.970010999">#REF!</definedName>
    <definedName name="Q.MU32513420.MU20120001" localSheetId="11">#REF!</definedName>
    <definedName name="Q.MU32513420.MU20120001">#REF!</definedName>
    <definedName name="Q.MU32513420.MU20123900" localSheetId="11">#REF!</definedName>
    <definedName name="Q.MU32513420.MU20123900">#REF!</definedName>
    <definedName name="Q.MU32513420.MU20124400" localSheetId="11">#REF!</definedName>
    <definedName name="Q.MU32513420.MU20124400">#REF!</definedName>
    <definedName name="Q.MU32513420.MU20124800" localSheetId="11">#REF!</definedName>
    <definedName name="Q.MU32513420.MU20124800">#REF!</definedName>
    <definedName name="Q.MU32513520." localSheetId="11">#REF!</definedName>
    <definedName name="Q.MU32513520.">#REF!</definedName>
    <definedName name="Q.MU32513520.200109" localSheetId="11">#REF!</definedName>
    <definedName name="Q.MU32513520.200109">#REF!</definedName>
    <definedName name="Q.MU32513520.200110" localSheetId="11">#REF!</definedName>
    <definedName name="Q.MU32513520.200110">#REF!</definedName>
    <definedName name="Q.MU32513520.200111" localSheetId="11">#REF!</definedName>
    <definedName name="Q.MU32513520.200111">#REF!</definedName>
    <definedName name="Q.MU32513520.200204" localSheetId="11">#REF!</definedName>
    <definedName name="Q.MU32513520.200204">#REF!</definedName>
    <definedName name="Q.MU32513520.200205" localSheetId="11">#REF!</definedName>
    <definedName name="Q.MU32513520.200205">#REF!</definedName>
    <definedName name="Q.MU32513520.200206" localSheetId="11">#REF!</definedName>
    <definedName name="Q.MU32513520.200206">#REF!</definedName>
    <definedName name="Q.MU32513520.200207" localSheetId="11">#REF!</definedName>
    <definedName name="Q.MU32513520.200207">#REF!</definedName>
    <definedName name="Q.MU32513520.200208" localSheetId="11">#REF!</definedName>
    <definedName name="Q.MU32513520.200208">#REF!</definedName>
    <definedName name="Q.MU32513520.200209" localSheetId="11">#REF!</definedName>
    <definedName name="Q.MU32513520.200209">#REF!</definedName>
    <definedName name="Q.MU32513520.200210" localSheetId="11">#REF!</definedName>
    <definedName name="Q.MU32513520.200210">#REF!</definedName>
    <definedName name="Q.MU32513520.200211" localSheetId="11">#REF!</definedName>
    <definedName name="Q.MU32513520.200211">#REF!</definedName>
    <definedName name="Q.MU32513520.200212" localSheetId="11">#REF!</definedName>
    <definedName name="Q.MU32513520.200212">#REF!</definedName>
    <definedName name="Q.MU32513520.200301" localSheetId="11">#REF!</definedName>
    <definedName name="Q.MU32513520.200301">#REF!</definedName>
    <definedName name="Q.MU32513520.200401" localSheetId="11">#REF!</definedName>
    <definedName name="Q.MU32513520.200401">#REF!</definedName>
    <definedName name="Q.MU32513520.200501" localSheetId="11">#REF!</definedName>
    <definedName name="Q.MU32513520.200501">#REF!</definedName>
    <definedName name="Q.MU32513520.200502" localSheetId="11">#REF!</definedName>
    <definedName name="Q.MU32513520.200502">#REF!</definedName>
    <definedName name="Q.MU32513520.200503" localSheetId="11">#REF!</definedName>
    <definedName name="Q.MU32513520.200503">#REF!</definedName>
    <definedName name="Q.MU32513520.200504" localSheetId="11">#REF!</definedName>
    <definedName name="Q.MU32513520.200504">#REF!</definedName>
    <definedName name="Q.MU32513520.200505" localSheetId="11">#REF!</definedName>
    <definedName name="Q.MU32513520.200505">#REF!</definedName>
    <definedName name="Q.MU32513520.200506" localSheetId="11">#REF!</definedName>
    <definedName name="Q.MU32513520.200506">#REF!</definedName>
    <definedName name="Q.MU32513520.200507" localSheetId="11">#REF!</definedName>
    <definedName name="Q.MU32513520.200507">#REF!</definedName>
    <definedName name="Q.MU32513520.200508" localSheetId="11">#REF!</definedName>
    <definedName name="Q.MU32513520.200508">#REF!</definedName>
    <definedName name="Q.MU32513520.900000010" localSheetId="11">#REF!</definedName>
    <definedName name="Q.MU32513520.900000010">#REF!</definedName>
    <definedName name="Q.MU32513520.970002314" localSheetId="11">#REF!</definedName>
    <definedName name="Q.MU32513520.970002314">#REF!</definedName>
    <definedName name="Q.MU32513520.970002990" localSheetId="11">#REF!</definedName>
    <definedName name="Q.MU32513520.970002990">#REF!</definedName>
    <definedName name="Q.MU32513520.970004985" localSheetId="11">#REF!</definedName>
    <definedName name="Q.MU32513520.970004985">#REF!</definedName>
    <definedName name="Q.MU32513520.970007950" localSheetId="11">#REF!</definedName>
    <definedName name="Q.MU32513520.970007950">#REF!</definedName>
    <definedName name="Q.MU32513520.970007960" localSheetId="11">#REF!</definedName>
    <definedName name="Q.MU32513520.970007960">#REF!</definedName>
    <definedName name="Q.MU32513520.970007999" localSheetId="11">#REF!</definedName>
    <definedName name="Q.MU32513520.970007999">#REF!</definedName>
    <definedName name="Q.MU32513520.970008010" localSheetId="11">#REF!</definedName>
    <definedName name="Q.MU32513520.970008010">#REF!</definedName>
    <definedName name="Q.MU32513520.970008110" localSheetId="11">#REF!</definedName>
    <definedName name="Q.MU32513520.970008110">#REF!</definedName>
    <definedName name="Q.MU32513520.970008120" localSheetId="11">#REF!</definedName>
    <definedName name="Q.MU32513520.970008120">#REF!</definedName>
    <definedName name="Q.MU32513520.970008130" localSheetId="11">#REF!</definedName>
    <definedName name="Q.MU32513520.970008130">#REF!</definedName>
    <definedName name="Q.MU32513520.970008140" localSheetId="11">#REF!</definedName>
    <definedName name="Q.MU32513520.970008140">#REF!</definedName>
    <definedName name="Q.MU32513520.970008250" localSheetId="11">#REF!</definedName>
    <definedName name="Q.MU32513520.970008250">#REF!</definedName>
    <definedName name="Q.MU32513520.970008410" localSheetId="11">#REF!</definedName>
    <definedName name="Q.MU32513520.970008410">#REF!</definedName>
    <definedName name="Q.MU32513520.970008430" localSheetId="11">#REF!</definedName>
    <definedName name="Q.MU32513520.970008430">#REF!</definedName>
    <definedName name="Q.MU32513520.970008450" localSheetId="11">#REF!</definedName>
    <definedName name="Q.MU32513520.970008450">#REF!</definedName>
    <definedName name="Q.MU32513520.970008550" localSheetId="11">#REF!</definedName>
    <definedName name="Q.MU32513520.970008550">#REF!</definedName>
    <definedName name="Q.MU32513520.970008899" localSheetId="11">#REF!</definedName>
    <definedName name="Q.MU32513520.970008899">#REF!</definedName>
    <definedName name="Q.MU32513520.970008900" localSheetId="11">#REF!</definedName>
    <definedName name="Q.MU32513520.970008900">#REF!</definedName>
    <definedName name="Q.MU32513520.970009010" localSheetId="11">#REF!</definedName>
    <definedName name="Q.MU32513520.970009010">#REF!</definedName>
    <definedName name="Q.MU32513520.970009400" localSheetId="11">#REF!</definedName>
    <definedName name="Q.MU32513520.970009400">#REF!</definedName>
    <definedName name="Q.MU32513520.970009600" localSheetId="11">#REF!</definedName>
    <definedName name="Q.MU32513520.970009600">#REF!</definedName>
    <definedName name="Q.MU32513520.970009900" localSheetId="11">#REF!</definedName>
    <definedName name="Q.MU32513520.970009900">#REF!</definedName>
    <definedName name="Q.MU32513520.970009999" localSheetId="11">#REF!</definedName>
    <definedName name="Q.MU32513520.970009999">#REF!</definedName>
    <definedName name="Q.MU32513520.970010200" localSheetId="11">#REF!</definedName>
    <definedName name="Q.MU32513520.970010200">#REF!</definedName>
    <definedName name="Q.MU32513520.970010300" localSheetId="11">#REF!</definedName>
    <definedName name="Q.MU32513520.970010300">#REF!</definedName>
    <definedName name="Q.MU32513520.970010510" localSheetId="11">#REF!</definedName>
    <definedName name="Q.MU32513520.970010510">#REF!</definedName>
    <definedName name="Q.MU32513520.970010520" localSheetId="11">#REF!</definedName>
    <definedName name="Q.MU32513520.970010520">#REF!</definedName>
    <definedName name="Q.MU32513520.970010610" localSheetId="11">#REF!</definedName>
    <definedName name="Q.MU32513520.970010610">#REF!</definedName>
    <definedName name="Q.MU32513520.970010630" localSheetId="11">#REF!</definedName>
    <definedName name="Q.MU32513520.970010630">#REF!</definedName>
    <definedName name="Q.MU32513520.970010710" localSheetId="11">#REF!</definedName>
    <definedName name="Q.MU32513520.970010710">#REF!</definedName>
    <definedName name="Q.MU32513520.970010730" localSheetId="11">#REF!</definedName>
    <definedName name="Q.MU32513520.970010730">#REF!</definedName>
    <definedName name="Q.MU32513520.970010810" localSheetId="11">#REF!</definedName>
    <definedName name="Q.MU32513520.970010810">#REF!</definedName>
    <definedName name="Q.MU32513520.970010830" localSheetId="11">#REF!</definedName>
    <definedName name="Q.MU32513520.970010830">#REF!</definedName>
    <definedName name="Q.MU32513520.970010999" localSheetId="11">#REF!</definedName>
    <definedName name="Q.MU32513520.970010999">#REF!</definedName>
    <definedName name="Q.MU32513520.MU20120003" localSheetId="11">#REF!</definedName>
    <definedName name="Q.MU32513520.MU20120003">#REF!</definedName>
    <definedName name="Q.MU32531220." localSheetId="11">#REF!</definedName>
    <definedName name="Q.MU32531220.">#REF!</definedName>
    <definedName name="Q.MU32531220.200109" localSheetId="11">#REF!</definedName>
    <definedName name="Q.MU32531220.200109">#REF!</definedName>
    <definedName name="Q.MU32531220.200110" localSheetId="11">#REF!</definedName>
    <definedName name="Q.MU32531220.200110">#REF!</definedName>
    <definedName name="Q.MU32531220.200111" localSheetId="11">#REF!</definedName>
    <definedName name="Q.MU32531220.200111">#REF!</definedName>
    <definedName name="Q.MU32531220.200204" localSheetId="11">#REF!</definedName>
    <definedName name="Q.MU32531220.200204">#REF!</definedName>
    <definedName name="Q.MU32531220.200205" localSheetId="11">#REF!</definedName>
    <definedName name="Q.MU32531220.200205">#REF!</definedName>
    <definedName name="Q.MU32531220.200206" localSheetId="11">#REF!</definedName>
    <definedName name="Q.MU32531220.200206">#REF!</definedName>
    <definedName name="Q.MU32531220.200207" localSheetId="11">#REF!</definedName>
    <definedName name="Q.MU32531220.200207">#REF!</definedName>
    <definedName name="Q.MU32531220.200208" localSheetId="11">#REF!</definedName>
    <definedName name="Q.MU32531220.200208">#REF!</definedName>
    <definedName name="Q.MU32531220.200209" localSheetId="11">#REF!</definedName>
    <definedName name="Q.MU32531220.200209">#REF!</definedName>
    <definedName name="Q.MU32531220.200210" localSheetId="11">#REF!</definedName>
    <definedName name="Q.MU32531220.200210">#REF!</definedName>
    <definedName name="Q.MU32531220.200211" localSheetId="11">#REF!</definedName>
    <definedName name="Q.MU32531220.200211">#REF!</definedName>
    <definedName name="Q.MU32531220.200212" localSheetId="11">#REF!</definedName>
    <definedName name="Q.MU32531220.200212">#REF!</definedName>
    <definedName name="Q.MU32531220.200301" localSheetId="11">#REF!</definedName>
    <definedName name="Q.MU32531220.200301">#REF!</definedName>
    <definedName name="Q.MU32531220.200401" localSheetId="11">#REF!</definedName>
    <definedName name="Q.MU32531220.200401">#REF!</definedName>
    <definedName name="Q.MU32531220.200501" localSheetId="11">#REF!</definedName>
    <definedName name="Q.MU32531220.200501">#REF!</definedName>
    <definedName name="Q.MU32531220.200502" localSheetId="11">#REF!</definedName>
    <definedName name="Q.MU32531220.200502">#REF!</definedName>
    <definedName name="Q.MU32531220.200503" localSheetId="11">#REF!</definedName>
    <definedName name="Q.MU32531220.200503">#REF!</definedName>
    <definedName name="Q.MU32531220.200504" localSheetId="11">#REF!</definedName>
    <definedName name="Q.MU32531220.200504">#REF!</definedName>
    <definedName name="Q.MU32531220.200505" localSheetId="11">#REF!</definedName>
    <definedName name="Q.MU32531220.200505">#REF!</definedName>
    <definedName name="Q.MU32531220.200506" localSheetId="11">#REF!</definedName>
    <definedName name="Q.MU32531220.200506">#REF!</definedName>
    <definedName name="Q.MU32531220.200507" localSheetId="11">#REF!</definedName>
    <definedName name="Q.MU32531220.200507">#REF!</definedName>
    <definedName name="Q.MU32531220.200508" localSheetId="11">#REF!</definedName>
    <definedName name="Q.MU32531220.200508">#REF!</definedName>
    <definedName name="Q.MU32531220.900000010" localSheetId="11">#REF!</definedName>
    <definedName name="Q.MU32531220.900000010">#REF!</definedName>
    <definedName name="Q.MU32531220.970007001" localSheetId="11">#REF!</definedName>
    <definedName name="Q.MU32531220.970007001">#REF!</definedName>
    <definedName name="Q.MU32531220.970007999" localSheetId="11">#REF!</definedName>
    <definedName name="Q.MU32531220.970007999">#REF!</definedName>
    <definedName name="Q.MU32531220.970008450" localSheetId="11">#REF!</definedName>
    <definedName name="Q.MU32531220.970008450">#REF!</definedName>
    <definedName name="Q.MU32531220.970008550" localSheetId="11">#REF!</definedName>
    <definedName name="Q.MU32531220.970008550">#REF!</definedName>
    <definedName name="Q.MU32531220.970008899" localSheetId="11">#REF!</definedName>
    <definedName name="Q.MU32531220.970008899">#REF!</definedName>
    <definedName name="Q.MU32531220.970008900" localSheetId="11">#REF!</definedName>
    <definedName name="Q.MU32531220.970008900">#REF!</definedName>
    <definedName name="Q.MU32531220.970010200" localSheetId="11">#REF!</definedName>
    <definedName name="Q.MU32531220.970010200">#REF!</definedName>
    <definedName name="Q.MU32531220.970010520" localSheetId="11">#REF!</definedName>
    <definedName name="Q.MU32531220.970010520">#REF!</definedName>
    <definedName name="Q.MU32531220.970010999" localSheetId="11">#REF!</definedName>
    <definedName name="Q.MU32531220.970010999">#REF!</definedName>
    <definedName name="Q.MU32531220.MU32507920" localSheetId="11">#REF!</definedName>
    <definedName name="Q.MU32531220.MU32507920">#REF!</definedName>
    <definedName name="Q.MU32540920." localSheetId="11">#REF!</definedName>
    <definedName name="Q.MU32540920.">#REF!</definedName>
    <definedName name="Q.MU32540920.200109" localSheetId="11">#REF!</definedName>
    <definedName name="Q.MU32540920.200109">#REF!</definedName>
    <definedName name="Q.MU32540920.200110" localSheetId="11">#REF!</definedName>
    <definedName name="Q.MU32540920.200110">#REF!</definedName>
    <definedName name="Q.MU32540920.200111" localSheetId="11">#REF!</definedName>
    <definedName name="Q.MU32540920.200111">#REF!</definedName>
    <definedName name="Q.MU32540920.200204" localSheetId="11">#REF!</definedName>
    <definedName name="Q.MU32540920.200204">#REF!</definedName>
    <definedName name="Q.MU32540920.200205" localSheetId="11">#REF!</definedName>
    <definedName name="Q.MU32540920.200205">#REF!</definedName>
    <definedName name="Q.MU32540920.200206" localSheetId="11">#REF!</definedName>
    <definedName name="Q.MU32540920.200206">#REF!</definedName>
    <definedName name="Q.MU32540920.200207" localSheetId="11">#REF!</definedName>
    <definedName name="Q.MU32540920.200207">#REF!</definedName>
    <definedName name="Q.MU32540920.200208" localSheetId="11">#REF!</definedName>
    <definedName name="Q.MU32540920.200208">#REF!</definedName>
    <definedName name="Q.MU32540920.200209" localSheetId="11">#REF!</definedName>
    <definedName name="Q.MU32540920.200209">#REF!</definedName>
    <definedName name="Q.MU32540920.200210" localSheetId="11">#REF!</definedName>
    <definedName name="Q.MU32540920.200210">#REF!</definedName>
    <definedName name="Q.MU32540920.200211" localSheetId="11">#REF!</definedName>
    <definedName name="Q.MU32540920.200211">#REF!</definedName>
    <definedName name="Q.MU32540920.200212" localSheetId="11">#REF!</definedName>
    <definedName name="Q.MU32540920.200212">#REF!</definedName>
    <definedName name="Q.MU32540920.200301" localSheetId="11">#REF!</definedName>
    <definedName name="Q.MU32540920.200301">#REF!</definedName>
    <definedName name="Q.MU32540920.200401" localSheetId="11">#REF!</definedName>
    <definedName name="Q.MU32540920.200401">#REF!</definedName>
    <definedName name="Q.MU32540920.200501" localSheetId="11">#REF!</definedName>
    <definedName name="Q.MU32540920.200501">#REF!</definedName>
    <definedName name="Q.MU32540920.200502" localSheetId="11">#REF!</definedName>
    <definedName name="Q.MU32540920.200502">#REF!</definedName>
    <definedName name="Q.MU32540920.200503" localSheetId="11">#REF!</definedName>
    <definedName name="Q.MU32540920.200503">#REF!</definedName>
    <definedName name="Q.MU32540920.200504" localSheetId="11">#REF!</definedName>
    <definedName name="Q.MU32540920.200504">#REF!</definedName>
    <definedName name="Q.MU32540920.200505" localSheetId="11">#REF!</definedName>
    <definedName name="Q.MU32540920.200505">#REF!</definedName>
    <definedName name="Q.MU32540920.200506" localSheetId="11">#REF!</definedName>
    <definedName name="Q.MU32540920.200506">#REF!</definedName>
    <definedName name="Q.MU32540920.200507" localSheetId="11">#REF!</definedName>
    <definedName name="Q.MU32540920.200507">#REF!</definedName>
    <definedName name="Q.MU32540920.200508" localSheetId="11">#REF!</definedName>
    <definedName name="Q.MU32540920.200508">#REF!</definedName>
    <definedName name="Q.MU32540920.900000010" localSheetId="11">#REF!</definedName>
    <definedName name="Q.MU32540920.900000010">#REF!</definedName>
    <definedName name="Q.MU32540920.970002314" localSheetId="11">#REF!</definedName>
    <definedName name="Q.MU32540920.970002314">#REF!</definedName>
    <definedName name="Q.MU32540920.970002990" localSheetId="11">#REF!</definedName>
    <definedName name="Q.MU32540920.970002990">#REF!</definedName>
    <definedName name="Q.MU32540920.970004952" localSheetId="11">#REF!</definedName>
    <definedName name="Q.MU32540920.970004952">#REF!</definedName>
    <definedName name="Q.MU32540920.970007950" localSheetId="11">#REF!</definedName>
    <definedName name="Q.MU32540920.970007950">#REF!</definedName>
    <definedName name="Q.MU32540920.970007999" localSheetId="11">#REF!</definedName>
    <definedName name="Q.MU32540920.970007999">#REF!</definedName>
    <definedName name="Q.MU32540920.970008010" localSheetId="11">#REF!</definedName>
    <definedName name="Q.MU32540920.970008010">#REF!</definedName>
    <definedName name="Q.MU32540920.970008110" localSheetId="11">#REF!</definedName>
    <definedName name="Q.MU32540920.970008110">#REF!</definedName>
    <definedName name="Q.MU32540920.970008120" localSheetId="11">#REF!</definedName>
    <definedName name="Q.MU32540920.970008120">#REF!</definedName>
    <definedName name="Q.MU32540920.970008130" localSheetId="11">#REF!</definedName>
    <definedName name="Q.MU32540920.970008130">#REF!</definedName>
    <definedName name="Q.MU32540920.970008140" localSheetId="11">#REF!</definedName>
    <definedName name="Q.MU32540920.970008140">#REF!</definedName>
    <definedName name="Q.MU32540920.970008250" localSheetId="11">#REF!</definedName>
    <definedName name="Q.MU32540920.970008250">#REF!</definedName>
    <definedName name="Q.MU32540920.970008410" localSheetId="11">#REF!</definedName>
    <definedName name="Q.MU32540920.970008410">#REF!</definedName>
    <definedName name="Q.MU32540920.970008430" localSheetId="11">#REF!</definedName>
    <definedName name="Q.MU32540920.970008430">#REF!</definedName>
    <definedName name="Q.MU32540920.970008450" localSheetId="11">#REF!</definedName>
    <definedName name="Q.MU32540920.970008450">#REF!</definedName>
    <definedName name="Q.MU32540920.970008550" localSheetId="11">#REF!</definedName>
    <definedName name="Q.MU32540920.970008550">#REF!</definedName>
    <definedName name="Q.MU32540920.970008899" localSheetId="11">#REF!</definedName>
    <definedName name="Q.MU32540920.970008899">#REF!</definedName>
    <definedName name="Q.MU32540920.970008900" localSheetId="11">#REF!</definedName>
    <definedName name="Q.MU32540920.970008900">#REF!</definedName>
    <definedName name="Q.MU32540920.970009600" localSheetId="11">#REF!</definedName>
    <definedName name="Q.MU32540920.970009600">#REF!</definedName>
    <definedName name="Q.MU32540920.970009650" localSheetId="11">#REF!</definedName>
    <definedName name="Q.MU32540920.970009650">#REF!</definedName>
    <definedName name="Q.MU32540920.970009900" localSheetId="11">#REF!</definedName>
    <definedName name="Q.MU32540920.970009900">#REF!</definedName>
    <definedName name="Q.MU32540920.970009999" localSheetId="11">#REF!</definedName>
    <definedName name="Q.MU32540920.970009999">#REF!</definedName>
    <definedName name="Q.MU32540920.970010200" localSheetId="11">#REF!</definedName>
    <definedName name="Q.MU32540920.970010200">#REF!</definedName>
    <definedName name="Q.MU32540920.970010300" localSheetId="11">#REF!</definedName>
    <definedName name="Q.MU32540920.970010300">#REF!</definedName>
    <definedName name="Q.MU32540920.970010510" localSheetId="11">#REF!</definedName>
    <definedName name="Q.MU32540920.970010510">#REF!</definedName>
    <definedName name="Q.MU32540920.970010520" localSheetId="11">#REF!</definedName>
    <definedName name="Q.MU32540920.970010520">#REF!</definedName>
    <definedName name="Q.MU32540920.970010610" localSheetId="11">#REF!</definedName>
    <definedName name="Q.MU32540920.970010610">#REF!</definedName>
    <definedName name="Q.MU32540920.970010630" localSheetId="11">#REF!</definedName>
    <definedName name="Q.MU32540920.970010630">#REF!</definedName>
    <definedName name="Q.MU32540920.970010710" localSheetId="11">#REF!</definedName>
    <definedName name="Q.MU32540920.970010710">#REF!</definedName>
    <definedName name="Q.MU32540920.970010730" localSheetId="11">#REF!</definedName>
    <definedName name="Q.MU32540920.970010730">#REF!</definedName>
    <definedName name="Q.MU32540920.970010810" localSheetId="11">#REF!</definedName>
    <definedName name="Q.MU32540920.970010810">#REF!</definedName>
    <definedName name="Q.MU32540920.970010830" localSheetId="11">#REF!</definedName>
    <definedName name="Q.MU32540920.970010830">#REF!</definedName>
    <definedName name="Q.MU32540920.970010840" localSheetId="11">#REF!</definedName>
    <definedName name="Q.MU32540920.970010840">#REF!</definedName>
    <definedName name="Q.MU32540920.970010999" localSheetId="11">#REF!</definedName>
    <definedName name="Q.MU32540920.970010999">#REF!</definedName>
    <definedName name="Q.MU32540920.MU32550120" localSheetId="11">#REF!</definedName>
    <definedName name="Q.MU32540920.MU32550120">#REF!</definedName>
    <definedName name="Q.MU32540920.MU32715920" localSheetId="11">#REF!</definedName>
    <definedName name="Q.MU32540920.MU32715920">#REF!</definedName>
    <definedName name="Q.MU32550120." localSheetId="11">#REF!</definedName>
    <definedName name="Q.MU32550120.">#REF!</definedName>
    <definedName name="Q.MU32550120.200109" localSheetId="11">#REF!</definedName>
    <definedName name="Q.MU32550120.200109">#REF!</definedName>
    <definedName name="Q.MU32550120.200110" localSheetId="11">#REF!</definedName>
    <definedName name="Q.MU32550120.200110">#REF!</definedName>
    <definedName name="Q.MU32550120.200111" localSheetId="11">#REF!</definedName>
    <definedName name="Q.MU32550120.200111">#REF!</definedName>
    <definedName name="Q.MU32550120.200204" localSheetId="11">#REF!</definedName>
    <definedName name="Q.MU32550120.200204">#REF!</definedName>
    <definedName name="Q.MU32550120.200205" localSheetId="11">#REF!</definedName>
    <definedName name="Q.MU32550120.200205">#REF!</definedName>
    <definedName name="Q.MU32550120.200206" localSheetId="11">#REF!</definedName>
    <definedName name="Q.MU32550120.200206">#REF!</definedName>
    <definedName name="Q.MU32550120.200207" localSheetId="11">#REF!</definedName>
    <definedName name="Q.MU32550120.200207">#REF!</definedName>
    <definedName name="Q.MU32550120.200208" localSheetId="11">#REF!</definedName>
    <definedName name="Q.MU32550120.200208">#REF!</definedName>
    <definedName name="Q.MU32550120.200209" localSheetId="11">#REF!</definedName>
    <definedName name="Q.MU32550120.200209">#REF!</definedName>
    <definedName name="Q.MU32550120.200210" localSheetId="11">#REF!</definedName>
    <definedName name="Q.MU32550120.200210">#REF!</definedName>
    <definedName name="Q.MU32550120.200211" localSheetId="11">#REF!</definedName>
    <definedName name="Q.MU32550120.200211">#REF!</definedName>
    <definedName name="Q.MU32550120.200212" localSheetId="11">#REF!</definedName>
    <definedName name="Q.MU32550120.200212">#REF!</definedName>
    <definedName name="Q.MU32550120.200301" localSheetId="11">#REF!</definedName>
    <definedName name="Q.MU32550120.200301">#REF!</definedName>
    <definedName name="Q.MU32550120.200401" localSheetId="11">#REF!</definedName>
    <definedName name="Q.MU32550120.200401">#REF!</definedName>
    <definedName name="Q.MU32550120.200501" localSheetId="11">#REF!</definedName>
    <definedName name="Q.MU32550120.200501">#REF!</definedName>
    <definedName name="Q.MU32550120.200502" localSheetId="11">#REF!</definedName>
    <definedName name="Q.MU32550120.200502">#REF!</definedName>
    <definedName name="Q.MU32550120.200503" localSheetId="11">#REF!</definedName>
    <definedName name="Q.MU32550120.200503">#REF!</definedName>
    <definedName name="Q.MU32550120.200504" localSheetId="11">#REF!</definedName>
    <definedName name="Q.MU32550120.200504">#REF!</definedName>
    <definedName name="Q.MU32550120.200505" localSheetId="11">#REF!</definedName>
    <definedName name="Q.MU32550120.200505">#REF!</definedName>
    <definedName name="Q.MU32550120.200506" localSheetId="11">#REF!</definedName>
    <definedName name="Q.MU32550120.200506">#REF!</definedName>
    <definedName name="Q.MU32550120.200507" localSheetId="11">#REF!</definedName>
    <definedName name="Q.MU32550120.200507">#REF!</definedName>
    <definedName name="Q.MU32550120.200508" localSheetId="11">#REF!</definedName>
    <definedName name="Q.MU32550120.200508">#REF!</definedName>
    <definedName name="Q.MU32550120.900000010" localSheetId="11">#REF!</definedName>
    <definedName name="Q.MU32550120.900000010">#REF!</definedName>
    <definedName name="Q.MU32550120.970004985" localSheetId="11">#REF!</definedName>
    <definedName name="Q.MU32550120.970004985">#REF!</definedName>
    <definedName name="Q.MU32550120.970005150" localSheetId="11">#REF!</definedName>
    <definedName name="Q.MU32550120.970005150">#REF!</definedName>
    <definedName name="Q.MU32550120.970007999" localSheetId="11">#REF!</definedName>
    <definedName name="Q.MU32550120.970007999">#REF!</definedName>
    <definedName name="Q.MU32550120.970010200" localSheetId="11">#REF!</definedName>
    <definedName name="Q.MU32550120.970010200">#REF!</definedName>
    <definedName name="Q.MU32550120.970010999" localSheetId="11">#REF!</definedName>
    <definedName name="Q.MU32550120.970010999">#REF!</definedName>
    <definedName name="Q.MU32550120.MU20140001" localSheetId="11">#REF!</definedName>
    <definedName name="Q.MU32550120.MU20140001">#REF!</definedName>
    <definedName name="Q.MU32550120.MU20143900" localSheetId="11">#REF!</definedName>
    <definedName name="Q.MU32550120.MU20143900">#REF!</definedName>
    <definedName name="Q.MU32563620." localSheetId="11">#REF!</definedName>
    <definedName name="Q.MU32563620.">#REF!</definedName>
    <definedName name="Q.MU32563620.200109" localSheetId="11">#REF!</definedName>
    <definedName name="Q.MU32563620.200109">#REF!</definedName>
    <definedName name="Q.MU32563620.200110" localSheetId="11">#REF!</definedName>
    <definedName name="Q.MU32563620.200110">#REF!</definedName>
    <definedName name="Q.MU32563620.200111" localSheetId="11">#REF!</definedName>
    <definedName name="Q.MU32563620.200111">#REF!</definedName>
    <definedName name="Q.MU32563620.200204" localSheetId="11">#REF!</definedName>
    <definedName name="Q.MU32563620.200204">#REF!</definedName>
    <definedName name="Q.MU32563620.200205" localSheetId="11">#REF!</definedName>
    <definedName name="Q.MU32563620.200205">#REF!</definedName>
    <definedName name="Q.MU32563620.200206" localSheetId="11">#REF!</definedName>
    <definedName name="Q.MU32563620.200206">#REF!</definedName>
    <definedName name="Q.MU32563620.200207" localSheetId="11">#REF!</definedName>
    <definedName name="Q.MU32563620.200207">#REF!</definedName>
    <definedName name="Q.MU32563620.200208" localSheetId="11">#REF!</definedName>
    <definedName name="Q.MU32563620.200208">#REF!</definedName>
    <definedName name="Q.MU32563620.200209" localSheetId="11">#REF!</definedName>
    <definedName name="Q.MU32563620.200209">#REF!</definedName>
    <definedName name="Q.MU32563620.200210" localSheetId="11">#REF!</definedName>
    <definedName name="Q.MU32563620.200210">#REF!</definedName>
    <definedName name="Q.MU32563620.200211" localSheetId="11">#REF!</definedName>
    <definedName name="Q.MU32563620.200211">#REF!</definedName>
    <definedName name="Q.MU32563620.200212" localSheetId="11">#REF!</definedName>
    <definedName name="Q.MU32563620.200212">#REF!</definedName>
    <definedName name="Q.MU32563620.200301" localSheetId="11">#REF!</definedName>
    <definedName name="Q.MU32563620.200301">#REF!</definedName>
    <definedName name="Q.MU32563620.200401" localSheetId="11">#REF!</definedName>
    <definedName name="Q.MU32563620.200401">#REF!</definedName>
    <definedName name="Q.MU32563620.200501" localSheetId="11">#REF!</definedName>
    <definedName name="Q.MU32563620.200501">#REF!</definedName>
    <definedName name="Q.MU32563620.200502" localSheetId="11">#REF!</definedName>
    <definedName name="Q.MU32563620.200502">#REF!</definedName>
    <definedName name="Q.MU32563620.200503" localSheetId="11">#REF!</definedName>
    <definedName name="Q.MU32563620.200503">#REF!</definedName>
    <definedName name="Q.MU32563620.200504" localSheetId="11">#REF!</definedName>
    <definedName name="Q.MU32563620.200504">#REF!</definedName>
    <definedName name="Q.MU32563620.200505" localSheetId="11">#REF!</definedName>
    <definedName name="Q.MU32563620.200505">#REF!</definedName>
    <definedName name="Q.MU32563620.200506" localSheetId="11">#REF!</definedName>
    <definedName name="Q.MU32563620.200506">#REF!</definedName>
    <definedName name="Q.MU32563620.200507" localSheetId="11">#REF!</definedName>
    <definedName name="Q.MU32563620.200507">#REF!</definedName>
    <definedName name="Q.MU32563620.200508" localSheetId="11">#REF!</definedName>
    <definedName name="Q.MU32563620.200508">#REF!</definedName>
    <definedName name="Q.MU32563620.900000010" localSheetId="11">#REF!</definedName>
    <definedName name="Q.MU32563620.900000010">#REF!</definedName>
    <definedName name="Q.MU32563620.970004985" localSheetId="11">#REF!</definedName>
    <definedName name="Q.MU32563620.970004985">#REF!</definedName>
    <definedName name="Q.MU32563620.970005260" localSheetId="11">#REF!</definedName>
    <definedName name="Q.MU32563620.970005260">#REF!</definedName>
    <definedName name="Q.MU32563620.970007950" localSheetId="11">#REF!</definedName>
    <definedName name="Q.MU32563620.970007950">#REF!</definedName>
    <definedName name="Q.MU32563620.970007999" localSheetId="11">#REF!</definedName>
    <definedName name="Q.MU32563620.970007999">#REF!</definedName>
    <definedName name="Q.MU32563620.970008010" localSheetId="11">#REF!</definedName>
    <definedName name="Q.MU32563620.970008010">#REF!</definedName>
    <definedName name="Q.MU32563620.970008110" localSheetId="11">#REF!</definedName>
    <definedName name="Q.MU32563620.970008110">#REF!</definedName>
    <definedName name="Q.MU32563620.970008120" localSheetId="11">#REF!</definedName>
    <definedName name="Q.MU32563620.970008120">#REF!</definedName>
    <definedName name="Q.MU32563620.970008130" localSheetId="11">#REF!</definedName>
    <definedName name="Q.MU32563620.970008130">#REF!</definedName>
    <definedName name="Q.MU32563620.970008140" localSheetId="11">#REF!</definedName>
    <definedName name="Q.MU32563620.970008140">#REF!</definedName>
    <definedName name="Q.MU32563620.970008250" localSheetId="11">#REF!</definedName>
    <definedName name="Q.MU32563620.970008250">#REF!</definedName>
    <definedName name="Q.MU32563620.970008410" localSheetId="11">#REF!</definedName>
    <definedName name="Q.MU32563620.970008410">#REF!</definedName>
    <definedName name="Q.MU32563620.970008430" localSheetId="11">#REF!</definedName>
    <definedName name="Q.MU32563620.970008430">#REF!</definedName>
    <definedName name="Q.MU32563620.970008450" localSheetId="11">#REF!</definedName>
    <definedName name="Q.MU32563620.970008450">#REF!</definedName>
    <definedName name="Q.MU32563620.970008550" localSheetId="11">#REF!</definedName>
    <definedName name="Q.MU32563620.970008550">#REF!</definedName>
    <definedName name="Q.MU32563620.970008899" localSheetId="11">#REF!</definedName>
    <definedName name="Q.MU32563620.970008899">#REF!</definedName>
    <definedName name="Q.MU32563620.970008900" localSheetId="11">#REF!</definedName>
    <definedName name="Q.MU32563620.970008900">#REF!</definedName>
    <definedName name="Q.MU32563620.970009010" localSheetId="11">#REF!</definedName>
    <definedName name="Q.MU32563620.970009010">#REF!</definedName>
    <definedName name="Q.MU32563620.970009250" localSheetId="11">#REF!</definedName>
    <definedName name="Q.MU32563620.970009250">#REF!</definedName>
    <definedName name="Q.MU32563620.970009400" localSheetId="11">#REF!</definedName>
    <definedName name="Q.MU32563620.970009400">#REF!</definedName>
    <definedName name="Q.MU32563620.970009600" localSheetId="11">#REF!</definedName>
    <definedName name="Q.MU32563620.970009600">#REF!</definedName>
    <definedName name="Q.MU32563620.970009650" localSheetId="11">#REF!</definedName>
    <definedName name="Q.MU32563620.970009650">#REF!</definedName>
    <definedName name="Q.MU32563620.970009750" localSheetId="11">#REF!</definedName>
    <definedName name="Q.MU32563620.970009750">#REF!</definedName>
    <definedName name="Q.MU32563620.970009900" localSheetId="11">#REF!</definedName>
    <definedName name="Q.MU32563620.970009900">#REF!</definedName>
    <definedName name="Q.MU32563620.970009999" localSheetId="11">#REF!</definedName>
    <definedName name="Q.MU32563620.970009999">#REF!</definedName>
    <definedName name="Q.MU32563620.970010200" localSheetId="11">#REF!</definedName>
    <definedName name="Q.MU32563620.970010200">#REF!</definedName>
    <definedName name="Q.MU32563620.970010300" localSheetId="11">#REF!</definedName>
    <definedName name="Q.MU32563620.970010300">#REF!</definedName>
    <definedName name="Q.MU32563620.970010510" localSheetId="11">#REF!</definedName>
    <definedName name="Q.MU32563620.970010510">#REF!</definedName>
    <definedName name="Q.MU32563620.970010520" localSheetId="11">#REF!</definedName>
    <definedName name="Q.MU32563620.970010520">#REF!</definedName>
    <definedName name="Q.MU32563620.970010610" localSheetId="11">#REF!</definedName>
    <definedName name="Q.MU32563620.970010610">#REF!</definedName>
    <definedName name="Q.MU32563620.970010630" localSheetId="11">#REF!</definedName>
    <definedName name="Q.MU32563620.970010630">#REF!</definedName>
    <definedName name="Q.MU32563620.970010710" localSheetId="11">#REF!</definedName>
    <definedName name="Q.MU32563620.970010710">#REF!</definedName>
    <definedName name="Q.MU32563620.970010730" localSheetId="11">#REF!</definedName>
    <definedName name="Q.MU32563620.970010730">#REF!</definedName>
    <definedName name="Q.MU32563620.970010810" localSheetId="11">#REF!</definedName>
    <definedName name="Q.MU32563620.970010810">#REF!</definedName>
    <definedName name="Q.MU32563620.970010830" localSheetId="11">#REF!</definedName>
    <definedName name="Q.MU32563620.970010830">#REF!</definedName>
    <definedName name="Q.MU32563620.970010999" localSheetId="11">#REF!</definedName>
    <definedName name="Q.MU32563620.970010999">#REF!</definedName>
    <definedName name="Q.MU32563620.MU204E3900" localSheetId="11">#REF!</definedName>
    <definedName name="Q.MU32563620.MU204E3900">#REF!</definedName>
    <definedName name="Q.MU32563620.MU204E4400" localSheetId="11">#REF!</definedName>
    <definedName name="Q.MU32563620.MU204E4400">#REF!</definedName>
    <definedName name="Q.MU32715920." localSheetId="11">#REF!</definedName>
    <definedName name="Q.MU32715920.">#REF!</definedName>
    <definedName name="Q.MU32715920.200109" localSheetId="11">#REF!</definedName>
    <definedName name="Q.MU32715920.200109">#REF!</definedName>
    <definedName name="Q.MU32715920.200110" localSheetId="11">#REF!</definedName>
    <definedName name="Q.MU32715920.200110">#REF!</definedName>
    <definedName name="Q.MU32715920.200111" localSheetId="11">#REF!</definedName>
    <definedName name="Q.MU32715920.200111">#REF!</definedName>
    <definedName name="Q.MU32715920.200204" localSheetId="11">#REF!</definedName>
    <definedName name="Q.MU32715920.200204">#REF!</definedName>
    <definedName name="Q.MU32715920.200205" localSheetId="11">#REF!</definedName>
    <definedName name="Q.MU32715920.200205">#REF!</definedName>
    <definedName name="Q.MU32715920.200206" localSheetId="11">#REF!</definedName>
    <definedName name="Q.MU32715920.200206">#REF!</definedName>
    <definedName name="Q.MU32715920.200207" localSheetId="11">#REF!</definedName>
    <definedName name="Q.MU32715920.200207">#REF!</definedName>
    <definedName name="Q.MU32715920.200208" localSheetId="11">#REF!</definedName>
    <definedName name="Q.MU32715920.200208">#REF!</definedName>
    <definedName name="Q.MU32715920.200209" localSheetId="11">#REF!</definedName>
    <definedName name="Q.MU32715920.200209">#REF!</definedName>
    <definedName name="Q.MU32715920.200210" localSheetId="11">#REF!</definedName>
    <definedName name="Q.MU32715920.200210">#REF!</definedName>
    <definedName name="Q.MU32715920.200211" localSheetId="11">#REF!</definedName>
    <definedName name="Q.MU32715920.200211">#REF!</definedName>
    <definedName name="Q.MU32715920.200212" localSheetId="11">#REF!</definedName>
    <definedName name="Q.MU32715920.200212">#REF!</definedName>
    <definedName name="Q.MU32715920.200301" localSheetId="11">#REF!</definedName>
    <definedName name="Q.MU32715920.200301">#REF!</definedName>
    <definedName name="Q.MU32715920.200401" localSheetId="11">#REF!</definedName>
    <definedName name="Q.MU32715920.200401">#REF!</definedName>
    <definedName name="Q.MU32715920.200501" localSheetId="11">#REF!</definedName>
    <definedName name="Q.MU32715920.200501">#REF!</definedName>
    <definedName name="Q.MU32715920.200502" localSheetId="11">#REF!</definedName>
    <definedName name="Q.MU32715920.200502">#REF!</definedName>
    <definedName name="Q.MU32715920.200503" localSheetId="11">#REF!</definedName>
    <definedName name="Q.MU32715920.200503">#REF!</definedName>
    <definedName name="Q.MU32715920.200504" localSheetId="11">#REF!</definedName>
    <definedName name="Q.MU32715920.200504">#REF!</definedName>
    <definedName name="Q.MU32715920.200505" localSheetId="11">#REF!</definedName>
    <definedName name="Q.MU32715920.200505">#REF!</definedName>
    <definedName name="Q.MU32715920.200506" localSheetId="11">#REF!</definedName>
    <definedName name="Q.MU32715920.200506">#REF!</definedName>
    <definedName name="Q.MU32715920.200507" localSheetId="11">#REF!</definedName>
    <definedName name="Q.MU32715920.200507">#REF!</definedName>
    <definedName name="Q.MU32715920.200508" localSheetId="11">#REF!</definedName>
    <definedName name="Q.MU32715920.200508">#REF!</definedName>
    <definedName name="Q.MU32715920.900000010" localSheetId="11">#REF!</definedName>
    <definedName name="Q.MU32715920.900000010">#REF!</definedName>
    <definedName name="Q.MU32715920.970002048" localSheetId="11">#REF!</definedName>
    <definedName name="Q.MU32715920.970002048">#REF!</definedName>
    <definedName name="Q.MU32715920.970002060" localSheetId="11">#REF!</definedName>
    <definedName name="Q.MU32715920.970002060">#REF!</definedName>
    <definedName name="Q.MU32715920.970002090" localSheetId="11">#REF!</definedName>
    <definedName name="Q.MU32715920.970002090">#REF!</definedName>
    <definedName name="Q.MU32715920.970002110" localSheetId="11">#REF!</definedName>
    <definedName name="Q.MU32715920.970002110">#REF!</definedName>
    <definedName name="Q.MU32715920.970002200" localSheetId="11">#REF!</definedName>
    <definedName name="Q.MU32715920.970002200">#REF!</definedName>
    <definedName name="Q.MU32715920.970002232" localSheetId="11">#REF!</definedName>
    <definedName name="Q.MU32715920.970002232">#REF!</definedName>
    <definedName name="Q.MU32715920.970002316" localSheetId="11">#REF!</definedName>
    <definedName name="Q.MU32715920.970002316">#REF!</definedName>
    <definedName name="Q.MU32715920.970004985" localSheetId="11">#REF!</definedName>
    <definedName name="Q.MU32715920.970004985">#REF!</definedName>
    <definedName name="Q.MU32715920.970005150" localSheetId="11">#REF!</definedName>
    <definedName name="Q.MU32715920.970005150">#REF!</definedName>
    <definedName name="Q.MU32715920.970005260" localSheetId="11">#REF!</definedName>
    <definedName name="Q.MU32715920.970005260">#REF!</definedName>
    <definedName name="Q.MU32715920.970007060" localSheetId="11">#REF!</definedName>
    <definedName name="Q.MU32715920.970007060">#REF!</definedName>
    <definedName name="Q.MU32715920.970007081" localSheetId="11">#REF!</definedName>
    <definedName name="Q.MU32715920.970007081">#REF!</definedName>
    <definedName name="Q.MU32715920.970007950" localSheetId="11">#REF!</definedName>
    <definedName name="Q.MU32715920.970007950">#REF!</definedName>
    <definedName name="Q.MU32715920.970007960" localSheetId="11">#REF!</definedName>
    <definedName name="Q.MU32715920.970007960">#REF!</definedName>
    <definedName name="Q.MU32715920.970007999" localSheetId="11">#REF!</definedName>
    <definedName name="Q.MU32715920.970007999">#REF!</definedName>
    <definedName name="Q.MU32715920.970008010" localSheetId="11">#REF!</definedName>
    <definedName name="Q.MU32715920.970008010">#REF!</definedName>
    <definedName name="Q.MU32715920.970008110" localSheetId="11">#REF!</definedName>
    <definedName name="Q.MU32715920.970008110">#REF!</definedName>
    <definedName name="Q.MU32715920.970008120" localSheetId="11">#REF!</definedName>
    <definedName name="Q.MU32715920.970008120">#REF!</definedName>
    <definedName name="Q.MU32715920.970008130" localSheetId="11">#REF!</definedName>
    <definedName name="Q.MU32715920.970008130">#REF!</definedName>
    <definedName name="Q.MU32715920.970008140" localSheetId="11">#REF!</definedName>
    <definedName name="Q.MU32715920.970008140">#REF!</definedName>
    <definedName name="Q.MU32715920.970008250" localSheetId="11">#REF!</definedName>
    <definedName name="Q.MU32715920.970008250">#REF!</definedName>
    <definedName name="Q.MU32715920.970008410" localSheetId="11">#REF!</definedName>
    <definedName name="Q.MU32715920.970008410">#REF!</definedName>
    <definedName name="Q.MU32715920.970008430" localSheetId="11">#REF!</definedName>
    <definedName name="Q.MU32715920.970008430">#REF!</definedName>
    <definedName name="Q.MU32715920.970008450" localSheetId="11">#REF!</definedName>
    <definedName name="Q.MU32715920.970008450">#REF!</definedName>
    <definedName name="Q.MU32715920.970008550" localSheetId="11">#REF!</definedName>
    <definedName name="Q.MU32715920.970008550">#REF!</definedName>
    <definedName name="Q.MU32715920.970008899" localSheetId="11">#REF!</definedName>
    <definedName name="Q.MU32715920.970008899">#REF!</definedName>
    <definedName name="Q.MU32715920.970008900" localSheetId="11">#REF!</definedName>
    <definedName name="Q.MU32715920.970008900">#REF!</definedName>
    <definedName name="Q.MU32715920.970009010" localSheetId="11">#REF!</definedName>
    <definedName name="Q.MU32715920.970009010">#REF!</definedName>
    <definedName name="Q.MU32715920.970009250" localSheetId="11">#REF!</definedName>
    <definedName name="Q.MU32715920.970009250">#REF!</definedName>
    <definedName name="Q.MU32715920.970009400" localSheetId="11">#REF!</definedName>
    <definedName name="Q.MU32715920.970009400">#REF!</definedName>
    <definedName name="Q.MU32715920.970009600" localSheetId="11">#REF!</definedName>
    <definedName name="Q.MU32715920.970009600">#REF!</definedName>
    <definedName name="Q.MU32715920.970009650" localSheetId="11">#REF!</definedName>
    <definedName name="Q.MU32715920.970009650">#REF!</definedName>
    <definedName name="Q.MU32715920.970009750" localSheetId="11">#REF!</definedName>
    <definedName name="Q.MU32715920.970009750">#REF!</definedName>
    <definedName name="Q.MU32715920.970009900" localSheetId="11">#REF!</definedName>
    <definedName name="Q.MU32715920.970009900">#REF!</definedName>
    <definedName name="Q.MU32715920.970009999" localSheetId="11">#REF!</definedName>
    <definedName name="Q.MU32715920.970009999">#REF!</definedName>
    <definedName name="Q.MU32715920.970010200" localSheetId="11">#REF!</definedName>
    <definedName name="Q.MU32715920.970010200">#REF!</definedName>
    <definedName name="Q.MU32715920.970010300" localSheetId="11">#REF!</definedName>
    <definedName name="Q.MU32715920.970010300">#REF!</definedName>
    <definedName name="Q.MU32715920.970010510" localSheetId="11">#REF!</definedName>
    <definedName name="Q.MU32715920.970010510">#REF!</definedName>
    <definedName name="Q.MU32715920.970010520" localSheetId="11">#REF!</definedName>
    <definedName name="Q.MU32715920.970010520">#REF!</definedName>
    <definedName name="Q.MU32715920.970010610" localSheetId="11">#REF!</definedName>
    <definedName name="Q.MU32715920.970010610">#REF!</definedName>
    <definedName name="Q.MU32715920.970010630" localSheetId="11">#REF!</definedName>
    <definedName name="Q.MU32715920.970010630">#REF!</definedName>
    <definedName name="Q.MU32715920.970010710" localSheetId="11">#REF!</definedName>
    <definedName name="Q.MU32715920.970010710">#REF!</definedName>
    <definedName name="Q.MU32715920.970010730" localSheetId="11">#REF!</definedName>
    <definedName name="Q.MU32715920.970010730">#REF!</definedName>
    <definedName name="Q.MU32715920.970010810" localSheetId="11">#REF!</definedName>
    <definedName name="Q.MU32715920.970010810">#REF!</definedName>
    <definedName name="Q.MU32715920.970010830" localSheetId="11">#REF!</definedName>
    <definedName name="Q.MU32715920.970010830">#REF!</definedName>
    <definedName name="Q.MU32715920.970010840" localSheetId="11">#REF!</definedName>
    <definedName name="Q.MU32715920.970010840">#REF!</definedName>
    <definedName name="Q.MU32715920.970010999" localSheetId="11">#REF!</definedName>
    <definedName name="Q.MU32715920.970010999">#REF!</definedName>
    <definedName name="Q.MU32715920.MU20715940" localSheetId="11">#REF!</definedName>
    <definedName name="Q.MU32715920.MU20715940">#REF!</definedName>
    <definedName name="Q.MU32716110." localSheetId="11">#REF!</definedName>
    <definedName name="Q.MU32716110.">#REF!</definedName>
    <definedName name="Q.MU32716110.200109" localSheetId="11">#REF!</definedName>
    <definedName name="Q.MU32716110.200109">#REF!</definedName>
    <definedName name="Q.MU32716110.200110" localSheetId="11">#REF!</definedName>
    <definedName name="Q.MU32716110.200110">#REF!</definedName>
    <definedName name="Q.MU32716110.200111" localSheetId="11">#REF!</definedName>
    <definedName name="Q.MU32716110.200111">#REF!</definedName>
    <definedName name="Q.MU32716110.200204" localSheetId="11">#REF!</definedName>
    <definedName name="Q.MU32716110.200204">#REF!</definedName>
    <definedName name="Q.MU32716110.200205" localSheetId="11">#REF!</definedName>
    <definedName name="Q.MU32716110.200205">#REF!</definedName>
    <definedName name="Q.MU32716110.200206" localSheetId="11">#REF!</definedName>
    <definedName name="Q.MU32716110.200206">#REF!</definedName>
    <definedName name="Q.MU32716110.200207" localSheetId="11">#REF!</definedName>
    <definedName name="Q.MU32716110.200207">#REF!</definedName>
    <definedName name="Q.MU32716110.200208" localSheetId="11">#REF!</definedName>
    <definedName name="Q.MU32716110.200208">#REF!</definedName>
    <definedName name="Q.MU32716110.200209" localSheetId="11">#REF!</definedName>
    <definedName name="Q.MU32716110.200209">#REF!</definedName>
    <definedName name="Q.MU32716110.200210" localSheetId="11">#REF!</definedName>
    <definedName name="Q.MU32716110.200210">#REF!</definedName>
    <definedName name="Q.MU32716110.200211" localSheetId="11">#REF!</definedName>
    <definedName name="Q.MU32716110.200211">#REF!</definedName>
    <definedName name="Q.MU32716110.200212" localSheetId="11">#REF!</definedName>
    <definedName name="Q.MU32716110.200212">#REF!</definedName>
    <definedName name="Q.MU32716110.200301" localSheetId="11">#REF!</definedName>
    <definedName name="Q.MU32716110.200301">#REF!</definedName>
    <definedName name="Q.MU32716110.200401" localSheetId="11">#REF!</definedName>
    <definedName name="Q.MU32716110.200401">#REF!</definedName>
    <definedName name="Q.MU32716110.200501" localSheetId="11">#REF!</definedName>
    <definedName name="Q.MU32716110.200501">#REF!</definedName>
    <definedName name="Q.MU32716110.200502" localSheetId="11">#REF!</definedName>
    <definedName name="Q.MU32716110.200502">#REF!</definedName>
    <definedName name="Q.MU32716110.200503" localSheetId="11">#REF!</definedName>
    <definedName name="Q.MU32716110.200503">#REF!</definedName>
    <definedName name="Q.MU32716110.200504" localSheetId="11">#REF!</definedName>
    <definedName name="Q.MU32716110.200504">#REF!</definedName>
    <definedName name="Q.MU32716110.200505" localSheetId="11">#REF!</definedName>
    <definedName name="Q.MU32716110.200505">#REF!</definedName>
    <definedName name="Q.MU32716110.200506" localSheetId="11">#REF!</definedName>
    <definedName name="Q.MU32716110.200506">#REF!</definedName>
    <definedName name="Q.MU32716110.200507" localSheetId="11">#REF!</definedName>
    <definedName name="Q.MU32716110.200507">#REF!</definedName>
    <definedName name="Q.MU32716110.200508" localSheetId="11">#REF!</definedName>
    <definedName name="Q.MU32716110.200508">#REF!</definedName>
    <definedName name="Q.MU32716110.900000010" localSheetId="11">#REF!</definedName>
    <definedName name="Q.MU32716110.900000010">#REF!</definedName>
    <definedName name="Q.MU32716110.970002990" localSheetId="11">#REF!</definedName>
    <definedName name="Q.MU32716110.970002990">#REF!</definedName>
    <definedName name="Q.MU32716110.970005670" localSheetId="11">#REF!</definedName>
    <definedName name="Q.MU32716110.970005670">#REF!</definedName>
    <definedName name="Q.MU32716110.970007999" localSheetId="11">#REF!</definedName>
    <definedName name="Q.MU32716110.970007999">#REF!</definedName>
    <definedName name="Q.MU32716110.970008110" localSheetId="11">#REF!</definedName>
    <definedName name="Q.MU32716110.970008110">#REF!</definedName>
    <definedName name="Q.MU32716110.970008120" localSheetId="11">#REF!</definedName>
    <definedName name="Q.MU32716110.970008120">#REF!</definedName>
    <definedName name="Q.MU32716110.970008130" localSheetId="11">#REF!</definedName>
    <definedName name="Q.MU32716110.970008130">#REF!</definedName>
    <definedName name="Q.MU32716110.970008140" localSheetId="11">#REF!</definedName>
    <definedName name="Q.MU32716110.970008140">#REF!</definedName>
    <definedName name="Q.MU32716110.970008430" localSheetId="11">#REF!</definedName>
    <definedName name="Q.MU32716110.970008430">#REF!</definedName>
    <definedName name="Q.MU32716110.970008450" localSheetId="11">#REF!</definedName>
    <definedName name="Q.MU32716110.970008450">#REF!</definedName>
    <definedName name="Q.MU32716110.970008550" localSheetId="11">#REF!</definedName>
    <definedName name="Q.MU32716110.970008550">#REF!</definedName>
    <definedName name="Q.MU32716110.970008899" localSheetId="11">#REF!</definedName>
    <definedName name="Q.MU32716110.970008899">#REF!</definedName>
    <definedName name="Q.MU32716110.970008900" localSheetId="11">#REF!</definedName>
    <definedName name="Q.MU32716110.970008900">#REF!</definedName>
    <definedName name="Q.MU32716110.970009600" localSheetId="11">#REF!</definedName>
    <definedName name="Q.MU32716110.970009600">#REF!</definedName>
    <definedName name="Q.MU32716110.970009999" localSheetId="11">#REF!</definedName>
    <definedName name="Q.MU32716110.970009999">#REF!</definedName>
    <definedName name="Q.MU32716110.970010520" localSheetId="11">#REF!</definedName>
    <definedName name="Q.MU32716110.970010520">#REF!</definedName>
    <definedName name="Q.MU32716110.970010730" localSheetId="11">#REF!</definedName>
    <definedName name="Q.MU32716110.970010730">#REF!</definedName>
    <definedName name="Q.MU32716110.970010840" localSheetId="11">#REF!</definedName>
    <definedName name="Q.MU32716110.970010840">#REF!</definedName>
    <definedName name="Q.MU32716110.970010999" localSheetId="11">#REF!</definedName>
    <definedName name="Q.MU32716110.970010999">#REF!</definedName>
    <definedName name="Q.MU32716110.MU204B0052" localSheetId="11">#REF!</definedName>
    <definedName name="Q.MU32716110.MU204B0052">#REF!</definedName>
    <definedName name="Q.MU32716120." localSheetId="11">#REF!</definedName>
    <definedName name="Q.MU32716120.">#REF!</definedName>
    <definedName name="Q.MU32716120.200109" localSheetId="11">#REF!</definedName>
    <definedName name="Q.MU32716120.200109">#REF!</definedName>
    <definedName name="Q.MU32716120.200110" localSheetId="11">#REF!</definedName>
    <definedName name="Q.MU32716120.200110">#REF!</definedName>
    <definedName name="Q.MU32716120.200111" localSheetId="11">#REF!</definedName>
    <definedName name="Q.MU32716120.200111">#REF!</definedName>
    <definedName name="Q.MU32716120.200204" localSheetId="11">#REF!</definedName>
    <definedName name="Q.MU32716120.200204">#REF!</definedName>
    <definedName name="Q.MU32716120.200205" localSheetId="11">#REF!</definedName>
    <definedName name="Q.MU32716120.200205">#REF!</definedName>
    <definedName name="Q.MU32716120.200206" localSheetId="11">#REF!</definedName>
    <definedName name="Q.MU32716120.200206">#REF!</definedName>
    <definedName name="Q.MU32716120.200207" localSheetId="11">#REF!</definedName>
    <definedName name="Q.MU32716120.200207">#REF!</definedName>
    <definedName name="Q.MU32716120.200208" localSheetId="11">#REF!</definedName>
    <definedName name="Q.MU32716120.200208">#REF!</definedName>
    <definedName name="Q.MU32716120.200209" localSheetId="11">#REF!</definedName>
    <definedName name="Q.MU32716120.200209">#REF!</definedName>
    <definedName name="Q.MU32716120.200210" localSheetId="11">#REF!</definedName>
    <definedName name="Q.MU32716120.200210">#REF!</definedName>
    <definedName name="Q.MU32716120.200211" localSheetId="11">#REF!</definedName>
    <definedName name="Q.MU32716120.200211">#REF!</definedName>
    <definedName name="Q.MU32716120.200212" localSheetId="11">#REF!</definedName>
    <definedName name="Q.MU32716120.200212">#REF!</definedName>
    <definedName name="Q.MU32716120.200301" localSheetId="11">#REF!</definedName>
    <definedName name="Q.MU32716120.200301">#REF!</definedName>
    <definedName name="Q.MU32716120.200401" localSheetId="11">#REF!</definedName>
    <definedName name="Q.MU32716120.200401">#REF!</definedName>
    <definedName name="Q.MU32716120.200501" localSheetId="11">#REF!</definedName>
    <definedName name="Q.MU32716120.200501">#REF!</definedName>
    <definedName name="Q.MU32716120.200502" localSheetId="11">#REF!</definedName>
    <definedName name="Q.MU32716120.200502">#REF!</definedName>
    <definedName name="Q.MU32716120.200503" localSheetId="11">#REF!</definedName>
    <definedName name="Q.MU32716120.200503">#REF!</definedName>
    <definedName name="Q.MU32716120.200504" localSheetId="11">#REF!</definedName>
    <definedName name="Q.MU32716120.200504">#REF!</definedName>
    <definedName name="Q.MU32716120.200505" localSheetId="11">#REF!</definedName>
    <definedName name="Q.MU32716120.200505">#REF!</definedName>
    <definedName name="Q.MU32716120.200506" localSheetId="11">#REF!</definedName>
    <definedName name="Q.MU32716120.200506">#REF!</definedName>
    <definedName name="Q.MU32716120.200507" localSheetId="11">#REF!</definedName>
    <definedName name="Q.MU32716120.200507">#REF!</definedName>
    <definedName name="Q.MU32716120.200508" localSheetId="11">#REF!</definedName>
    <definedName name="Q.MU32716120.200508">#REF!</definedName>
    <definedName name="Q.MU32716120.900000010" localSheetId="11">#REF!</definedName>
    <definedName name="Q.MU32716120.900000010">#REF!</definedName>
    <definedName name="Q.MU32716120.970002294" localSheetId="11">#REF!</definedName>
    <definedName name="Q.MU32716120.970002294">#REF!</definedName>
    <definedName name="Q.MU32716120.970002312" localSheetId="11">#REF!</definedName>
    <definedName name="Q.MU32716120.970002312">#REF!</definedName>
    <definedName name="Q.MU32716120.970002314" localSheetId="11">#REF!</definedName>
    <definedName name="Q.MU32716120.970002314">#REF!</definedName>
    <definedName name="Q.MU32716120.970002316" localSheetId="11">#REF!</definedName>
    <definedName name="Q.MU32716120.970002316">#REF!</definedName>
    <definedName name="Q.MU32716120.970002990" localSheetId="11">#REF!</definedName>
    <definedName name="Q.MU32716120.970002990">#REF!</definedName>
    <definedName name="Q.MU32716120.970004985" localSheetId="11">#REF!</definedName>
    <definedName name="Q.MU32716120.970004985">#REF!</definedName>
    <definedName name="Q.MU32716120.970005200" localSheetId="11">#REF!</definedName>
    <definedName name="Q.MU32716120.970005200">#REF!</definedName>
    <definedName name="Q.MU32716120.970005660" localSheetId="11">#REF!</definedName>
    <definedName name="Q.MU32716120.970005660">#REF!</definedName>
    <definedName name="Q.MU32716120.970005680" localSheetId="11">#REF!</definedName>
    <definedName name="Q.MU32716120.970005680">#REF!</definedName>
    <definedName name="Q.MU32716120.970007950" localSheetId="11">#REF!</definedName>
    <definedName name="Q.MU32716120.970007950">#REF!</definedName>
    <definedName name="Q.MU32716120.970007999" localSheetId="11">#REF!</definedName>
    <definedName name="Q.MU32716120.970007999">#REF!</definedName>
    <definedName name="Q.MU32716120.970008010" localSheetId="11">#REF!</definedName>
    <definedName name="Q.MU32716120.970008010">#REF!</definedName>
    <definedName name="Q.MU32716120.970008110" localSheetId="11">#REF!</definedName>
    <definedName name="Q.MU32716120.970008110">#REF!</definedName>
    <definedName name="Q.MU32716120.970008120" localSheetId="11">#REF!</definedName>
    <definedName name="Q.MU32716120.970008120">#REF!</definedName>
    <definedName name="Q.MU32716120.970008130" localSheetId="11">#REF!</definedName>
    <definedName name="Q.MU32716120.970008130">#REF!</definedName>
    <definedName name="Q.MU32716120.970008140" localSheetId="11">#REF!</definedName>
    <definedName name="Q.MU32716120.970008140">#REF!</definedName>
    <definedName name="Q.MU32716120.970008250" localSheetId="11">#REF!</definedName>
    <definedName name="Q.MU32716120.970008250">#REF!</definedName>
    <definedName name="Q.MU32716120.970008410" localSheetId="11">#REF!</definedName>
    <definedName name="Q.MU32716120.970008410">#REF!</definedName>
    <definedName name="Q.MU32716120.970008430" localSheetId="11">#REF!</definedName>
    <definedName name="Q.MU32716120.970008430">#REF!</definedName>
    <definedName name="Q.MU32716120.970008450" localSheetId="11">#REF!</definedName>
    <definedName name="Q.MU32716120.970008450">#REF!</definedName>
    <definedName name="Q.MU32716120.970008550" localSheetId="11">#REF!</definedName>
    <definedName name="Q.MU32716120.970008550">#REF!</definedName>
    <definedName name="Q.MU32716120.970008899" localSheetId="11">#REF!</definedName>
    <definedName name="Q.MU32716120.970008899">#REF!</definedName>
    <definedName name="Q.MU32716120.970008900" localSheetId="11">#REF!</definedName>
    <definedName name="Q.MU32716120.970008900">#REF!</definedName>
    <definedName name="Q.MU32716120.970009010" localSheetId="11">#REF!</definedName>
    <definedName name="Q.MU32716120.970009010">#REF!</definedName>
    <definedName name="Q.MU32716120.970009250" localSheetId="11">#REF!</definedName>
    <definedName name="Q.MU32716120.970009250">#REF!</definedName>
    <definedName name="Q.MU32716120.970009400" localSheetId="11">#REF!</definedName>
    <definedName name="Q.MU32716120.970009400">#REF!</definedName>
    <definedName name="Q.MU32716120.970009600" localSheetId="11">#REF!</definedName>
    <definedName name="Q.MU32716120.970009600">#REF!</definedName>
    <definedName name="Q.MU32716120.970009650" localSheetId="11">#REF!</definedName>
    <definedName name="Q.MU32716120.970009650">#REF!</definedName>
    <definedName name="Q.MU32716120.970009750" localSheetId="11">#REF!</definedName>
    <definedName name="Q.MU32716120.970009750">#REF!</definedName>
    <definedName name="Q.MU32716120.970009900" localSheetId="11">#REF!</definedName>
    <definedName name="Q.MU32716120.970009900">#REF!</definedName>
    <definedName name="Q.MU32716120.970009999" localSheetId="11">#REF!</definedName>
    <definedName name="Q.MU32716120.970009999">#REF!</definedName>
    <definedName name="Q.MU32716120.970010200" localSheetId="11">#REF!</definedName>
    <definedName name="Q.MU32716120.970010200">#REF!</definedName>
    <definedName name="Q.MU32716120.970010300" localSheetId="11">#REF!</definedName>
    <definedName name="Q.MU32716120.970010300">#REF!</definedName>
    <definedName name="Q.MU32716120.970010420" localSheetId="11">#REF!</definedName>
    <definedName name="Q.MU32716120.970010420">#REF!</definedName>
    <definedName name="Q.MU32716120.970010510" localSheetId="11">#REF!</definedName>
    <definedName name="Q.MU32716120.970010510">#REF!</definedName>
    <definedName name="Q.MU32716120.970010520" localSheetId="11">#REF!</definedName>
    <definedName name="Q.MU32716120.970010520">#REF!</definedName>
    <definedName name="Q.MU32716120.970010610" localSheetId="11">#REF!</definedName>
    <definedName name="Q.MU32716120.970010610">#REF!</definedName>
    <definedName name="Q.MU32716120.970010630" localSheetId="11">#REF!</definedName>
    <definedName name="Q.MU32716120.970010630">#REF!</definedName>
    <definedName name="Q.MU32716120.970010710" localSheetId="11">#REF!</definedName>
    <definedName name="Q.MU32716120.970010710">#REF!</definedName>
    <definedName name="Q.MU32716120.970010730" localSheetId="11">#REF!</definedName>
    <definedName name="Q.MU32716120.970010730">#REF!</definedName>
    <definedName name="Q.MU32716120.970010810" localSheetId="11">#REF!</definedName>
    <definedName name="Q.MU32716120.970010810">#REF!</definedName>
    <definedName name="Q.MU32716120.970010830" localSheetId="11">#REF!</definedName>
    <definedName name="Q.MU32716120.970010830">#REF!</definedName>
    <definedName name="Q.MU32716120.970010840" localSheetId="11">#REF!</definedName>
    <definedName name="Q.MU32716120.970010840">#REF!</definedName>
    <definedName name="Q.MU32716120.970010999" localSheetId="11">#REF!</definedName>
    <definedName name="Q.MU32716120.970010999">#REF!</definedName>
    <definedName name="Q.MU32716120.MU20716141" localSheetId="11">#REF!</definedName>
    <definedName name="Q.MU32716120.MU20716141">#REF!</definedName>
    <definedName name="Q.MU32716210." localSheetId="11">#REF!</definedName>
    <definedName name="Q.MU32716210.">#REF!</definedName>
    <definedName name="Q.MU32716210.200109" localSheetId="11">#REF!</definedName>
    <definedName name="Q.MU32716210.200109">#REF!</definedName>
    <definedName name="Q.MU32716210.200110" localSheetId="11">#REF!</definedName>
    <definedName name="Q.MU32716210.200110">#REF!</definedName>
    <definedName name="Q.MU32716210.200111" localSheetId="11">#REF!</definedName>
    <definedName name="Q.MU32716210.200111">#REF!</definedName>
    <definedName name="Q.MU32716210.200204" localSheetId="11">#REF!</definedName>
    <definedName name="Q.MU32716210.200204">#REF!</definedName>
    <definedName name="Q.MU32716210.200205" localSheetId="11">#REF!</definedName>
    <definedName name="Q.MU32716210.200205">#REF!</definedName>
    <definedName name="Q.MU32716210.200206" localSheetId="11">#REF!</definedName>
    <definedName name="Q.MU32716210.200206">#REF!</definedName>
    <definedName name="Q.MU32716210.200207" localSheetId="11">#REF!</definedName>
    <definedName name="Q.MU32716210.200207">#REF!</definedName>
    <definedName name="Q.MU32716210.200208" localSheetId="11">#REF!</definedName>
    <definedName name="Q.MU32716210.200208">#REF!</definedName>
    <definedName name="Q.MU32716210.200209" localSheetId="11">#REF!</definedName>
    <definedName name="Q.MU32716210.200209">#REF!</definedName>
    <definedName name="Q.MU32716210.200210" localSheetId="11">#REF!</definedName>
    <definedName name="Q.MU32716210.200210">#REF!</definedName>
    <definedName name="Q.MU32716210.200211" localSheetId="11">#REF!</definedName>
    <definedName name="Q.MU32716210.200211">#REF!</definedName>
    <definedName name="Q.MU32716210.200212" localSheetId="11">#REF!</definedName>
    <definedName name="Q.MU32716210.200212">#REF!</definedName>
    <definedName name="Q.MU32716210.200301" localSheetId="11">#REF!</definedName>
    <definedName name="Q.MU32716210.200301">#REF!</definedName>
    <definedName name="Q.MU32716210.200401" localSheetId="11">#REF!</definedName>
    <definedName name="Q.MU32716210.200401">#REF!</definedName>
    <definedName name="Q.MU32716210.200501" localSheetId="11">#REF!</definedName>
    <definedName name="Q.MU32716210.200501">#REF!</definedName>
    <definedName name="Q.MU32716210.200502" localSheetId="11">#REF!</definedName>
    <definedName name="Q.MU32716210.200502">#REF!</definedName>
    <definedName name="Q.MU32716210.200503" localSheetId="11">#REF!</definedName>
    <definedName name="Q.MU32716210.200503">#REF!</definedName>
    <definedName name="Q.MU32716210.200504" localSheetId="11">#REF!</definedName>
    <definedName name="Q.MU32716210.200504">#REF!</definedName>
    <definedName name="Q.MU32716210.200505" localSheetId="11">#REF!</definedName>
    <definedName name="Q.MU32716210.200505">#REF!</definedName>
    <definedName name="Q.MU32716210.200506" localSheetId="11">#REF!</definedName>
    <definedName name="Q.MU32716210.200506">#REF!</definedName>
    <definedName name="Q.MU32716210.200507" localSheetId="11">#REF!</definedName>
    <definedName name="Q.MU32716210.200507">#REF!</definedName>
    <definedName name="Q.MU32716210.200508" localSheetId="11">#REF!</definedName>
    <definedName name="Q.MU32716210.200508">#REF!</definedName>
    <definedName name="Q.MU32716210.900000010" localSheetId="11">#REF!</definedName>
    <definedName name="Q.MU32716210.900000010">#REF!</definedName>
    <definedName name="Q.MU32716210.970002990" localSheetId="11">#REF!</definedName>
    <definedName name="Q.MU32716210.970002990">#REF!</definedName>
    <definedName name="Q.MU32716210.970005675" localSheetId="11">#REF!</definedName>
    <definedName name="Q.MU32716210.970005675">#REF!</definedName>
    <definedName name="Q.MU32716210.970007999" localSheetId="11">#REF!</definedName>
    <definedName name="Q.MU32716210.970007999">#REF!</definedName>
    <definedName name="Q.MU32716210.970008110" localSheetId="11">#REF!</definedName>
    <definedName name="Q.MU32716210.970008110">#REF!</definedName>
    <definedName name="Q.MU32716210.970008120" localSheetId="11">#REF!</definedName>
    <definedName name="Q.MU32716210.970008120">#REF!</definedName>
    <definedName name="Q.MU32716210.970008130" localSheetId="11">#REF!</definedName>
    <definedName name="Q.MU32716210.970008130">#REF!</definedName>
    <definedName name="Q.MU32716210.970008140" localSheetId="11">#REF!</definedName>
    <definedName name="Q.MU32716210.970008140">#REF!</definedName>
    <definedName name="Q.MU32716210.970008430" localSheetId="11">#REF!</definedName>
    <definedName name="Q.MU32716210.970008430">#REF!</definedName>
    <definedName name="Q.MU32716210.970008450" localSheetId="11">#REF!</definedName>
    <definedName name="Q.MU32716210.970008450">#REF!</definedName>
    <definedName name="Q.MU32716210.970008550" localSheetId="11">#REF!</definedName>
    <definedName name="Q.MU32716210.970008550">#REF!</definedName>
    <definedName name="Q.MU32716210.970008899" localSheetId="11">#REF!</definedName>
    <definedName name="Q.MU32716210.970008899">#REF!</definedName>
    <definedName name="Q.MU32716210.970008900" localSheetId="11">#REF!</definedName>
    <definedName name="Q.MU32716210.970008900">#REF!</definedName>
    <definedName name="Q.MU32716210.970009600" localSheetId="11">#REF!</definedName>
    <definedName name="Q.MU32716210.970009600">#REF!</definedName>
    <definedName name="Q.MU32716210.970009999" localSheetId="11">#REF!</definedName>
    <definedName name="Q.MU32716210.970009999">#REF!</definedName>
    <definedName name="Q.MU32716210.970010520" localSheetId="11">#REF!</definedName>
    <definedName name="Q.MU32716210.970010520">#REF!</definedName>
    <definedName name="Q.MU32716210.970010730" localSheetId="11">#REF!</definedName>
    <definedName name="Q.MU32716210.970010730">#REF!</definedName>
    <definedName name="Q.MU32716210.970010840" localSheetId="11">#REF!</definedName>
    <definedName name="Q.MU32716210.970010840">#REF!</definedName>
    <definedName name="Q.MU32716210.970010999" localSheetId="11">#REF!</definedName>
    <definedName name="Q.MU32716210.970010999">#REF!</definedName>
    <definedName name="Q.MU32716210.MU204C0002" localSheetId="11">#REF!</definedName>
    <definedName name="Q.MU32716210.MU204C0002">#REF!</definedName>
    <definedName name="Q.MU32716220." localSheetId="11">#REF!</definedName>
    <definedName name="Q.MU32716220.">#REF!</definedName>
    <definedName name="Q.MU32716220.200109" localSheetId="11">#REF!</definedName>
    <definedName name="Q.MU32716220.200109">#REF!</definedName>
    <definedName name="Q.MU32716220.200110" localSheetId="11">#REF!</definedName>
    <definedName name="Q.MU32716220.200110">#REF!</definedName>
    <definedName name="Q.MU32716220.200111" localSheetId="11">#REF!</definedName>
    <definedName name="Q.MU32716220.200111">#REF!</definedName>
    <definedName name="Q.MU32716220.200204" localSheetId="11">#REF!</definedName>
    <definedName name="Q.MU32716220.200204">#REF!</definedName>
    <definedName name="Q.MU32716220.200205" localSheetId="11">#REF!</definedName>
    <definedName name="Q.MU32716220.200205">#REF!</definedName>
    <definedName name="Q.MU32716220.200206" localSheetId="11">#REF!</definedName>
    <definedName name="Q.MU32716220.200206">#REF!</definedName>
    <definedName name="Q.MU32716220.200207" localSheetId="11">#REF!</definedName>
    <definedName name="Q.MU32716220.200207">#REF!</definedName>
    <definedName name="Q.MU32716220.200208" localSheetId="11">#REF!</definedName>
    <definedName name="Q.MU32716220.200208">#REF!</definedName>
    <definedName name="Q.MU32716220.200209" localSheetId="11">#REF!</definedName>
    <definedName name="Q.MU32716220.200209">#REF!</definedName>
    <definedName name="Q.MU32716220.200210" localSheetId="11">#REF!</definedName>
    <definedName name="Q.MU32716220.200210">#REF!</definedName>
    <definedName name="Q.MU32716220.200211" localSheetId="11">#REF!</definedName>
    <definedName name="Q.MU32716220.200211">#REF!</definedName>
    <definedName name="Q.MU32716220.200212" localSheetId="11">#REF!</definedName>
    <definedName name="Q.MU32716220.200212">#REF!</definedName>
    <definedName name="Q.MU32716220.200301" localSheetId="11">#REF!</definedName>
    <definedName name="Q.MU32716220.200301">#REF!</definedName>
    <definedName name="Q.MU32716220.200401" localSheetId="11">#REF!</definedName>
    <definedName name="Q.MU32716220.200401">#REF!</definedName>
    <definedName name="Q.MU32716220.200501" localSheetId="11">#REF!</definedName>
    <definedName name="Q.MU32716220.200501">#REF!</definedName>
    <definedName name="Q.MU32716220.200502" localSheetId="11">#REF!</definedName>
    <definedName name="Q.MU32716220.200502">#REF!</definedName>
    <definedName name="Q.MU32716220.200503" localSheetId="11">#REF!</definedName>
    <definedName name="Q.MU32716220.200503">#REF!</definedName>
    <definedName name="Q.MU32716220.200504" localSheetId="11">#REF!</definedName>
    <definedName name="Q.MU32716220.200504">#REF!</definedName>
    <definedName name="Q.MU32716220.200505" localSheetId="11">#REF!</definedName>
    <definedName name="Q.MU32716220.200505">#REF!</definedName>
    <definedName name="Q.MU32716220.200506" localSheetId="11">#REF!</definedName>
    <definedName name="Q.MU32716220.200506">#REF!</definedName>
    <definedName name="Q.MU32716220.200507" localSheetId="11">#REF!</definedName>
    <definedName name="Q.MU32716220.200507">#REF!</definedName>
    <definedName name="Q.MU32716220.200508" localSheetId="11">#REF!</definedName>
    <definedName name="Q.MU32716220.200508">#REF!</definedName>
    <definedName name="Q.MU32716220.900000010" localSheetId="11">#REF!</definedName>
    <definedName name="Q.MU32716220.900000010">#REF!</definedName>
    <definedName name="Q.MU32716220.970002294" localSheetId="11">#REF!</definedName>
    <definedName name="Q.MU32716220.970002294">#REF!</definedName>
    <definedName name="Q.MU32716220.970002312" localSheetId="11">#REF!</definedName>
    <definedName name="Q.MU32716220.970002312">#REF!</definedName>
    <definedName name="Q.MU32716220.970002314" localSheetId="11">#REF!</definedName>
    <definedName name="Q.MU32716220.970002314">#REF!</definedName>
    <definedName name="Q.MU32716220.970002316" localSheetId="11">#REF!</definedName>
    <definedName name="Q.MU32716220.970002316">#REF!</definedName>
    <definedName name="Q.MU32716220.970002990" localSheetId="11">#REF!</definedName>
    <definedName name="Q.MU32716220.970002990">#REF!</definedName>
    <definedName name="Q.MU32716220.970004985" localSheetId="11">#REF!</definedName>
    <definedName name="Q.MU32716220.970004985">#REF!</definedName>
    <definedName name="Q.MU32716220.970005200" localSheetId="11">#REF!</definedName>
    <definedName name="Q.MU32716220.970005200">#REF!</definedName>
    <definedName name="Q.MU32716220.970005660" localSheetId="11">#REF!</definedName>
    <definedName name="Q.MU32716220.970005660">#REF!</definedName>
    <definedName name="Q.MU32716220.970005680" localSheetId="11">#REF!</definedName>
    <definedName name="Q.MU32716220.970005680">#REF!</definedName>
    <definedName name="Q.MU32716220.970007950" localSheetId="11">#REF!</definedName>
    <definedName name="Q.MU32716220.970007950">#REF!</definedName>
    <definedName name="Q.MU32716220.970007999" localSheetId="11">#REF!</definedName>
    <definedName name="Q.MU32716220.970007999">#REF!</definedName>
    <definedName name="Q.MU32716220.970008010" localSheetId="11">#REF!</definedName>
    <definedName name="Q.MU32716220.970008010">#REF!</definedName>
    <definedName name="Q.MU32716220.970008110" localSheetId="11">#REF!</definedName>
    <definedName name="Q.MU32716220.970008110">#REF!</definedName>
    <definedName name="Q.MU32716220.970008120" localSheetId="11">#REF!</definedName>
    <definedName name="Q.MU32716220.970008120">#REF!</definedName>
    <definedName name="Q.MU32716220.970008130" localSheetId="11">#REF!</definedName>
    <definedName name="Q.MU32716220.970008130">#REF!</definedName>
    <definedName name="Q.MU32716220.970008140" localSheetId="11">#REF!</definedName>
    <definedName name="Q.MU32716220.970008140">#REF!</definedName>
    <definedName name="Q.MU32716220.970008250" localSheetId="11">#REF!</definedName>
    <definedName name="Q.MU32716220.970008250">#REF!</definedName>
    <definedName name="Q.MU32716220.970008410" localSheetId="11">#REF!</definedName>
    <definedName name="Q.MU32716220.970008410">#REF!</definedName>
    <definedName name="Q.MU32716220.970008430" localSheetId="11">#REF!</definedName>
    <definedName name="Q.MU32716220.970008430">#REF!</definedName>
    <definedName name="Q.MU32716220.970008450" localSheetId="11">#REF!</definedName>
    <definedName name="Q.MU32716220.970008450">#REF!</definedName>
    <definedName name="Q.MU32716220.970008550" localSheetId="11">#REF!</definedName>
    <definedName name="Q.MU32716220.970008550">#REF!</definedName>
    <definedName name="Q.MU32716220.970008899" localSheetId="11">#REF!</definedName>
    <definedName name="Q.MU32716220.970008899">#REF!</definedName>
    <definedName name="Q.MU32716220.970008900" localSheetId="11">#REF!</definedName>
    <definedName name="Q.MU32716220.970008900">#REF!</definedName>
    <definedName name="Q.MU32716220.970009010" localSheetId="11">#REF!</definedName>
    <definedName name="Q.MU32716220.970009010">#REF!</definedName>
    <definedName name="Q.MU32716220.970009250" localSheetId="11">#REF!</definedName>
    <definedName name="Q.MU32716220.970009250">#REF!</definedName>
    <definedName name="Q.MU32716220.970009400" localSheetId="11">#REF!</definedName>
    <definedName name="Q.MU32716220.970009400">#REF!</definedName>
    <definedName name="Q.MU32716220.970009600" localSheetId="11">#REF!</definedName>
    <definedName name="Q.MU32716220.970009600">#REF!</definedName>
    <definedName name="Q.MU32716220.970009650" localSheetId="11">#REF!</definedName>
    <definedName name="Q.MU32716220.970009650">#REF!</definedName>
    <definedName name="Q.MU32716220.970009900" localSheetId="11">#REF!</definedName>
    <definedName name="Q.MU32716220.970009900">#REF!</definedName>
    <definedName name="Q.MU32716220.970009999" localSheetId="11">#REF!</definedName>
    <definedName name="Q.MU32716220.970009999">#REF!</definedName>
    <definedName name="Q.MU32716220.970010200" localSheetId="11">#REF!</definedName>
    <definedName name="Q.MU32716220.970010200">#REF!</definedName>
    <definedName name="Q.MU32716220.970010300" localSheetId="11">#REF!</definedName>
    <definedName name="Q.MU32716220.970010300">#REF!</definedName>
    <definedName name="Q.MU32716220.970010420" localSheetId="11">#REF!</definedName>
    <definedName name="Q.MU32716220.970010420">#REF!</definedName>
    <definedName name="Q.MU32716220.970010510" localSheetId="11">#REF!</definedName>
    <definedName name="Q.MU32716220.970010510">#REF!</definedName>
    <definedName name="Q.MU32716220.970010520" localSheetId="11">#REF!</definedName>
    <definedName name="Q.MU32716220.970010520">#REF!</definedName>
    <definedName name="Q.MU32716220.970010610" localSheetId="11">#REF!</definedName>
    <definedName name="Q.MU32716220.970010610">#REF!</definedName>
    <definedName name="Q.MU32716220.970010630" localSheetId="11">#REF!</definedName>
    <definedName name="Q.MU32716220.970010630">#REF!</definedName>
    <definedName name="Q.MU32716220.970010710" localSheetId="11">#REF!</definedName>
    <definedName name="Q.MU32716220.970010710">#REF!</definedName>
    <definedName name="Q.MU32716220.970010730" localSheetId="11">#REF!</definedName>
    <definedName name="Q.MU32716220.970010730">#REF!</definedName>
    <definedName name="Q.MU32716220.970010810" localSheetId="11">#REF!</definedName>
    <definedName name="Q.MU32716220.970010810">#REF!</definedName>
    <definedName name="Q.MU32716220.970010830" localSheetId="11">#REF!</definedName>
    <definedName name="Q.MU32716220.970010830">#REF!</definedName>
    <definedName name="Q.MU32716220.970010840" localSheetId="11">#REF!</definedName>
    <definedName name="Q.MU32716220.970010840">#REF!</definedName>
    <definedName name="Q.MU32716220.970010999" localSheetId="11">#REF!</definedName>
    <definedName name="Q.MU32716220.970010999">#REF!</definedName>
    <definedName name="Q.MU32716220.MU20716240" localSheetId="11">#REF!</definedName>
    <definedName name="Q.MU32716220.MU20716240">#REF!</definedName>
    <definedName name="Q.MU32717920." localSheetId="11">#REF!</definedName>
    <definedName name="Q.MU32717920.">#REF!</definedName>
    <definedName name="Q.MU32717920.200109" localSheetId="11">#REF!</definedName>
    <definedName name="Q.MU32717920.200109">#REF!</definedName>
    <definedName name="Q.MU32717920.200110" localSheetId="11">#REF!</definedName>
    <definedName name="Q.MU32717920.200110">#REF!</definedName>
    <definedName name="Q.MU32717920.200111" localSheetId="11">#REF!</definedName>
    <definedName name="Q.MU32717920.200111">#REF!</definedName>
    <definedName name="Q.MU32717920.200204" localSheetId="11">#REF!</definedName>
    <definedName name="Q.MU32717920.200204">#REF!</definedName>
    <definedName name="Q.MU32717920.200205" localSheetId="11">#REF!</definedName>
    <definedName name="Q.MU32717920.200205">#REF!</definedName>
    <definedName name="Q.MU32717920.200206" localSheetId="11">#REF!</definedName>
    <definedName name="Q.MU32717920.200206">#REF!</definedName>
    <definedName name="Q.MU32717920.200207" localSheetId="11">#REF!</definedName>
    <definedName name="Q.MU32717920.200207">#REF!</definedName>
    <definedName name="Q.MU32717920.200208" localSheetId="11">#REF!</definedName>
    <definedName name="Q.MU32717920.200208">#REF!</definedName>
    <definedName name="Q.MU32717920.200209" localSheetId="11">#REF!</definedName>
    <definedName name="Q.MU32717920.200209">#REF!</definedName>
    <definedName name="Q.MU32717920.200210" localSheetId="11">#REF!</definedName>
    <definedName name="Q.MU32717920.200210">#REF!</definedName>
    <definedName name="Q.MU32717920.200211" localSheetId="11">#REF!</definedName>
    <definedName name="Q.MU32717920.200211">#REF!</definedName>
    <definedName name="Q.MU32717920.200212" localSheetId="11">#REF!</definedName>
    <definedName name="Q.MU32717920.200212">#REF!</definedName>
    <definedName name="Q.MU32717920.200301" localSheetId="11">#REF!</definedName>
    <definedName name="Q.MU32717920.200301">#REF!</definedName>
    <definedName name="Q.MU32717920.200401" localSheetId="11">#REF!</definedName>
    <definedName name="Q.MU32717920.200401">#REF!</definedName>
    <definedName name="Q.MU32717920.200501" localSheetId="11">#REF!</definedName>
    <definedName name="Q.MU32717920.200501">#REF!</definedName>
    <definedName name="Q.MU32717920.200502" localSheetId="11">#REF!</definedName>
    <definedName name="Q.MU32717920.200502">#REF!</definedName>
    <definedName name="Q.MU32717920.200503" localSheetId="11">#REF!</definedName>
    <definedName name="Q.MU32717920.200503">#REF!</definedName>
    <definedName name="Q.MU32717920.200504" localSheetId="11">#REF!</definedName>
    <definedName name="Q.MU32717920.200504">#REF!</definedName>
    <definedName name="Q.MU32717920.200505" localSheetId="11">#REF!</definedName>
    <definedName name="Q.MU32717920.200505">#REF!</definedName>
    <definedName name="Q.MU32717920.200506" localSheetId="11">#REF!</definedName>
    <definedName name="Q.MU32717920.200506">#REF!</definedName>
    <definedName name="Q.MU32717920.200507" localSheetId="11">#REF!</definedName>
    <definedName name="Q.MU32717920.200507">#REF!</definedName>
    <definedName name="Q.MU32717920.200508" localSheetId="11">#REF!</definedName>
    <definedName name="Q.MU32717920.200508">#REF!</definedName>
    <definedName name="Q.MU32717920.900000010" localSheetId="11">#REF!</definedName>
    <definedName name="Q.MU32717920.900000010">#REF!</definedName>
    <definedName name="Q.MU32717920.970002312" localSheetId="11">#REF!</definedName>
    <definedName name="Q.MU32717920.970002312">#REF!</definedName>
    <definedName name="Q.MU32717920.970002990" localSheetId="11">#REF!</definedName>
    <definedName name="Q.MU32717920.970002990">#REF!</definedName>
    <definedName name="Q.MU32717920.970004985" localSheetId="11">#REF!</definedName>
    <definedName name="Q.MU32717920.970004985">#REF!</definedName>
    <definedName name="Q.MU32717920.970007950" localSheetId="11">#REF!</definedName>
    <definedName name="Q.MU32717920.970007950">#REF!</definedName>
    <definedName name="Q.MU32717920.970007999" localSheetId="11">#REF!</definedName>
    <definedName name="Q.MU32717920.970007999">#REF!</definedName>
    <definedName name="Q.MU32717920.970008010" localSheetId="11">#REF!</definedName>
    <definedName name="Q.MU32717920.970008010">#REF!</definedName>
    <definedName name="Q.MU32717920.970008110" localSheetId="11">#REF!</definedName>
    <definedName name="Q.MU32717920.970008110">#REF!</definedName>
    <definedName name="Q.MU32717920.970008120" localSheetId="11">#REF!</definedName>
    <definedName name="Q.MU32717920.970008120">#REF!</definedName>
    <definedName name="Q.MU32717920.970008130" localSheetId="11">#REF!</definedName>
    <definedName name="Q.MU32717920.970008130">#REF!</definedName>
    <definedName name="Q.MU32717920.970008140" localSheetId="11">#REF!</definedName>
    <definedName name="Q.MU32717920.970008140">#REF!</definedName>
    <definedName name="Q.MU32717920.970008250" localSheetId="11">#REF!</definedName>
    <definedName name="Q.MU32717920.970008250">#REF!</definedName>
    <definedName name="Q.MU32717920.970008410" localSheetId="11">#REF!</definedName>
    <definedName name="Q.MU32717920.970008410">#REF!</definedName>
    <definedName name="Q.MU32717920.970008430" localSheetId="11">#REF!</definedName>
    <definedName name="Q.MU32717920.970008430">#REF!</definedName>
    <definedName name="Q.MU32717920.970008450" localSheetId="11">#REF!</definedName>
    <definedName name="Q.MU32717920.970008450">#REF!</definedName>
    <definedName name="Q.MU32717920.970008550" localSheetId="11">#REF!</definedName>
    <definedName name="Q.MU32717920.970008550">#REF!</definedName>
    <definedName name="Q.MU32717920.970008899" localSheetId="11">#REF!</definedName>
    <definedName name="Q.MU32717920.970008899">#REF!</definedName>
    <definedName name="Q.MU32717920.970008900" localSheetId="11">#REF!</definedName>
    <definedName name="Q.MU32717920.970008900">#REF!</definedName>
    <definedName name="Q.MU32717920.970009600" localSheetId="11">#REF!</definedName>
    <definedName name="Q.MU32717920.970009600">#REF!</definedName>
    <definedName name="Q.MU32717920.970009999" localSheetId="11">#REF!</definedName>
    <definedName name="Q.MU32717920.970009999">#REF!</definedName>
    <definedName name="Q.MU32717920.970010200" localSheetId="11">#REF!</definedName>
    <definedName name="Q.MU32717920.970010200">#REF!</definedName>
    <definedName name="Q.MU32717920.970010300" localSheetId="11">#REF!</definedName>
    <definedName name="Q.MU32717920.970010300">#REF!</definedName>
    <definedName name="Q.MU32717920.970010510" localSheetId="11">#REF!</definedName>
    <definedName name="Q.MU32717920.970010510">#REF!</definedName>
    <definedName name="Q.MU32717920.970010520" localSheetId="11">#REF!</definedName>
    <definedName name="Q.MU32717920.970010520">#REF!</definedName>
    <definedName name="Q.MU32717920.970010610" localSheetId="11">#REF!</definedName>
    <definedName name="Q.MU32717920.970010610">#REF!</definedName>
    <definedName name="Q.MU32717920.970010630" localSheetId="11">#REF!</definedName>
    <definedName name="Q.MU32717920.970010630">#REF!</definedName>
    <definedName name="Q.MU32717920.970010710" localSheetId="11">#REF!</definedName>
    <definedName name="Q.MU32717920.970010710">#REF!</definedName>
    <definedName name="Q.MU32717920.970010730" localSheetId="11">#REF!</definedName>
    <definedName name="Q.MU32717920.970010730">#REF!</definedName>
    <definedName name="Q.MU32717920.970010810" localSheetId="11">#REF!</definedName>
    <definedName name="Q.MU32717920.970010810">#REF!</definedName>
    <definedName name="Q.MU32717920.970010830" localSheetId="11">#REF!</definedName>
    <definedName name="Q.MU32717920.970010830">#REF!</definedName>
    <definedName name="Q.MU32717920.970010999" localSheetId="11">#REF!</definedName>
    <definedName name="Q.MU32717920.970010999">#REF!</definedName>
    <definedName name="Q.MU32717920.MU204C0999" localSheetId="11">#REF!</definedName>
    <definedName name="Q.MU32717920.MU204C0999">#REF!</definedName>
    <definedName name="q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 localSheetId="11">#REF!</definedName>
    <definedName name="Q_ref">#REF!</definedName>
    <definedName name="Q1kka" localSheetId="1" hidden="1">{"'Eng (page2)'!$A$1:$D$52"}</definedName>
    <definedName name="Q1kka" localSheetId="2" hidden="1">{"'Eng (page2)'!$A$1:$D$52"}</definedName>
    <definedName name="Q1kka" localSheetId="3" hidden="1">{"'Eng (page2)'!$A$1:$D$52"}</definedName>
    <definedName name="Q1kka" localSheetId="7" hidden="1">{"'Eng (page2)'!$A$1:$D$52"}</definedName>
    <definedName name="Q1kka" localSheetId="11" hidden="1">{"'Eng (page2)'!$A$1:$D$52"}</definedName>
    <definedName name="Q1kka" hidden="1">{"'Eng (page2)'!$A$1:$D$52"}</definedName>
    <definedName name="qa" localSheetId="1" hidden="1">{"'Changes Log'!$A$1:$F$25"}</definedName>
    <definedName name="qa" localSheetId="2" hidden="1">{"'Changes Log'!$A$1:$F$25"}</definedName>
    <definedName name="qa" localSheetId="3" hidden="1">{"'Changes Log'!$A$1:$F$25"}</definedName>
    <definedName name="qa" localSheetId="7" hidden="1">{"'Changes Log'!$A$1:$F$25"}</definedName>
    <definedName name="qa" localSheetId="11" hidden="1">{"'Changes Log'!$A$1:$F$25"}</definedName>
    <definedName name="qa" hidden="1">{"'Changes Log'!$A$1:$F$25"}</definedName>
    <definedName name="qaqa" localSheetId="1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localSheetId="7" hidden="1">{"conso",#N/A,FALSE,"cash flow"}</definedName>
    <definedName name="qaqa" localSheetId="11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localSheetId="7" hidden="1">{"cashflow",#N/A,FALSE,"cash flow"}</definedName>
    <definedName name="qaqas" localSheetId="11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localSheetId="7" hidden="1">{"conso",#N/A,FALSE,"cash flow"}</definedName>
    <definedName name="qaqasa" localSheetId="11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localSheetId="7" hidden="1">{"conso",#N/A,FALSE,"cash flow"}</definedName>
    <definedName name="qaqass" localSheetId="11" hidden="1">{"conso",#N/A,FALSE,"cash flow"}</definedName>
    <definedName name="qaqass" hidden="1">{"conso",#N/A,FALSE,"cash flow"}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localSheetId="2" hidden="1">{"'Eng (page2)'!$A$1:$D$52"}</definedName>
    <definedName name="QER" localSheetId="3" hidden="1">{"'Eng (page2)'!$A$1:$D$52"}</definedName>
    <definedName name="QER" localSheetId="7" hidden="1">{"'Eng (page2)'!$A$1:$D$52"}</definedName>
    <definedName name="QER" localSheetId="11" hidden="1">{"'Eng (page2)'!$A$1:$D$52"}</definedName>
    <definedName name="QER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7" hidden="1">{"'Eng (page2)'!$A$1:$D$52"}</definedName>
    <definedName name="qq" localSheetId="11" hidden="1">{"'Eng (page2)'!$A$1:$D$52"}</definedName>
    <definedName name="qq" hidden="1">{"'Eng (page2)'!$A$1:$D$52"}</definedName>
    <definedName name="qql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7" hidden="1">{"'Eng (page2)'!$A$1:$D$52"}</definedName>
    <definedName name="qqqq" localSheetId="11" hidden="1">{"'Eng (page2)'!$A$1:$D$52"}</definedName>
    <definedName name="qqqq" hidden="1">{"'Eng (page2)'!$A$1:$D$52"}</definedName>
    <definedName name="qqqqq" localSheetId="1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localSheetId="7" hidden="1">{"cashflow",#N/A,FALSE,"cash flow"}</definedName>
    <definedName name="qqqqq" localSheetId="11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localSheetId="7" hidden="1">{"cashflow",#N/A,FALSE,"cash flow"}</definedName>
    <definedName name="qqqqqq" localSheetId="11" hidden="1">{"cashflow",#N/A,FALSE,"cash flow"}</definedName>
    <definedName name="qqqqqq" hidden="1">{"cashflow",#N/A,FALSE,"cash flow"}</definedName>
    <definedName name="qqqqqqqq" localSheetId="1" hidden="1">{"'Model'!$A$1:$N$53"}</definedName>
    <definedName name="qqqqqqqq" localSheetId="2" hidden="1">{"'Model'!$A$1:$N$53"}</definedName>
    <definedName name="qqqqqqqq" localSheetId="3" hidden="1">{"'Model'!$A$1:$N$53"}</definedName>
    <definedName name="qqqqqqqq" localSheetId="7" hidden="1">{"'Model'!$A$1:$N$53"}</definedName>
    <definedName name="qqqqqqqq" localSheetId="11" hidden="1">{"'Model'!$A$1:$N$53"}</definedName>
    <definedName name="qqqqqqqq" hidden="1">{"'Model'!$A$1:$N$53"}</definedName>
    <definedName name="qqqqqqqqqqqqq" localSheetId="1" hidden="1">{"'Eng (page2)'!$A$1:$D$52"}</definedName>
    <definedName name="qqqqqqqqqqqqq" localSheetId="2" hidden="1">{"'Eng (page2)'!$A$1:$D$52"}</definedName>
    <definedName name="qqqqqqqqqqqqq" localSheetId="3" hidden="1">{"'Eng (page2)'!$A$1:$D$52"}</definedName>
    <definedName name="qqqqqqqqqqqqq" localSheetId="7" hidden="1">{"'Eng (page2)'!$A$1:$D$52"}</definedName>
    <definedName name="qqqqqqqqqqqqq" localSheetId="11" hidden="1">{"'Eng (page2)'!$A$1:$D$52"}</definedName>
    <definedName name="qqqqqqqqqqqqq" hidden="1">{"'Eng (page2)'!$A$1:$D$52"}</definedName>
    <definedName name="QQW" localSheetId="1" hidden="1">{"'Eng (page2)'!$A$1:$D$52"}</definedName>
    <definedName name="QQW" localSheetId="2" hidden="1">{"'Eng (page2)'!$A$1:$D$52"}</definedName>
    <definedName name="QQW" localSheetId="3" hidden="1">{"'Eng (page2)'!$A$1:$D$52"}</definedName>
    <definedName name="QQW" localSheetId="7" hidden="1">{"'Eng (page2)'!$A$1:$D$52"}</definedName>
    <definedName name="QQW" localSheetId="11" hidden="1">{"'Eng (page2)'!$A$1:$D$52"}</definedName>
    <definedName name="QQW" hidden="1">{"'Eng (page2)'!$A$1:$D$52"}</definedName>
    <definedName name="qs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1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" hidden="1">{"'Eng (page2)'!$A$1:$D$52"}</definedName>
    <definedName name="qw" localSheetId="2" hidden="1">{"'Eng (page2)'!$A$1:$D$52"}</definedName>
    <definedName name="qw" localSheetId="3" hidden="1">{"'Eng (page2)'!$A$1:$D$52"}</definedName>
    <definedName name="qw" localSheetId="7" hidden="1">{"'Eng (page2)'!$A$1:$D$52"}</definedName>
    <definedName name="qw" localSheetId="11" hidden="1">{"'Eng (page2)'!$A$1:$D$52"}</definedName>
    <definedName name="qw" hidden="1">{"'Eng (page2)'!$A$1:$D$52"}</definedName>
    <definedName name="q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localSheetId="7" hidden="1">{"cashflow",#N/A,FALSE,"cash flow"}</definedName>
    <definedName name="qwqwq" localSheetId="11" hidden="1">{"cashflow",#N/A,FALSE,"cash flow"}</definedName>
    <definedName name="qwqwq" hidden="1">{"cashflow",#N/A,FALSE,"cash flow"}</definedName>
    <definedName name="QYI" localSheetId="1" hidden="1">{"'Eng (page2)'!$A$1:$D$52"}</definedName>
    <definedName name="QYI" localSheetId="2" hidden="1">{"'Eng (page2)'!$A$1:$D$52"}</definedName>
    <definedName name="QYI" localSheetId="3" hidden="1">{"'Eng (page2)'!$A$1:$D$52"}</definedName>
    <definedName name="QYI" localSheetId="7" hidden="1">{"'Eng (page2)'!$A$1:$D$52"}</definedName>
    <definedName name="QYI" localSheetId="11" hidden="1">{"'Eng (page2)'!$A$1:$D$52"}</definedName>
    <definedName name="QYI" hidden="1">{"'Eng (page2)'!$A$1:$D$52"}</definedName>
    <definedName name="ratman" localSheetId="1" hidden="1">{"'Model'!$A$1:$N$53"}</definedName>
    <definedName name="ratman" localSheetId="2" hidden="1">{"'Model'!$A$1:$N$53"}</definedName>
    <definedName name="ratman" localSheetId="3" hidden="1">{"'Model'!$A$1:$N$53"}</definedName>
    <definedName name="ratman" localSheetId="7" hidden="1">{"'Model'!$A$1:$N$53"}</definedName>
    <definedName name="ratman" localSheetId="11" hidden="1">{"'Model'!$A$1:$N$53"}</definedName>
    <definedName name="ratman" hidden="1">{"'Model'!$A$1:$N$53"}</definedName>
    <definedName name="RCArea" localSheetId="11" hidden="1">#REF!</definedName>
    <definedName name="RCArea" hidden="1">#REF!</definedName>
    <definedName name="RD" localSheetId="1" hidden="1">{"'Model'!$A$1:$N$53"}</definedName>
    <definedName name="RD" localSheetId="2" hidden="1">{"'Model'!$A$1:$N$53"}</definedName>
    <definedName name="RD" localSheetId="3" hidden="1">{"'Model'!$A$1:$N$53"}</definedName>
    <definedName name="RD" localSheetId="7" hidden="1">{"'Model'!$A$1:$N$53"}</definedName>
    <definedName name="RD" localSheetId="11" hidden="1">{"'Model'!$A$1:$N$53"}</definedName>
    <definedName name="RD" hidden="1">{"'Model'!$A$1:$N$53"}</definedName>
    <definedName name="re" localSheetId="1" hidden="1">{#N/A,#N/A,FALSE,"CAT3516";#N/A,#N/A,FALSE,"CAT3608";#N/A,#N/A,FALSE,"Wartsila";#N/A,#N/A,FALSE,"Asm";#N/A,#N/A,FALSE,"DG cost"}</definedName>
    <definedName name="re" localSheetId="2" hidden="1">{#N/A,#N/A,FALSE,"CAT3516";#N/A,#N/A,FALSE,"CAT3608";#N/A,#N/A,FALSE,"Wartsila";#N/A,#N/A,FALSE,"Asm";#N/A,#N/A,FALSE,"DG cost"}</definedName>
    <definedName name="re" localSheetId="3" hidden="1">{#N/A,#N/A,FALSE,"CAT3516";#N/A,#N/A,FALSE,"CAT3608";#N/A,#N/A,FALSE,"Wartsila";#N/A,#N/A,FALSE,"Asm";#N/A,#N/A,FALSE,"DG cost"}</definedName>
    <definedName name="re" localSheetId="7" hidden="1">{#N/A,#N/A,FALSE,"CAT3516";#N/A,#N/A,FALSE,"CAT3608";#N/A,#N/A,FALSE,"Wartsila";#N/A,#N/A,FALSE,"Asm";#N/A,#N/A,FALSE,"DG cost"}</definedName>
    <definedName name="re" localSheetId="11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 localSheetId="11">#REF!</definedName>
    <definedName name="RECRUITMENT_SERVICES">#REF!</definedName>
    <definedName name="REFERRW" localSheetId="1" hidden="1">{"'Changes Log'!$A$1:$F$25"}</definedName>
    <definedName name="REFERRW" localSheetId="2" hidden="1">{"'Changes Log'!$A$1:$F$25"}</definedName>
    <definedName name="REFERRW" localSheetId="3" hidden="1">{"'Changes Log'!$A$1:$F$25"}</definedName>
    <definedName name="REFERRW" localSheetId="7" hidden="1">{"'Changes Log'!$A$1:$F$25"}</definedName>
    <definedName name="REFERRW" localSheetId="11" hidden="1">{"'Changes Log'!$A$1:$F$25"}</definedName>
    <definedName name="REFERRW" hidden="1">{"'Changes Log'!$A$1:$F$25"}</definedName>
    <definedName name="RENTAL_EXPENSES" localSheetId="11">#REF!</definedName>
    <definedName name="RENTAL_EXPENSES">#REF!</definedName>
    <definedName name="Report" localSheetId="11">#REF!</definedName>
    <definedName name="Report">#REF!</definedName>
    <definedName name="RER" localSheetId="1" hidden="1">{"'Eng (page2)'!$A$1:$D$52"}</definedName>
    <definedName name="RER" localSheetId="2" hidden="1">{"'Eng (page2)'!$A$1:$D$52"}</definedName>
    <definedName name="RER" localSheetId="3" hidden="1">{"'Eng (page2)'!$A$1:$D$52"}</definedName>
    <definedName name="RER" localSheetId="7" hidden="1">{"'Eng (page2)'!$A$1:$D$52"}</definedName>
    <definedName name="RER" localSheetId="11" hidden="1">{"'Eng (page2)'!$A$1:$D$52"}</definedName>
    <definedName name="RER" hidden="1">{"'Eng (page2)'!$A$1:$D$52"}</definedName>
    <definedName name="rere" localSheetId="1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localSheetId="7" hidden="1">{"conso",#N/A,FALSE,"cash flow"}</definedName>
    <definedName name="rere" localSheetId="11" hidden="1">{"conso",#N/A,FALSE,"cash flow"}</definedName>
    <definedName name="rere" hidden="1">{"conso",#N/A,FALSE,"cash flow"}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7" hidden="1">{"'Model'!$A$1:$N$53"}</definedName>
    <definedName name="rewfre" localSheetId="11" hidden="1">{"'Model'!$A$1:$N$53"}</definedName>
    <definedName name="rewfre" hidden="1">{"'Model'!$A$1:$N$53"}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7" hidden="1">{"Book Income",#N/A,FALSE,"B&amp;T";"Taxable Income",#N/A,FALSE,"B&amp;T"}</definedName>
    <definedName name="RJE_Owner" localSheetId="11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localSheetId="2" hidden="1">{"'Eng (page2)'!$A$1:$D$52"}</definedName>
    <definedName name="RJO" localSheetId="3" hidden="1">{"'Eng (page2)'!$A$1:$D$52"}</definedName>
    <definedName name="RJO" localSheetId="7" hidden="1">{"'Eng (page2)'!$A$1:$D$52"}</definedName>
    <definedName name="RJO" localSheetId="11" hidden="1">{"'Eng (page2)'!$A$1:$D$52"}</definedName>
    <definedName name="RJO" hidden="1">{"'Eng (page2)'!$A$1:$D$52"}</definedName>
    <definedName name="rlagusalsWkd" localSheetId="1" hidden="1">{"'Changes Log'!$A$1:$F$25"}</definedName>
    <definedName name="rlagusalsWkd" localSheetId="2" hidden="1">{"'Changes Log'!$A$1:$F$25"}</definedName>
    <definedName name="rlagusalsWkd" localSheetId="3" hidden="1">{"'Changes Log'!$A$1:$F$25"}</definedName>
    <definedName name="rlagusalsWkd" localSheetId="7" hidden="1">{"'Changes Log'!$A$1:$F$25"}</definedName>
    <definedName name="rlagusalsWkd" localSheetId="11" hidden="1">{"'Changes Log'!$A$1:$F$25"}</definedName>
    <definedName name="rlagusalsWkd" hidden="1">{"'Changes Log'!$A$1:$F$25"}</definedName>
    <definedName name="R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 localSheetId="11">#REF!</definedName>
    <definedName name="ROYALTY_EXPENSES">#REF!</definedName>
    <definedName name="royalty_H2" localSheetId="11">#REF!</definedName>
    <definedName name="royalty_H2">#REF!</definedName>
    <definedName name="royalty_NAOCL" localSheetId="11">#REF!</definedName>
    <definedName name="royalty_NAOCL">#REF!</definedName>
    <definedName name="royalty_NaOH" localSheetId="11">#REF!</definedName>
    <definedName name="royalty_NaOH">#REF!</definedName>
    <definedName name="royalty_pvc" localSheetId="11">#REF!</definedName>
    <definedName name="royalty_pvc">#REF!</definedName>
    <definedName name="rqr" localSheetId="1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localSheetId="7" hidden="1">{"'Eng (page2)'!$A$1:$D$52"}</definedName>
    <definedName name="rqr" localSheetId="11" hidden="1">{"'Eng (page2)'!$A$1:$D$52"}</definedName>
    <definedName name="rqr" hidden="1">{"'Eng (page2)'!$A$1:$D$52"}</definedName>
    <definedName name="RRE" localSheetId="1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localSheetId="7" hidden="1">{"'Eng (page2)'!$A$1:$D$52"}</definedName>
    <definedName name="RRE" localSheetId="11" hidden="1">{"'Eng (page2)'!$A$1:$D$52"}</definedName>
    <definedName name="RRE" hidden="1">{"'Eng (page2)'!$A$1:$D$52"}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 hidden="1">{"'Changes Log'!$A$1:$F$25"}</definedName>
    <definedName name="rrr" localSheetId="2" hidden="1">{"'Changes Log'!$A$1:$F$25"}</definedName>
    <definedName name="rrr" localSheetId="3" hidden="1">{"'Changes Log'!$A$1:$F$25"}</definedName>
    <definedName name="rrr" localSheetId="7" hidden="1">{"'Changes Log'!$A$1:$F$25"}</definedName>
    <definedName name="rrr" localSheetId="11" hidden="1">{"'Changes Log'!$A$1:$F$25"}</definedName>
    <definedName name="rrr" hidden="1">{"'Changes Log'!$A$1:$F$25"}</definedName>
    <definedName name="rrrr" localSheetId="1" hidden="1">{"'Eng (page2)'!$A$1:$D$52"}</definedName>
    <definedName name="rrrr" localSheetId="2" hidden="1">{"'Eng (page2)'!$A$1:$D$52"}</definedName>
    <definedName name="rrrr" localSheetId="3" hidden="1">{"'Eng (page2)'!$A$1:$D$52"}</definedName>
    <definedName name="rrrr" localSheetId="7" hidden="1">{"'Eng (page2)'!$A$1:$D$52"}</definedName>
    <definedName name="rrrr" localSheetId="11" hidden="1">{"'Eng (page2)'!$A$1:$D$52"}</definedName>
    <definedName name="rrrr" hidden="1">{"'Eng (page2)'!$A$1:$D$52"}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" hidden="1">{"'Eng (page2)'!$A$1:$D$52"}</definedName>
    <definedName name="rt" localSheetId="2" hidden="1">{"'Eng (page2)'!$A$1:$D$52"}</definedName>
    <definedName name="rt" localSheetId="3" hidden="1">{"'Eng (page2)'!$A$1:$D$52"}</definedName>
    <definedName name="rt" localSheetId="7" hidden="1">{"'Eng (page2)'!$A$1:$D$52"}</definedName>
    <definedName name="rt" localSheetId="11" hidden="1">{"'Eng (page2)'!$A$1:$D$52"}</definedName>
    <definedName name="rt" hidden="1">{"'Eng (page2)'!$A$1:$D$52"}</definedName>
    <definedName name="rtrtr" localSheetId="1" hidden="1">{"'Changes Log'!$A$1:$F$25"}</definedName>
    <definedName name="rtrtr" localSheetId="2" hidden="1">{"'Changes Log'!$A$1:$F$25"}</definedName>
    <definedName name="rtrtr" localSheetId="3" hidden="1">{"'Changes Log'!$A$1:$F$25"}</definedName>
    <definedName name="rtrtr" localSheetId="7" hidden="1">{"'Changes Log'!$A$1:$F$25"}</definedName>
    <definedName name="rtrtr" localSheetId="11" hidden="1">{"'Changes Log'!$A$1:$F$25"}</definedName>
    <definedName name="rtrtr" hidden="1">{"'Changes Log'!$A$1:$F$25"}</definedName>
    <definedName name="rtw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7" hidden="1">{"'Model'!$A$1:$N$53"}</definedName>
    <definedName name="rutrut" localSheetId="11" hidden="1">{"'Model'!$A$1:$N$53"}</definedName>
    <definedName name="rutrut" hidden="1">{"'Model'!$A$1:$N$53"}</definedName>
    <definedName name="s" localSheetId="1" hidden="1">{"'Model'!$A$1:$N$53"}</definedName>
    <definedName name="s" localSheetId="2" hidden="1">{"'Model'!$A$1:$N$53"}</definedName>
    <definedName name="s" localSheetId="3" hidden="1">{"'Model'!$A$1:$N$53"}</definedName>
    <definedName name="s" localSheetId="7" hidden="1">{"'Model'!$A$1:$N$53"}</definedName>
    <definedName name="s" localSheetId="11" hidden="1">{"'Model'!$A$1:$N$53"}</definedName>
    <definedName name="s" hidden="1">{"'Model'!$A$1:$N$53"}</definedName>
    <definedName name="s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" hidden="1">{"'Eng (page2)'!$A$1:$D$52"}</definedName>
    <definedName name="SAB" localSheetId="2" hidden="1">{"'Eng (page2)'!$A$1:$D$52"}</definedName>
    <definedName name="SAB" localSheetId="3" hidden="1">{"'Eng (page2)'!$A$1:$D$52"}</definedName>
    <definedName name="SAB" localSheetId="7" hidden="1">{"'Eng (page2)'!$A$1:$D$52"}</definedName>
    <definedName name="SAB" localSheetId="11" hidden="1">{"'Eng (page2)'!$A$1:$D$52"}</definedName>
    <definedName name="SAB" hidden="1">{"'Eng (page2)'!$A$1:$D$52"}</definedName>
    <definedName name="sad" localSheetId="11" hidden="1">#REF!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" hidden="1">{"'Eng (page2)'!$A$1:$D$52"}</definedName>
    <definedName name="SAS" localSheetId="2" hidden="1">{"'Eng (page2)'!$A$1:$D$52"}</definedName>
    <definedName name="SAS" localSheetId="3" hidden="1">{"'Eng (page2)'!$A$1:$D$52"}</definedName>
    <definedName name="SAS" localSheetId="7" hidden="1">{"'Eng (page2)'!$A$1:$D$52"}</definedName>
    <definedName name="SAS" localSheetId="11" hidden="1">{"'Eng (page2)'!$A$1:$D$52"}</definedName>
    <definedName name="SAS" hidden="1">{"'Eng (page2)'!$A$1:$D$52"}</definedName>
    <definedName name="SASASAS" localSheetId="11" hidden="1">#REF!</definedName>
    <definedName name="SASASAS" hidden="1">#REF!</definedName>
    <definedName name="SC" localSheetId="1" hidden="1">{"'Eng (page2)'!$A$1:$D$52"}</definedName>
    <definedName name="SC" localSheetId="2" hidden="1">{"'Eng (page2)'!$A$1:$D$52"}</definedName>
    <definedName name="SC" localSheetId="3" hidden="1">{"'Eng (page2)'!$A$1:$D$52"}</definedName>
    <definedName name="SC" localSheetId="7" hidden="1">{"'Eng (page2)'!$A$1:$D$52"}</definedName>
    <definedName name="SC" localSheetId="11" hidden="1">{"'Eng (page2)'!$A$1:$D$52"}</definedName>
    <definedName name="SC" hidden="1">{"'Eng (page2)'!$A$1:$D$52"}</definedName>
    <definedName name="scs" localSheetId="1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localSheetId="7" hidden="1">{"'Eng (page2)'!$A$1:$D$52"}</definedName>
    <definedName name="scs" localSheetId="11" hidden="1">{"'Eng (page2)'!$A$1:$D$52"}</definedName>
    <definedName name="scs" hidden="1">{"'Eng (page2)'!$A$1:$D$52"}</definedName>
    <definedName name="sd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1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" hidden="1">{"'Model'!$A$1:$N$53"}</definedName>
    <definedName name="sdac" localSheetId="2" hidden="1">{"'Model'!$A$1:$N$53"}</definedName>
    <definedName name="sdac" localSheetId="3" hidden="1">{"'Model'!$A$1:$N$53"}</definedName>
    <definedName name="sdac" localSheetId="7" hidden="1">{"'Model'!$A$1:$N$53"}</definedName>
    <definedName name="sdac" localSheetId="11" hidden="1">{"'Model'!$A$1:$N$53"}</definedName>
    <definedName name="sdac" hidden="1">{"'Model'!$A$1:$N$53"}</definedName>
    <definedName name="sdf" localSheetId="1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7" hidden="1">{"'Eng (page2)'!$A$1:$D$52"}</definedName>
    <definedName name="sdf" localSheetId="11" hidden="1">{"'Eng (page2)'!$A$1:$D$52"}</definedName>
    <definedName name="sdf" hidden="1">{"'Eng (page2)'!$A$1:$D$52"}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7" hidden="1">{"Book Income",#N/A,FALSE,"B&amp;T";"Taxable Income",#N/A,FALSE,"B&amp;T"}</definedName>
    <definedName name="sdfd" localSheetId="11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" hidden="1">{"'Changes Log'!$A$1:$F$25"}</definedName>
    <definedName name="sdfsdfsdf" localSheetId="2" hidden="1">{"'Changes Log'!$A$1:$F$25"}</definedName>
    <definedName name="sdfsdfsdf" localSheetId="3" hidden="1">{"'Changes Log'!$A$1:$F$25"}</definedName>
    <definedName name="sdfsdfsdf" localSheetId="7" hidden="1">{"'Changes Log'!$A$1:$F$25"}</definedName>
    <definedName name="sdfsdfsdf" localSheetId="11" hidden="1">{"'Changes Log'!$A$1:$F$25"}</definedName>
    <definedName name="sdfsdfsdf" hidden="1">{"'Changes Log'!$A$1:$F$25"}</definedName>
    <definedName name="sdr" localSheetId="1" hidden="1">{"'Eng (page2)'!$A$1:$D$52"}</definedName>
    <definedName name="sdr" localSheetId="2" hidden="1">{"'Eng (page2)'!$A$1:$D$52"}</definedName>
    <definedName name="sdr" localSheetId="3" hidden="1">{"'Eng (page2)'!$A$1:$D$52"}</definedName>
    <definedName name="sdr" localSheetId="7" hidden="1">{"'Eng (page2)'!$A$1:$D$52"}</definedName>
    <definedName name="sdr" localSheetId="11" hidden="1">{"'Eng (page2)'!$A$1:$D$52"}</definedName>
    <definedName name="sdr" hidden="1">{"'Eng (page2)'!$A$1:$D$52"}</definedName>
    <definedName name="sdsqw" localSheetId="1" hidden="1">{"'Model'!$A$1:$N$53"}</definedName>
    <definedName name="sdsqw" localSheetId="2" hidden="1">{"'Model'!$A$1:$N$53"}</definedName>
    <definedName name="sdsqw" localSheetId="3" hidden="1">{"'Model'!$A$1:$N$53"}</definedName>
    <definedName name="sdsqw" localSheetId="7" hidden="1">{"'Model'!$A$1:$N$53"}</definedName>
    <definedName name="sdsqw" localSheetId="11" hidden="1">{"'Model'!$A$1:$N$53"}</definedName>
    <definedName name="sdsqw" hidden="1">{"'Model'!$A$1:$N$53"}</definedName>
    <definedName name="se" localSheetId="1" hidden="1">{"'Eng (page2)'!$A$1:$D$52"}</definedName>
    <definedName name="se" localSheetId="2" hidden="1">{"'Eng (page2)'!$A$1:$D$52"}</definedName>
    <definedName name="se" localSheetId="3" hidden="1">{"'Eng (page2)'!$A$1:$D$52"}</definedName>
    <definedName name="se" localSheetId="7" hidden="1">{"'Eng (page2)'!$A$1:$D$52"}</definedName>
    <definedName name="se" localSheetId="11" hidden="1">{"'Eng (page2)'!$A$1:$D$52"}</definedName>
    <definedName name="se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7" hidden="1">{"'Eng (page2)'!$A$1:$D$52"}</definedName>
    <definedName name="sell" localSheetId="11" hidden="1">{"'Eng (page2)'!$A$1:$D$52"}</definedName>
    <definedName name="sell" hidden="1">{"'Eng (page2)'!$A$1:$D$52"}</definedName>
    <definedName name="sell11111" localSheetId="1" hidden="1">{"'Eng (page2)'!$A$1:$D$52"}</definedName>
    <definedName name="sell11111" localSheetId="2" hidden="1">{"'Eng (page2)'!$A$1:$D$52"}</definedName>
    <definedName name="sell11111" localSheetId="3" hidden="1">{"'Eng (page2)'!$A$1:$D$52"}</definedName>
    <definedName name="sell11111" localSheetId="7" hidden="1">{"'Eng (page2)'!$A$1:$D$52"}</definedName>
    <definedName name="sell11111" localSheetId="11" hidden="1">{"'Eng (page2)'!$A$1:$D$52"}</definedName>
    <definedName name="sell11111" hidden="1">{"'Eng (page2)'!$A$1:$D$52"}</definedName>
    <definedName name="Sell30" localSheetId="1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localSheetId="7" hidden="1">{"'Eng (page2)'!$A$1:$D$52"}</definedName>
    <definedName name="Sell30" localSheetId="11" hidden="1">{"'Eng (page2)'!$A$1:$D$52"}</definedName>
    <definedName name="Sell30" hidden="1">{"'Eng (page2)'!$A$1:$D$52"}</definedName>
    <definedName name="SELLING" localSheetId="11">#REF!</definedName>
    <definedName name="SELLING">#REF!</definedName>
    <definedName name="sencount" hidden="1">3</definedName>
    <definedName name="Sep" localSheetId="1" hidden="1">{#N/A,#N/A,FALSE,"CAT3516";#N/A,#N/A,FALSE,"CAT3608";#N/A,#N/A,FALSE,"Wartsila";#N/A,#N/A,FALSE,"Asm";#N/A,#N/A,FALSE,"DG cost"}</definedName>
    <definedName name="Sep" localSheetId="2" hidden="1">{#N/A,#N/A,FALSE,"CAT3516";#N/A,#N/A,FALSE,"CAT3608";#N/A,#N/A,FALSE,"Wartsila";#N/A,#N/A,FALSE,"Asm";#N/A,#N/A,FALSE,"DG cost"}</definedName>
    <definedName name="Sep" localSheetId="3" hidden="1">{#N/A,#N/A,FALSE,"CAT3516";#N/A,#N/A,FALSE,"CAT3608";#N/A,#N/A,FALSE,"Wartsila";#N/A,#N/A,FALSE,"Asm";#N/A,#N/A,FALSE,"DG cost"}</definedName>
    <definedName name="Sep" localSheetId="7" hidden="1">{#N/A,#N/A,FALSE,"CAT3516";#N/A,#N/A,FALSE,"CAT3608";#N/A,#N/A,FALSE,"Wartsila";#N/A,#N/A,FALSE,"Asm";#N/A,#N/A,FALSE,"DG cost"}</definedName>
    <definedName name="Sep" localSheetId="11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 localSheetId="11">#REF!</definedName>
    <definedName name="SERVICE_COST">#REF!</definedName>
    <definedName name="SET_TSD_FEE" localSheetId="11">#REF!</definedName>
    <definedName name="SET_TSD_FEE">#REF!</definedName>
    <definedName name="SFN" localSheetId="1" hidden="1">{"'Eng (page2)'!$A$1:$D$52"}</definedName>
    <definedName name="SFN" localSheetId="2" hidden="1">{"'Eng (page2)'!$A$1:$D$52"}</definedName>
    <definedName name="SFN" localSheetId="3" hidden="1">{"'Eng (page2)'!$A$1:$D$52"}</definedName>
    <definedName name="SFN" localSheetId="7" hidden="1">{"'Eng (page2)'!$A$1:$D$52"}</definedName>
    <definedName name="SFN" localSheetId="11" hidden="1">{"'Eng (page2)'!$A$1:$D$52"}</definedName>
    <definedName name="SFN" hidden="1">{"'Eng (page2)'!$A$1:$D$52"}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" hidden="1">{"'Changes Log'!$A$1:$F$25"}</definedName>
    <definedName name="SHEET10" localSheetId="2" hidden="1">{"'Changes Log'!$A$1:$F$25"}</definedName>
    <definedName name="SHEET10" localSheetId="3" hidden="1">{"'Changes Log'!$A$1:$F$25"}</definedName>
    <definedName name="SHEET10" localSheetId="7" hidden="1">{"'Changes Log'!$A$1:$F$25"}</definedName>
    <definedName name="SHEET10" localSheetId="11" hidden="1">{"'Changes Log'!$A$1:$F$25"}</definedName>
    <definedName name="SHEET10" hidden="1">{"'Changes Log'!$A$1:$F$25"}</definedName>
    <definedName name="SHEET11" localSheetId="1" hidden="1">{"'Changes Log'!$A$1:$F$25"}</definedName>
    <definedName name="SHEET11" localSheetId="2" hidden="1">{"'Changes Log'!$A$1:$F$25"}</definedName>
    <definedName name="SHEET11" localSheetId="3" hidden="1">{"'Changes Log'!$A$1:$F$25"}</definedName>
    <definedName name="SHEET11" localSheetId="7" hidden="1">{"'Changes Log'!$A$1:$F$25"}</definedName>
    <definedName name="SHEET11" localSheetId="11" hidden="1">{"'Changes Log'!$A$1:$F$25"}</definedName>
    <definedName name="SHEET11" hidden="1">{"'Changes Log'!$A$1:$F$25"}</definedName>
    <definedName name="SHEET12" localSheetId="1" hidden="1">{"'Changes Log'!$A$1:$F$25"}</definedName>
    <definedName name="SHEET12" localSheetId="2" hidden="1">{"'Changes Log'!$A$1:$F$25"}</definedName>
    <definedName name="SHEET12" localSheetId="3" hidden="1">{"'Changes Log'!$A$1:$F$25"}</definedName>
    <definedName name="SHEET12" localSheetId="7" hidden="1">{"'Changes Log'!$A$1:$F$25"}</definedName>
    <definedName name="SHEET12" localSheetId="11" hidden="1">{"'Changes Log'!$A$1:$F$25"}</definedName>
    <definedName name="SHEET12" hidden="1">{"'Changes Log'!$A$1:$F$25"}</definedName>
    <definedName name="SHEET2" localSheetId="1" hidden="1">{"'Changes Log'!$A$1:$F$25"}</definedName>
    <definedName name="SHEET2" localSheetId="2" hidden="1">{"'Changes Log'!$A$1:$F$25"}</definedName>
    <definedName name="SHEET2" localSheetId="3" hidden="1">{"'Changes Log'!$A$1:$F$25"}</definedName>
    <definedName name="SHEET2" localSheetId="7" hidden="1">{"'Changes Log'!$A$1:$F$25"}</definedName>
    <definedName name="SHEET2" localSheetId="11" hidden="1">{"'Changes Log'!$A$1:$F$25"}</definedName>
    <definedName name="SHEET2" hidden="1">{"'Changes Log'!$A$1:$F$25"}</definedName>
    <definedName name="SHEET20" localSheetId="1" hidden="1">{"'Changes Log'!$A$1:$F$25"}</definedName>
    <definedName name="SHEET20" localSheetId="2" hidden="1">{"'Changes Log'!$A$1:$F$25"}</definedName>
    <definedName name="SHEET20" localSheetId="3" hidden="1">{"'Changes Log'!$A$1:$F$25"}</definedName>
    <definedName name="SHEET20" localSheetId="7" hidden="1">{"'Changes Log'!$A$1:$F$25"}</definedName>
    <definedName name="SHEET20" localSheetId="11" hidden="1">{"'Changes Log'!$A$1:$F$25"}</definedName>
    <definedName name="SHEET20" hidden="1">{"'Changes Log'!$A$1:$F$25"}</definedName>
    <definedName name="SHEET3" localSheetId="1" hidden="1">{"'Changes Log'!$A$1:$F$25"}</definedName>
    <definedName name="SHEET3" localSheetId="2" hidden="1">{"'Changes Log'!$A$1:$F$25"}</definedName>
    <definedName name="SHEET3" localSheetId="3" hidden="1">{"'Changes Log'!$A$1:$F$25"}</definedName>
    <definedName name="SHEET3" localSheetId="7" hidden="1">{"'Changes Log'!$A$1:$F$25"}</definedName>
    <definedName name="SHEET3" localSheetId="11" hidden="1">{"'Changes Log'!$A$1:$F$25"}</definedName>
    <definedName name="SHEET3" hidden="1">{"'Changes Log'!$A$1:$F$25"}</definedName>
    <definedName name="SHEET4" localSheetId="1" hidden="1">{"'Changes Log'!$A$1:$F$25"}</definedName>
    <definedName name="SHEET4" localSheetId="2" hidden="1">{"'Changes Log'!$A$1:$F$25"}</definedName>
    <definedName name="SHEET4" localSheetId="3" hidden="1">{"'Changes Log'!$A$1:$F$25"}</definedName>
    <definedName name="SHEET4" localSheetId="7" hidden="1">{"'Changes Log'!$A$1:$F$25"}</definedName>
    <definedName name="SHEET4" localSheetId="11" hidden="1">{"'Changes Log'!$A$1:$F$25"}</definedName>
    <definedName name="SHEET4" hidden="1">{"'Changes Log'!$A$1:$F$25"}</definedName>
    <definedName name="SHEET5" localSheetId="1" hidden="1">{"'Changes Log'!$A$1:$F$25"}</definedName>
    <definedName name="SHEET5" localSheetId="2" hidden="1">{"'Changes Log'!$A$1:$F$25"}</definedName>
    <definedName name="SHEET5" localSheetId="3" hidden="1">{"'Changes Log'!$A$1:$F$25"}</definedName>
    <definedName name="SHEET5" localSheetId="7" hidden="1">{"'Changes Log'!$A$1:$F$25"}</definedName>
    <definedName name="SHEET5" localSheetId="11" hidden="1">{"'Changes Log'!$A$1:$F$25"}</definedName>
    <definedName name="SHEET5" hidden="1">{"'Changes Log'!$A$1:$F$25"}</definedName>
    <definedName name="SHEET9" localSheetId="1" hidden="1">{"'Changes Log'!$A$1:$F$25"}</definedName>
    <definedName name="SHEET9" localSheetId="2" hidden="1">{"'Changes Log'!$A$1:$F$25"}</definedName>
    <definedName name="SHEET9" localSheetId="3" hidden="1">{"'Changes Log'!$A$1:$F$25"}</definedName>
    <definedName name="SHEET9" localSheetId="7" hidden="1">{"'Changes Log'!$A$1:$F$25"}</definedName>
    <definedName name="SHEET9" localSheetId="11" hidden="1">{"'Changes Log'!$A$1:$F$25"}</definedName>
    <definedName name="SHEET9" hidden="1">{"'Changes Log'!$A$1:$F$25"}</definedName>
    <definedName name="SHEETS22" localSheetId="1" hidden="1">{"'Changes Log'!$A$1:$F$25"}</definedName>
    <definedName name="SHEETS22" localSheetId="2" hidden="1">{"'Changes Log'!$A$1:$F$25"}</definedName>
    <definedName name="SHEETS22" localSheetId="3" hidden="1">{"'Changes Log'!$A$1:$F$25"}</definedName>
    <definedName name="SHEETS22" localSheetId="7" hidden="1">{"'Changes Log'!$A$1:$F$25"}</definedName>
    <definedName name="SHEETS22" localSheetId="11" hidden="1">{"'Changes Log'!$A$1:$F$25"}</definedName>
    <definedName name="SHEETS22" hidden="1">{"'Changes Log'!$A$1:$F$25"}</definedName>
    <definedName name="Sine" localSheetId="1" hidden="1">{"'Eng (page2)'!$A$1:$D$52"}</definedName>
    <definedName name="Sine" localSheetId="2" hidden="1">{"'Eng (page2)'!$A$1:$D$52"}</definedName>
    <definedName name="Sine" localSheetId="3" hidden="1">{"'Eng (page2)'!$A$1:$D$52"}</definedName>
    <definedName name="Sine" localSheetId="7" hidden="1">{"'Eng (page2)'!$A$1:$D$52"}</definedName>
    <definedName name="Sine" localSheetId="11" hidden="1">{"'Eng (page2)'!$A$1:$D$52"}</definedName>
    <definedName name="Sine" hidden="1">{"'Eng (page2)'!$A$1:$D$52"}</definedName>
    <definedName name="sm.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 localSheetId="11">#REF!</definedName>
    <definedName name="SOCIAL_SECURITY">#REF!</definedName>
    <definedName name="SODA_HYPOCHLORITE" localSheetId="11">#REF!</definedName>
    <definedName name="SODA_HYPOCHLORITE">#REF!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7" hidden="1">{"'Eng (page2)'!$A$1:$D$52"}</definedName>
    <definedName name="software" localSheetId="11" hidden="1">{"'Eng (page2)'!$A$1:$D$52"}</definedName>
    <definedName name="software" hidden="1">{"'Eng (page2)'!$A$1:$D$52"}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11" hidden="1">#REF!</definedName>
    <definedName name="Sort" hidden="1">#REF!</definedName>
    <definedName name="SPARE_PARTS__MNT_EXTERNAL_SERV" localSheetId="11">#REF!</definedName>
    <definedName name="SPARE_PARTS__MNT_EXTERNAL_SERV">#REF!</definedName>
    <definedName name="SPEC" localSheetId="11">#REF!</definedName>
    <definedName name="SPEC">#REF!</definedName>
    <definedName name="SpecialPrice" localSheetId="11" hidden="1">#REF!</definedName>
    <definedName name="SpecialPrice" hidden="1">#REF!</definedName>
    <definedName name="srd" localSheetId="1" hidden="1">{"'Eng (page2)'!$A$1:$D$52"}</definedName>
    <definedName name="srd" localSheetId="2" hidden="1">{"'Eng (page2)'!$A$1:$D$52"}</definedName>
    <definedName name="srd" localSheetId="3" hidden="1">{"'Eng (page2)'!$A$1:$D$52"}</definedName>
    <definedName name="srd" localSheetId="7" hidden="1">{"'Eng (page2)'!$A$1:$D$52"}</definedName>
    <definedName name="srd" localSheetId="11" hidden="1">{"'Eng (page2)'!$A$1:$D$52"}</definedName>
    <definedName name="srd" hidden="1">{"'Eng (page2)'!$A$1:$D$52"}</definedName>
    <definedName name="ss" localSheetId="1" hidden="1">{"'Eng (page2)'!$A$1:$D$52"}</definedName>
    <definedName name="ss" localSheetId="2" hidden="1">{"'Eng (page2)'!$A$1:$D$52"}</definedName>
    <definedName name="ss" localSheetId="3" hidden="1">{"'Eng (page2)'!$A$1:$D$52"}</definedName>
    <definedName name="ss" localSheetId="7" hidden="1">{"'Eng (page2)'!$A$1:$D$52"}</definedName>
    <definedName name="ss" localSheetId="11" hidden="1">{"'Eng (page2)'!$A$1:$D$52"}</definedName>
    <definedName name="ss" hidden="1">{"'Eng (page2)'!$A$1:$D$52"}</definedName>
    <definedName name="SSAB" localSheetId="1" hidden="1">{"'Eng (page2)'!$A$1:$D$52"}</definedName>
    <definedName name="SSAB" localSheetId="2" hidden="1">{"'Eng (page2)'!$A$1:$D$52"}</definedName>
    <definedName name="SSAB" localSheetId="3" hidden="1">{"'Eng (page2)'!$A$1:$D$52"}</definedName>
    <definedName name="SSAB" localSheetId="7" hidden="1">{"'Eng (page2)'!$A$1:$D$52"}</definedName>
    <definedName name="SSAB" localSheetId="11" hidden="1">{"'Eng (page2)'!$A$1:$D$52"}</definedName>
    <definedName name="SSAB" hidden="1">{"'Eng (page2)'!$A$1:$D$52"}</definedName>
    <definedName name="s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localSheetId="7" hidden="1">{"'Eng (page2)'!$A$1:$D$52"}</definedName>
    <definedName name="sss" localSheetId="11" hidden="1">{"'Eng (page2)'!$A$1:$D$52"}</definedName>
    <definedName name="sss" hidden="1">{"'Eng (page2)'!$A$1:$D$52"}</definedName>
    <definedName name="sss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" hidden="1">{"'Model'!$A$1:$N$53"}</definedName>
    <definedName name="sssss" localSheetId="2" hidden="1">{"'Model'!$A$1:$N$53"}</definedName>
    <definedName name="sssss" localSheetId="3" hidden="1">{"'Model'!$A$1:$N$53"}</definedName>
    <definedName name="sssss" localSheetId="7" hidden="1">{"'Model'!$A$1:$N$53"}</definedName>
    <definedName name="sssss" localSheetId="11" hidden="1">{"'Model'!$A$1:$N$53"}</definedName>
    <definedName name="sssss" hidden="1">{"'Model'!$A$1:$N$53"}</definedName>
    <definedName name="sssssss" localSheetId="1" hidden="1">{#N/A,#N/A,FALSE,"INV14"}</definedName>
    <definedName name="sssssss" localSheetId="2" hidden="1">{#N/A,#N/A,FALSE,"INV14"}</definedName>
    <definedName name="sssssss" localSheetId="3" hidden="1">{#N/A,#N/A,FALSE,"INV14"}</definedName>
    <definedName name="sssssss" localSheetId="7" hidden="1">{#N/A,#N/A,FALSE,"INV14"}</definedName>
    <definedName name="sssssss" localSheetId="11" hidden="1">{#N/A,#N/A,FALSE,"INV14"}</definedName>
    <definedName name="sssssss" hidden="1">{#N/A,#N/A,FALSE,"INV14"}</definedName>
    <definedName name="sssssssss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" hidden="1">{"'Eng (page2)'!$A$1:$D$52"}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localSheetId="7" hidden="1">{"'Eng (page2)'!$A$1:$D$52"}</definedName>
    <definedName name="ssssssssssssssss" localSheetId="11" hidden="1">{"'Eng (page2)'!$A$1:$D$52"}</definedName>
    <definedName name="ssssssssssssssss" hidden="1">{"'Eng (page2)'!$A$1:$D$52"}</definedName>
    <definedName name="st" localSheetId="1" hidden="1">{"'Eng (page2)'!$A$1:$D$52"}</definedName>
    <definedName name="st" localSheetId="2" hidden="1">{"'Eng (page2)'!$A$1:$D$52"}</definedName>
    <definedName name="st" localSheetId="3" hidden="1">{"'Eng (page2)'!$A$1:$D$52"}</definedName>
    <definedName name="st" localSheetId="7" hidden="1">{"'Eng (page2)'!$A$1:$D$52"}</definedName>
    <definedName name="st" localSheetId="11" hidden="1">{"'Eng (page2)'!$A$1:$D$52"}</definedName>
    <definedName name="st" hidden="1">{"'Eng (page2)'!$A$1:$D$52"}</definedName>
    <definedName name="STAFF_WELFARE" localSheetId="11">#REF!</definedName>
    <definedName name="STAFF_WELFARE">#REF!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7" hidden="1">{"'Eng (page2)'!$A$1:$D$52"}</definedName>
    <definedName name="stamp" localSheetId="11" hidden="1">{"'Eng (page2)'!$A$1:$D$52"}</definedName>
    <definedName name="stamp" hidden="1">{"'Eng (page2)'!$A$1:$D$52"}</definedName>
    <definedName name="stat_dkg" localSheetId="11">#REF!</definedName>
    <definedName name="stat_dkg">#REF!</definedName>
    <definedName name="STEW" localSheetId="1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localSheetId="7" hidden="1">{"'Eng (page2)'!$A$1:$D$52"}</definedName>
    <definedName name="STEW" localSheetId="11" hidden="1">{"'Eng (page2)'!$A$1:$D$52"}</definedName>
    <definedName name="STEW" hidden="1">{"'Eng (page2)'!$A$1:$D$52"}</definedName>
    <definedName name="STUDY___ANALYSIS" localSheetId="11">#REF!</definedName>
    <definedName name="STUDY___ANALYSIS">#REF!</definedName>
    <definedName name="sug" localSheetId="1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localSheetId="7" hidden="1">{"'Eng (page2)'!$A$1:$D$52"}</definedName>
    <definedName name="sug" localSheetId="11" hidden="1">{"'Eng (page2)'!$A$1:$D$52"}</definedName>
    <definedName name="sug" hidden="1">{"'Eng (page2)'!$A$1:$D$52"}</definedName>
    <definedName name="SumPL" localSheetId="1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7" hidden="1">{"PL for plan 96 2000",#N/A,FALSE,"Model";"BS for budget 96 2000",#N/A,FALSE,"Model"}</definedName>
    <definedName name="SumPL" localSheetId="11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" hidden="1">{"'Model'!$A$1:$N$53"}</definedName>
    <definedName name="sws" localSheetId="2" hidden="1">{"'Model'!$A$1:$N$53"}</definedName>
    <definedName name="sws" localSheetId="3" hidden="1">{"'Model'!$A$1:$N$53"}</definedName>
    <definedName name="sws" localSheetId="7" hidden="1">{"'Model'!$A$1:$N$53"}</definedName>
    <definedName name="sws" localSheetId="11" hidden="1">{"'Model'!$A$1:$N$53"}</definedName>
    <definedName name="sws" hidden="1">{"'Model'!$A$1:$N$53"}</definedName>
    <definedName name="SX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" hidden="1">{"'Model'!$A$1:$N$53"}</definedName>
    <definedName name="sxrxd" localSheetId="2" hidden="1">{"'Model'!$A$1:$N$53"}</definedName>
    <definedName name="sxrxd" localSheetId="3" hidden="1">{"'Model'!$A$1:$N$53"}</definedName>
    <definedName name="sxrxd" localSheetId="7" hidden="1">{"'Model'!$A$1:$N$53"}</definedName>
    <definedName name="sxrxd" localSheetId="11" hidden="1">{"'Model'!$A$1:$N$53"}</definedName>
    <definedName name="sxrxd" hidden="1">{"'Model'!$A$1:$N$53"}</definedName>
    <definedName name="SXX" localSheetId="1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localSheetId="7" hidden="1">{"'Eng (page2)'!$A$1:$D$52"}</definedName>
    <definedName name="SXX" localSheetId="11" hidden="1">{"'Eng (page2)'!$A$1:$D$52"}</definedName>
    <definedName name="SXX" hidden="1">{"'Eng (page2)'!$A$1:$D$52"}</definedName>
    <definedName name="t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localSheetId="7" hidden="1">{"'Sell_Office'!$C$5:$D$6"}</definedName>
    <definedName name="TB_group" localSheetId="11" hidden="1">{"'Sell_Office'!$C$5:$D$6"}</definedName>
    <definedName name="TB_group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localSheetId="7" hidden="1">{"'Sell_Office'!$C$5:$D$6"}</definedName>
    <definedName name="TB_print" localSheetId="11" hidden="1">{"'Sell_Office'!$C$5:$D$6"}</definedName>
    <definedName name="TB_print" hidden="1">{"'Sell_Office'!$C$5:$D$6"}</definedName>
    <definedName name="tbl_ProdInfo" localSheetId="11" hidden="1">#REF!</definedName>
    <definedName name="tbl_ProdInfo" hidden="1">#REF!</definedName>
    <definedName name="TBUpdate" localSheetId="1" hidden="1">{"'Model'!$A$1:$N$53"}</definedName>
    <definedName name="TBUpdate" localSheetId="2" hidden="1">{"'Model'!$A$1:$N$53"}</definedName>
    <definedName name="TBUpdate" localSheetId="3" hidden="1">{"'Model'!$A$1:$N$53"}</definedName>
    <definedName name="TBUpdate" localSheetId="7" hidden="1">{"'Model'!$A$1:$N$53"}</definedName>
    <definedName name="TBUpdate" localSheetId="11" hidden="1">{"'Model'!$A$1:$N$53"}</definedName>
    <definedName name="TBUpdate" hidden="1">{"'Model'!$A$1:$N$53"}</definedName>
    <definedName name="te" localSheetId="1" hidden="1">{"'Eng (page2)'!$A$1:$D$52"}</definedName>
    <definedName name="te" localSheetId="2" hidden="1">{"'Eng (page2)'!$A$1:$D$52"}</definedName>
    <definedName name="te" localSheetId="3" hidden="1">{"'Eng (page2)'!$A$1:$D$52"}</definedName>
    <definedName name="te" localSheetId="7" hidden="1">{"'Eng (page2)'!$A$1:$D$52"}</definedName>
    <definedName name="te" localSheetId="11" hidden="1">{"'Eng (page2)'!$A$1:$D$52"}</definedName>
    <definedName name="te" hidden="1">{"'Eng (page2)'!$A$1:$D$52"}</definedName>
    <definedName name="Tea" localSheetId="1" hidden="1">{"'Sell_Office'!$C$5:$D$6"}</definedName>
    <definedName name="Tea" localSheetId="2" hidden="1">{"'Sell_Office'!$C$5:$D$6"}</definedName>
    <definedName name="Tea" localSheetId="3" hidden="1">{"'Sell_Office'!$C$5:$D$6"}</definedName>
    <definedName name="Tea" localSheetId="7" hidden="1">{"'Sell_Office'!$C$5:$D$6"}</definedName>
    <definedName name="Tea" localSheetId="11" hidden="1">{"'Sell_Office'!$C$5:$D$6"}</definedName>
    <definedName name="Tea" hidden="1">{"'Sell_Office'!$C$5:$D$6"}</definedName>
    <definedName name="TELEPHONE___PAGER___OTHER_COMM" localSheetId="11">#REF!</definedName>
    <definedName name="TELEPHONE___PAGER___OTHER_COMM">#REF!</definedName>
    <definedName name="test" localSheetId="1" hidden="1">{"'Model'!$A$1:$N$53"}</definedName>
    <definedName name="test" localSheetId="2" hidden="1">{"'Model'!$A$1:$N$53"}</definedName>
    <definedName name="test" localSheetId="3" hidden="1">{"'Model'!$A$1:$N$53"}</definedName>
    <definedName name="test" localSheetId="7" hidden="1">{"'Model'!$A$1:$N$53"}</definedName>
    <definedName name="test" localSheetId="11" hidden="1">{"'Model'!$A$1:$N$53"}</definedName>
    <definedName name="test" hidden="1">{"'Model'!$A$1:$N$53"}</definedName>
    <definedName name="TEST1" localSheetId="11">#REF!</definedName>
    <definedName name="TEST1">#REF!</definedName>
    <definedName name="TEST2" localSheetId="11">#REF!</definedName>
    <definedName name="TEST2">#REF!</definedName>
    <definedName name="TEST3" localSheetId="11">#REF!</definedName>
    <definedName name="TEST3">#REF!</definedName>
    <definedName name="TEST4" localSheetId="11">#REF!</definedName>
    <definedName name="TEST4">#REF!</definedName>
    <definedName name="TESTHKEY" localSheetId="11">#REF!</definedName>
    <definedName name="TESTHKEY">#REF!</definedName>
    <definedName name="TESTKEYS" localSheetId="11">#REF!</definedName>
    <definedName name="TESTKEYS">#REF!</definedName>
    <definedName name="TESTVKEY" localSheetId="11">#REF!</definedName>
    <definedName name="TESTVKEY">#REF!</definedName>
    <definedName name="tew" localSheetId="1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localSheetId="7" hidden="1">{"'Eng (page2)'!$A$1:$D$52"}</definedName>
    <definedName name="tew" localSheetId="11" hidden="1">{"'Eng (page2)'!$A$1:$D$52"}</definedName>
    <definedName name="tew" hidden="1">{"'Eng (page2)'!$A$1:$D$52"}</definedName>
    <definedName name="TextRefCopyRangeCount" hidden="1">21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localSheetId="7" hidden="1">{"'Eng (page2)'!$A$1:$D$52"}</definedName>
    <definedName name="tgkj" localSheetId="11" hidden="1">{"'Eng (page2)'!$A$1:$D$52"}</definedName>
    <definedName name="tgkj" hidden="1">{"'Eng (page2)'!$A$1:$D$52"}</definedName>
    <definedName name="tik" localSheetId="1" hidden="1">{"'Leverage'!$B$2:$M$418"}</definedName>
    <definedName name="tik" localSheetId="2" hidden="1">{"'Leverage'!$B$2:$M$418"}</definedName>
    <definedName name="tik" localSheetId="3" hidden="1">{"'Leverage'!$B$2:$M$418"}</definedName>
    <definedName name="tik" localSheetId="7" hidden="1">{"'Leverage'!$B$2:$M$418"}</definedName>
    <definedName name="tik" localSheetId="11" hidden="1">{"'Leverage'!$B$2:$M$418"}</definedName>
    <definedName name="tik" hidden="1">{"'Leverage'!$B$2:$M$418"}</definedName>
    <definedName name="tio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" hidden="1">{"'Eng (page2)'!$A$1:$D$52"}</definedName>
    <definedName name="To" localSheetId="2" hidden="1">{"'Eng (page2)'!$A$1:$D$52"}</definedName>
    <definedName name="To" localSheetId="3" hidden="1">{"'Eng (page2)'!$A$1:$D$52"}</definedName>
    <definedName name="To" localSheetId="7" hidden="1">{"'Eng (page2)'!$A$1:$D$52"}</definedName>
    <definedName name="To" localSheetId="11" hidden="1">{"'Eng (page2)'!$A$1:$D$52"}</definedName>
    <definedName name="To" hidden="1">{"'Eng (page2)'!$A$1:$D$52"}</definedName>
    <definedName name="toe" localSheetId="1" hidden="1">{"'Model'!$A$1:$N$53"}</definedName>
    <definedName name="toe" localSheetId="2" hidden="1">{"'Model'!$A$1:$N$53"}</definedName>
    <definedName name="toe" localSheetId="3" hidden="1">{"'Model'!$A$1:$N$53"}</definedName>
    <definedName name="toe" localSheetId="7" hidden="1">{"'Model'!$A$1:$N$53"}</definedName>
    <definedName name="toe" localSheetId="11" hidden="1">{"'Model'!$A$1:$N$53"}</definedName>
    <definedName name="toe" hidden="1">{"'Model'!$A$1:$N$53"}</definedName>
    <definedName name="TOTAL_INSURANCE" localSheetId="11">#REF!</definedName>
    <definedName name="TOTAL_INSURANCE">#REF!</definedName>
    <definedName name="TOTAL_ITEM.8_20_08___ROYALTY" localSheetId="11">#REF!</definedName>
    <definedName name="TOTAL_ITEM.8_20_08___ROYALTY">#REF!</definedName>
    <definedName name="TOTAL_NAOH" localSheetId="11">#REF!</definedName>
    <definedName name="TOTAL_NAOH">#REF!</definedName>
    <definedName name="TOTAL_OTHERS_BKK_EXPENSE" localSheetId="11">#REF!</definedName>
    <definedName name="TOTAL_OTHERS_BKK_EXPENSE">#REF!</definedName>
    <definedName name="TOTAL_PVC" localSheetId="11">#REF!</definedName>
    <definedName name="TOTAL_PVC">#REF!</definedName>
    <definedName name="TOTAL_RM___TRANSFERS___RECOVERIES" localSheetId="11">#REF!</definedName>
    <definedName name="TOTAL_RM___TRANSFERS___RECOVERIES">#REF!</definedName>
    <definedName name="TOTAL_VCM" localSheetId="11">#REF!</definedName>
    <definedName name="TOTAL_VCM">#REF!</definedName>
    <definedName name="TR" localSheetId="1" hidden="1">{"'Eng (page2)'!$A$1:$D$52"}</definedName>
    <definedName name="TR" localSheetId="2" hidden="1">{"'Eng (page2)'!$A$1:$D$52"}</definedName>
    <definedName name="TR" localSheetId="3" hidden="1">{"'Eng (page2)'!$A$1:$D$52"}</definedName>
    <definedName name="TR" localSheetId="7" hidden="1">{"'Eng (page2)'!$A$1:$D$52"}</definedName>
    <definedName name="TR" localSheetId="11" hidden="1">{"'Eng (page2)'!$A$1:$D$52"}</definedName>
    <definedName name="TR" hidden="1">{"'Eng (page2)'!$A$1:$D$52"}</definedName>
    <definedName name="TRANSPORTATION_EXPENSE" localSheetId="11">#REF!</definedName>
    <definedName name="TRANSPORTATION_EXPENSE">#REF!</definedName>
    <definedName name="TRANSPORTATION_INSURANCE" localSheetId="11">#REF!</definedName>
    <definedName name="TRANSPORTATION_INSURANCE">#REF!</definedName>
    <definedName name="TRAVELLING_EXPENSES" localSheetId="11">#REF!</definedName>
    <definedName name="TRAVELLING_EXPENSES">#REF!</definedName>
    <definedName name="TRE" localSheetId="1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localSheetId="7" hidden="1">{"'Eng (page2)'!$A$1:$D$52"}</definedName>
    <definedName name="TRE" localSheetId="11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7" hidden="1">{"'Eng (page2)'!$A$1:$D$52"}</definedName>
    <definedName name="tre4r564t" localSheetId="11" hidden="1">{"'Eng (page2)'!$A$1:$D$52"}</definedName>
    <definedName name="tre4r564t" hidden="1">{"'Eng (page2)'!$A$1:$D$52"}</definedName>
    <definedName name="Treasury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7" hidden="1">{"'Model'!$A$1:$N$53"}</definedName>
    <definedName name="treetree" localSheetId="11" hidden="1">{"'Model'!$A$1:$N$53"}</definedName>
    <definedName name="treetree" hidden="1">{"'Model'!$A$1:$N$53"}</definedName>
    <definedName name="trerey" localSheetId="1" hidden="1">{"'Changes Log'!$A$1:$F$25"}</definedName>
    <definedName name="trerey" localSheetId="2" hidden="1">{"'Changes Log'!$A$1:$F$25"}</definedName>
    <definedName name="trerey" localSheetId="3" hidden="1">{"'Changes Log'!$A$1:$F$25"}</definedName>
    <definedName name="trerey" localSheetId="7" hidden="1">{"'Changes Log'!$A$1:$F$25"}</definedName>
    <definedName name="trerey" localSheetId="11" hidden="1">{"'Changes Log'!$A$1:$F$25"}</definedName>
    <definedName name="trerey" hidden="1">{"'Changes Log'!$A$1:$F$25"}</definedName>
    <definedName name="trew" localSheetId="1" hidden="1">{"'Eng (page2)'!$A$1:$D$52"}</definedName>
    <definedName name="trew" localSheetId="2" hidden="1">{"'Eng (page2)'!$A$1:$D$52"}</definedName>
    <definedName name="trew" localSheetId="3" hidden="1">{"'Eng (page2)'!$A$1:$D$52"}</definedName>
    <definedName name="trew" localSheetId="7" hidden="1">{"'Eng (page2)'!$A$1:$D$52"}</definedName>
    <definedName name="trew" localSheetId="11" hidden="1">{"'Eng (page2)'!$A$1:$D$52"}</definedName>
    <definedName name="trew" hidden="1">{"'Eng (page2)'!$A$1:$D$52"}</definedName>
    <definedName name="trtere" localSheetId="1" hidden="1">{"'Changes Log'!$A$1:$F$25"}</definedName>
    <definedName name="trtere" localSheetId="2" hidden="1">{"'Changes Log'!$A$1:$F$25"}</definedName>
    <definedName name="trtere" localSheetId="3" hidden="1">{"'Changes Log'!$A$1:$F$25"}</definedName>
    <definedName name="trtere" localSheetId="7" hidden="1">{"'Changes Log'!$A$1:$F$25"}</definedName>
    <definedName name="trtere" localSheetId="11" hidden="1">{"'Changes Log'!$A$1:$F$25"}</definedName>
    <definedName name="trtere" hidden="1">{"'Changes Log'!$A$1:$F$25"}</definedName>
    <definedName name="trtrt" localSheetId="1" hidden="1">{"'Changes Log'!$A$1:$F$25"}</definedName>
    <definedName name="trtrt" localSheetId="2" hidden="1">{"'Changes Log'!$A$1:$F$25"}</definedName>
    <definedName name="trtrt" localSheetId="3" hidden="1">{"'Changes Log'!$A$1:$F$25"}</definedName>
    <definedName name="trtrt" localSheetId="7" hidden="1">{"'Changes Log'!$A$1:$F$25"}</definedName>
    <definedName name="trtrt" localSheetId="11" hidden="1">{"'Changes Log'!$A$1:$F$25"}</definedName>
    <definedName name="trtrt" hidden="1">{"'Changes Log'!$A$1:$F$25"}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7" hidden="1">{#N/A,#N/A,FALSE,"PEHD";#N/A,#N/A,FALSE,"PP";#N/A,#N/A,FALSE,"PVC-S";#N/A,#N/A,FALSE,"PVC-E"}</definedName>
    <definedName name="ttm" localSheetId="11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7" hidden="1">{"FB Assumptions",#N/A,FALSE,"Asu";"FB Cashflow 1",#N/A,FALSE,"F&amp;B";"FB Cashflow 2",#N/A,FALSE,"F&amp;B"}</definedName>
    <definedName name="tttt" localSheetId="1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7" hidden="1">{"'Model'!$A$1:$N$53"}</definedName>
    <definedName name="tun" localSheetId="11" hidden="1">{"'Model'!$A$1:$N$53"}</definedName>
    <definedName name="tun" hidden="1">{"'Model'!$A$1:$N$53"}</definedName>
    <definedName name="tunf" localSheetId="1" hidden="1">{"'Model'!$A$1:$N$53"}</definedName>
    <definedName name="tunf" localSheetId="2" hidden="1">{"'Model'!$A$1:$N$53"}</definedName>
    <definedName name="tunf" localSheetId="3" hidden="1">{"'Model'!$A$1:$N$53"}</definedName>
    <definedName name="tunf" localSheetId="7" hidden="1">{"'Model'!$A$1:$N$53"}</definedName>
    <definedName name="tunf" localSheetId="11" hidden="1">{"'Model'!$A$1:$N$53"}</definedName>
    <definedName name="tunf" hidden="1">{"'Model'!$A$1:$N$53"}</definedName>
    <definedName name="TWE" localSheetId="1" hidden="1">{"'Eng (page2)'!$A$1:$D$52"}</definedName>
    <definedName name="TWE" localSheetId="2" hidden="1">{"'Eng (page2)'!$A$1:$D$52"}</definedName>
    <definedName name="TWE" localSheetId="3" hidden="1">{"'Eng (page2)'!$A$1:$D$52"}</definedName>
    <definedName name="TWE" localSheetId="7" hidden="1">{"'Eng (page2)'!$A$1:$D$52"}</definedName>
    <definedName name="TWE" localSheetId="11" hidden="1">{"'Eng (page2)'!$A$1:$D$52"}</definedName>
    <definedName name="TWE" hidden="1">{"'Eng (page2)'!$A$1:$D$52"}</definedName>
    <definedName name="twt" localSheetId="1" hidden="1">{#N/A,#N/A,FALSE,"PEHD";#N/A,#N/A,FALSE,"PP";#N/A,#N/A,FALSE,"PVC-S";#N/A,#N/A,FALSE,"PVC-E"}</definedName>
    <definedName name="twt" localSheetId="2" hidden="1">{#N/A,#N/A,FALSE,"PEHD";#N/A,#N/A,FALSE,"PP";#N/A,#N/A,FALSE,"PVC-S";#N/A,#N/A,FALSE,"PVC-E"}</definedName>
    <definedName name="twt" localSheetId="3" hidden="1">{#N/A,#N/A,FALSE,"PEHD";#N/A,#N/A,FALSE,"PP";#N/A,#N/A,FALSE,"PVC-S";#N/A,#N/A,FALSE,"PVC-E"}</definedName>
    <definedName name="twt" localSheetId="7" hidden="1">{#N/A,#N/A,FALSE,"PEHD";#N/A,#N/A,FALSE,"PP";#N/A,#N/A,FALSE,"PVC-S";#N/A,#N/A,FALSE,"PVC-E"}</definedName>
    <definedName name="twt" localSheetId="11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" hidden="1">{"'Changes Log'!$A$1:$F$25"}</definedName>
    <definedName name="tyty" localSheetId="2" hidden="1">{"'Changes Log'!$A$1:$F$25"}</definedName>
    <definedName name="tyty" localSheetId="3" hidden="1">{"'Changes Log'!$A$1:$F$25"}</definedName>
    <definedName name="tyty" localSheetId="7" hidden="1">{"'Changes Log'!$A$1:$F$25"}</definedName>
    <definedName name="tyty" localSheetId="11" hidden="1">{"'Changes Log'!$A$1:$F$25"}</definedName>
    <definedName name="tyty" hidden="1">{"'Changes Log'!$A$1:$F$25"}</definedName>
    <definedName name="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7" hidden="1">{"'Eng (page2)'!$A$1:$D$52"}</definedName>
    <definedName name="ujj" localSheetId="11" hidden="1">{"'Eng (page2)'!$A$1:$D$52"}</definedName>
    <definedName name="ujj" hidden="1">{"'Eng (page2)'!$A$1:$D$52"}</definedName>
    <definedName name="UKL" localSheetId="1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localSheetId="7" hidden="1">{"'Eng (page2)'!$A$1:$D$52"}</definedName>
    <definedName name="UKL" localSheetId="11" hidden="1">{"'Eng (page2)'!$A$1:$D$52"}</definedName>
    <definedName name="UKL" hidden="1">{"'Eng (page2)'!$A$1:$D$52"}</definedName>
    <definedName name="unew" localSheetId="1" hidden="1">{"'Model'!$A$1:$N$53"}</definedName>
    <definedName name="unew" localSheetId="2" hidden="1">{"'Model'!$A$1:$N$53"}</definedName>
    <definedName name="unew" localSheetId="3" hidden="1">{"'Model'!$A$1:$N$53"}</definedName>
    <definedName name="unew" localSheetId="7" hidden="1">{"'Model'!$A$1:$N$53"}</definedName>
    <definedName name="unew" localSheetId="11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" hidden="1">{"'Eng (page2)'!$A$1:$D$52"}</definedName>
    <definedName name="UOO" localSheetId="2" hidden="1">{"'Eng (page2)'!$A$1:$D$52"}</definedName>
    <definedName name="UOO" localSheetId="3" hidden="1">{"'Eng (page2)'!$A$1:$D$52"}</definedName>
    <definedName name="UOO" localSheetId="7" hidden="1">{"'Eng (page2)'!$A$1:$D$52"}</definedName>
    <definedName name="UOO" localSheetId="11" hidden="1">{"'Eng (page2)'!$A$1:$D$52"}</definedName>
    <definedName name="UOO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7" hidden="1">{"'Eng (page2)'!$A$1:$D$52"}</definedName>
    <definedName name="Uor" localSheetId="11" hidden="1">{"'Eng (page2)'!$A$1:$D$52"}</definedName>
    <definedName name="Uor" hidden="1">{"'Eng (page2)'!$A$1:$D$52"}</definedName>
    <definedName name="USDSELL" localSheetId="11">#REF!</definedName>
    <definedName name="USDSELL">#REF!</definedName>
    <definedName name="U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1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" hidden="1">{"'Changes Log'!$A$1:$F$25"}</definedName>
    <definedName name="uyuu" localSheetId="2" hidden="1">{"'Changes Log'!$A$1:$F$25"}</definedName>
    <definedName name="uyuu" localSheetId="3" hidden="1">{"'Changes Log'!$A$1:$F$25"}</definedName>
    <definedName name="uyuu" localSheetId="7" hidden="1">{"'Changes Log'!$A$1:$F$25"}</definedName>
    <definedName name="uyuu" localSheetId="11" hidden="1">{"'Changes Log'!$A$1:$F$25"}</definedName>
    <definedName name="uyuu" hidden="1">{"'Changes Log'!$A$1:$F$25"}</definedName>
    <definedName name="uyuy" localSheetId="1" hidden="1">{"'Changes Log'!$A$1:$F$25"}</definedName>
    <definedName name="uyuy" localSheetId="2" hidden="1">{"'Changes Log'!$A$1:$F$25"}</definedName>
    <definedName name="uyuy" localSheetId="3" hidden="1">{"'Changes Log'!$A$1:$F$25"}</definedName>
    <definedName name="uyuy" localSheetId="7" hidden="1">{"'Changes Log'!$A$1:$F$25"}</definedName>
    <definedName name="uyuy" localSheetId="11" hidden="1">{"'Changes Log'!$A$1:$F$25"}</definedName>
    <definedName name="uyuy" hidden="1">{"'Changes Log'!$A$1:$F$25"}</definedName>
    <definedName name="v" localSheetId="1" hidden="1">{#N/A,#N/A,FALSE,"Ocean";#N/A,#N/A,FALSE,"NewYork";#N/A,#N/A,FALSE,"Gateway";#N/A,#N/A,FALSE,"GVH";#N/A,#N/A,FALSE,"GVM";#N/A,#N/A,FALSE,"GVT"}</definedName>
    <definedName name="v" localSheetId="2" hidden="1">{#N/A,#N/A,FALSE,"Ocean";#N/A,#N/A,FALSE,"NewYork";#N/A,#N/A,FALSE,"Gateway";#N/A,#N/A,FALSE,"GVH";#N/A,#N/A,FALSE,"GVM";#N/A,#N/A,FALSE,"GVT"}</definedName>
    <definedName name="v" localSheetId="3" hidden="1">{#N/A,#N/A,FALSE,"Ocean";#N/A,#N/A,FALSE,"NewYork";#N/A,#N/A,FALSE,"Gateway";#N/A,#N/A,FALSE,"GVH";#N/A,#N/A,FALSE,"GVM";#N/A,#N/A,FALSE,"GVT"}</definedName>
    <definedName name="v" localSheetId="7" hidden="1">{#N/A,#N/A,FALSE,"Ocean";#N/A,#N/A,FALSE,"NewYork";#N/A,#N/A,FALSE,"Gateway";#N/A,#N/A,FALSE,"GVH";#N/A,#N/A,FALSE,"GVM";#N/A,#N/A,FALSE,"GVT"}</definedName>
    <definedName name="v" localSheetId="11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7" hidden="1">{#N/A,#N/A,FALSE,"Ocean";#N/A,#N/A,FALSE,"NewYork";#N/A,#N/A,FALSE,"Gateway";#N/A,#N/A,FALSE,"GVH";#N/A,#N/A,FALSE,"GVM";#N/A,#N/A,FALSE,"GVT"}</definedName>
    <definedName name="v_1" localSheetId="11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7" hidden="1">{#N/A,#N/A,FALSE,"Ocean";#N/A,#N/A,FALSE,"NewYork";#N/A,#N/A,FALSE,"Gateway";#N/A,#N/A,FALSE,"GVH";#N/A,#N/A,FALSE,"GVM";#N/A,#N/A,FALSE,"GVT"}</definedName>
    <definedName name="v_1_1" localSheetId="1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7" hidden="1">{#N/A,#N/A,FALSE,"Ocean";#N/A,#N/A,FALSE,"NewYork";#N/A,#N/A,FALSE,"Gateway";#N/A,#N/A,FALSE,"GVH";#N/A,#N/A,FALSE,"GVM";#N/A,#N/A,FALSE,"GVT"}</definedName>
    <definedName name="v_1_2" localSheetId="1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7" hidden="1">{#N/A,#N/A,FALSE,"Ocean";#N/A,#N/A,FALSE,"NewYork";#N/A,#N/A,FALSE,"Gateway";#N/A,#N/A,FALSE,"GVH";#N/A,#N/A,FALSE,"GVM";#N/A,#N/A,FALSE,"GVT"}</definedName>
    <definedName name="v_1_3" localSheetId="11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7" hidden="1">{#N/A,#N/A,FALSE,"Ocean";#N/A,#N/A,FALSE,"NewYork";#N/A,#N/A,FALSE,"Gateway";#N/A,#N/A,FALSE,"GVH";#N/A,#N/A,FALSE,"GVM";#N/A,#N/A,FALSE,"GVT"}</definedName>
    <definedName name="v_1_4" localSheetId="11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7" hidden="1">{#N/A,#N/A,FALSE,"Ocean";#N/A,#N/A,FALSE,"NewYork";#N/A,#N/A,FALSE,"Gateway";#N/A,#N/A,FALSE,"GVH";#N/A,#N/A,FALSE,"GVM";#N/A,#N/A,FALSE,"GVT"}</definedName>
    <definedName name="v_1_5" localSheetId="11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7" hidden="1">{#N/A,#N/A,FALSE,"Ocean";#N/A,#N/A,FALSE,"NewYork";#N/A,#N/A,FALSE,"Gateway";#N/A,#N/A,FALSE,"GVH";#N/A,#N/A,FALSE,"GVM";#N/A,#N/A,FALSE,"GVT"}</definedName>
    <definedName name="v_2" localSheetId="11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7" hidden="1">{#N/A,#N/A,FALSE,"Ocean";#N/A,#N/A,FALSE,"NewYork";#N/A,#N/A,FALSE,"Gateway";#N/A,#N/A,FALSE,"GVH";#N/A,#N/A,FALSE,"GVM";#N/A,#N/A,FALSE,"GVT"}</definedName>
    <definedName name="v_2_1" localSheetId="11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7" hidden="1">{#N/A,#N/A,FALSE,"Ocean";#N/A,#N/A,FALSE,"NewYork";#N/A,#N/A,FALSE,"Gateway";#N/A,#N/A,FALSE,"GVH";#N/A,#N/A,FALSE,"GVM";#N/A,#N/A,FALSE,"GVT"}</definedName>
    <definedName name="v_2_2" localSheetId="1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7" hidden="1">{#N/A,#N/A,FALSE,"Ocean";#N/A,#N/A,FALSE,"NewYork";#N/A,#N/A,FALSE,"Gateway";#N/A,#N/A,FALSE,"GVH";#N/A,#N/A,FALSE,"GVM";#N/A,#N/A,FALSE,"GVT"}</definedName>
    <definedName name="v_2_3" localSheetId="11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7" hidden="1">{#N/A,#N/A,FALSE,"Ocean";#N/A,#N/A,FALSE,"NewYork";#N/A,#N/A,FALSE,"Gateway";#N/A,#N/A,FALSE,"GVH";#N/A,#N/A,FALSE,"GVM";#N/A,#N/A,FALSE,"GVT"}</definedName>
    <definedName name="v_2_4" localSheetId="11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7" hidden="1">{#N/A,#N/A,FALSE,"Ocean";#N/A,#N/A,FALSE,"NewYork";#N/A,#N/A,FALSE,"Gateway";#N/A,#N/A,FALSE,"GVH";#N/A,#N/A,FALSE,"GVM";#N/A,#N/A,FALSE,"GVT"}</definedName>
    <definedName name="v_2_5" localSheetId="11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7" hidden="1">{#N/A,#N/A,FALSE,"Ocean";#N/A,#N/A,FALSE,"NewYork";#N/A,#N/A,FALSE,"Gateway";#N/A,#N/A,FALSE,"GVH";#N/A,#N/A,FALSE,"GVM";#N/A,#N/A,FALSE,"GVT"}</definedName>
    <definedName name="v_3" localSheetId="11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7" hidden="1">{#N/A,#N/A,FALSE,"Ocean";#N/A,#N/A,FALSE,"NewYork";#N/A,#N/A,FALSE,"Gateway";#N/A,#N/A,FALSE,"GVH";#N/A,#N/A,FALSE,"GVM";#N/A,#N/A,FALSE,"GVT"}</definedName>
    <definedName name="v_4" localSheetId="11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7" hidden="1">{#N/A,#N/A,FALSE,"Ocean";#N/A,#N/A,FALSE,"NewYork";#N/A,#N/A,FALSE,"Gateway";#N/A,#N/A,FALSE,"GVH";#N/A,#N/A,FALSE,"GVM";#N/A,#N/A,FALSE,"GVT"}</definedName>
    <definedName name="v_5" localSheetId="11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 localSheetId="11">#REF!</definedName>
    <definedName name="VARIABLE_COST__RM_PM">#REF!</definedName>
    <definedName name="VAT_NON_CLAIM" localSheetId="11">#REF!</definedName>
    <definedName name="VAT_NON_CLAIM">#REF!</definedName>
    <definedName name="vbn" localSheetId="1" hidden="1">{"'Changes Log'!$A$1:$F$25"}</definedName>
    <definedName name="vbn" localSheetId="2" hidden="1">{"'Changes Log'!$A$1:$F$25"}</definedName>
    <definedName name="vbn" localSheetId="3" hidden="1">{"'Changes Log'!$A$1:$F$25"}</definedName>
    <definedName name="vbn" localSheetId="7" hidden="1">{"'Changes Log'!$A$1:$F$25"}</definedName>
    <definedName name="vbn" localSheetId="11" hidden="1">{"'Changes Log'!$A$1:$F$25"}</definedName>
    <definedName name="vbn" hidden="1">{"'Changes Log'!$A$1:$F$25"}</definedName>
    <definedName name="VCM_DOM" localSheetId="11">#REF!</definedName>
    <definedName name="VCM_DOM">#REF!</definedName>
    <definedName name="VCM_INSURANCE" localSheetId="11">#REF!</definedName>
    <definedName name="VCM_INSURANCE">#REF!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localSheetId="7" hidden="1">{"'Model'!$A$1:$N$53"}</definedName>
    <definedName name="vcx" localSheetId="11" hidden="1">{"'Model'!$A$1:$N$53"}</definedName>
    <definedName name="vcx" hidden="1">{"'Model'!$A$1:$N$53"}</definedName>
    <definedName name="VDF" localSheetId="1" hidden="1">{"'Eng (page2)'!$A$1:$D$52"}</definedName>
    <definedName name="VDF" localSheetId="2" hidden="1">{"'Eng (page2)'!$A$1:$D$52"}</definedName>
    <definedName name="VDF" localSheetId="3" hidden="1">{"'Eng (page2)'!$A$1:$D$52"}</definedName>
    <definedName name="VDF" localSheetId="7" hidden="1">{"'Eng (page2)'!$A$1:$D$52"}</definedName>
    <definedName name="VDF" localSheetId="11" hidden="1">{"'Eng (page2)'!$A$1:$D$52"}</definedName>
    <definedName name="VDF" hidden="1">{"'Eng (page2)'!$A$1:$D$52"}</definedName>
    <definedName name="vdsqe" localSheetId="1" hidden="1">{"'Model'!$A$1:$N$53"}</definedName>
    <definedName name="vdsqe" localSheetId="2" hidden="1">{"'Model'!$A$1:$N$53"}</definedName>
    <definedName name="vdsqe" localSheetId="3" hidden="1">{"'Model'!$A$1:$N$53"}</definedName>
    <definedName name="vdsqe" localSheetId="7" hidden="1">{"'Model'!$A$1:$N$53"}</definedName>
    <definedName name="vdsqe" localSheetId="11" hidden="1">{"'Model'!$A$1:$N$53"}</definedName>
    <definedName name="vdsqe" hidden="1">{"'Model'!$A$1:$N$53"}</definedName>
    <definedName name="veevee" localSheetId="1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7" hidden="1">{"'Model'!$A$1:$N$53"}</definedName>
    <definedName name="veevee" localSheetId="11" hidden="1">{"'Model'!$A$1:$N$53"}</definedName>
    <definedName name="veevee" hidden="1">{"'Model'!$A$1:$N$53"}</definedName>
    <definedName name="VEHICLES_EXPENSES" localSheetId="11">#REF!</definedName>
    <definedName name="VEHICLES_EXPENSES">#REF!</definedName>
    <definedName name="vgf" localSheetId="1" hidden="1">{"'Model'!$A$1:$N$53"}</definedName>
    <definedName name="vgf" localSheetId="2" hidden="1">{"'Model'!$A$1:$N$53"}</definedName>
    <definedName name="vgf" localSheetId="3" hidden="1">{"'Model'!$A$1:$N$53"}</definedName>
    <definedName name="vgf" localSheetId="7" hidden="1">{"'Model'!$A$1:$N$53"}</definedName>
    <definedName name="vgf" localSheetId="11" hidden="1">{"'Model'!$A$1:$N$53"}</definedName>
    <definedName name="vgf" hidden="1">{"'Model'!$A$1:$N$53"}</definedName>
    <definedName name="VTM_1" localSheetId="11" hidden="1">#REF!</definedName>
    <definedName name="VTM_1" hidden="1">#REF!</definedName>
    <definedName name="VTM_14402" localSheetId="11" hidden="1">#REF!</definedName>
    <definedName name="VTM_14402" hidden="1">#REF!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7" hidden="1">{"'Eng (page2)'!$A$1:$D$52"}</definedName>
    <definedName name="vxvx" localSheetId="11" hidden="1">{"'Eng (page2)'!$A$1:$D$52"}</definedName>
    <definedName name="vxvx" hidden="1">{"'Eng (page2)'!$A$1:$D$52"}</definedName>
    <definedName name="vxvxert" localSheetId="1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localSheetId="7" hidden="1">{"'Eng (page2)'!$A$1:$D$52"}</definedName>
    <definedName name="vxvxert" localSheetId="11" hidden="1">{"'Eng (page2)'!$A$1:$D$52"}</definedName>
    <definedName name="vxvxert" hidden="1">{"'Eng (page2)'!$A$1:$D$52"}</definedName>
    <definedName name="wa" localSheetId="1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7" hidden="1">{#N/A,#N/A,FALSE,"MPALL";#N/A,#N/A,FALSE,"BODY";#N/A,#N/A,FALSE,"CHASSIS";#N/A,#N/A,FALSE,"TEST"}</definedName>
    <definedName name="wa" localSheetId="11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 localSheetId="11">#REF!</definedName>
    <definedName name="WAGE_COST">#REF!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7" hidden="1">{"'Eng (page2)'!$A$1:$D$52"}</definedName>
    <definedName name="walkthrough" localSheetId="11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7" hidden="1">{"'Model'!$A$1:$N$53"}</definedName>
    <definedName name="wanna" localSheetId="11" hidden="1">{"'Model'!$A$1:$N$53"}</definedName>
    <definedName name="wanna" hidden="1">{"'Model'!$A$1:$N$53"}</definedName>
    <definedName name="we" localSheetId="1" hidden="1">{"'Eng (page2)'!$A$1:$D$52"}</definedName>
    <definedName name="we" localSheetId="2" hidden="1">{"'Eng (page2)'!$A$1:$D$52"}</definedName>
    <definedName name="we" localSheetId="3" hidden="1">{"'Eng (page2)'!$A$1:$D$52"}</definedName>
    <definedName name="we" localSheetId="7" hidden="1">{"'Eng (page2)'!$A$1:$D$52"}</definedName>
    <definedName name="we" localSheetId="11" hidden="1">{"'Eng (page2)'!$A$1:$D$52"}</definedName>
    <definedName name="we" hidden="1">{"'Eng (page2)'!$A$1:$D$52"}</definedName>
    <definedName name="WED" localSheetId="1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localSheetId="7" hidden="1">{"'Eng (page2)'!$A$1:$D$52"}</definedName>
    <definedName name="WED" localSheetId="11" hidden="1">{"'Eng (page2)'!$A$1:$D$52"}</definedName>
    <definedName name="WED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7" hidden="1">{"'Eng (page2)'!$A$1:$D$52"}</definedName>
    <definedName name="weee" localSheetId="11" hidden="1">{"'Eng (page2)'!$A$1:$D$52"}</definedName>
    <definedName name="weee" hidden="1">{"'Eng (page2)'!$A$1:$D$52"}</definedName>
    <definedName name="weewee" localSheetId="1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7" hidden="1">{"'Model'!$A$1:$N$53"}</definedName>
    <definedName name="weewee" localSheetId="11" hidden="1">{"'Model'!$A$1:$N$53"}</definedName>
    <definedName name="weewee" hidden="1">{"'Model'!$A$1:$N$53"}</definedName>
    <definedName name="WELFARE___SPORT" localSheetId="11">#REF!</definedName>
    <definedName name="WELFARE___SPORT">#REF!</definedName>
    <definedName name="wer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" hidden="1">{"'Changes Log'!$A$1:$F$25"}</definedName>
    <definedName name="werr" localSheetId="2" hidden="1">{"'Changes Log'!$A$1:$F$25"}</definedName>
    <definedName name="werr" localSheetId="3" hidden="1">{"'Changes Log'!$A$1:$F$25"}</definedName>
    <definedName name="werr" localSheetId="7" hidden="1">{"'Changes Log'!$A$1:$F$25"}</definedName>
    <definedName name="werr" localSheetId="11" hidden="1">{"'Changes Log'!$A$1:$F$25"}</definedName>
    <definedName name="werr" hidden="1">{"'Changes Log'!$A$1:$F$25"}</definedName>
    <definedName name="werwer" localSheetId="1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7" hidden="1">{"'Model'!$A$1:$N$53"}</definedName>
    <definedName name="werwer" localSheetId="11" hidden="1">{"'Model'!$A$1:$N$53"}</definedName>
    <definedName name="werwer" hidden="1">{"'Model'!$A$1:$N$53"}</definedName>
    <definedName name="wqwqw" localSheetId="1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localSheetId="7" hidden="1">{"cashflow",#N/A,FALSE,"cash flow"}</definedName>
    <definedName name="wqwqw" localSheetId="11" hidden="1">{"cashflow",#N/A,FALSE,"cash flow"}</definedName>
    <definedName name="wqwqw" hidden="1">{"cashflow",#N/A,FALSE,"cash flow"}</definedName>
    <definedName name="wqwrr" localSheetId="1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localSheetId="7" hidden="1">{"'Eng (page2)'!$A$1:$D$52"}</definedName>
    <definedName name="wqwrr" localSheetId="11" hidden="1">{"'Eng (page2)'!$A$1:$D$52"}</definedName>
    <definedName name="wqwrr" hidden="1">{"'Eng (page2)'!$A$1:$D$52"}</definedName>
    <definedName name="wr" localSheetId="1" hidden="1">{"'Eng (page2)'!$A$1:$D$52"}</definedName>
    <definedName name="wr" localSheetId="2" hidden="1">{"'Eng (page2)'!$A$1:$D$52"}</definedName>
    <definedName name="wr" localSheetId="3" hidden="1">{"'Eng (page2)'!$A$1:$D$52"}</definedName>
    <definedName name="wr" localSheetId="7" hidden="1">{"'Eng (page2)'!$A$1:$D$52"}</definedName>
    <definedName name="wr" localSheetId="11" hidden="1">{"'Eng (page2)'!$A$1:$D$52"}</definedName>
    <definedName name="wr" hidden="1">{"'Eng (page2)'!$A$1:$D$52"}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7" hidden="1">{"level1",#N/A,FALSE,"1_LEV";"LEVEL1",#N/A,FALSE,"1_LEV"}</definedName>
    <definedName name="wrn.1_lev." localSheetId="1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7" hidden="1">{"lev1bt",#N/A,FALSE,"1_LEVB-T"}</definedName>
    <definedName name="wrn.1_levbt." localSheetId="1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7" hidden="1">{"lev2mon",#N/A,FALSE,"2_levmon"}</definedName>
    <definedName name="wrn.2_levmon." localSheetId="1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7" hidden="1">{"lev2monbt",#N/A,FALSE,"2_levmonB-T"}</definedName>
    <definedName name="wrn.2_levmonbt." localSheetId="1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7" hidden="1">{"lev2ytd",#N/A,FALSE,"2_LEVYTD"}</definedName>
    <definedName name="wrn.2_levytd." localSheetId="1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7" hidden="1">{"lev2tytbt",#N/A,FALSE,"2_LEVYTDB-T"}</definedName>
    <definedName name="wrn.2_levytdbt." localSheetId="11" hidden="1">{"lev2tytbt",#N/A,FALSE,"2_LEVYTDB-T"}</definedName>
    <definedName name="wrn.2_levytdbt." hidden="1">{"lev2tytbt",#N/A,FALSE,"2_LEVYTDB-T"}</definedName>
    <definedName name="wrn.3." localSheetId="1" hidden="1">{#N/A,#N/A,FALSE,"Macro2"}</definedName>
    <definedName name="wrn.3." localSheetId="2" hidden="1">{#N/A,#N/A,FALSE,"Macro2"}</definedName>
    <definedName name="wrn.3." localSheetId="3" hidden="1">{#N/A,#N/A,FALSE,"Macro2"}</definedName>
    <definedName name="wrn.3." localSheetId="7" hidden="1">{#N/A,#N/A,FALSE,"Macro2"}</definedName>
    <definedName name="wrn.3." localSheetId="11" hidden="1">{#N/A,#N/A,FALSE,"Macro2"}</definedName>
    <definedName name="wrn.3." hidden="1">{#N/A,#N/A,FALSE,"Macro2"}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7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1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7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11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1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7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11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" hidden="1">{"profit",#N/A,FALSE,"P&amp;L";"cap",#N/A,FALSE,"Capital";"cash",#N/A,FALSE,"Cash Flow";"bs",#N/A,FALSE,"Bal Sheet"}</definedName>
    <definedName name="wrn.allprint." localSheetId="2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7" hidden="1">{"profit",#N/A,FALSE,"P&amp;L";"cap",#N/A,FALSE,"Capital";"cash",#N/A,FALSE,"Cash Flow";"bs",#N/A,FALSE,"Bal Sheet"}</definedName>
    <definedName name="wrn.allprint." localSheetId="11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7" hidden="1">{"balance",#N/A,FALSE,"BALANCE"}</definedName>
    <definedName name="wrn.BALANCE." localSheetId="11" hidden="1">{"balance",#N/A,FALSE,"BALANCE"}</definedName>
    <definedName name="wrn.BALANCE." hidden="1">{"balance",#N/A,FALSE,"BALANCE"}</definedName>
    <definedName name="wrn.balsheet." localSheetId="1" hidden="1">{#N/A,#N/A,FALSE,"Bal Sheet"}</definedName>
    <definedName name="wrn.balsheet." localSheetId="2" hidden="1">{#N/A,#N/A,FALSE,"Bal Sheet"}</definedName>
    <definedName name="wrn.balsheet." localSheetId="3" hidden="1">{#N/A,#N/A,FALSE,"Bal Sheet"}</definedName>
    <definedName name="wrn.balsheet." localSheetId="7" hidden="1">{#N/A,#N/A,FALSE,"Bal Sheet"}</definedName>
    <definedName name="wrn.balsheet." localSheetId="11" hidden="1">{#N/A,#N/A,FALSE,"Bal Sheet"}</definedName>
    <definedName name="wrn.balsheet." hidden="1">{#N/A,#N/A,FALSE,"Bal Sheet"}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localSheetId="11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7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1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" hidden="1">{"cap",#N/A,FALSE,"Capital"}</definedName>
    <definedName name="wrn.capital." localSheetId="2" hidden="1">{"cap",#N/A,FALSE,"Capital"}</definedName>
    <definedName name="wrn.capital." localSheetId="3" hidden="1">{"cap",#N/A,FALSE,"Capital"}</definedName>
    <definedName name="wrn.capital." localSheetId="7" hidden="1">{"cap",#N/A,FALSE,"Capital"}</definedName>
    <definedName name="wrn.capital." localSheetId="11" hidden="1">{"cap",#N/A,FALSE,"Capital"}</definedName>
    <definedName name="wrn.capital." hidden="1">{"cap",#N/A,FALSE,"Capital"}</definedName>
    <definedName name="wrn.cash." localSheetId="1" hidden="1">{"cash",#N/A,FALSE,"Cash Flow"}</definedName>
    <definedName name="wrn.cash." localSheetId="2" hidden="1">{"cash",#N/A,FALSE,"Cash Flow"}</definedName>
    <definedName name="wrn.cash." localSheetId="3" hidden="1">{"cash",#N/A,FALSE,"Cash Flow"}</definedName>
    <definedName name="wrn.cash." localSheetId="7" hidden="1">{"cash",#N/A,FALSE,"Cash Flow"}</definedName>
    <definedName name="wrn.cash." localSheetId="11" hidden="1">{"cash",#N/A,FALSE,"Cash Flow"}</definedName>
    <definedName name="wrn.cash." hidden="1">{"cash",#N/A,FALSE,"Cash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7" hidden="1">{"cashflow",#N/A,FALSE,"CASHFLOW "}</definedName>
    <definedName name="wrn.cashflow." localSheetId="11" hidden="1">{"cashflow",#N/A,FALSE,"CASHFLOW "}</definedName>
    <definedName name="wrn.cashflow." hidden="1">{"cashflow",#N/A,FALSE,"CASHFLOW 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7" hidden="1">{#N/A,#N/A,FALSE,"Chi tiÆt"}</definedName>
    <definedName name="wrn.chi._.tiÆt." localSheetId="11" hidden="1">{#N/A,#N/A,FALSE,"Chi tiÆt"}</definedName>
    <definedName name="wrn.chi._.tiÆt." hidden="1">{#N/A,#N/A,FALSE,"Chi tiÆt"}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7" hidden="1">{"conso",#N/A,FALSE,"cash flow"}</definedName>
    <definedName name="wrn.conso." localSheetId="11" hidden="1">{"conso",#N/A,FALSE,"cash flow"}</definedName>
    <definedName name="wrn.conso." hidden="1">{"conso",#N/A,FALSE,"cash flow"}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1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7" hidden="1">{#N/A,#N/A,FALSE,"VPM(1-4)_12";#N/A,#N/A,FALSE,"CONV(1-4)_12"}</definedName>
    <definedName name="wrn.DEPART1." localSheetId="11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7" hidden="1">{#N/A,#N/A,FALSE,"CAT3516";#N/A,#N/A,FALSE,"CAT3608";#N/A,#N/A,FALSE,"Wartsila";#N/A,#N/A,FALSE,"Asm";#N/A,#N/A,FALSE,"DG cost"}</definedName>
    <definedName name="wrn.DG._.Cost." localSheetId="11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" hidden="1">{"EBITDA Print Range",#N/A,FALSE,"EBITDA"}</definedName>
    <definedName name="wrn.EBITDA._.Print._.Range." localSheetId="2" hidden="1">{"EBITDA Print Range",#N/A,FALSE,"EBITDA"}</definedName>
    <definedName name="wrn.EBITDA._.Print._.Range." localSheetId="3" hidden="1">{"EBITDA Print Range",#N/A,FALSE,"EBITDA"}</definedName>
    <definedName name="wrn.EBITDA._.Print._.Range." localSheetId="7" hidden="1">{"EBITDA Print Range",#N/A,FALSE,"EBITDA"}</definedName>
    <definedName name="wrn.EBITDA._.Print._.Range." localSheetId="11" hidden="1">{"EBITDA Print Range",#N/A,FALSE,"EBITDA"}</definedName>
    <definedName name="wrn.EBITDA._.Print._.Range." hidden="1">{"EBITDA Print Range",#N/A,FALSE,"EBITDA"}</definedName>
    <definedName name="wrn.fc." localSheetId="1" hidden="1">{"letter",#N/A,FALSE,"Letter";"amort",#N/A,FALSE,"Amort"}</definedName>
    <definedName name="wrn.fc." localSheetId="2" hidden="1">{"letter",#N/A,FALSE,"Letter";"amort",#N/A,FALSE,"Amort"}</definedName>
    <definedName name="wrn.fc." localSheetId="3" hidden="1">{"letter",#N/A,FALSE,"Letter";"amort",#N/A,FALSE,"Amort"}</definedName>
    <definedName name="wrn.fc." localSheetId="7" hidden="1">{"letter",#N/A,FALSE,"Letter";"amort",#N/A,FALSE,"Amort"}</definedName>
    <definedName name="wrn.fc." localSheetId="11" hidden="1">{"letter",#N/A,FALSE,"Letter";"amort",#N/A,FALSE,"Amort"}</definedName>
    <definedName name="wrn.fc." hidden="1">{"letter",#N/A,FALSE,"Letter";"amort",#N/A,FALSE,"Amort"}</definedName>
    <definedName name="wrn.FIXED._.ASSETS.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7" hidden="1">{"FB Assumptions",#N/A,FALSE,"Asu";"FB Cashflow 1",#N/A,FALSE,"F&amp;B";"FB Cashflow 2",#N/A,FALSE,"F&amp;B"}</definedName>
    <definedName name="wrn.Food_Bee" localSheetId="1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" hidden="1">{#N/A,#N/A,FALSE,"COMP"}</definedName>
    <definedName name="wrn.FORM1." localSheetId="2" hidden="1">{#N/A,#N/A,FALSE,"COMP"}</definedName>
    <definedName name="wrn.FORM1." localSheetId="3" hidden="1">{#N/A,#N/A,FALSE,"COMP"}</definedName>
    <definedName name="wrn.FORM1." localSheetId="7" hidden="1">{#N/A,#N/A,FALSE,"COMP"}</definedName>
    <definedName name="wrn.FORM1." localSheetId="11" hidden="1">{#N/A,#N/A,FALSE,"COMP"}</definedName>
    <definedName name="wrn.FORM1." hidden="1">{#N/A,#N/A,FALSE,"COMP"}</definedName>
    <definedName name="wrn.FOUR._.SHEETS." localSheetId="1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7" hidden="1">{#N/A,#N/A,FALSE,"PEHD";#N/A,#N/A,FALSE,"PP";#N/A,#N/A,FALSE,"PVC-S";#N/A,#N/A,FALSE,"PVC-E"}</definedName>
    <definedName name="wrn.FOUR._.SHEETS." localSheetId="11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7" hidden="1">{"hilight1",#N/A,FALSE,"HILIGHT1"}</definedName>
    <definedName name="wrn.hilight1." localSheetId="1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7" hidden="1">{"hilight2",#N/A,FALSE,"HILIGHT2"}</definedName>
    <definedName name="wrn.hilight2." localSheetId="1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7" hidden="1">{"hilight3",#N/A,FALSE,"HILIGHT3"}</definedName>
    <definedName name="wrn.hilight3." localSheetId="1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7" hidden="1">{"income",#N/A,FALSE,"INCOME"}</definedName>
    <definedName name="wrn.income." localSheetId="1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7" hidden="1">{"index",#N/A,FALSE,"INDEX"}</definedName>
    <definedName name="wrn.index." localSheetId="11" hidden="1">{"index",#N/A,FALSE,"INDEX"}</definedName>
    <definedName name="wrn.index." hidden="1">{"index",#N/A,FALSE,"INDEX"}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1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" hidden="1">{#N/A,#N/A,FALSE,"INV14"}</definedName>
    <definedName name="wrn.INV14." localSheetId="2" hidden="1">{#N/A,#N/A,FALSE,"INV14"}</definedName>
    <definedName name="wrn.INV14." localSheetId="3" hidden="1">{#N/A,#N/A,FALSE,"INV14"}</definedName>
    <definedName name="wrn.INV14." localSheetId="7" hidden="1">{#N/A,#N/A,FALSE,"INV14"}</definedName>
    <definedName name="wrn.INV14." localSheetId="11" hidden="1">{#N/A,#N/A,FALSE,"INV14"}</definedName>
    <definedName name="wrn.INV14." hidden="1">{#N/A,#N/A,FALSE,"INV14"}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1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7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1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7" hidden="1">{"Act Vs Fcst YTD",#N/A,TRUE,"Monthly PL"}</definedName>
    <definedName name="wrn.Monthly._.PL._.Act._.Vs._.Fcst._.YTD." localSheetId="11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7" hidden="1">{"Act Vs Fcst YTD",#N/A,TRUE,"Monthly PL"}</definedName>
    <definedName name="wrn.Monthly._.PL._.Act._.Vs._.Fcst._.YTD._1" localSheetId="11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7" hidden="1">{"Act Vs Fcst YTD",#N/A,TRUE,"Monthly PL"}</definedName>
    <definedName name="wrn.Monthly._.PL._.Act._.Vs._.Fcst._.YTD._1_1" localSheetId="11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7" hidden="1">{"Act Vs Fcst YTD",#N/A,TRUE,"Monthly PL"}</definedName>
    <definedName name="wrn.Monthly._.PL._.Act._.Vs._.Fcst._.YTD._1_2" localSheetId="11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7" hidden="1">{"Act Vs Fcst YTD",#N/A,TRUE,"Monthly PL"}</definedName>
    <definedName name="wrn.Monthly._.PL._.Act._.Vs._.Fcst._.YTD._1_3" localSheetId="11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7" hidden="1">{"Act Vs Fcst YTD",#N/A,TRUE,"Monthly PL"}</definedName>
    <definedName name="wrn.Monthly._.PL._.Act._.Vs._.Fcst._.YTD._1_4" localSheetId="11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7" hidden="1">{"Act Vs Fcst YTD",#N/A,TRUE,"Monthly PL"}</definedName>
    <definedName name="wrn.Monthly._.PL._.Act._.Vs._.Fcst._.YTD._1_5" localSheetId="11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7" hidden="1">{"Act Vs Fcst YTD",#N/A,TRUE,"Monthly PL"}</definedName>
    <definedName name="wrn.Monthly._.PL._.Act._.Vs._.Fcst._.YTD._2" localSheetId="11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7" hidden="1">{"Act Vs Fcst YTD",#N/A,TRUE,"Monthly PL"}</definedName>
    <definedName name="wrn.Monthly._.PL._.Act._.Vs._.Fcst._.YTD._2_1" localSheetId="11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7" hidden="1">{"Act Vs Fcst YTD",#N/A,TRUE,"Monthly PL"}</definedName>
    <definedName name="wrn.Monthly._.PL._.Act._.Vs._.Fcst._.YTD._2_2" localSheetId="11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7" hidden="1">{"Act Vs Fcst YTD",#N/A,TRUE,"Monthly PL"}</definedName>
    <definedName name="wrn.Monthly._.PL._.Act._.Vs._.Fcst._.YTD._2_3" localSheetId="11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7" hidden="1">{"Act Vs Fcst YTD",#N/A,TRUE,"Monthly PL"}</definedName>
    <definedName name="wrn.Monthly._.PL._.Act._.Vs._.Fcst._.YTD._2_4" localSheetId="11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7" hidden="1">{"Act Vs Fcst YTD",#N/A,TRUE,"Monthly PL"}</definedName>
    <definedName name="wrn.Monthly._.PL._.Act._.Vs._.Fcst._.YTD._2_5" localSheetId="11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7" hidden="1">{"Act Vs Fcst YTD",#N/A,TRUE,"Monthly PL"}</definedName>
    <definedName name="wrn.Monthly._.PL._.Act._.Vs._.Fcst._.YTD._3" localSheetId="11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7" hidden="1">{"Act Vs Fcst YTD",#N/A,TRUE,"Monthly PL"}</definedName>
    <definedName name="wrn.Monthly._.PL._.Act._.Vs._.Fcst._.YTD._4" localSheetId="11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7" hidden="1">{"Act Vs Fcst YTD",#N/A,TRUE,"Monthly PL"}</definedName>
    <definedName name="wrn.Monthly._.PL._.Act._.Vs._.Fcst._.YTD._5" localSheetId="11" hidden="1">{"Act Vs Fcst YTD",#N/A,TRUE,"Monthly PL"}</definedName>
    <definedName name="wrn.Monthly._.PL._.Act._.Vs._.Fcst._.YTD._5" hidden="1">{"Act Vs Fcst YTD",#N/A,TRUE,"Monthly PL"}</definedName>
    <definedName name="wrn.Monthly._.report." localSheetId="1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2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3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7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11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" hidden="1">{#N/A,#N/A,TRUE,"Ready Credit";#N/A,#N/A,TRUE,"Personal Loan"}</definedName>
    <definedName name="wrn.Montri._.Products." localSheetId="2" hidden="1">{#N/A,#N/A,TRUE,"Ready Credit";#N/A,#N/A,TRUE,"Personal Loan"}</definedName>
    <definedName name="wrn.Montri._.Products." localSheetId="3" hidden="1">{#N/A,#N/A,TRUE,"Ready Credit";#N/A,#N/A,TRUE,"Personal Loan"}</definedName>
    <definedName name="wrn.Montri._.Products." localSheetId="7" hidden="1">{#N/A,#N/A,TRUE,"Ready Credit";#N/A,#N/A,TRUE,"Personal Loan"}</definedName>
    <definedName name="wrn.Montri._.Products." localSheetId="11" hidden="1">{#N/A,#N/A,TRUE,"Ready Credit";#N/A,#N/A,TRUE,"Personal Loan"}</definedName>
    <definedName name="wrn.Montri._.Products." hidden="1">{#N/A,#N/A,TRUE,"Ready Credit";#N/A,#N/A,TRUE,"Personal Loan"}</definedName>
    <definedName name="wrn.MPPRINT." localSheetId="1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7" hidden="1">{#N/A,#N/A,FALSE,"MPALL";#N/A,#N/A,FALSE,"BODY";#N/A,#N/A,FALSE,"CHASSIS";#N/A,#N/A,FALSE,"TEST"}</definedName>
    <definedName name="wrn.MPPRINT." localSheetId="11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" hidden="1">{#N/A,#N/A,TRUE,"BankCard";#N/A,#N/A,TRUE,"Diners";#N/A,#N/A,TRUE,"Ready Credit";#N/A,#N/A,TRUE,"Personal Loan";#N/A,#N/A,TRUE,"Citi-One";#N/A,#N/A,TRUE,"Total Cust Liabs"}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7" hidden="1">{#N/A,#N/A,TRUE,"BankCard";#N/A,#N/A,TRUE,"Diners";#N/A,#N/A,TRUE,"Ready Credit";#N/A,#N/A,TRUE,"Personal Loan";#N/A,#N/A,TRUE,"Citi-One";#N/A,#N/A,TRUE,"Total Cust Liabs"}</definedName>
    <definedName name="wrn.Narong._.Products." localSheetId="11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" hidden="1">{"profit",#N/A,FALSE,"P&amp;L"}</definedName>
    <definedName name="wrn.pl." localSheetId="2" hidden="1">{"profit",#N/A,FALSE,"P&amp;L"}</definedName>
    <definedName name="wrn.pl." localSheetId="3" hidden="1">{"profit",#N/A,FALSE,"P&amp;L"}</definedName>
    <definedName name="wrn.pl." localSheetId="7" hidden="1">{"profit",#N/A,FALSE,"P&amp;L"}</definedName>
    <definedName name="wrn.pl." localSheetId="11" hidden="1">{"profit",#N/A,FALSE,"P&amp;L"}</definedName>
    <definedName name="wrn.pl." hidden="1">{"profit",#N/A,FALSE,"P&amp;L"}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1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" hidden="1">{#N/A,#N/A,FALSE,"Gateway";#N/A,#N/A,FALSE,"NewYork";#N/A,#N/A,FALSE,"Ocean";#N/A,#N/A,FALSE,"GVH";#N/A,#N/A,FALSE,"GVM";#N/A,#N/A,FALSE,"GVT"}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localSheetId="11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7" hidden="1">{#N/A,#N/A,FALSE,"Gateway";#N/A,#N/A,FALSE,"NewYork";#N/A,#N/A,FALSE,"Ocean";#N/A,#N/A,FALSE,"GVH";#N/A,#N/A,FALSE,"GVM";#N/A,#N/A,FALSE,"GVT"}</definedName>
    <definedName name="wrn.print._.all._1" localSheetId="11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7" hidden="1">{#N/A,#N/A,FALSE,"Gateway";#N/A,#N/A,FALSE,"NewYork";#N/A,#N/A,FALSE,"Ocean";#N/A,#N/A,FALSE,"GVH";#N/A,#N/A,FALSE,"GVM";#N/A,#N/A,FALSE,"GVT"}</definedName>
    <definedName name="wrn.print._.all._1_1" localSheetId="1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7" hidden="1">{#N/A,#N/A,FALSE,"Gateway";#N/A,#N/A,FALSE,"NewYork";#N/A,#N/A,FALSE,"Ocean";#N/A,#N/A,FALSE,"GVH";#N/A,#N/A,FALSE,"GVM";#N/A,#N/A,FALSE,"GVT"}</definedName>
    <definedName name="wrn.print._.all._1_2" localSheetId="1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7" hidden="1">{#N/A,#N/A,FALSE,"Gateway";#N/A,#N/A,FALSE,"NewYork";#N/A,#N/A,FALSE,"Ocean";#N/A,#N/A,FALSE,"GVH";#N/A,#N/A,FALSE,"GVM";#N/A,#N/A,FALSE,"GVT"}</definedName>
    <definedName name="wrn.print._.all._1_3" localSheetId="11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7" hidden="1">{#N/A,#N/A,FALSE,"Gateway";#N/A,#N/A,FALSE,"NewYork";#N/A,#N/A,FALSE,"Ocean";#N/A,#N/A,FALSE,"GVH";#N/A,#N/A,FALSE,"GVM";#N/A,#N/A,FALSE,"GVT"}</definedName>
    <definedName name="wrn.print._.all._1_4" localSheetId="11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7" hidden="1">{#N/A,#N/A,FALSE,"Gateway";#N/A,#N/A,FALSE,"NewYork";#N/A,#N/A,FALSE,"Ocean";#N/A,#N/A,FALSE,"GVH";#N/A,#N/A,FALSE,"GVM";#N/A,#N/A,FALSE,"GVT"}</definedName>
    <definedName name="wrn.print._.all._1_5" localSheetId="11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7" hidden="1">{#N/A,#N/A,FALSE,"Gateway";#N/A,#N/A,FALSE,"NewYork";#N/A,#N/A,FALSE,"Ocean";#N/A,#N/A,FALSE,"GVH";#N/A,#N/A,FALSE,"GVM";#N/A,#N/A,FALSE,"GVT"}</definedName>
    <definedName name="wrn.print._.all._2" localSheetId="11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7" hidden="1">{#N/A,#N/A,FALSE,"Gateway";#N/A,#N/A,FALSE,"NewYork";#N/A,#N/A,FALSE,"Ocean";#N/A,#N/A,FALSE,"GVH";#N/A,#N/A,FALSE,"GVM";#N/A,#N/A,FALSE,"GVT"}</definedName>
    <definedName name="wrn.print._.all._2_1" localSheetId="11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7" hidden="1">{#N/A,#N/A,FALSE,"Gateway";#N/A,#N/A,FALSE,"NewYork";#N/A,#N/A,FALSE,"Ocean";#N/A,#N/A,FALSE,"GVH";#N/A,#N/A,FALSE,"GVM";#N/A,#N/A,FALSE,"GVT"}</definedName>
    <definedName name="wrn.print._.all._2_2" localSheetId="1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7" hidden="1">{#N/A,#N/A,FALSE,"Gateway";#N/A,#N/A,FALSE,"NewYork";#N/A,#N/A,FALSE,"Ocean";#N/A,#N/A,FALSE,"GVH";#N/A,#N/A,FALSE,"GVM";#N/A,#N/A,FALSE,"GVT"}</definedName>
    <definedName name="wrn.print._.all._2_3" localSheetId="11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7" hidden="1">{#N/A,#N/A,FALSE,"Gateway";#N/A,#N/A,FALSE,"NewYork";#N/A,#N/A,FALSE,"Ocean";#N/A,#N/A,FALSE,"GVH";#N/A,#N/A,FALSE,"GVM";#N/A,#N/A,FALSE,"GVT"}</definedName>
    <definedName name="wrn.print._.all._2_4" localSheetId="11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7" hidden="1">{#N/A,#N/A,FALSE,"Gateway";#N/A,#N/A,FALSE,"NewYork";#N/A,#N/A,FALSE,"Ocean";#N/A,#N/A,FALSE,"GVH";#N/A,#N/A,FALSE,"GVM";#N/A,#N/A,FALSE,"GVT"}</definedName>
    <definedName name="wrn.print._.all._2_5" localSheetId="11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7" hidden="1">{#N/A,#N/A,FALSE,"Gateway";#N/A,#N/A,FALSE,"NewYork";#N/A,#N/A,FALSE,"Ocean";#N/A,#N/A,FALSE,"GVH";#N/A,#N/A,FALSE,"GVM";#N/A,#N/A,FALSE,"GVT"}</definedName>
    <definedName name="wrn.print._.all._3" localSheetId="11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7" hidden="1">{#N/A,#N/A,FALSE,"Gateway";#N/A,#N/A,FALSE,"NewYork";#N/A,#N/A,FALSE,"Ocean";#N/A,#N/A,FALSE,"GVH";#N/A,#N/A,FALSE,"GVM";#N/A,#N/A,FALSE,"GVT"}</definedName>
    <definedName name="wrn.print._.all._4" localSheetId="11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7" hidden="1">{#N/A,#N/A,FALSE,"Gateway";#N/A,#N/A,FALSE,"NewYork";#N/A,#N/A,FALSE,"Ocean";#N/A,#N/A,FALSE,"GVH";#N/A,#N/A,FALSE,"GVM";#N/A,#N/A,FALSE,"GVT"}</definedName>
    <definedName name="wrn.print._.all._5" localSheetId="11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" hidden="1">{#N/A,#N/A,TRUE,"Citi-One";#N/A,#N/A,TRUE,"Total Cust Liabs";#N/A,#N/A,TRUE,"Current AC";#N/A,#N/A,TRUE,"Saving";#N/A,#N/A,TRUE,"Time Dep";#N/A,#N/A,TRUE,"PN";#N/A,#N/A,TRUE,"BE"}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7" hidden="1">{#N/A,#N/A,TRUE,"Citi-One";#N/A,#N/A,TRUE,"Total Cust Liabs";#N/A,#N/A,TRUE,"Current AC";#N/A,#N/A,TRUE,"Saving";#N/A,#N/A,TRUE,"Time Dep";#N/A,#N/A,TRUE,"PN";#N/A,#N/A,TRUE,"BE"}</definedName>
    <definedName name="wrn.Ratana._.Products." localSheetId="11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7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11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7" hidden="1">{"Rent1",#N/A,FALSE,"RENT";"Rent2",#N/A,FALSE,"RENT"}</definedName>
    <definedName name="wrn.Rent." localSheetId="11" hidden="1">{"Rent1",#N/A,FALSE,"RENT";"Rent2",#N/A,FALSE,"RENT"}</definedName>
    <definedName name="wrn.Rent." hidden="1">{"Rent1",#N/A,FALSE,"RENT";"Rent2",#N/A,FALSE,"RENT"}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7" hidden="1">{"PRINT_EST",#N/A,FALSE,"ESTMON"}</definedName>
    <definedName name="wrn.REPORT_EST." localSheetId="11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7" hidden="1">{"revsale",#N/A,FALSE,"REV-ยุพดี"}</definedName>
    <definedName name="wrn.rev_sale._.report." localSheetId="1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7" hidden="1">{"revable",#N/A,FALSE,"REVABLE"}</definedName>
    <definedName name="wrn.revable." localSheetId="1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7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11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7" hidden="1">{"sales",#N/A,FALSE,"SALES"}</definedName>
    <definedName name="wrn.sales._.report." localSheetId="11" hidden="1">{"sales",#N/A,FALSE,"SALES"}</definedName>
    <definedName name="wrn.sales._.report." hidden="1">{"sales",#N/A,FALSE,"SALES"}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1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" hidden="1">{#N/A,#N/A,FALSE,"Macro2"}</definedName>
    <definedName name="wrn.sertchai." localSheetId="2" hidden="1">{#N/A,#N/A,FALSE,"Macro2"}</definedName>
    <definedName name="wrn.sertchai." localSheetId="3" hidden="1">{#N/A,#N/A,FALSE,"Macro2"}</definedName>
    <definedName name="wrn.sertchai." localSheetId="7" hidden="1">{#N/A,#N/A,FALSE,"Macro2"}</definedName>
    <definedName name="wrn.sertchai." localSheetId="11" hidden="1">{#N/A,#N/A,FALSE,"Macro2"}</definedName>
    <definedName name="wrn.sertchai." hidden="1">{#N/A,#N/A,FALSE,"Macro2"}</definedName>
    <definedName name="wrn.STATEMENT." localSheetId="1" hidden="1">{#N/A,#N/A,FALSE,"Sheet2"}</definedName>
    <definedName name="wrn.STATEMENT." localSheetId="2" hidden="1">{#N/A,#N/A,FALSE,"Sheet2"}</definedName>
    <definedName name="wrn.STATEMENT." localSheetId="3" hidden="1">{#N/A,#N/A,FALSE,"Sheet2"}</definedName>
    <definedName name="wrn.STATEMENT." localSheetId="7" hidden="1">{#N/A,#N/A,FALSE,"Sheet2"}</definedName>
    <definedName name="wrn.STATEMENT." localSheetId="11" hidden="1">{#N/A,#N/A,FALSE,"Sheet2"}</definedName>
    <definedName name="wrn.STATEMENT." hidden="1">{#N/A,#N/A,FALSE,"Sheet2"}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7" hidden="1">{"PL for plan 96 2000",#N/A,FALSE,"Model";"BS for budget 96 2000",#N/A,FALSE,"Model"}</definedName>
    <definedName name="wrn.Stmnts._.for._.96._.2000._.budget." localSheetId="11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7" hidden="1">{"Monthly PL 1996",#N/A,TRUE,"Model";"SummAss",#N/A,TRUE,"MainAss";"Sales1996",#N/A,TRUE,"Model";"Inventories1996",#N/A,TRUE,"Model"}</definedName>
    <definedName name="wrn.SummaryFor1996." localSheetId="11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1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" hidden="1">{#N/A,#N/A,FALSE,"DATABASE"}</definedName>
    <definedName name="wrn.TEMP." localSheetId="2" hidden="1">{#N/A,#N/A,FALSE,"DATABASE"}</definedName>
    <definedName name="wrn.TEMP." localSheetId="3" hidden="1">{#N/A,#N/A,FALSE,"DATABASE"}</definedName>
    <definedName name="wrn.TEMP." localSheetId="7" hidden="1">{#N/A,#N/A,FALSE,"DATABASE"}</definedName>
    <definedName name="wrn.TEMP." localSheetId="11" hidden="1">{#N/A,#N/A,FALSE,"DATABASE"}</definedName>
    <definedName name="wrn.TEMP." hidden="1">{#N/A,#N/A,FALSE,"DATABASE"}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7" hidden="1">{#N/A,#N/A,TRUE,"BT M200 da 10x20"}</definedName>
    <definedName name="wrn.vd." localSheetId="11" hidden="1">{#N/A,#N/A,TRUE,"BT M200 da 10x20"}</definedName>
    <definedName name="wrn.vd." hidden="1">{#N/A,#N/A,TRUE,"BT M200 da 10x20"}</definedName>
    <definedName name="wrn.Yutachai._.Products." localSheetId="1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7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11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7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1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" hidden="1">{"profit",#N/A,FALSE,"P&amp;L";"cap",#N/A,FALSE,"Capital";"cash",#N/A,FALSE,"Cash Flow";"bs",#N/A,FALSE,"Bal Sheet"}</definedName>
    <definedName name="wrn2.allprint" localSheetId="2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7" hidden="1">{"profit",#N/A,FALSE,"P&amp;L";"cap",#N/A,FALSE,"Capital";"cash",#N/A,FALSE,"Cash Flow";"bs",#N/A,FALSE,"Bal Sheet"}</definedName>
    <definedName name="wrn2.allprint" localSheetId="11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7" hidden="1">{"'Eng (page2)'!$A$1:$D$52"}</definedName>
    <definedName name="ww" localSheetId="11" hidden="1">{"'Eng (page2)'!$A$1:$D$52"}</definedName>
    <definedName name="ww" hidden="1">{"'Eng (page2)'!$A$1:$D$52"}</definedName>
    <definedName name="WWE" localSheetId="1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localSheetId="7" hidden="1">{"'Eng (page2)'!$A$1:$D$52"}</definedName>
    <definedName name="WWE" localSheetId="11" hidden="1">{"'Eng (page2)'!$A$1:$D$52"}</definedName>
    <definedName name="WWE" hidden="1">{"'Eng (page2)'!$A$1:$D$52"}</definedName>
    <definedName name="wweraf" localSheetId="1" hidden="1">{"'Model'!$A$1:$N$53"}</definedName>
    <definedName name="wweraf" localSheetId="2" hidden="1">{"'Model'!$A$1:$N$53"}</definedName>
    <definedName name="wweraf" localSheetId="3" hidden="1">{"'Model'!$A$1:$N$53"}</definedName>
    <definedName name="wweraf" localSheetId="7" hidden="1">{"'Model'!$A$1:$N$53"}</definedName>
    <definedName name="wweraf" localSheetId="11" hidden="1">{"'Model'!$A$1:$N$53"}</definedName>
    <definedName name="wweraf" hidden="1">{"'Model'!$A$1:$N$53"}</definedName>
    <definedName name="wwqq" localSheetId="1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localSheetId="7" hidden="1">{"cashflow",#N/A,FALSE,"cash flow"}</definedName>
    <definedName name="wwqq" localSheetId="11" hidden="1">{"cashflow",#N/A,FALSE,"cash flow"}</definedName>
    <definedName name="wwqq" hidden="1">{"cashflow",#N/A,FALSE,"cash flow"}</definedName>
    <definedName name="www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7" hidden="1">{"'Eng (page2)'!$A$1:$D$52"}</definedName>
    <definedName name="x" localSheetId="11" hidden="1">{"'Eng (page2)'!$A$1:$D$52"}</definedName>
    <definedName name="x" hidden="1">{"'Eng (page2)'!$A$1:$D$52"}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localSheetId="7" hidden="1">{"cashflow",#N/A,FALSE,"cash flow"}</definedName>
    <definedName name="xaxa" localSheetId="11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localSheetId="7" hidden="1">{"cashflow",#N/A,FALSE,"cash flow"}</definedName>
    <definedName name="xaxasa" localSheetId="11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localSheetId="7" hidden="1">{"cashflow",#N/A,FALSE,"cash flow"}</definedName>
    <definedName name="xaxax" localSheetId="11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localSheetId="7" hidden="1">{"cashflow",#N/A,FALSE,"cash flow"}</definedName>
    <definedName name="xazz" localSheetId="11" hidden="1">{"cashflow",#N/A,FALSE,"cash flow"}</definedName>
    <definedName name="xazz" hidden="1">{"cashflow",#N/A,FALSE,"cash flow"}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" hidden="1">{"'Changes Log'!$A$1:$F$25"}</definedName>
    <definedName name="xd" localSheetId="2" hidden="1">{"'Changes Log'!$A$1:$F$25"}</definedName>
    <definedName name="xd" localSheetId="3" hidden="1">{"'Changes Log'!$A$1:$F$25"}</definedName>
    <definedName name="xd" localSheetId="7" hidden="1">{"'Changes Log'!$A$1:$F$25"}</definedName>
    <definedName name="xd" localSheetId="11" hidden="1">{"'Changes Log'!$A$1:$F$25"}</definedName>
    <definedName name="xd" hidden="1">{"'Changes Log'!$A$1:$F$25"}</definedName>
    <definedName name="XREF_COLUMN_1" localSheetId="11" hidden="1">#REF!</definedName>
    <definedName name="XREF_COLUMN_1" hidden="1">#REF!</definedName>
    <definedName name="XRefActiveRow" localSheetId="11" hidden="1">#REF!</definedName>
    <definedName name="XRefActiveRow" hidden="1">#REF!</definedName>
    <definedName name="XRefColumnsCount" hidden="1">1</definedName>
    <definedName name="XRefCopy1" localSheetId="11" hidden="1">'[17]Wkgs_BS Lead'!#REF!</definedName>
    <definedName name="XRefCopy1" hidden="1">'[17]Wkgs_BS Lead'!#REF!</definedName>
    <definedName name="XRefCopy13" localSheetId="11" hidden="1">'[18]Fixed asset register'!#REF!</definedName>
    <definedName name="XRefCopy13" hidden="1">'[18]Fixed asset register'!#REF!</definedName>
    <definedName name="XRefCopy13Row" localSheetId="11" hidden="1">[18]XREF!#REF!</definedName>
    <definedName name="XRefCopy13Row" hidden="1">[18]XREF!#REF!</definedName>
    <definedName name="XRefCopy14" localSheetId="11" hidden="1">'[18]Fixed asset register'!#REF!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" hidden="1">{"'Eng (page2)'!$A$1:$D$52"}</definedName>
    <definedName name="XS" localSheetId="2" hidden="1">{"'Eng (page2)'!$A$1:$D$52"}</definedName>
    <definedName name="XS" localSheetId="3" hidden="1">{"'Eng (page2)'!$A$1:$D$52"}</definedName>
    <definedName name="XS" localSheetId="7" hidden="1">{"'Eng (page2)'!$A$1:$D$52"}</definedName>
    <definedName name="XS" localSheetId="11" hidden="1">{"'Eng (page2)'!$A$1:$D$52"}</definedName>
    <definedName name="XS" hidden="1">{"'Eng (page2)'!$A$1:$D$52"}</definedName>
    <definedName name="XSA" localSheetId="1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localSheetId="7" hidden="1">{"'Eng (page2)'!$A$1:$D$52"}</definedName>
    <definedName name="XSA" localSheetId="11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localSheetId="7" hidden="1">{"'Eng (page2)'!$A$1:$D$52"}</definedName>
    <definedName name="XSAX" localSheetId="11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2" hidden="1">{"'Eng (page2)'!$A$1:$D$52"}</definedName>
    <definedName name="XWC" localSheetId="3" hidden="1">{"'Eng (page2)'!$A$1:$D$52"}</definedName>
    <definedName name="XWC" localSheetId="7" hidden="1">{"'Eng (page2)'!$A$1:$D$52"}</definedName>
    <definedName name="XWC" localSheetId="11" hidden="1">{"'Eng (page2)'!$A$1:$D$52"}</definedName>
    <definedName name="XWC" hidden="1">{"'Eng (page2)'!$A$1:$D$52"}</definedName>
    <definedName name="xwee" localSheetId="1" hidden="1">{"'Model'!$A$1:$N$53"}</definedName>
    <definedName name="xwee" localSheetId="2" hidden="1">{"'Model'!$A$1:$N$53"}</definedName>
    <definedName name="xwee" localSheetId="3" hidden="1">{"'Model'!$A$1:$N$53"}</definedName>
    <definedName name="xwee" localSheetId="7" hidden="1">{"'Model'!$A$1:$N$53"}</definedName>
    <definedName name="xwee" localSheetId="11" hidden="1">{"'Model'!$A$1:$N$53"}</definedName>
    <definedName name="xwee" hidden="1">{"'Model'!$A$1:$N$53"}</definedName>
    <definedName name="xx" hidden="1">[20]total!#REF!</definedName>
    <definedName name="xxcvcxfv" localSheetId="1" hidden="1">{"'Changes Log'!$A$1:$F$25"}</definedName>
    <definedName name="xxcvcxfv" localSheetId="2" hidden="1">{"'Changes Log'!$A$1:$F$25"}</definedName>
    <definedName name="xxcvcxfv" localSheetId="3" hidden="1">{"'Changes Log'!$A$1:$F$25"}</definedName>
    <definedName name="xxcvcxfv" localSheetId="7" hidden="1">{"'Changes Log'!$A$1:$F$25"}</definedName>
    <definedName name="xxcvcxfv" localSheetId="11" hidden="1">{"'Changes Log'!$A$1:$F$25"}</definedName>
    <definedName name="xxcvcxfv" hidden="1">{"'Changes Log'!$A$1:$F$25"}</definedName>
    <definedName name="XXIbnew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1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7" hidden="1">{#N/A,#N/A,FALSE,"CAT3516";#N/A,#N/A,FALSE,"CAT3608";#N/A,#N/A,FALSE,"Wartsila";#N/A,#N/A,FALSE,"Asm";#N/A,#N/A,FALSE,"DG cost"}</definedName>
    <definedName name="XXXX" localSheetId="11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" hidden="1">{"'Eng (page2)'!$A$1:$D$52"}</definedName>
    <definedName name="yhn" localSheetId="2" hidden="1">{"'Eng (page2)'!$A$1:$D$52"}</definedName>
    <definedName name="yhn" localSheetId="3" hidden="1">{"'Eng (page2)'!$A$1:$D$52"}</definedName>
    <definedName name="yhn" localSheetId="7" hidden="1">{"'Eng (page2)'!$A$1:$D$52"}</definedName>
    <definedName name="yhn" localSheetId="11" hidden="1">{"'Eng (page2)'!$A$1:$D$52"}</definedName>
    <definedName name="yhn" hidden="1">{"'Eng (page2)'!$A$1:$D$52"}</definedName>
    <definedName name="YHS" localSheetId="1" hidden="1">{"'Changes Log'!$A$1:$F$25"}</definedName>
    <definedName name="YHS" localSheetId="2" hidden="1">{"'Changes Log'!$A$1:$F$25"}</definedName>
    <definedName name="YHS" localSheetId="3" hidden="1">{"'Changes Log'!$A$1:$F$25"}</definedName>
    <definedName name="YHS" localSheetId="7" hidden="1">{"'Changes Log'!$A$1:$F$25"}</definedName>
    <definedName name="YHS" localSheetId="11" hidden="1">{"'Changes Log'!$A$1:$F$25"}</definedName>
    <definedName name="YHS" hidden="1">{"'Changes Log'!$A$1:$F$25"}</definedName>
    <definedName name="y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" hidden="1">{"'Model'!$A$1:$N$53"}</definedName>
    <definedName name="yinyin" localSheetId="2" hidden="1">{"'Model'!$A$1:$N$53"}</definedName>
    <definedName name="yinyin" localSheetId="3" hidden="1">{"'Model'!$A$1:$N$53"}</definedName>
    <definedName name="yinyin" localSheetId="7" hidden="1">{"'Model'!$A$1:$N$53"}</definedName>
    <definedName name="yinyin" localSheetId="11" hidden="1">{"'Model'!$A$1:$N$53"}</definedName>
    <definedName name="yinyin" hidden="1">{"'Model'!$A$1:$N$53"}</definedName>
    <definedName name="YO" localSheetId="11" hidden="1">#REF!</definedName>
    <definedName name="YO" hidden="1">#REF!</definedName>
    <definedName name="YRE" localSheetId="1" hidden="1">{"'Eng (page2)'!$A$1:$D$52"}</definedName>
    <definedName name="YRE" localSheetId="2" hidden="1">{"'Eng (page2)'!$A$1:$D$52"}</definedName>
    <definedName name="YRE" localSheetId="3" hidden="1">{"'Eng (page2)'!$A$1:$D$52"}</definedName>
    <definedName name="YRE" localSheetId="7" hidden="1">{"'Eng (page2)'!$A$1:$D$52"}</definedName>
    <definedName name="YRE" localSheetId="11" hidden="1">{"'Eng (page2)'!$A$1:$D$52"}</definedName>
    <definedName name="YRE" hidden="1">{"'Eng (page2)'!$A$1:$D$52"}</definedName>
    <definedName name="ytry" localSheetId="1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localSheetId="7" hidden="1">{"'Eng (page2)'!$A$1:$D$52"}</definedName>
    <definedName name="ytry" localSheetId="11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localSheetId="7" hidden="1">{"'Eng (page2)'!$A$1:$D$52"}</definedName>
    <definedName name="YTU" localSheetId="11" hidden="1">{"'Eng (page2)'!$A$1:$D$52"}</definedName>
    <definedName name="YTU" hidden="1">{"'Eng (page2)'!$A$1:$D$52"}</definedName>
    <definedName name="ytyty" localSheetId="1" hidden="1">{"'Changes Log'!$A$1:$F$25"}</definedName>
    <definedName name="ytyty" localSheetId="2" hidden="1">{"'Changes Log'!$A$1:$F$25"}</definedName>
    <definedName name="ytyty" localSheetId="3" hidden="1">{"'Changes Log'!$A$1:$F$25"}</definedName>
    <definedName name="ytyty" localSheetId="7" hidden="1">{"'Changes Log'!$A$1:$F$25"}</definedName>
    <definedName name="ytyty" localSheetId="11" hidden="1">{"'Changes Log'!$A$1:$F$25"}</definedName>
    <definedName name="ytyty" hidden="1">{"'Changes Log'!$A$1:$F$25"}</definedName>
    <definedName name="ytytyt" localSheetId="1" hidden="1">{"'Changes Log'!$A$1:$F$25"}</definedName>
    <definedName name="ytytyt" localSheetId="2" hidden="1">{"'Changes Log'!$A$1:$F$25"}</definedName>
    <definedName name="ytytyt" localSheetId="3" hidden="1">{"'Changes Log'!$A$1:$F$25"}</definedName>
    <definedName name="ytytyt" localSheetId="7" hidden="1">{"'Changes Log'!$A$1:$F$25"}</definedName>
    <definedName name="ytytyt" localSheetId="11" hidden="1">{"'Changes Log'!$A$1:$F$25"}</definedName>
    <definedName name="ytytyt" hidden="1">{"'Changes Log'!$A$1:$F$25"}</definedName>
    <definedName name="yu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1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" hidden="1">{"'Changes Log'!$A$1:$F$25"}</definedName>
    <definedName name="yuyuy" localSheetId="2" hidden="1">{"'Changes Log'!$A$1:$F$25"}</definedName>
    <definedName name="yuyuy" localSheetId="3" hidden="1">{"'Changes Log'!$A$1:$F$25"}</definedName>
    <definedName name="yuyuy" localSheetId="7" hidden="1">{"'Changes Log'!$A$1:$F$25"}</definedName>
    <definedName name="yuyuy" localSheetId="11" hidden="1">{"'Changes Log'!$A$1:$F$25"}</definedName>
    <definedName name="yuyuy" hidden="1">{"'Changes Log'!$A$1:$F$25"}</definedName>
    <definedName name="ywer" localSheetId="1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localSheetId="7" hidden="1">{"'Eng (page2)'!$A$1:$D$52"}</definedName>
    <definedName name="ywer" localSheetId="11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localSheetId="7" hidden="1">{"'Eng (page2)'!$A$1:$D$52"}</definedName>
    <definedName name="YWRW" localSheetId="11" hidden="1">{"'Eng (page2)'!$A$1:$D$52"}</definedName>
    <definedName name="YWRW" hidden="1">{"'Eng (page2)'!$A$1:$D$52"}</definedName>
    <definedName name="yyttr" localSheetId="1" hidden="1">{"'Changes Log'!$A$1:$F$25"}</definedName>
    <definedName name="yyttr" localSheetId="2" hidden="1">{"'Changes Log'!$A$1:$F$25"}</definedName>
    <definedName name="yyttr" localSheetId="3" hidden="1">{"'Changes Log'!$A$1:$F$25"}</definedName>
    <definedName name="yyttr" localSheetId="7" hidden="1">{"'Changes Log'!$A$1:$F$25"}</definedName>
    <definedName name="yyttr" localSheetId="11" hidden="1">{"'Changes Log'!$A$1:$F$25"}</definedName>
    <definedName name="yyttr" hidden="1">{"'Changes Log'!$A$1:$F$25"}</definedName>
    <definedName name="yyy" localSheetId="1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localSheetId="7" hidden="1">{"'Eng (page2)'!$A$1:$D$52"}</definedName>
    <definedName name="yyy" localSheetId="11" hidden="1">{"'Eng (page2)'!$A$1:$D$52"}</definedName>
    <definedName name="yyy" hidden="1">{"'Eng (page2)'!$A$1:$D$52"}</definedName>
    <definedName name="yyyy" localSheetId="1" hidden="1">{"'Changes Log'!$A$1:$F$25"}</definedName>
    <definedName name="yyyy" localSheetId="2" hidden="1">{"'Changes Log'!$A$1:$F$25"}</definedName>
    <definedName name="yyyy" localSheetId="3" hidden="1">{"'Changes Log'!$A$1:$F$25"}</definedName>
    <definedName name="yyyy" localSheetId="7" hidden="1">{"'Changes Log'!$A$1:$F$25"}</definedName>
    <definedName name="yyyy" localSheetId="11" hidden="1">{"'Changes Log'!$A$1:$F$25"}</definedName>
    <definedName name="yyyy" hidden="1">{"'Changes Log'!$A$1:$F$25"}</definedName>
    <definedName name="Z_19618642_7A6E_11D4_AF37_0020AFD7F42C_.wvu.FilterData" localSheetId="11" hidden="1">#REF!</definedName>
    <definedName name="Z_19618642_7A6E_11D4_AF37_0020AFD7F42C_.wvu.FilterData" hidden="1">#REF!</definedName>
    <definedName name="Z_19618642_7A6E_11D4_AF37_0020AFD7F42C_.wvu.PrintArea" localSheetId="11" hidden="1">#REF!</definedName>
    <definedName name="Z_19618642_7A6E_11D4_AF37_0020AFD7F42C_.wvu.PrintArea" hidden="1">#REF!</definedName>
    <definedName name="Z_19618642_7A6E_11D4_AF37_0020AFD7F42C_.wvu.Rows" localSheetId="11" hidden="1">#REF!</definedName>
    <definedName name="Z_19618642_7A6E_11D4_AF37_0020AFD7F42C_.wvu.Rows" hidden="1">#REF!</definedName>
    <definedName name="Z_430EA034_C990_11D3_B45D_00D0B70A5E88_.wvu.PrintArea" localSheetId="11" hidden="1">#REF!</definedName>
    <definedName name="Z_430EA034_C990_11D3_B45D_00D0B70A5E88_.wvu.PrintArea" hidden="1">#REF!</definedName>
    <definedName name="Z_430EA034_C990_11D3_B45D_00D0B70A5E88_.wvu.Rows" localSheetId="11" hidden="1">#REF!</definedName>
    <definedName name="Z_430EA034_C990_11D3_B45D_00D0B70A5E88_.wvu.Rows" hidden="1">#REF!</definedName>
    <definedName name="Z_49B219E1_4786_11D6_A7AB_00062912FA68_.wvu.Cols" localSheetId="11" hidden="1">#REF!</definedName>
    <definedName name="Z_49B219E1_4786_11D6_A7AB_00062912FA68_.wvu.Cols" hidden="1">#REF!</definedName>
    <definedName name="Z_49B219E1_4786_11D6_A7AB_00062912FA68_.wvu.PrintArea" localSheetId="11" hidden="1">#REF!</definedName>
    <definedName name="Z_49B219E1_4786_11D6_A7AB_00062912FA68_.wvu.PrintArea" hidden="1">#REF!</definedName>
    <definedName name="Z_4E3112F2_CA20_11D3_B45E_00D0B70A634B_.wvu.PrintArea" localSheetId="11" hidden="1">#REF!</definedName>
    <definedName name="Z_4E3112F2_CA20_11D3_B45E_00D0B70A634B_.wvu.PrintArea" hidden="1">#REF!</definedName>
    <definedName name="Z_4E3112F2_CA20_11D3_B45E_00D0B70A634B_.wvu.Rows" localSheetId="11" hidden="1">#REF!</definedName>
    <definedName name="Z_4E3112F2_CA20_11D3_B45E_00D0B70A634B_.wvu.Rows" hidden="1">#REF!</definedName>
    <definedName name="Z_88584248_AEDC_11D3_A772_0020188890FF_.wvu.PrintArea" localSheetId="11" hidden="1">#REF!</definedName>
    <definedName name="Z_88584248_AEDC_11D3_A772_0020188890FF_.wvu.PrintArea" hidden="1">#REF!</definedName>
    <definedName name="Z_88584248_AEDC_11D3_A772_0020188890FF_.wvu.Rows" localSheetId="11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localSheetId="1" hidden="1">#REF!</definedName>
    <definedName name="Z_A111C001_7749_11D4_A2E8_0040053A147C_.wvu.FilterData" localSheetId="3" hidden="1">#REF!</definedName>
    <definedName name="Z_A111C001_7749_11D4_A2E8_0040053A147C_.wvu.FilterData" localSheetId="7" hidden="1">#REF!</definedName>
    <definedName name="Z_A111C001_7749_11D4_A2E8_0040053A147C_.wvu.FilterData" localSheetId="11" hidden="1">#REF!</definedName>
    <definedName name="Z_A111C001_7749_11D4_A2E8_0040053A147C_.wvu.FilterData" hidden="1">#REF!</definedName>
    <definedName name="Z_A111C001_7749_11D4_A2E8_0040053A147C_.wvu.PrintArea" localSheetId="1" hidden="1">#REF!</definedName>
    <definedName name="Z_A111C001_7749_11D4_A2E8_0040053A147C_.wvu.PrintArea" localSheetId="3" hidden="1">#REF!</definedName>
    <definedName name="Z_A111C001_7749_11D4_A2E8_0040053A147C_.wvu.PrintArea" localSheetId="7" hidden="1">#REF!</definedName>
    <definedName name="Z_A111C001_7749_11D4_A2E8_0040053A147C_.wvu.PrintArea" localSheetId="11" hidden="1">#REF!</definedName>
    <definedName name="Z_A111C001_7749_11D4_A2E8_0040053A147C_.wvu.PrintArea" hidden="1">#REF!</definedName>
    <definedName name="Z_A111C001_7749_11D4_A2E8_0040053A147C_.wvu.Rows" localSheetId="1" hidden="1">#REF!</definedName>
    <definedName name="Z_A111C001_7749_11D4_A2E8_0040053A147C_.wvu.Rows" localSheetId="11" hidden="1">#REF!</definedName>
    <definedName name="Z_A111C001_7749_11D4_A2E8_0040053A147C_.wvu.Rows" hidden="1">#REF!</definedName>
    <definedName name="Z_D0A2F052_B20B_11D3_A434_00105A7FE680_.wvu.PrintArea" localSheetId="11" hidden="1">#REF!</definedName>
    <definedName name="Z_D0A2F052_B20B_11D3_A434_00105A7FE680_.wvu.PrintArea" hidden="1">#REF!</definedName>
    <definedName name="Z_D0A2F052_B20B_11D3_A434_00105A7FE680_.wvu.Rows" localSheetId="11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localSheetId="1" hidden="1">#REF!</definedName>
    <definedName name="Z_EBECC6A0_3EA7_11D3_90A2_00A0CC276C27_.wvu.PrintArea" localSheetId="3" hidden="1">#REF!</definedName>
    <definedName name="Z_EBECC6A0_3EA7_11D3_90A2_00A0CC276C27_.wvu.PrintArea" localSheetId="7" hidden="1">#REF!</definedName>
    <definedName name="Z_EBECC6A0_3EA7_11D3_90A2_00A0CC276C27_.wvu.PrintArea" localSheetId="11" hidden="1">#REF!</definedName>
    <definedName name="Z_EBECC6A0_3EA7_11D3_90A2_00A0CC276C27_.wvu.PrintArea" hidden="1">#REF!</definedName>
    <definedName name="Z_EBECC6A0_3EA7_11D3_90A2_00A0CC276C27_.wvu.Rows" localSheetId="1" hidden="1">#REF!</definedName>
    <definedName name="Z_EBECC6A0_3EA7_11D3_90A2_00A0CC276C27_.wvu.Rows" localSheetId="3" hidden="1">#REF!</definedName>
    <definedName name="Z_EBECC6A0_3EA7_11D3_90A2_00A0CC276C27_.wvu.Rows" localSheetId="7" hidden="1">#REF!</definedName>
    <definedName name="Z_EBECC6A0_3EA7_11D3_90A2_00A0CC276C27_.wvu.Rows" localSheetId="11" hidden="1">#REF!</definedName>
    <definedName name="Z_EBECC6A0_3EA7_11D3_90A2_00A0CC276C27_.wvu.Rows" hidden="1">#REF!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localSheetId="7" hidden="1">{"'Eng (page2)'!$A$1:$D$52"}</definedName>
    <definedName name="zasx" localSheetId="11" hidden="1">{"'Eng (page2)'!$A$1:$D$52"}</definedName>
    <definedName name="zasx" hidden="1">{"'Eng (page2)'!$A$1:$D$52"}</definedName>
    <definedName name="zaxa" localSheetId="1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localSheetId="7" hidden="1">{"conso",#N/A,FALSE,"cash flow"}</definedName>
    <definedName name="zaxa" localSheetId="11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localSheetId="7" hidden="1">{"conso",#N/A,FALSE,"cash flow"}</definedName>
    <definedName name="zaza" localSheetId="11" hidden="1">{"conso",#N/A,FALSE,"cash flow"}</definedName>
    <definedName name="zaza" hidden="1">{"conso",#N/A,FALSE,"cash flow"}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7" hidden="1">{"'Eng (page2)'!$A$1:$D$52"}</definedName>
    <definedName name="ZD" localSheetId="11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localSheetId="7" hidden="1">{"'Eng (page2)'!$A$1:$D$52"}</definedName>
    <definedName name="ZD1copy" localSheetId="11" hidden="1">{"'Eng (page2)'!$A$1:$D$52"}</definedName>
    <definedName name="ZD1copy" hidden="1">{"'Eng (page2)'!$A$1:$D$52"}</definedName>
    <definedName name="zd300r" localSheetId="1" hidden="1">{"'Model'!$A$1:$N$53"}</definedName>
    <definedName name="zd300r" localSheetId="2" hidden="1">{"'Model'!$A$1:$N$53"}</definedName>
    <definedName name="zd300r" localSheetId="3" hidden="1">{"'Model'!$A$1:$N$53"}</definedName>
    <definedName name="zd300r" localSheetId="7" hidden="1">{"'Model'!$A$1:$N$53"}</definedName>
    <definedName name="zd300r" localSheetId="11" hidden="1">{"'Model'!$A$1:$N$53"}</definedName>
    <definedName name="zd300r" hidden="1">{"'Model'!$A$1:$N$53"}</definedName>
    <definedName name="ZDA" localSheetId="1" hidden="1">{"'Changes Log'!$A$1:$F$25"}</definedName>
    <definedName name="ZDA" localSheetId="2" hidden="1">{"'Changes Log'!$A$1:$F$25"}</definedName>
    <definedName name="ZDA" localSheetId="3" hidden="1">{"'Changes Log'!$A$1:$F$25"}</definedName>
    <definedName name="ZDA" localSheetId="7" hidden="1">{"'Changes Log'!$A$1:$F$25"}</definedName>
    <definedName name="ZDA" localSheetId="11" hidden="1">{"'Changes Log'!$A$1:$F$25"}</definedName>
    <definedName name="ZDA" hidden="1">{"'Changes Log'!$A$1:$F$25"}</definedName>
    <definedName name="ze" localSheetId="1" hidden="1">{"'Model'!$A$1:$N$53"}</definedName>
    <definedName name="ze" localSheetId="2" hidden="1">{"'Model'!$A$1:$N$53"}</definedName>
    <definedName name="ze" localSheetId="3" hidden="1">{"'Model'!$A$1:$N$53"}</definedName>
    <definedName name="ze" localSheetId="7" hidden="1">{"'Model'!$A$1:$N$53"}</definedName>
    <definedName name="ze" localSheetId="11" hidden="1">{"'Model'!$A$1:$N$53"}</definedName>
    <definedName name="ze" hidden="1">{"'Model'!$A$1:$N$53"}</definedName>
    <definedName name="ZL" localSheetId="1" hidden="1">{"'Eng (page2)'!$A$1:$D$52"}</definedName>
    <definedName name="ZL" localSheetId="2" hidden="1">{"'Eng (page2)'!$A$1:$D$52"}</definedName>
    <definedName name="ZL" localSheetId="3" hidden="1">{"'Eng (page2)'!$A$1:$D$52"}</definedName>
    <definedName name="ZL" localSheetId="7" hidden="1">{"'Eng (page2)'!$A$1:$D$52"}</definedName>
    <definedName name="ZL" localSheetId="11" hidden="1">{"'Eng (page2)'!$A$1:$D$52"}</definedName>
    <definedName name="ZL" hidden="1">{"'Eng (page2)'!$A$1:$D$52"}</definedName>
    <definedName name="zxc" localSheetId="1" hidden="1">{"'Eng (page2)'!$A$1:$D$52"}</definedName>
    <definedName name="zxc" localSheetId="2" hidden="1">{"'Eng (page2)'!$A$1:$D$52"}</definedName>
    <definedName name="zxc" localSheetId="3" hidden="1">{"'Eng (page2)'!$A$1:$D$52"}</definedName>
    <definedName name="zxc" localSheetId="7" hidden="1">{"'Eng (page2)'!$A$1:$D$52"}</definedName>
    <definedName name="zxc" localSheetId="11" hidden="1">{"'Eng (page2)'!$A$1:$D$52"}</definedName>
    <definedName name="zxc" hidden="1">{"'Eng (page2)'!$A$1:$D$52"}</definedName>
    <definedName name="zxcv" localSheetId="1" hidden="1">{"'Eng (page2)'!$A$1:$D$52"}</definedName>
    <definedName name="zxcv" localSheetId="2" hidden="1">{"'Eng (page2)'!$A$1:$D$52"}</definedName>
    <definedName name="zxcv" localSheetId="3" hidden="1">{"'Eng (page2)'!$A$1:$D$52"}</definedName>
    <definedName name="zxcv" localSheetId="7" hidden="1">{"'Eng (page2)'!$A$1:$D$52"}</definedName>
    <definedName name="zxcv" localSheetId="11" hidden="1">{"'Eng (page2)'!$A$1:$D$52"}</definedName>
    <definedName name="zxcv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7" hidden="1">{"'Eng (page2)'!$A$1:$D$52"}</definedName>
    <definedName name="zz" localSheetId="11" hidden="1">{"'Eng (page2)'!$A$1:$D$52"}</definedName>
    <definedName name="zz" hidden="1">{"'Eng (page2)'!$A$1:$D$52"}</definedName>
    <definedName name="zzsc" localSheetId="1" hidden="1">{"'Model'!$A$1:$N$53"}</definedName>
    <definedName name="zzsc" localSheetId="2" hidden="1">{"'Model'!$A$1:$N$53"}</definedName>
    <definedName name="zzsc" localSheetId="3" hidden="1">{"'Model'!$A$1:$N$53"}</definedName>
    <definedName name="zzsc" localSheetId="7" hidden="1">{"'Model'!$A$1:$N$53"}</definedName>
    <definedName name="zzsc" localSheetId="11" hidden="1">{"'Model'!$A$1:$N$53"}</definedName>
    <definedName name="zzsc" hidden="1">{"'Model'!$A$1:$N$53"}</definedName>
    <definedName name="え" localSheetId="11" hidden="1">#REF!</definedName>
    <definedName name="え" hidden="1">#REF!</definedName>
    <definedName name="ここ" localSheetId="11" hidden="1">#REF!</definedName>
    <definedName name="ここ" hidden="1">#REF!</definedName>
    <definedName name="ここ２" localSheetId="11" hidden="1">#REF!</definedName>
    <definedName name="ここ２" hidden="1">#REF!</definedName>
    <definedName name="ここ３" localSheetId="11" hidden="1">#REF!</definedName>
    <definedName name="ここ３" hidden="1">#REF!</definedName>
    <definedName name="ก" localSheetId="1" hidden="1">{"'Model'!$A$1:$N$53"}</definedName>
    <definedName name="ก" localSheetId="2" hidden="1">{"'Model'!$A$1:$N$53"}</definedName>
    <definedName name="ก" localSheetId="3" hidden="1">{"'Model'!$A$1:$N$53"}</definedName>
    <definedName name="ก" localSheetId="7" hidden="1">{"'Model'!$A$1:$N$53"}</definedName>
    <definedName name="ก" localSheetId="11" hidden="1">{"'Model'!$A$1:$N$53"}</definedName>
    <definedName name="ก" hidden="1">{"'Model'!$A$1:$N$53"}</definedName>
    <definedName name="กก" localSheetId="1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7" hidden="1">{"'Model'!$A$1:$N$53"}</definedName>
    <definedName name="กก" localSheetId="11" hidden="1">{"'Model'!$A$1:$N$53"}</definedName>
    <definedName name="กก" hidden="1">{"'Model'!$A$1:$N$53"}</definedName>
    <definedName name="ขขขขข" localSheetId="1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localSheetId="7" hidden="1">{"'Sell_Office'!$C$5:$D$6"}</definedName>
    <definedName name="ขขขขข" localSheetId="11" hidden="1">{"'Sell_Office'!$C$5:$D$6"}</definedName>
    <definedName name="ขขขขข" hidden="1">{"'Sell_Office'!$C$5:$D$6"}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1" hidden="1">{"'Model'!$A$1:$N$53"}</definedName>
    <definedName name="เด" localSheetId="2" hidden="1">{"'Model'!$A$1:$N$53"}</definedName>
    <definedName name="เด" localSheetId="3" hidden="1">{"'Model'!$A$1:$N$53"}</definedName>
    <definedName name="เด" localSheetId="7" hidden="1">{"'Model'!$A$1:$N$53"}</definedName>
    <definedName name="เด" localSheetId="11" hidden="1">{"'Model'!$A$1:$N$53"}</definedName>
    <definedName name="เด" hidden="1">{"'Model'!$A$1:$N$53"}</definedName>
    <definedName name="แดดเก" localSheetId="1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localSheetId="7" hidden="1">{"'Model'!$A$1:$N$53"}</definedName>
    <definedName name="แดดเก" localSheetId="11" hidden="1">{"'Model'!$A$1:$N$53"}</definedName>
    <definedName name="แดดเก" hidden="1">{"'Model'!$A$1:$N$53"}</definedName>
    <definedName name="แนวคำตอบ" localSheetId="1" hidden="1">{"'Model'!$A$1:$N$53"}</definedName>
    <definedName name="แนวคำตอบ" localSheetId="2" hidden="1">{"'Model'!$A$1:$N$53"}</definedName>
    <definedName name="แนวคำตอบ" localSheetId="3" hidden="1">{"'Model'!$A$1:$N$53"}</definedName>
    <definedName name="แนวคำตอบ" localSheetId="7" hidden="1">{"'Model'!$A$1:$N$53"}</definedName>
    <definedName name="แนวคำตอบ" localSheetId="11" hidden="1">{"'Model'!$A$1:$N$53"}</definedName>
    <definedName name="แนวคำตอบ" hidden="1">{"'Model'!$A$1:$N$53"}</definedName>
    <definedName name="ป" localSheetId="1" hidden="1">{"'Model'!$A$1:$N$53"}</definedName>
    <definedName name="ป" localSheetId="2" hidden="1">{"'Model'!$A$1:$N$53"}</definedName>
    <definedName name="ป" localSheetId="3" hidden="1">{"'Model'!$A$1:$N$53"}</definedName>
    <definedName name="ป" localSheetId="7" hidden="1">{"'Model'!$A$1:$N$53"}</definedName>
    <definedName name="ป" localSheetId="11" hidden="1">{"'Model'!$A$1:$N$53"}</definedName>
    <definedName name="ป" hidden="1">{"'Model'!$A$1:$N$53"}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11" hidden="1">#REF!</definedName>
    <definedName name="ฟ" hidden="1">#REF!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1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7" hidden="1">{"Book Income",#N/A,FALSE,"B&amp;T";"Taxable Income",#N/A,FALSE,"B&amp;T"}</definedName>
    <definedName name="แม่" localSheetId="11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7" hidden="1">{"'Model'!$A$1:$N$53"}</definedName>
    <definedName name="ร" localSheetId="11" hidden="1">{"'Model'!$A$1:$N$53"}</definedName>
    <definedName name="ร" hidden="1">{"'Model'!$A$1:$N$53"}</definedName>
    <definedName name="สบทร" localSheetId="1" hidden="1">{"'Model'!$A$1:$N$53"}</definedName>
    <definedName name="สบทร" localSheetId="2" hidden="1">{"'Model'!$A$1:$N$53"}</definedName>
    <definedName name="สบทร" localSheetId="3" hidden="1">{"'Model'!$A$1:$N$53"}</definedName>
    <definedName name="สบทร" localSheetId="7" hidden="1">{"'Model'!$A$1:$N$53"}</definedName>
    <definedName name="สบทร" localSheetId="11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7" hidden="1">{"'Eng (page2)'!$A$1:$D$52"}</definedName>
    <definedName name="ส่วนลดจ่าย" localSheetId="11" hidden="1">{"'Eng (page2)'!$A$1:$D$52"}</definedName>
    <definedName name="ส่วนลดจ่าย" hidden="1">{"'Eng (page2)'!$A$1:$D$52"}</definedName>
    <definedName name="หก" localSheetId="11" hidden="1">#REF!</definedName>
    <definedName name="หก" hidden="1">#REF!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1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7" hidden="1">{"'Model'!$A$1:$N$53"}</definedName>
    <definedName name="าาา" localSheetId="11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7" hidden="1">{"'Model'!$A$1:$N$53"}</definedName>
    <definedName name="าาาา" localSheetId="11" hidden="1">{"'Model'!$A$1:$N$53"}</definedName>
    <definedName name="าาาา" hidden="1">{"'Model'!$A$1:$N$53"}</definedName>
    <definedName name="投入の狙い" localSheetId="11" hidden="1">#REF!</definedName>
    <definedName name="投入の狙い" hidden="1">#REF!</definedName>
    <definedName name="試乗車マップ" localSheetId="11" hidden="1">#REF!</definedName>
    <definedName name="試乗車マップ" hidden="1">#REF!</definedName>
    <definedName name="费用" localSheetId="11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5" l="1"/>
  <c r="F21" i="25"/>
  <c r="C14" i="21" l="1"/>
  <c r="G14" i="21"/>
  <c r="U18" i="33" l="1"/>
  <c r="W23" i="23"/>
  <c r="M26" i="23"/>
  <c r="C24" i="23"/>
  <c r="AA18" i="23"/>
  <c r="W18" i="23"/>
  <c r="Y20" i="23"/>
  <c r="U20" i="23"/>
  <c r="S20" i="23"/>
  <c r="Q20" i="23"/>
  <c r="O20" i="23"/>
  <c r="M20" i="23"/>
  <c r="K20" i="23"/>
  <c r="I20" i="23"/>
  <c r="G20" i="23"/>
  <c r="E20" i="23"/>
  <c r="C20" i="23"/>
  <c r="N20" i="24"/>
  <c r="V19" i="24"/>
  <c r="V18" i="24"/>
  <c r="T18" i="24"/>
  <c r="T20" i="24"/>
  <c r="R20" i="24"/>
  <c r="P20" i="24"/>
  <c r="L20" i="24"/>
  <c r="J20" i="24"/>
  <c r="H20" i="24"/>
  <c r="F20" i="24"/>
  <c r="D20" i="24"/>
  <c r="G44" i="35" l="1"/>
  <c r="V20" i="24"/>
  <c r="V19" i="34" l="1"/>
  <c r="V18" i="34"/>
  <c r="T19" i="24"/>
  <c r="W19" i="23"/>
  <c r="U19" i="23"/>
  <c r="C31" i="21"/>
  <c r="G31" i="21"/>
  <c r="E31" i="21"/>
  <c r="I31" i="21"/>
  <c r="C29" i="21"/>
  <c r="G29" i="21"/>
  <c r="I29" i="21"/>
  <c r="E29" i="21"/>
  <c r="C12" i="21"/>
  <c r="G12" i="21"/>
  <c r="E12" i="21"/>
  <c r="I12" i="21"/>
  <c r="J95" i="25"/>
  <c r="J94" i="25"/>
  <c r="J93" i="25"/>
  <c r="J92" i="25"/>
  <c r="J88" i="25"/>
  <c r="J87" i="25"/>
  <c r="J86" i="25"/>
  <c r="F95" i="25"/>
  <c r="F94" i="25"/>
  <c r="F93" i="25"/>
  <c r="F92" i="25"/>
  <c r="F88" i="25"/>
  <c r="F87" i="25"/>
  <c r="F86" i="25"/>
  <c r="W24" i="33"/>
  <c r="Q24" i="33"/>
  <c r="O24" i="33"/>
  <c r="M24" i="33"/>
  <c r="K24" i="33"/>
  <c r="I24" i="33"/>
  <c r="G24" i="33"/>
  <c r="E24" i="33"/>
  <c r="C24" i="33"/>
  <c r="AA19" i="23" l="1"/>
  <c r="AA20" i="23" s="1"/>
  <c r="W20" i="23"/>
  <c r="A1" i="33"/>
  <c r="U23" i="23"/>
  <c r="S14" i="33"/>
  <c r="R19" i="34"/>
  <c r="Y29" i="23" l="1"/>
  <c r="W29" i="33"/>
  <c r="T18" i="34" l="1"/>
  <c r="T19" i="34" s="1"/>
  <c r="S23" i="33"/>
  <c r="S18" i="33"/>
  <c r="S19" i="33" s="1"/>
  <c r="U14" i="33"/>
  <c r="Q19" i="33"/>
  <c r="I45" i="38"/>
  <c r="I46" i="38" s="1"/>
  <c r="G45" i="38"/>
  <c r="E45" i="38"/>
  <c r="C45" i="38"/>
  <c r="I26" i="38"/>
  <c r="G26" i="38"/>
  <c r="E26" i="38"/>
  <c r="C26" i="38"/>
  <c r="I18" i="38"/>
  <c r="G18" i="38"/>
  <c r="E18" i="38"/>
  <c r="C18" i="38"/>
  <c r="A49" i="38"/>
  <c r="U23" i="33" l="1"/>
  <c r="U24" i="33" s="1"/>
  <c r="S24" i="33"/>
  <c r="G28" i="38"/>
  <c r="G33" i="38" s="1"/>
  <c r="G36" i="38" s="1"/>
  <c r="G10" i="21" s="1"/>
  <c r="C46" i="38"/>
  <c r="S30" i="23"/>
  <c r="E46" i="38"/>
  <c r="Q30" i="33"/>
  <c r="G46" i="38"/>
  <c r="R24" i="24"/>
  <c r="R23" i="34"/>
  <c r="Q26" i="33"/>
  <c r="S26" i="33"/>
  <c r="I28" i="38"/>
  <c r="I33" i="38" s="1"/>
  <c r="E28" i="38"/>
  <c r="E33" i="38" s="1"/>
  <c r="E36" i="38" s="1"/>
  <c r="C28" i="38"/>
  <c r="C33" i="38" s="1"/>
  <c r="C36" i="38" s="1"/>
  <c r="U30" i="23" l="1"/>
  <c r="S31" i="23"/>
  <c r="G60" i="38"/>
  <c r="G58" i="38" s="1"/>
  <c r="G67" i="38" s="1"/>
  <c r="G47" i="38"/>
  <c r="G65" i="38" s="1"/>
  <c r="G63" i="38" s="1"/>
  <c r="E47" i="38"/>
  <c r="E65" i="38" s="1"/>
  <c r="E10" i="21"/>
  <c r="E32" i="21" s="1"/>
  <c r="C47" i="38"/>
  <c r="C65" i="38" s="1"/>
  <c r="C63" i="38" s="1"/>
  <c r="C10" i="21"/>
  <c r="E60" i="38"/>
  <c r="C60" i="38"/>
  <c r="C58" i="38" s="1"/>
  <c r="C67" i="38" s="1"/>
  <c r="I36" i="38"/>
  <c r="I10" i="21" s="1"/>
  <c r="N23" i="24" l="1"/>
  <c r="E63" i="38"/>
  <c r="O29" i="23"/>
  <c r="E58" i="38"/>
  <c r="E67" i="38" s="1"/>
  <c r="I60" i="38"/>
  <c r="I58" i="38" s="1"/>
  <c r="I67" i="38" s="1"/>
  <c r="I47" i="38"/>
  <c r="O31" i="23" l="1"/>
  <c r="W29" i="23"/>
  <c r="N22" i="34"/>
  <c r="M29" i="33"/>
  <c r="I65" i="38"/>
  <c r="I63" i="38" s="1"/>
  <c r="I17" i="35" l="1"/>
  <c r="E17" i="35"/>
  <c r="Q18" i="37" l="1"/>
  <c r="Q20" i="37"/>
  <c r="P20" i="37"/>
  <c r="K17" i="37"/>
  <c r="C17" i="35"/>
  <c r="G17" i="35"/>
  <c r="F56" i="25" l="1"/>
  <c r="J96" i="25" l="1"/>
  <c r="F98" i="25"/>
  <c r="F89" i="25"/>
  <c r="F96" i="25"/>
  <c r="U14" i="23"/>
  <c r="Y24" i="23"/>
  <c r="Y26" i="23" s="1"/>
  <c r="S24" i="23"/>
  <c r="S26" i="23" s="1"/>
  <c r="Q24" i="23"/>
  <c r="Q26" i="23" s="1"/>
  <c r="O24" i="23"/>
  <c r="O26" i="23" s="1"/>
  <c r="M24" i="23"/>
  <c r="K24" i="23"/>
  <c r="K26" i="23" s="1"/>
  <c r="I24" i="23"/>
  <c r="I26" i="23" s="1"/>
  <c r="G24" i="23"/>
  <c r="G26" i="23" s="1"/>
  <c r="E24" i="23"/>
  <c r="E26" i="23" s="1"/>
  <c r="C26" i="23"/>
  <c r="W24" i="23" l="1"/>
  <c r="W26" i="23" s="1"/>
  <c r="U24" i="23"/>
  <c r="U26" i="23" s="1"/>
  <c r="AA23" i="23"/>
  <c r="AA24" i="23" s="1"/>
  <c r="AA26" i="23" s="1"/>
  <c r="C44" i="35" l="1"/>
  <c r="D68" i="25"/>
  <c r="D37" i="25"/>
  <c r="D21" i="25"/>
  <c r="D60" i="25"/>
  <c r="T26" i="34"/>
  <c r="V26" i="34" s="1"/>
  <c r="W14" i="23"/>
  <c r="U29" i="23"/>
  <c r="C25" i="35"/>
  <c r="D39" i="25" l="1"/>
  <c r="D69" i="25"/>
  <c r="C94" i="21"/>
  <c r="G94" i="21"/>
  <c r="R20" i="37" l="1"/>
  <c r="M20" i="37"/>
  <c r="L20" i="37"/>
  <c r="K20" i="37"/>
  <c r="R18" i="37"/>
  <c r="P18" i="37"/>
  <c r="M18" i="37"/>
  <c r="L17" i="37"/>
  <c r="L18" i="37" s="1"/>
  <c r="K18" i="37"/>
  <c r="R10" i="37"/>
  <c r="Q10" i="37"/>
  <c r="P10" i="37"/>
  <c r="M10" i="37"/>
  <c r="L10" i="37"/>
  <c r="K10" i="37"/>
  <c r="V8" i="37"/>
  <c r="Q8" i="37"/>
  <c r="P8" i="37"/>
  <c r="L8" i="37"/>
  <c r="K8" i="37"/>
  <c r="H68" i="25" l="1"/>
  <c r="T22" i="34"/>
  <c r="T14" i="34"/>
  <c r="V14" i="34" s="1"/>
  <c r="S33" i="33"/>
  <c r="O31" i="33"/>
  <c r="S29" i="33"/>
  <c r="Y14" i="33"/>
  <c r="I44" i="35" l="1"/>
  <c r="E44" i="35"/>
  <c r="F60" i="25"/>
  <c r="I45" i="35" l="1"/>
  <c r="E45" i="35"/>
  <c r="C45" i="35"/>
  <c r="G45" i="35"/>
  <c r="Q31" i="33"/>
  <c r="Q35" i="33" s="1"/>
  <c r="S30" i="33"/>
  <c r="D24" i="34"/>
  <c r="P24" i="34"/>
  <c r="F24" i="34"/>
  <c r="H24" i="34"/>
  <c r="J24" i="34"/>
  <c r="L24" i="34"/>
  <c r="Y31" i="23"/>
  <c r="Y33" i="23" s="1"/>
  <c r="D98" i="25" s="1"/>
  <c r="M31" i="23"/>
  <c r="M33" i="23" s="1"/>
  <c r="D93" i="25" s="1"/>
  <c r="K31" i="23"/>
  <c r="K33" i="23" s="1"/>
  <c r="D92" i="25" s="1"/>
  <c r="I31" i="23"/>
  <c r="I33" i="23" s="1"/>
  <c r="D89" i="25" s="1"/>
  <c r="G31" i="23"/>
  <c r="G33" i="23" s="1"/>
  <c r="D88" i="25" s="1"/>
  <c r="E31" i="23"/>
  <c r="E33" i="23" s="1"/>
  <c r="D87" i="25" s="1"/>
  <c r="Q31" i="23"/>
  <c r="Q33" i="23" s="1"/>
  <c r="D95" i="25" s="1"/>
  <c r="C31" i="23"/>
  <c r="C33" i="23" s="1"/>
  <c r="D86" i="25" s="1"/>
  <c r="C31" i="33"/>
  <c r="E31" i="33"/>
  <c r="G31" i="33"/>
  <c r="I31" i="33"/>
  <c r="K31" i="33"/>
  <c r="W31" i="33"/>
  <c r="T23" i="34" l="1"/>
  <c r="R24" i="34"/>
  <c r="R28" i="34" s="1"/>
  <c r="U31" i="23"/>
  <c r="U33" i="23" s="1"/>
  <c r="S33" i="23"/>
  <c r="D96" i="25" s="1"/>
  <c r="U30" i="33"/>
  <c r="S31" i="33"/>
  <c r="S35" i="33" s="1"/>
  <c r="AA14" i="23"/>
  <c r="T24" i="34" l="1"/>
  <c r="T28" i="34" s="1"/>
  <c r="V23" i="34"/>
  <c r="W30" i="23"/>
  <c r="AA30" i="23" s="1"/>
  <c r="C76" i="21" l="1"/>
  <c r="C88" i="21"/>
  <c r="P20" i="36"/>
  <c r="P18" i="36"/>
  <c r="P10" i="36"/>
  <c r="P8" i="36"/>
  <c r="J20" i="36"/>
  <c r="J18" i="36"/>
  <c r="J10" i="36"/>
  <c r="J8" i="36"/>
  <c r="G25" i="35" l="1"/>
  <c r="G27" i="35" s="1"/>
  <c r="G32" i="35" s="1"/>
  <c r="K18" i="36"/>
  <c r="Q18" i="36"/>
  <c r="K20" i="36"/>
  <c r="L20" i="36"/>
  <c r="Q20" i="36"/>
  <c r="R20" i="36"/>
  <c r="Q10" i="36"/>
  <c r="R10" i="36"/>
  <c r="K10" i="36"/>
  <c r="L10" i="36"/>
  <c r="K8" i="36"/>
  <c r="Q8" i="36"/>
  <c r="U8" i="36"/>
  <c r="G35" i="35" l="1"/>
  <c r="G46" i="35" l="1"/>
  <c r="G64" i="35" s="1"/>
  <c r="G62" i="35" s="1"/>
  <c r="G59" i="35"/>
  <c r="G57" i="35" l="1"/>
  <c r="G66" i="35" s="1"/>
  <c r="P25" i="24"/>
  <c r="P27" i="24" s="1"/>
  <c r="H95" i="25" l="1"/>
  <c r="E88" i="21" l="1"/>
  <c r="I88" i="21"/>
  <c r="G88" i="21"/>
  <c r="G76" i="21"/>
  <c r="A1" i="21" l="1"/>
  <c r="A51" i="21" s="1"/>
  <c r="A1" i="24"/>
  <c r="A1" i="34"/>
  <c r="A1" i="23"/>
  <c r="A1" i="35"/>
  <c r="L25" i="24" l="1"/>
  <c r="L27" i="24" s="1"/>
  <c r="J25" i="24"/>
  <c r="J27" i="24" s="1"/>
  <c r="H25" i="24"/>
  <c r="H27" i="24" s="1"/>
  <c r="F25" i="24"/>
  <c r="F27" i="24" s="1"/>
  <c r="D25" i="24"/>
  <c r="D27" i="24" s="1"/>
  <c r="T23" i="24"/>
  <c r="V23" i="24" s="1"/>
  <c r="T14" i="24"/>
  <c r="V14" i="24" s="1"/>
  <c r="J19" i="34"/>
  <c r="J28" i="34" s="1"/>
  <c r="H19" i="34"/>
  <c r="H28" i="34" s="1"/>
  <c r="F19" i="34"/>
  <c r="F28" i="34" s="1"/>
  <c r="D19" i="34"/>
  <c r="D28" i="34" s="1"/>
  <c r="H88" i="25" l="1"/>
  <c r="P19" i="34"/>
  <c r="P28" i="34" s="1"/>
  <c r="H93" i="25"/>
  <c r="H92" i="25"/>
  <c r="H87" i="25"/>
  <c r="H86" i="25"/>
  <c r="L19" i="34" l="1"/>
  <c r="L28" i="34" s="1"/>
  <c r="Y23" i="33"/>
  <c r="Y24" i="33" s="1"/>
  <c r="W19" i="33"/>
  <c r="W26" i="33" s="1"/>
  <c r="W35" i="33" s="1"/>
  <c r="M19" i="33"/>
  <c r="M26" i="33" s="1"/>
  <c r="K19" i="33"/>
  <c r="K26" i="33" s="1"/>
  <c r="K35" i="33" s="1"/>
  <c r="I19" i="33"/>
  <c r="I26" i="33" s="1"/>
  <c r="I35" i="33" s="1"/>
  <c r="G19" i="33"/>
  <c r="G26" i="33" s="1"/>
  <c r="G35" i="33" s="1"/>
  <c r="E19" i="33"/>
  <c r="E26" i="33" s="1"/>
  <c r="E35" i="33" s="1"/>
  <c r="O19" i="33"/>
  <c r="O26" i="33" s="1"/>
  <c r="O35" i="33" s="1"/>
  <c r="C19" i="33"/>
  <c r="C26" i="33" s="1"/>
  <c r="C35" i="33" s="1"/>
  <c r="N19" i="34" l="1"/>
  <c r="U19" i="33"/>
  <c r="U26" i="33" s="1"/>
  <c r="Y18" i="33"/>
  <c r="Y19" i="33" l="1"/>
  <c r="Y26" i="33" s="1"/>
  <c r="I25" i="35" l="1"/>
  <c r="E25" i="35"/>
  <c r="O49" i="34"/>
  <c r="I27" i="35" l="1"/>
  <c r="I32" i="35" s="1"/>
  <c r="C27" i="35"/>
  <c r="C32" i="35" s="1"/>
  <c r="C35" i="35" l="1"/>
  <c r="C59" i="35" s="1"/>
  <c r="Y30" i="33"/>
  <c r="E27" i="35"/>
  <c r="E32" i="35" s="1"/>
  <c r="I35" i="35"/>
  <c r="C57" i="35" l="1"/>
  <c r="C66" i="35" s="1"/>
  <c r="I46" i="35"/>
  <c r="AA29" i="23"/>
  <c r="C46" i="35"/>
  <c r="C64" i="35" s="1"/>
  <c r="C62" i="35" s="1"/>
  <c r="C32" i="21"/>
  <c r="I59" i="35"/>
  <c r="I57" i="35" s="1"/>
  <c r="I66" i="35" s="1"/>
  <c r="O33" i="23" l="1"/>
  <c r="D94" i="25" s="1"/>
  <c r="V22" i="34"/>
  <c r="E35" i="35"/>
  <c r="I64" i="35"/>
  <c r="I62" i="35" s="1"/>
  <c r="E46" i="35" l="1"/>
  <c r="E64" i="35" s="1"/>
  <c r="E62" i="35" s="1"/>
  <c r="AA31" i="23"/>
  <c r="AA33" i="23" s="1"/>
  <c r="W31" i="23"/>
  <c r="W33" i="23" s="1"/>
  <c r="V24" i="34"/>
  <c r="V28" i="34" s="1"/>
  <c r="N24" i="34"/>
  <c r="N28" i="34" s="1"/>
  <c r="E59" i="35"/>
  <c r="E57" i="35" s="1"/>
  <c r="E66" i="35" s="1"/>
  <c r="R25" i="24" l="1"/>
  <c r="R27" i="24" s="1"/>
  <c r="T24" i="24"/>
  <c r="V24" i="24" s="1"/>
  <c r="H96" i="25" l="1"/>
  <c r="U29" i="33"/>
  <c r="U31" i="33" s="1"/>
  <c r="M31" i="33"/>
  <c r="T25" i="24"/>
  <c r="T27" i="24" s="1"/>
  <c r="F37" i="25"/>
  <c r="J37" i="25" l="1"/>
  <c r="I76" i="21" l="1"/>
  <c r="F97" i="25"/>
  <c r="J60" i="25" l="1"/>
  <c r="H60" i="25"/>
  <c r="J12" i="32" l="1"/>
  <c r="J13" i="32"/>
  <c r="J7" i="32"/>
  <c r="J8" i="32"/>
  <c r="E46" i="32" l="1"/>
  <c r="O35" i="32"/>
  <c r="K12" i="32" l="1"/>
  <c r="K7" i="32"/>
  <c r="C4" i="28" l="1"/>
  <c r="C3" i="28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76" i="21" l="1"/>
  <c r="C9" i="28" l="1"/>
  <c r="B3" i="28"/>
  <c r="A71" i="25" l="1"/>
  <c r="A41" i="25"/>
  <c r="J68" i="25" l="1"/>
  <c r="J21" i="25"/>
  <c r="F68" i="25"/>
  <c r="H69" i="25"/>
  <c r="F69" i="25" l="1"/>
  <c r="E46" i="21"/>
  <c r="E50" i="21" s="1"/>
  <c r="E91" i="21" s="1"/>
  <c r="J69" i="25"/>
  <c r="F39" i="25"/>
  <c r="J97" i="25"/>
  <c r="J99" i="25" s="1"/>
  <c r="J39" i="25"/>
  <c r="H37" i="25"/>
  <c r="H39" i="25" l="1"/>
  <c r="I32" i="21"/>
  <c r="I46" i="21" s="1"/>
  <c r="I50" i="21" s="1"/>
  <c r="E93" i="21"/>
  <c r="E95" i="21" s="1"/>
  <c r="F99" i="25"/>
  <c r="J101" i="25"/>
  <c r="J102" i="25" s="1"/>
  <c r="I91" i="21" l="1"/>
  <c r="I93" i="21" s="1"/>
  <c r="Y29" i="33"/>
  <c r="F101" i="25"/>
  <c r="F102" i="25" s="1"/>
  <c r="Y31" i="33" l="1"/>
  <c r="I95" i="21"/>
  <c r="O48" i="24" l="1"/>
  <c r="P56" i="23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32" i="21" l="1"/>
  <c r="G46" i="21" s="1"/>
  <c r="G50" i="21" s="1"/>
  <c r="G91" i="21" l="1"/>
  <c r="G93" i="21" s="1"/>
  <c r="N25" i="24"/>
  <c r="N27" i="24" s="1"/>
  <c r="V25" i="24"/>
  <c r="V27" i="24" s="1"/>
  <c r="G95" i="21" l="1"/>
  <c r="G101" i="21" s="1"/>
  <c r="H94" i="25"/>
  <c r="H97" i="25" s="1"/>
  <c r="C46" i="21"/>
  <c r="C50" i="21" l="1"/>
  <c r="C91" i="21" s="1"/>
  <c r="H99" i="25" l="1"/>
  <c r="V29" i="24" s="1"/>
  <c r="C93" i="21"/>
  <c r="C95" i="21" l="1"/>
  <c r="C101" i="21" s="1"/>
  <c r="H101" i="25"/>
  <c r="H102" i="25" s="1"/>
  <c r="D97" i="25" l="1"/>
  <c r="M35" i="33"/>
  <c r="U33" i="33"/>
  <c r="Y33" i="33" s="1"/>
  <c r="Y35" i="33" s="1"/>
  <c r="D99" i="25" l="1"/>
  <c r="AA35" i="23" s="1"/>
  <c r="AA36" i="23" s="1"/>
  <c r="U35" i="33"/>
  <c r="D101" i="25" l="1"/>
  <c r="D102" i="25" s="1"/>
  <c r="AB33" i="23"/>
</calcChain>
</file>

<file path=xl/sharedStrings.xml><?xml version="1.0" encoding="utf-8"?>
<sst xmlns="http://schemas.openxmlformats.org/spreadsheetml/2006/main" count="1100" uniqueCount="442">
  <si>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</si>
  <si>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</si>
  <si>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</si>
  <si>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</si>
  <si>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</si>
  <si>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</si>
  <si>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</si>
  <si>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</si>
  <si>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</si>
  <si>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</si>
  <si>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</si>
  <si>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</si>
  <si>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</si>
  <si>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</si>
  <si>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</si>
  <si>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</si>
  <si>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</si>
  <si>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</si>
  <si>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</si>
  <si>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</si>
  <si>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</si>
  <si>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</si>
  <si>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</si>
  <si>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</si>
  <si>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</si>
  <si>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</si>
  <si>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</si>
  <si>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</si>
  <si>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</si>
  <si>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</si>
  <si>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</si>
  <si>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</si>
  <si>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</si>
  <si>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</si>
  <si>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</si>
  <si>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</si>
  <si>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</si>
  <si>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>3,6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</si>
  <si>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</si>
  <si>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</si>
  <si>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</si>
  <si>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</si>
  <si>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</si>
  <si>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</si>
  <si>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</si>
  <si>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</si>
  <si>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</si>
  <si>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</si>
  <si>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</si>
  <si>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</si>
  <si>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</si>
  <si>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</si>
  <si>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</si>
  <si>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</si>
  <si>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หุ้นทุนซื้อคืน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</si>
  <si>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</si>
  <si>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</si>
  <si>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</si>
  <si>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</si>
  <si>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</si>
  <si>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</si>
  <si>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</si>
  <si>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</si>
  <si>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</si>
  <si>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</si>
  <si>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รายได้ดอกเบี้ยรับ</t>
  </si>
  <si>
    <t>รายได้อื่น</t>
  </si>
  <si>
    <t>รวมรายได้</t>
  </si>
  <si>
    <t>3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</si>
  <si>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</si>
  <si>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</si>
  <si>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</si>
  <si>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</si>
  <si>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</si>
  <si>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</si>
  <si>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กำไรจากการซื้อธุรกิจในราคาที่ต่ำกว่ามูลค่ายุติธรรม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</si>
  <si>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</si>
  <si>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</si>
  <si>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</si>
  <si>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</si>
  <si>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</si>
  <si>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</si>
  <si>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</si>
  <si>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</si>
  <si>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</si>
  <si>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</si>
  <si>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</si>
  <si>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</si>
  <si>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</si>
  <si>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</si>
  <si>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</si>
  <si>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ส่วนเกินทุน</t>
  </si>
  <si>
    <t>การเปลี่ยนแปลง</t>
  </si>
  <si>
    <t>รวม</t>
  </si>
  <si>
    <t>ส่วนได้เสียที่</t>
  </si>
  <si>
    <t>ส่วนเกิน</t>
  </si>
  <si>
    <t>จากการจ่าย</t>
  </si>
  <si>
    <t>ทุนสำรอง</t>
  </si>
  <si>
    <t>ยังไม่ได้จัดสรร</t>
  </si>
  <si>
    <t>ผ่านกำไรขาดทุน</t>
  </si>
  <si>
    <t>องค์ประกอบอื่น</t>
  </si>
  <si>
    <t>ไม่มีอำนาจ</t>
  </si>
  <si>
    <t>รวมส่วนของ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</si>
  <si>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</si>
  <si>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</si>
  <si>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</si>
  <si>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</si>
  <si>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เบ็ดเสร็จอื่น</t>
  </si>
  <si>
    <t>ของส่วนของผู้ถือหุ้น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</si>
  <si>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</si>
  <si>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</si>
  <si>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</si>
  <si>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กำไร</t>
  </si>
  <si>
    <t>กำไรขาดทุนเบ็ดเสร็จรวมสำหรับงวด</t>
  </si>
  <si>
    <t xml:space="preserve">กำไรสะสม </t>
  </si>
  <si>
    <t>สำรอง</t>
  </si>
  <si>
    <t>ยอดคงเหลือ ณ วันที่ 1 มกราคม 2567</t>
  </si>
  <si>
    <t xml:space="preserve">    เงินปันผลให้ผู้ถือหุ้นของบริษัท</t>
  </si>
  <si>
    <t>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</si>
  <si>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</si>
  <si>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</si>
  <si>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ส่วนเกินมูลค่า</t>
  </si>
  <si>
    <t>หุ้นสามัญ</t>
  </si>
  <si>
    <t>บริษัท สุรพลฟู้ดส์ จำกัด (มหาชน) และบริษัทย่อย</t>
  </si>
  <si>
    <t>งบแสดงฐานะการเงิน</t>
  </si>
  <si>
    <t>30 มิถุนายน</t>
  </si>
  <si>
    <t>เงินลงทุนชั่วคราว</t>
  </si>
  <si>
    <t>4</t>
  </si>
  <si>
    <t xml:space="preserve">ลูกหนี้การค้า </t>
  </si>
  <si>
    <t>5</t>
  </si>
  <si>
    <t>ลูกหนี้อื่น</t>
  </si>
  <si>
    <t>เงินให้กู้ยืมระยะสั้นแก่และดอกเบี้ยค้างรับ</t>
  </si>
  <si>
    <t>จากกิจการที่เกี่ยวข้องกัน</t>
  </si>
  <si>
    <t xml:space="preserve"> -</t>
  </si>
  <si>
    <t>เงินปันผลค้างรับ</t>
  </si>
  <si>
    <t>-</t>
  </si>
  <si>
    <t>เงินลงทุนในบริษัทร่วม</t>
  </si>
  <si>
    <t>6</t>
  </si>
  <si>
    <t>7</t>
  </si>
  <si>
    <t xml:space="preserve">เงินลงทุนระยะยาวอื่น </t>
  </si>
  <si>
    <t xml:space="preserve">ที่ดิน อาคารและอุปกรณ์ </t>
  </si>
  <si>
    <t>8</t>
  </si>
  <si>
    <t xml:space="preserve">สินทรัพย์ไม่มีตัวตน </t>
  </si>
  <si>
    <t>สินทรัพย์ภาษีเงินได้รอการตัดบัญชี</t>
  </si>
  <si>
    <t>9</t>
  </si>
  <si>
    <t>เงินเบิกเกินบัญชีธนาคารและเงินกู้ยืม</t>
  </si>
  <si>
    <t xml:space="preserve">เงินกู้ยืมระยะสั้นจากสถาบันการเงิน </t>
  </si>
  <si>
    <t>10</t>
  </si>
  <si>
    <t xml:space="preserve">เจ้าหนี้การค้า </t>
  </si>
  <si>
    <t>11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</si>
  <si>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</si>
  <si>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</si>
  <si>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</si>
  <si>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หนี้สินตามสัญญาเช่าการเงินที่ถึงกำหนด</t>
  </si>
  <si>
    <t>ภาษีเงินได้ค้างจ่าย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</si>
  <si>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</si>
  <si>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</si>
  <si>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</si>
  <si>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</si>
  <si>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</si>
  <si>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</si>
  <si>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</si>
  <si>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</si>
  <si>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</si>
  <si>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วันที่ 30 มิถุนายน</t>
  </si>
  <si>
    <t xml:space="preserve">รายได้จากการขาย </t>
  </si>
  <si>
    <t>กำไรจากอัตราแลกเปลี่ยนสุทธิ</t>
  </si>
  <si>
    <t>รายได้จากการลงทุน</t>
  </si>
  <si>
    <t xml:space="preserve">ต้นทุนขาย </t>
  </si>
  <si>
    <t>ค่าใช้จ่ายในการขาย</t>
  </si>
  <si>
    <t>ขาดทุนจากอัตราแลกเปลี่ยนสุทธิ</t>
  </si>
  <si>
    <t>ส่วนแบ่งกำไร (ขาดทุน) จากเงินลงทุนในบริษัทร่วม</t>
  </si>
  <si>
    <t xml:space="preserve">(ค่าใช้จ่าย) รายได้ภาษีเงินได้ </t>
  </si>
  <si>
    <t>กำไรขาดทุนเบ็ดเสร็จอื่น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</si>
  <si>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</si>
  <si>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</si>
  <si>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</si>
  <si>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</si>
  <si>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การตีมูลค่าที่ดินใหม่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</si>
  <si>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</si>
  <si>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</si>
  <si>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>การแบ่งปันกำไรขาดทุนเบ็ดเสร็จรวม</t>
  </si>
  <si>
    <t>14</t>
  </si>
  <si>
    <t>สำหรับงวดหกเดือนสิ้นสุด</t>
  </si>
  <si>
    <t>เงินปันผลรับ</t>
  </si>
  <si>
    <t>ส่วนแบ่งกำไรจากเงินลงทุนในบริษัทร่วม</t>
  </si>
  <si>
    <t>3, 6</t>
  </si>
  <si>
    <t>โอนไปกำไรสะสม</t>
  </si>
  <si>
    <t>งบกระแสเงินสด (ไม่ได้ตรวจสอบ)</t>
  </si>
  <si>
    <t>กระแสเงินสดจากกิจกรรมดำเนินงาน</t>
  </si>
  <si>
    <t xml:space="preserve">กำไร (ขาดทุน) สำหรับงวด 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</si>
  <si>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</si>
  <si>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</si>
  <si>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</si>
  <si>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</si>
  <si>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กระแสเงินสดจากกิจกรรมลงทุน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</si>
  <si>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</si>
  <si>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</si>
  <si>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</si>
  <si>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</si>
  <si>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</si>
  <si>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</si>
  <si>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เงินสดจ่ายเพื่อซื้อธุรกิจ</t>
  </si>
  <si>
    <t>เงินสดรับจากการขายเงินลงทุนในบริษัทย่อย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</si>
  <si>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</si>
  <si>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</si>
  <si>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</si>
  <si>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</si>
  <si>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</si>
  <si>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</si>
  <si>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</si>
  <si>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</si>
  <si>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</si>
  <si>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สินทรัพย์สิทธิการใช้เพิ่มขึ้นระหว่างงวด</t>
  </si>
  <si>
    <t>บาท</t>
  </si>
  <si>
    <t>NFS#8 Share capital</t>
  </si>
  <si>
    <t>Q2'23</t>
  </si>
  <si>
    <t>YE'22</t>
  </si>
  <si>
    <t>6 months</t>
  </si>
  <si>
    <t>3 months</t>
  </si>
  <si>
    <t>As at 30 June 2023</t>
  </si>
  <si>
    <t>จำนวนหุ้น</t>
  </si>
  <si>
    <t>6 Months</t>
  </si>
  <si>
    <t>Date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</si>
  <si>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</si>
  <si>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</si>
  <si>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</si>
  <si>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</si>
  <si>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</si>
  <si>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</si>
  <si>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</si>
  <si>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</si>
  <si>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</si>
  <si>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</si>
  <si>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</si>
  <si>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</si>
  <si>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</si>
  <si>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</si>
  <si>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3 Months</t>
  </si>
  <si>
    <t>Date Start</t>
  </si>
  <si>
    <t>Date Ended</t>
  </si>
  <si>
    <t>ต้นทุนขายฝั่ง Conso ทั้ง 3เดือนและ 6เดือน ทำไมถึงลดลง</t>
  </si>
  <si>
    <t>ค่าเฟด</t>
  </si>
  <si>
    <t>Ordinary share</t>
  </si>
  <si>
    <t>Par</t>
  </si>
  <si>
    <t>Premium</t>
  </si>
  <si>
    <t>Q1'22</t>
  </si>
  <si>
    <t>Q2'22</t>
  </si>
  <si>
    <t>Q1</t>
  </si>
  <si>
    <t>Q2</t>
  </si>
  <si>
    <t>For 6 months period ended 30 June 2022</t>
  </si>
  <si>
    <t>Register</t>
  </si>
  <si>
    <t>No. of shares</t>
  </si>
  <si>
    <t>Remaining share</t>
  </si>
  <si>
    <t>Portion</t>
  </si>
  <si>
    <t>Weighted share capital</t>
  </si>
  <si>
    <t>Per share</t>
  </si>
  <si>
    <t>Par value</t>
  </si>
  <si>
    <t>share premium</t>
  </si>
  <si>
    <t>Beginning</t>
  </si>
  <si>
    <t>Reduction</t>
  </si>
  <si>
    <t>Increase</t>
  </si>
  <si>
    <t>Ending</t>
  </si>
  <si>
    <t>Issued and paid-up share</t>
  </si>
  <si>
    <t>Equity issuance fees</t>
  </si>
  <si>
    <t>Transfer to R/E (deficit)</t>
  </si>
  <si>
    <t>Net share premium</t>
  </si>
  <si>
    <t>Share capital increased - Private placement</t>
  </si>
  <si>
    <t>Share paid-up (PP1)</t>
  </si>
  <si>
    <t>Share paid-up (PP2)</t>
  </si>
  <si>
    <t>Share paid-up (PP3)</t>
  </si>
  <si>
    <t>Share paid-up (PP4)</t>
  </si>
  <si>
    <t>Share increase</t>
  </si>
  <si>
    <t>For 3 months period ended 30 June 2022</t>
  </si>
  <si>
    <t>For 3 months period ended 31 March 2022</t>
  </si>
  <si>
    <t>Share capital paid-up (Private placement)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</si>
  <si>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</si>
  <si>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2562</t>
  </si>
  <si>
    <t>สำหรับงวดสามเดือนสิ้นสุดวันที่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</si>
  <si>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</si>
  <si>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</si>
  <si>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</si>
  <si>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</si>
  <si>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</si>
  <si>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</si>
  <si>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</si>
  <si>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</si>
  <si>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</si>
  <si>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</si>
  <si>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</si>
  <si>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</si>
  <si>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</si>
  <si>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</si>
  <si>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</si>
  <si>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</si>
  <si>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</si>
  <si>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</si>
  <si>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</si>
  <si>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</si>
  <si>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</si>
  <si>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</si>
  <si>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</si>
  <si>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</si>
  <si>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</si>
  <si>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</si>
  <si>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</si>
  <si>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</si>
  <si>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</si>
  <si>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</si>
  <si>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สำหรับงวดสามเดือน สิ้นสุดวันที่ 31 มีนาคม 2561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</si>
  <si>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</si>
  <si>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</si>
  <si>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 xml:space="preserve">เงินสดจ่ายเพื่อซื้อส่วนได้เสียในการร่วมค้า 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</si>
  <si>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</si>
  <si>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</si>
  <si>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</si>
  <si>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</si>
  <si>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</si>
  <si>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</si>
  <si>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</si>
  <si>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</si>
  <si>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</si>
  <si>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</si>
  <si>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</si>
  <si>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</si>
  <si>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</si>
  <si>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</si>
  <si>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</si>
  <si>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</si>
  <si>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</si>
  <si>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ขาดทุนจากการตัดจำหน่ายภาษีเงินได้หัก ณ ที่จ่าย</t>
  </si>
  <si>
    <t>ผลกระทบของอัตราแลกเปลี่ยนที่มีต่อเงินสดและรายการเทียบเท่าเงินสด</t>
  </si>
  <si>
    <t>ผลขาดทุนจากการด้อยค่าซึ่งเป็นไปตาม TFRS9</t>
  </si>
  <si>
    <t>ผลขาดทุนจากการด้อยค่าด้านเครดิตที่คาดว่าจะเกิดขึ้น</t>
  </si>
  <si>
    <t>ภาษีเงินได้รับคืน</t>
  </si>
  <si>
    <t>เงินสดรับจากการขายสินทรัพย์ทางการเงินไม่หมุนเวียน</t>
  </si>
  <si>
    <t>ส่วนเกินทุนจากการจ่ายโดยใช้หุ้นเป็นเกณฑ์</t>
  </si>
  <si>
    <t>รายได้ค่าเช่ายานพาหนะ</t>
  </si>
  <si>
    <t>ต้นทุนค่าเช่ายานพาหนะ</t>
  </si>
  <si>
    <t xml:space="preserve">   กำไร (ขาดทุน)</t>
  </si>
  <si>
    <t>เงินให้กู้ยืมระยะยาวแก่บริษัทย่อย</t>
  </si>
  <si>
    <t>เงินสดจ่ายภาษีเงินได้นิติบุคคล</t>
  </si>
  <si>
    <t>เงินสดจ่ายจากการซื้อสินทรัพย์ทางการเงินไม่หมุนเวียน</t>
  </si>
  <si>
    <t xml:space="preserve">กำไรสำหรับงวด </t>
  </si>
  <si>
    <t>เงินสดรับจากดอกเบี้ยรับ</t>
  </si>
  <si>
    <t>การแบ่งปันกำไร (ขาดทุน) เบ็ดเสร็จรวม</t>
  </si>
  <si>
    <t>บริษัทใหญ่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</si>
  <si>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</si>
  <si>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</si>
  <si>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</si>
  <si>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เงินสดรับจากการซื้อธุรกิจ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</si>
  <si>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</si>
  <si>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</si>
  <si>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</si>
  <si>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</si>
  <si>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30.</t>
  </si>
  <si>
    <t>กำไร(ขาดทุน)ต่อหุ้นขั้นพื้นฐานของบริษัทใหญ่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</si>
  <si>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</si>
  <si>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</si>
  <si>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</si>
  <si>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</si>
  <si>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จำนวนหุ้นสามัญ</t>
  </si>
  <si>
    <t>หุ้น</t>
  </si>
  <si>
    <t>บาทต่อหุ้น</t>
  </si>
  <si>
    <t>สำหรับงวดเก้าเดือน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</si>
  <si>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</si>
  <si>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</si>
  <si>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</si>
  <si>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</si>
  <si>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สัดส่วนการถือหุ้น</t>
  </si>
  <si>
    <t>ในบริษัทย่อย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</si>
  <si>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</si>
  <si>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</si>
  <si>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</si>
  <si>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>เงินสดรับจากเงินกู้ยืมระยะสั้นจากบริษัทย่อย</t>
  </si>
  <si>
    <t>ยอดคงเหลือ ณ วันที่ 1 มกราคม 2568</t>
  </si>
  <si>
    <t>บริษัท ซีแอล เวนเจอร์ จำกัด (มหาชน) และบริษัทย่อย</t>
  </si>
  <si>
    <t>ส่วนเกินทุนจาก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</si>
  <si>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</si>
  <si>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</si>
  <si>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รายได้จากการขายสินค้า</t>
  </si>
  <si>
    <t>ต้นทุนขายสินค้า</t>
  </si>
  <si>
    <t>กำไร (ขาดทุน) เบ็ดเสร็จรวมสำหรับงวด</t>
  </si>
  <si>
    <t>กำไรเบ็ดเสร็จรวมสำหรับงวด</t>
  </si>
  <si>
    <t>กำไร (ขาดทุน) เบ็ดเสร็จสำหรับงวด</t>
  </si>
  <si>
    <t>ประมาณการหนี้สินสำหรับผลประโยชน์พนักงาน</t>
  </si>
  <si>
    <t>(กำไร) ขาดทุนจากการวัดมูลค่ายุติธรรมของหน่วยลงทุน</t>
  </si>
  <si>
    <t>เงินสดและรายการเทียบเท่าเงินสดเพิ่มขึ้น (ลดลง) สุทธิ</t>
  </si>
  <si>
    <t>เงินลงทุนในบริษัทร่วมและการร่วมค้า</t>
  </si>
  <si>
    <t>ทุนที่ออกและ</t>
  </si>
  <si>
    <t>สำหรับงวด12 เดือน สิ้นสุดวันที่</t>
  </si>
  <si>
    <t>เงินกู้ยืมระยะยาวจากสถาบันการเงินส่วนที่ถึงกำหนดชำระภายในหนึ่งปี</t>
  </si>
  <si>
    <t xml:space="preserve">    การสูญเสียอำนาจการควบคุมในบริษัทย่อย</t>
  </si>
  <si>
    <t xml:space="preserve">      สำรองหุ้นทุนซื้อคืน</t>
  </si>
  <si>
    <t xml:space="preserve">   ยังไม่จัดสรร</t>
  </si>
  <si>
    <t>ผลขาดทุนจากเงินลงทุนในตราสารทุนที่กำหนดให้</t>
  </si>
  <si>
    <t>2</t>
  </si>
  <si>
    <t>ขาดทุนเบ็ดเสร็จอื่นสำหรับงวด - สุทธิจากภาษี</t>
  </si>
  <si>
    <t>3, 9</t>
  </si>
  <si>
    <t>การแบ่งปันกำไร (ขาดทุน)</t>
  </si>
  <si>
    <t>ผลขาดทุนจาก</t>
  </si>
  <si>
    <t>เงินสดลดลงจากการขายเงินลงทุนในบริษัทย่อย</t>
  </si>
  <si>
    <t>กำไรจากการจำหน่ายสินทรัพย์ที่ไม่ได้ใช้ดำเนินงาน</t>
  </si>
  <si>
    <t xml:space="preserve">กลับรายการจากการปรับมูลค่าสินค้า </t>
  </si>
  <si>
    <t>เงินสดรับจากเงินกู้ยืมระยะสั้นจากกิจการอื่น</t>
  </si>
  <si>
    <t>เงินให้กู้ยืมและดอกเบี้ยค้างรับแก่บริษัทร่วม</t>
  </si>
  <si>
    <t>เงินให้กู้ยืมและดอกเบี้ยค้างรับแก่บริษัทย่อย</t>
  </si>
  <si>
    <t>ส่วนเกินทุนจากการเปลี่ยนแปลงสัดส่วนการถือหุ้นในบริษัทย่อย</t>
  </si>
  <si>
    <t>กำไรจากการยกเลิกสัญญาเช่า</t>
  </si>
  <si>
    <t>กำไรจากการสูญเสียอำนาจการควบคุมในบริษัทย่อย</t>
  </si>
  <si>
    <t>กำไรจากการวัดมูลค่ายุติธรรมของสิทธิในการขายหุ้น</t>
  </si>
  <si>
    <t>รายได้จากการให้เช่าและบริการ</t>
  </si>
  <si>
    <t>ต้นทุนการให้เช่าและบริการ</t>
  </si>
  <si>
    <t>เงินกู้ยืมระยะสั้นจากบุคคลและกิจการอื่น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</si>
  <si>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</si>
  <si>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</si>
  <si>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</si>
  <si>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</si>
  <si>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ลดลงในเงินฝากธนาคารที่ติดภาระค้ำประกัน</t>
  </si>
  <si>
    <t>เงินสดและรายการเทียบเท่าเงินสด ณ วันที่ 30 มิถุนายน</t>
  </si>
  <si>
    <t>เจ้าหนี้จากการซื้อสินทรัพย์ทางการเงินไม่หมุนเวียน</t>
  </si>
  <si>
    <t xml:space="preserve">   2567: หุ้นสามัญจำนวน 3,000,000,000 หุ้น มูลค่า 0.25 บาทต่อหุ้น)</t>
  </si>
  <si>
    <t xml:space="preserve">   2567: หุ้นสามัญจำนวน 2,472,271,703 หุ้น มูลค่า 0.25 บาทต่อหุ้น)</t>
  </si>
  <si>
    <t xml:space="preserve">   (2568: หุ้นสามัญจำนวน 2,350,000,000 หุ้น มูลค่า 0.25 บาทต่อหุ้น,</t>
  </si>
  <si>
    <t xml:space="preserve">   (2568: หุ้นสามัญจำนวน 2,877,728,297 หุ้น มูลค่า 0.25 บาทต่อหุ้น,</t>
  </si>
  <si>
    <t xml:space="preserve">    ลดหุ้นสามัญ</t>
  </si>
  <si>
    <t>เงินสดจ่ายเพื่อชำระเงินกู้ยืมระยะสั้นจากกิจการอื่น</t>
  </si>
  <si>
    <t>(กลับรายการ) ประมาณการรับประกันคุณภาพ</t>
  </si>
  <si>
    <t>ค่าใช้จ่ายภาษีเงินได้</t>
  </si>
  <si>
    <t>ผลกำไร (ขาดทุน) จากเงินลงทุนในตราสารทุนที่กำหนดให้</t>
  </si>
  <si>
    <t>เงินเบิกเกินบัญชีและเงินกู้ยืมระยะสั้นจากสถาบันการเงินเพิ่มขึ้น (ลดลง)</t>
  </si>
  <si>
    <t>(กำไร) ขาดทุนจากการจำหน่ายอาคารและอุปกรณ์</t>
  </si>
  <si>
    <t>กำไรจากอัตราแลกเปลี่ยนที่ยังไม่เกิดขึ้น</t>
  </si>
  <si>
    <t>เงินให้กู้ยืมแก่บริษัทร่วมสุทธิ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</si>
  <si>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</si>
  <si>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</si>
  <si>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ขาดทุนเบ็ดเสร็จอื่น</t>
  </si>
  <si>
    <t>เงินสดจ่ายจากการซื้อสินทรัพย์ทางการเงินหมุนเวียนอื่น</t>
  </si>
  <si>
    <t>ซื้ออุปกรณ์ที่ไม่ได้จ่ายเป็นเงินสด</t>
  </si>
  <si>
    <t>ส่วนแบ่งขาดทุนของการร่วมค้าและบริษัทร่วมที่ใช้วิธีส่วนได้เสีย</t>
  </si>
  <si>
    <t>เงินกู้ยืมระยะสั้นจากบริษัทย่อยและบุคคลหรือกิจการอื่นที่เกี่ยวข้องกัน</t>
  </si>
  <si>
    <t>เงินสดรับจากการขายสินทรัพย์ที่ไม่ได้ใช้ดำเนินงาน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</si>
</sst>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0.000"/>
    <numFmt numFmtId="272" formatCode="0.000%"/>
    <numFmt numFmtId="273" formatCode="_(* #,##0.000_);_(* \(#,##0.000\);_(* &quot;-&quot;??_);_(@_)"/>
    <numFmt numFmtId="274" formatCode="#,##0.00000000000_);\(#,##0.00000000000\)"/>
    <numFmt numFmtId="275" formatCode="[$-107041E]d\ mmmm\ yyyy;@"/>
  </numFmts>
  <fonts count="23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b/>
      <u/>
      <sz val="15"/>
      <name val="Angsana New"/>
      <family val="1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i/>
      <sz val="15"/>
      <name val="Tahoma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806">
    <xf numFmtId="0" fontId="0" fillId="0" borderId="0"/>
    <xf numFmtId="19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7" fillId="0" borderId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9" fillId="0" borderId="0"/>
    <xf numFmtId="193" fontId="30" fillId="0" borderId="0" applyFont="0" applyFill="0" applyBorder="0" applyAlignment="0" applyProtection="0"/>
    <xf numFmtId="0" fontId="29" fillId="0" borderId="0"/>
    <xf numFmtId="0" fontId="8" fillId="0" borderId="0"/>
    <xf numFmtId="202" fontId="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9" fillId="0" borderId="0"/>
    <xf numFmtId="43" fontId="32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203" fontId="8" fillId="0" borderId="0" applyFont="0" applyFill="0" applyBorder="0" applyAlignment="0" applyProtection="0"/>
    <xf numFmtId="39" fontId="34" fillId="0" borderId="0"/>
    <xf numFmtId="0" fontId="35" fillId="0" borderId="0" applyFont="0" applyFill="0" applyBorder="0" applyAlignment="0" applyProtection="0"/>
    <xf numFmtId="204" fontId="8" fillId="0" borderId="0" applyFont="0" applyFill="0" applyBorder="0" applyAlignment="0" applyProtection="0"/>
    <xf numFmtId="39" fontId="34" fillId="0" borderId="0"/>
    <xf numFmtId="190" fontId="8" fillId="0" borderId="0" applyFont="0" applyFill="0" applyBorder="0" applyAlignment="0" applyProtection="0"/>
    <xf numFmtId="40" fontId="35" fillId="0" borderId="0" applyFont="0" applyFill="0" applyBorder="0" applyAlignment="0" applyProtection="0"/>
    <xf numFmtId="39" fontId="34" fillId="0" borderId="0"/>
    <xf numFmtId="39" fontId="34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34" fillId="0" borderId="0"/>
    <xf numFmtId="10" fontId="8" fillId="0" borderId="0" applyFont="0" applyFill="0" applyBorder="0" applyAlignment="0" applyProtection="0"/>
    <xf numFmtId="0" fontId="36" fillId="0" borderId="0"/>
    <xf numFmtId="0" fontId="37" fillId="0" borderId="0"/>
    <xf numFmtId="0" fontId="38" fillId="0" borderId="0">
      <alignment vertical="top"/>
    </xf>
    <xf numFmtId="0" fontId="37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7" fillId="0" borderId="0"/>
    <xf numFmtId="0" fontId="37" fillId="0" borderId="0"/>
    <xf numFmtId="0" fontId="38" fillId="0" borderId="0">
      <alignment vertical="top"/>
    </xf>
    <xf numFmtId="0" fontId="39" fillId="0" borderId="0"/>
    <xf numFmtId="0" fontId="39" fillId="0" borderId="0"/>
    <xf numFmtId="0" fontId="39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4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9" fillId="0" borderId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2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2" fillId="6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2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2" fillId="8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2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2" fillId="10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12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32" fillId="10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32" fillId="10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1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1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1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2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2" fillId="15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32" fillId="10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32" fillId="10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41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41" fillId="17" borderId="0" applyNumberFormat="0" applyBorder="0" applyAlignment="0" applyProtection="0"/>
    <xf numFmtId="0" fontId="32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4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4" borderId="0" applyNumberFormat="0" applyBorder="0" applyAlignment="0" applyProtection="0"/>
    <xf numFmtId="0" fontId="46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19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19" borderId="0" applyNumberFormat="0" applyBorder="0" applyAlignment="0" applyProtection="0"/>
    <xf numFmtId="0" fontId="46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7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6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9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9" borderId="0" applyNumberFormat="0" applyBorder="0" applyAlignment="0" applyProtection="0"/>
    <xf numFmtId="0" fontId="46" fillId="20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14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14" borderId="0" applyNumberFormat="0" applyBorder="0" applyAlignment="0" applyProtection="0"/>
    <xf numFmtId="0" fontId="46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8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8" borderId="0" applyNumberFormat="0" applyBorder="0" applyAlignment="0" applyProtection="0"/>
    <xf numFmtId="0" fontId="46" fillId="22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8" borderId="0" applyNumberFormat="0" applyBorder="0" applyAlignment="0" applyProtection="0"/>
    <xf numFmtId="9" fontId="47" fillId="0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3" borderId="0" applyNumberFormat="0" applyBorder="0" applyAlignment="0" applyProtection="0"/>
    <xf numFmtId="0" fontId="46" fillId="2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19" borderId="0" applyNumberFormat="0" applyBorder="0" applyAlignment="0" applyProtection="0"/>
    <xf numFmtId="0" fontId="46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17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17" borderId="0" applyNumberFormat="0" applyBorder="0" applyAlignment="0" applyProtection="0"/>
    <xf numFmtId="0" fontId="46" fillId="2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7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7" borderId="0" applyNumberFormat="0" applyBorder="0" applyAlignment="0" applyProtection="0"/>
    <xf numFmtId="0" fontId="46" fillId="2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25" borderId="0" applyNumberFormat="0" applyBorder="0" applyAlignment="0" applyProtection="0"/>
    <xf numFmtId="0" fontId="46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5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206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3" borderId="0" applyNumberFormat="0" applyBorder="0" applyAlignment="0" applyProtection="0"/>
    <xf numFmtId="0" fontId="53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9" fontId="33" fillId="0" borderId="0"/>
    <xf numFmtId="0" fontId="54" fillId="0" borderId="0" applyNumberFormat="0" applyFill="0" applyBorder="0" applyAlignment="0" applyProtection="0"/>
    <xf numFmtId="187" fontId="55" fillId="0" borderId="5" applyAlignment="0" applyProtection="0"/>
    <xf numFmtId="0" fontId="49" fillId="0" borderId="0"/>
    <xf numFmtId="0" fontId="56" fillId="0" borderId="0"/>
    <xf numFmtId="0" fontId="49" fillId="0" borderId="0"/>
    <xf numFmtId="0" fontId="57" fillId="0" borderId="0" applyFill="0" applyBorder="0" applyAlignment="0"/>
    <xf numFmtId="189" fontId="58" fillId="0" borderId="0" applyFill="0" applyBorder="0" applyAlignment="0"/>
    <xf numFmtId="199" fontId="8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214" fontId="8" fillId="0" borderId="0" applyFill="0" applyBorder="0" applyAlignment="0"/>
    <xf numFmtId="199" fontId="8" fillId="0" borderId="0" applyFill="0" applyBorder="0" applyAlignment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9" fillId="28" borderId="16" applyNumberFormat="0" applyAlignment="0" applyProtection="0"/>
    <xf numFmtId="0" fontId="60" fillId="29" borderId="16" applyNumberFormat="0" applyAlignment="0" applyProtection="0"/>
    <xf numFmtId="0" fontId="61" fillId="29" borderId="16" applyNumberFormat="0" applyAlignment="0" applyProtection="0"/>
    <xf numFmtId="0" fontId="59" fillId="28" borderId="16" applyNumberFormat="0" applyAlignment="0" applyProtection="0"/>
    <xf numFmtId="0" fontId="62" fillId="29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3" fillId="29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4" fillId="0" borderId="0"/>
    <xf numFmtId="3" fontId="57" fillId="0" borderId="15"/>
    <xf numFmtId="37" fontId="65" fillId="0" borderId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6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6" fillId="30" borderId="17" applyNumberFormat="0" applyAlignment="0" applyProtection="0"/>
    <xf numFmtId="0" fontId="69" fillId="30" borderId="17" applyNumberFormat="0" applyAlignment="0" applyProtection="0"/>
    <xf numFmtId="0" fontId="66" fillId="30" borderId="17" applyNumberFormat="0" applyAlignment="0" applyProtection="0"/>
    <xf numFmtId="0" fontId="69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37" fontId="54" fillId="0" borderId="0"/>
    <xf numFmtId="215" fontId="70" fillId="0" borderId="0"/>
    <xf numFmtId="37" fontId="54" fillId="0" borderId="0"/>
    <xf numFmtId="215" fontId="70" fillId="0" borderId="0"/>
    <xf numFmtId="37" fontId="54" fillId="0" borderId="0"/>
    <xf numFmtId="215" fontId="70" fillId="0" borderId="0"/>
    <xf numFmtId="37" fontId="54" fillId="0" borderId="0"/>
    <xf numFmtId="215" fontId="70" fillId="0" borderId="0"/>
    <xf numFmtId="37" fontId="54" fillId="0" borderId="0"/>
    <xf numFmtId="215" fontId="70" fillId="0" borderId="0"/>
    <xf numFmtId="37" fontId="54" fillId="0" borderId="0"/>
    <xf numFmtId="215" fontId="70" fillId="0" borderId="0"/>
    <xf numFmtId="37" fontId="54" fillId="0" borderId="0"/>
    <xf numFmtId="215" fontId="70" fillId="0" borderId="0"/>
    <xf numFmtId="37" fontId="54" fillId="0" borderId="0"/>
    <xf numFmtId="215" fontId="70" fillId="0" borderId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216" fontId="3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8" fontId="71" fillId="0" borderId="0" applyFont="0" applyFill="0" applyBorder="0" applyAlignment="0" applyProtection="0"/>
    <xf numFmtId="208" fontId="7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19" fontId="30" fillId="0" borderId="0" applyFont="0" applyFill="0" applyBorder="0" applyAlignment="0" applyProtection="0"/>
    <xf numFmtId="44" fontId="7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41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33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5" fillId="0" borderId="0" applyFont="0" applyFill="0" applyBorder="0" applyAlignment="0" applyProtection="0"/>
    <xf numFmtId="222" fontId="33" fillId="0" borderId="0" applyFont="0" applyFill="0" applyBorder="0" applyAlignment="0" applyProtection="0"/>
    <xf numFmtId="193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19" fontId="47" fillId="0" borderId="0"/>
    <xf numFmtId="202" fontId="77" fillId="0" borderId="0"/>
    <xf numFmtId="219" fontId="70" fillId="0" borderId="0"/>
    <xf numFmtId="202" fontId="77" fillId="0" borderId="0"/>
    <xf numFmtId="202" fontId="77" fillId="0" borderId="0"/>
    <xf numFmtId="202" fontId="77" fillId="0" borderId="0"/>
    <xf numFmtId="202" fontId="77" fillId="0" borderId="0"/>
    <xf numFmtId="202" fontId="77" fillId="0" borderId="0"/>
    <xf numFmtId="202" fontId="77" fillId="0" borderId="0"/>
    <xf numFmtId="219" fontId="70" fillId="0" borderId="0"/>
    <xf numFmtId="219" fontId="70" fillId="0" borderId="0"/>
    <xf numFmtId="3" fontId="8" fillId="0" borderId="0" applyFont="0" applyFill="0" applyBorder="0" applyAlignment="0" applyProtection="0"/>
    <xf numFmtId="0" fontId="78" fillId="0" borderId="0"/>
    <xf numFmtId="0" fontId="78" fillId="0" borderId="0"/>
    <xf numFmtId="223" fontId="8" fillId="0" borderId="0">
      <alignment horizontal="center"/>
    </xf>
    <xf numFmtId="4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2" fontId="30" fillId="0" borderId="0" applyFont="0" applyFill="0" applyBorder="0" applyAlignment="0" applyProtection="0"/>
    <xf numFmtId="224" fontId="8" fillId="0" borderId="0" applyFont="0" applyFill="0" applyBorder="0" applyAlignment="0" applyProtection="0"/>
    <xf numFmtId="225" fontId="47" fillId="0" borderId="0"/>
    <xf numFmtId="226" fontId="47" fillId="0" borderId="0"/>
    <xf numFmtId="226" fontId="70" fillId="0" borderId="0"/>
    <xf numFmtId="225" fontId="70" fillId="0" borderId="0"/>
    <xf numFmtId="226" fontId="47" fillId="0" borderId="0"/>
    <xf numFmtId="226" fontId="70" fillId="0" borderId="0"/>
    <xf numFmtId="226" fontId="47" fillId="0" borderId="0"/>
    <xf numFmtId="226" fontId="70" fillId="0" borderId="0"/>
    <xf numFmtId="226" fontId="47" fillId="0" borderId="0"/>
    <xf numFmtId="226" fontId="70" fillId="0" borderId="0"/>
    <xf numFmtId="226" fontId="47" fillId="0" borderId="0"/>
    <xf numFmtId="226" fontId="70" fillId="0" borderId="0"/>
    <xf numFmtId="226" fontId="47" fillId="0" borderId="0"/>
    <xf numFmtId="226" fontId="70" fillId="0" borderId="0"/>
    <xf numFmtId="226" fontId="47" fillId="0" borderId="0"/>
    <xf numFmtId="226" fontId="70" fillId="0" borderId="0"/>
    <xf numFmtId="225" fontId="70" fillId="0" borderId="0"/>
    <xf numFmtId="225" fontId="70" fillId="0" borderId="0"/>
    <xf numFmtId="0" fontId="79" fillId="31" borderId="0" applyNumberFormat="0" applyFont="0" applyFill="0" applyBorder="0" applyProtection="0">
      <alignment horizontal="left"/>
    </xf>
    <xf numFmtId="15" fontId="8" fillId="0" borderId="10" applyBorder="0">
      <protection locked="0"/>
    </xf>
    <xf numFmtId="15" fontId="8" fillId="0" borderId="10" applyBorder="0">
      <protection locked="0"/>
    </xf>
    <xf numFmtId="15" fontId="8" fillId="0" borderId="10" applyBorder="0">
      <protection locked="0"/>
    </xf>
    <xf numFmtId="15" fontId="8" fillId="0" borderId="10" applyBorder="0">
      <protection locked="0"/>
    </xf>
    <xf numFmtId="15" fontId="8" fillId="0" borderId="10" applyBorder="0">
      <protection locked="0"/>
    </xf>
    <xf numFmtId="15" fontId="8" fillId="0" borderId="10" applyBorder="0">
      <protection locked="0"/>
    </xf>
    <xf numFmtId="0" fontId="80" fillId="0" borderId="0" applyProtection="0"/>
    <xf numFmtId="14" fontId="38" fillId="0" borderId="0" applyFill="0" applyBorder="0" applyAlignment="0"/>
    <xf numFmtId="0" fontId="80" fillId="0" borderId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47" fillId="0" borderId="0"/>
    <xf numFmtId="221" fontId="47" fillId="0" borderId="0"/>
    <xf numFmtId="221" fontId="70" fillId="0" borderId="0"/>
    <xf numFmtId="227" fontId="70" fillId="0" borderId="0"/>
    <xf numFmtId="221" fontId="47" fillId="0" borderId="0"/>
    <xf numFmtId="221" fontId="70" fillId="0" borderId="0"/>
    <xf numFmtId="221" fontId="47" fillId="0" borderId="0"/>
    <xf numFmtId="221" fontId="70" fillId="0" borderId="0"/>
    <xf numFmtId="221" fontId="47" fillId="0" borderId="0"/>
    <xf numFmtId="221" fontId="70" fillId="0" borderId="0"/>
    <xf numFmtId="221" fontId="47" fillId="0" borderId="0"/>
    <xf numFmtId="221" fontId="70" fillId="0" borderId="0"/>
    <xf numFmtId="221" fontId="47" fillId="0" borderId="0"/>
    <xf numFmtId="221" fontId="70" fillId="0" borderId="0"/>
    <xf numFmtId="221" fontId="47" fillId="0" borderId="0"/>
    <xf numFmtId="221" fontId="70" fillId="0" borderId="0"/>
    <xf numFmtId="227" fontId="70" fillId="0" borderId="0"/>
    <xf numFmtId="227" fontId="70" fillId="0" borderId="0"/>
    <xf numFmtId="228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13" fontId="8" fillId="0" borderId="0" applyFill="0" applyBorder="0" applyAlignment="0"/>
    <xf numFmtId="199" fontId="8" fillId="0" borderId="0" applyFill="0" applyBorder="0" applyAlignment="0"/>
    <xf numFmtId="213" fontId="8" fillId="0" borderId="0" applyFill="0" applyBorder="0" applyAlignment="0"/>
    <xf numFmtId="214" fontId="8" fillId="0" borderId="0" applyFill="0" applyBorder="0" applyAlignment="0"/>
    <xf numFmtId="199" fontId="8" fillId="0" borderId="0" applyFill="0" applyBorder="0" applyAlignment="0"/>
    <xf numFmtId="229" fontId="81" fillId="0" borderId="0" applyFont="0" applyFill="0" applyBorder="0" applyAlignment="0" applyProtection="0"/>
    <xf numFmtId="230" fontId="33" fillId="0" borderId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80" fillId="0" borderId="0" applyProtection="0"/>
    <xf numFmtId="231" fontId="86" fillId="0" borderId="0">
      <alignment horizontal="right"/>
    </xf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7" fillId="14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7" fillId="14" borderId="0" applyNumberFormat="0" applyBorder="0" applyAlignment="0" applyProtection="0"/>
    <xf numFmtId="0" fontId="90" fillId="11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38" fontId="11" fillId="31" borderId="0" applyNumberFormat="0" applyBorder="0" applyAlignment="0" applyProtection="0"/>
    <xf numFmtId="38" fontId="11" fillId="31" borderId="0" applyNumberFormat="0" applyBorder="0" applyAlignment="0" applyProtection="0"/>
    <xf numFmtId="38" fontId="11" fillId="31" borderId="0" applyNumberFormat="0" applyBorder="0" applyAlignment="0" applyProtection="0"/>
    <xf numFmtId="0" fontId="91" fillId="0" borderId="0">
      <alignment horizontal="left"/>
    </xf>
    <xf numFmtId="0" fontId="91" fillId="32" borderId="18"/>
    <xf numFmtId="0" fontId="92" fillId="0" borderId="13" applyNumberFormat="0" applyAlignment="0" applyProtection="0">
      <alignment horizontal="left" vertical="center"/>
    </xf>
    <xf numFmtId="0" fontId="92" fillId="0" borderId="3">
      <alignment horizontal="left" vertical="center"/>
    </xf>
    <xf numFmtId="0" fontId="92" fillId="0" borderId="3">
      <alignment horizontal="left" vertical="center"/>
    </xf>
    <xf numFmtId="232" fontId="76" fillId="33" borderId="0">
      <alignment horizontal="left" vertical="top"/>
    </xf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5" fillId="0" borderId="20" applyNumberFormat="0" applyFill="0" applyAlignment="0" applyProtection="0"/>
    <xf numFmtId="0" fontId="93" fillId="0" borderId="19" applyNumberFormat="0" applyFill="0" applyAlignment="0" applyProtection="0"/>
    <xf numFmtId="0" fontId="96" fillId="0" borderId="20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7" fillId="0" borderId="20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98" fillId="0" borderId="21" applyNumberFormat="0" applyFill="0" applyAlignment="0" applyProtection="0"/>
    <xf numFmtId="0" fontId="101" fillId="0" borderId="22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102" fillId="0" borderId="22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0" borderId="23" applyNumberFormat="0" applyFill="0" applyAlignment="0" applyProtection="0"/>
    <xf numFmtId="0" fontId="106" fillId="0" borderId="24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7" fillId="0" borderId="24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33" fontId="39" fillId="0" borderId="25">
      <alignment horizontal="left"/>
    </xf>
    <xf numFmtId="234" fontId="39" fillId="0" borderId="14">
      <alignment horizontal="left"/>
    </xf>
    <xf numFmtId="0" fontId="108" fillId="0" borderId="26">
      <alignment horizontal="right"/>
    </xf>
    <xf numFmtId="0" fontId="91" fillId="1" borderId="14">
      <alignment horizontal="left"/>
    </xf>
    <xf numFmtId="0" fontId="109" fillId="0" borderId="0" applyProtection="0"/>
    <xf numFmtId="0" fontId="92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33" borderId="0">
      <alignment horizontal="left" wrapText="1"/>
    </xf>
    <xf numFmtId="10" fontId="11" fillId="33" borderId="15" applyNumberFormat="0" applyBorder="0" applyAlignment="0" applyProtection="0"/>
    <xf numFmtId="10" fontId="11" fillId="33" borderId="15" applyNumberFormat="0" applyBorder="0" applyAlignment="0" applyProtection="0"/>
    <xf numFmtId="10" fontId="11" fillId="33" borderId="15" applyNumberFormat="0" applyBorder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3" fillId="15" borderId="16" applyNumberFormat="0" applyAlignment="0" applyProtection="0"/>
    <xf numFmtId="0" fontId="114" fillId="12" borderId="16" applyNumberFormat="0" applyAlignment="0" applyProtection="0"/>
    <xf numFmtId="0" fontId="113" fillId="12" borderId="16" applyNumberFormat="0" applyAlignment="0" applyProtection="0"/>
    <xf numFmtId="0" fontId="113" fillId="15" borderId="16" applyNumberFormat="0" applyAlignment="0" applyProtection="0"/>
    <xf numFmtId="0" fontId="115" fillId="12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3" fillId="12" borderId="16" applyNumberFormat="0" applyAlignment="0" applyProtection="0"/>
    <xf numFmtId="0" fontId="113" fillId="15" borderId="16" applyNumberFormat="0" applyAlignment="0" applyProtection="0"/>
    <xf numFmtId="0" fontId="113" fillId="12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235" fontId="8" fillId="0" borderId="0" applyFont="0" applyFill="0" applyBorder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86" fillId="0" borderId="0"/>
    <xf numFmtId="0" fontId="86" fillId="0" borderId="0"/>
    <xf numFmtId="0" fontId="120" fillId="0" borderId="0" applyNumberFormat="0" applyFill="0" applyBorder="0" applyAlignment="0" applyProtection="0">
      <alignment vertical="top"/>
      <protection locked="0"/>
    </xf>
    <xf numFmtId="213" fontId="8" fillId="0" borderId="0" applyFill="0" applyBorder="0" applyAlignment="0"/>
    <xf numFmtId="199" fontId="8" fillId="0" borderId="0" applyFill="0" applyBorder="0" applyAlignment="0"/>
    <xf numFmtId="213" fontId="8" fillId="0" borderId="0" applyFill="0" applyBorder="0" applyAlignment="0"/>
    <xf numFmtId="214" fontId="8" fillId="0" borderId="0" applyFill="0" applyBorder="0" applyAlignment="0"/>
    <xf numFmtId="199" fontId="8" fillId="0" borderId="0" applyFill="0" applyBorder="0" applyAlignment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3" fillId="0" borderId="28" applyNumberFormat="0" applyFill="0" applyAlignment="0" applyProtection="0"/>
    <xf numFmtId="0" fontId="121" fillId="0" borderId="27" applyNumberFormat="0" applyFill="0" applyAlignment="0" applyProtection="0"/>
    <xf numFmtId="0" fontId="124" fillId="0" borderId="28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5" fillId="0" borderId="28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36" fontId="76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129" fillId="0" borderId="11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0" fontId="80" fillId="0" borderId="0" applyNumberFormat="0" applyFont="0" applyFill="0" applyAlignment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1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5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0" fontId="126" fillId="0" borderId="0"/>
    <xf numFmtId="0" fontId="127" fillId="0" borderId="0"/>
    <xf numFmtId="0" fontId="127" fillId="0" borderId="0"/>
    <xf numFmtId="0" fontId="137" fillId="0" borderId="0"/>
    <xf numFmtId="241" fontId="47" fillId="0" borderId="0"/>
    <xf numFmtId="241" fontId="70" fillId="0" borderId="0"/>
    <xf numFmtId="226" fontId="137" fillId="0" borderId="0"/>
    <xf numFmtId="241" fontId="47" fillId="0" borderId="0"/>
    <xf numFmtId="241" fontId="70" fillId="0" borderId="0"/>
    <xf numFmtId="241" fontId="47" fillId="0" borderId="0"/>
    <xf numFmtId="241" fontId="70" fillId="0" borderId="0"/>
    <xf numFmtId="241" fontId="47" fillId="0" borderId="0"/>
    <xf numFmtId="241" fontId="70" fillId="0" borderId="0"/>
    <xf numFmtId="241" fontId="47" fillId="0" borderId="0"/>
    <xf numFmtId="241" fontId="70" fillId="0" borderId="0"/>
    <xf numFmtId="241" fontId="47" fillId="0" borderId="0"/>
    <xf numFmtId="241" fontId="70" fillId="0" borderId="0"/>
    <xf numFmtId="241" fontId="47" fillId="0" borderId="0"/>
    <xf numFmtId="241" fontId="70" fillId="0" borderId="0"/>
    <xf numFmtId="226" fontId="137" fillId="0" borderId="0"/>
    <xf numFmtId="226" fontId="137" fillId="0" borderId="0"/>
    <xf numFmtId="0" fontId="78" fillId="0" borderId="0"/>
    <xf numFmtId="0" fontId="8" fillId="0" borderId="0"/>
    <xf numFmtId="0" fontId="8" fillId="0" borderId="0"/>
    <xf numFmtId="0" fontId="8" fillId="0" borderId="0"/>
    <xf numFmtId="215" fontId="8" fillId="0" borderId="0"/>
    <xf numFmtId="0" fontId="8" fillId="0" borderId="0"/>
    <xf numFmtId="215" fontId="8" fillId="0" borderId="0"/>
    <xf numFmtId="215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29" fillId="0" borderId="0"/>
    <xf numFmtId="0" fontId="33" fillId="0" borderId="0"/>
    <xf numFmtId="0" fontId="25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8" fillId="0" borderId="0"/>
    <xf numFmtId="0" fontId="29" fillId="0" borderId="0"/>
    <xf numFmtId="0" fontId="30" fillId="0" borderId="0"/>
    <xf numFmtId="0" fontId="33" fillId="0" borderId="0"/>
    <xf numFmtId="0" fontId="8" fillId="0" borderId="0"/>
    <xf numFmtId="0" fontId="8" fillId="0" borderId="0"/>
    <xf numFmtId="0" fontId="30" fillId="0" borderId="0"/>
    <xf numFmtId="0" fontId="28" fillId="0" borderId="0"/>
    <xf numFmtId="0" fontId="25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5" fillId="0" borderId="0"/>
    <xf numFmtId="0" fontId="41" fillId="0" borderId="0"/>
    <xf numFmtId="0" fontId="29" fillId="0" borderId="0"/>
    <xf numFmtId="0" fontId="8" fillId="0" borderId="0"/>
    <xf numFmtId="0" fontId="42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38" fillId="0" borderId="0"/>
    <xf numFmtId="0" fontId="1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33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72" fillId="0" borderId="0"/>
    <xf numFmtId="0" fontId="140" fillId="0" borderId="0"/>
    <xf numFmtId="0" fontId="2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5" fillId="0" borderId="0"/>
    <xf numFmtId="0" fontId="8" fillId="0" borderId="0"/>
    <xf numFmtId="0" fontId="28" fillId="0" borderId="0"/>
    <xf numFmtId="0" fontId="25" fillId="0" borderId="0"/>
    <xf numFmtId="0" fontId="29" fillId="0" borderId="0"/>
    <xf numFmtId="0" fontId="8" fillId="0" borderId="0"/>
    <xf numFmtId="0" fontId="7" fillId="0" borderId="0"/>
    <xf numFmtId="0" fontId="139" fillId="0" borderId="0"/>
    <xf numFmtId="0" fontId="8" fillId="0" borderId="0"/>
    <xf numFmtId="0" fontId="33" fillId="0" borderId="0"/>
    <xf numFmtId="0" fontId="31" fillId="0" borderId="0"/>
    <xf numFmtId="0" fontId="30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25" fillId="0" borderId="0"/>
    <xf numFmtId="0" fontId="8" fillId="0" borderId="0"/>
    <xf numFmtId="0" fontId="28" fillId="0" borderId="0"/>
    <xf numFmtId="0" fontId="139" fillId="0" borderId="0"/>
    <xf numFmtId="0" fontId="33" fillId="0" borderId="0"/>
    <xf numFmtId="0" fontId="8" fillId="0" borderId="0"/>
    <xf numFmtId="0" fontId="33" fillId="0" borderId="0"/>
    <xf numFmtId="0" fontId="25" fillId="0" borderId="0"/>
    <xf numFmtId="0" fontId="8" fillId="0" borderId="0"/>
    <xf numFmtId="0" fontId="8" fillId="0" borderId="0"/>
    <xf numFmtId="0" fontId="74" fillId="0" borderId="0"/>
    <xf numFmtId="0" fontId="74" fillId="0" borderId="0"/>
    <xf numFmtId="0" fontId="29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5" fillId="0" borderId="0"/>
    <xf numFmtId="0" fontId="29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42" fontId="30" fillId="0" borderId="0"/>
    <xf numFmtId="0" fontId="8" fillId="0" borderId="0"/>
    <xf numFmtId="0" fontId="30" fillId="0" borderId="0"/>
    <xf numFmtId="0" fontId="29" fillId="0" borderId="0"/>
    <xf numFmtId="0" fontId="8" fillId="0" borderId="0"/>
    <xf numFmtId="0" fontId="57" fillId="0" borderId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2" fillId="5" borderId="7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8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1" fillId="28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1" fillId="28" borderId="30" applyNumberFormat="0" applyAlignment="0" applyProtection="0"/>
    <xf numFmtId="0" fontId="144" fillId="29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9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10" applyNumberFormat="0" applyBorder="0"/>
    <xf numFmtId="9" fontId="130" fillId="0" borderId="10" applyNumberFormat="0" applyBorder="0"/>
    <xf numFmtId="213" fontId="8" fillId="0" borderId="0" applyFill="0" applyBorder="0" applyAlignment="0"/>
    <xf numFmtId="199" fontId="8" fillId="0" borderId="0" applyFill="0" applyBorder="0" applyAlignment="0"/>
    <xf numFmtId="213" fontId="8" fillId="0" borderId="0" applyFill="0" applyBorder="0" applyAlignment="0"/>
    <xf numFmtId="214" fontId="8" fillId="0" borderId="0" applyFill="0" applyBorder="0" applyAlignment="0"/>
    <xf numFmtId="199" fontId="8" fillId="0" borderId="0" applyFill="0" applyBorder="0" applyAlignment="0"/>
    <xf numFmtId="0" fontId="145" fillId="0" borderId="14" applyNumberFormat="0" applyFont="0" applyFill="0" applyBorder="0" applyAlignment="0">
      <alignment horizontal="centerContinuous"/>
    </xf>
    <xf numFmtId="37" fontId="39" fillId="0" borderId="0"/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243" fontId="8" fillId="0" borderId="0"/>
    <xf numFmtId="0" fontId="146" fillId="0" borderId="0" applyNumberFormat="0" applyFont="0" applyFill="0" applyBorder="0" applyAlignment="0" applyProtection="0"/>
    <xf numFmtId="4" fontId="38" fillId="34" borderId="30" applyNumberFormat="0" applyProtection="0">
      <alignment vertical="center"/>
    </xf>
    <xf numFmtId="4" fontId="147" fillId="34" borderId="30" applyNumberFormat="0" applyProtection="0">
      <alignment vertical="center"/>
    </xf>
    <xf numFmtId="4" fontId="147" fillId="34" borderId="30" applyNumberFormat="0" applyProtection="0">
      <alignment vertical="center"/>
    </xf>
    <xf numFmtId="4" fontId="38" fillId="34" borderId="30" applyNumberFormat="0" applyProtection="0">
      <alignment horizontal="left" vertical="center" indent="1"/>
    </xf>
    <xf numFmtId="4" fontId="38" fillId="34" borderId="30" applyNumberFormat="0" applyProtection="0">
      <alignment horizontal="left" vertical="center" indent="1"/>
    </xf>
    <xf numFmtId="4" fontId="38" fillId="34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4" fontId="38" fillId="36" borderId="30" applyNumberFormat="0" applyProtection="0">
      <alignment horizontal="right" vertical="center"/>
    </xf>
    <xf numFmtId="4" fontId="38" fillId="36" borderId="30" applyNumberFormat="0" applyProtection="0">
      <alignment horizontal="right" vertical="center"/>
    </xf>
    <xf numFmtId="4" fontId="38" fillId="37" borderId="30" applyNumberFormat="0" applyProtection="0">
      <alignment horizontal="right" vertical="center"/>
    </xf>
    <xf numFmtId="4" fontId="38" fillId="37" borderId="30" applyNumberFormat="0" applyProtection="0">
      <alignment horizontal="right" vertical="center"/>
    </xf>
    <xf numFmtId="4" fontId="38" fillId="38" borderId="30" applyNumberFormat="0" applyProtection="0">
      <alignment horizontal="right" vertical="center"/>
    </xf>
    <xf numFmtId="4" fontId="38" fillId="38" borderId="30" applyNumberFormat="0" applyProtection="0">
      <alignment horizontal="right" vertical="center"/>
    </xf>
    <xf numFmtId="4" fontId="38" fillId="39" borderId="30" applyNumberFormat="0" applyProtection="0">
      <alignment horizontal="right" vertical="center"/>
    </xf>
    <xf numFmtId="4" fontId="38" fillId="39" borderId="30" applyNumberFormat="0" applyProtection="0">
      <alignment horizontal="right" vertical="center"/>
    </xf>
    <xf numFmtId="4" fontId="38" fillId="40" borderId="30" applyNumberFormat="0" applyProtection="0">
      <alignment horizontal="right" vertical="center"/>
    </xf>
    <xf numFmtId="4" fontId="38" fillId="40" borderId="30" applyNumberFormat="0" applyProtection="0">
      <alignment horizontal="right" vertical="center"/>
    </xf>
    <xf numFmtId="4" fontId="38" fillId="41" borderId="30" applyNumberFormat="0" applyProtection="0">
      <alignment horizontal="right" vertical="center"/>
    </xf>
    <xf numFmtId="4" fontId="38" fillId="41" borderId="30" applyNumberFormat="0" applyProtection="0">
      <alignment horizontal="right" vertical="center"/>
    </xf>
    <xf numFmtId="4" fontId="38" fillId="42" borderId="30" applyNumberFormat="0" applyProtection="0">
      <alignment horizontal="right" vertical="center"/>
    </xf>
    <xf numFmtId="4" fontId="38" fillId="42" borderId="30" applyNumberFormat="0" applyProtection="0">
      <alignment horizontal="right" vertical="center"/>
    </xf>
    <xf numFmtId="4" fontId="38" fillId="43" borderId="30" applyNumberFormat="0" applyProtection="0">
      <alignment horizontal="right" vertical="center"/>
    </xf>
    <xf numFmtId="4" fontId="38" fillId="43" borderId="30" applyNumberFormat="0" applyProtection="0">
      <alignment horizontal="right" vertical="center"/>
    </xf>
    <xf numFmtId="4" fontId="38" fillId="44" borderId="30" applyNumberFormat="0" applyProtection="0">
      <alignment horizontal="right" vertical="center"/>
    </xf>
    <xf numFmtId="4" fontId="38" fillId="44" borderId="30" applyNumberFormat="0" applyProtection="0">
      <alignment horizontal="right" vertical="center"/>
    </xf>
    <xf numFmtId="4" fontId="148" fillId="45" borderId="30" applyNumberFormat="0" applyProtection="0">
      <alignment horizontal="left" vertical="center" indent="1"/>
    </xf>
    <xf numFmtId="4" fontId="38" fillId="46" borderId="31" applyNumberFormat="0" applyProtection="0">
      <alignment horizontal="left" vertical="center" indent="1"/>
    </xf>
    <xf numFmtId="4" fontId="38" fillId="46" borderId="31" applyNumberFormat="0" applyProtection="0">
      <alignment horizontal="left" vertical="center" indent="1"/>
    </xf>
    <xf numFmtId="4" fontId="149" fillId="47" borderId="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4" fontId="38" fillId="46" borderId="30" applyNumberFormat="0" applyProtection="0">
      <alignment horizontal="left" vertical="center" indent="1"/>
    </xf>
    <xf numFmtId="4" fontId="38" fillId="46" borderId="30" applyNumberFormat="0" applyProtection="0">
      <alignment horizontal="left" vertical="center" indent="1"/>
    </xf>
    <xf numFmtId="4" fontId="38" fillId="48" borderId="30" applyNumberFormat="0" applyProtection="0">
      <alignment horizontal="left" vertical="center" indent="1"/>
    </xf>
    <xf numFmtId="4" fontId="38" fillId="48" borderId="30" applyNumberFormat="0" applyProtection="0">
      <alignment horizontal="left" vertical="center" indent="1"/>
    </xf>
    <xf numFmtId="0" fontId="8" fillId="48" borderId="30" applyNumberFormat="0" applyProtection="0">
      <alignment horizontal="left" vertical="center" indent="1"/>
    </xf>
    <xf numFmtId="0" fontId="8" fillId="48" borderId="30" applyNumberFormat="0" applyProtection="0">
      <alignment horizontal="left" vertical="center" indent="1"/>
    </xf>
    <xf numFmtId="0" fontId="8" fillId="48" borderId="30" applyNumberFormat="0" applyProtection="0">
      <alignment horizontal="left" vertical="center" indent="1"/>
    </xf>
    <xf numFmtId="0" fontId="8" fillId="48" borderId="30" applyNumberFormat="0" applyProtection="0">
      <alignment horizontal="left" vertical="center" indent="1"/>
    </xf>
    <xf numFmtId="0" fontId="8" fillId="49" borderId="30" applyNumberFormat="0" applyProtection="0">
      <alignment horizontal="left" vertical="center" indent="1"/>
    </xf>
    <xf numFmtId="0" fontId="8" fillId="49" borderId="30" applyNumberFormat="0" applyProtection="0">
      <alignment horizontal="left" vertical="center" indent="1"/>
    </xf>
    <xf numFmtId="0" fontId="8" fillId="49" borderId="30" applyNumberFormat="0" applyProtection="0">
      <alignment horizontal="left" vertical="center" indent="1"/>
    </xf>
    <xf numFmtId="0" fontId="8" fillId="49" borderId="30" applyNumberFormat="0" applyProtection="0">
      <alignment horizontal="left" vertical="center" indent="1"/>
    </xf>
    <xf numFmtId="0" fontId="8" fillId="31" borderId="30" applyNumberFormat="0" applyProtection="0">
      <alignment horizontal="left" vertical="center" indent="1"/>
    </xf>
    <xf numFmtId="0" fontId="8" fillId="31" borderId="30" applyNumberFormat="0" applyProtection="0">
      <alignment horizontal="left" vertical="center" indent="1"/>
    </xf>
    <xf numFmtId="0" fontId="8" fillId="31" borderId="30" applyNumberFormat="0" applyProtection="0">
      <alignment horizontal="left" vertical="center" indent="1"/>
    </xf>
    <xf numFmtId="0" fontId="8" fillId="31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4" fontId="38" fillId="33" borderId="30" applyNumberFormat="0" applyProtection="0">
      <alignment vertical="center"/>
    </xf>
    <xf numFmtId="4" fontId="38" fillId="33" borderId="30" applyNumberFormat="0" applyProtection="0">
      <alignment vertical="center"/>
    </xf>
    <xf numFmtId="4" fontId="147" fillId="33" borderId="30" applyNumberFormat="0" applyProtection="0">
      <alignment vertical="center"/>
    </xf>
    <xf numFmtId="4" fontId="147" fillId="33" borderId="30" applyNumberFormat="0" applyProtection="0">
      <alignment vertical="center"/>
    </xf>
    <xf numFmtId="4" fontId="38" fillId="33" borderId="30" applyNumberFormat="0" applyProtection="0">
      <alignment horizontal="left" vertical="center" indent="1"/>
    </xf>
    <xf numFmtId="4" fontId="38" fillId="33" borderId="30" applyNumberFormat="0" applyProtection="0">
      <alignment horizontal="left" vertical="center" indent="1"/>
    </xf>
    <xf numFmtId="4" fontId="38" fillId="33" borderId="30" applyNumberFormat="0" applyProtection="0">
      <alignment horizontal="left" vertical="center" indent="1"/>
    </xf>
    <xf numFmtId="4" fontId="38" fillId="33" borderId="30" applyNumberFormat="0" applyProtection="0">
      <alignment horizontal="left" vertical="center" indent="1"/>
    </xf>
    <xf numFmtId="4" fontId="38" fillId="46" borderId="30" applyNumberFormat="0" applyProtection="0">
      <alignment horizontal="right" vertical="center"/>
    </xf>
    <xf numFmtId="4" fontId="147" fillId="46" borderId="30" applyNumberFormat="0" applyProtection="0">
      <alignment horizontal="right" vertical="center"/>
    </xf>
    <xf numFmtId="4" fontId="147" fillId="46" borderId="30" applyNumberFormat="0" applyProtection="0">
      <alignment horizontal="right" vertical="center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8" fillId="35" borderId="30" applyNumberFormat="0" applyProtection="0">
      <alignment horizontal="left" vertical="center" indent="1"/>
    </xf>
    <xf numFmtId="0" fontId="150" fillId="0" borderId="0"/>
    <xf numFmtId="4" fontId="151" fillId="46" borderId="30" applyNumberFormat="0" applyProtection="0">
      <alignment horizontal="right" vertical="center"/>
    </xf>
    <xf numFmtId="4" fontId="151" fillId="46" borderId="30" applyNumberFormat="0" applyProtection="0">
      <alignment horizontal="right" vertical="center"/>
    </xf>
    <xf numFmtId="0" fontId="152" fillId="0" borderId="0">
      <alignment horizontal="left"/>
    </xf>
    <xf numFmtId="0" fontId="77" fillId="0" borderId="12" applyAlignment="0">
      <alignment horizontal="centerContinuous"/>
    </xf>
    <xf numFmtId="0" fontId="127" fillId="0" borderId="0"/>
    <xf numFmtId="0" fontId="81" fillId="0" borderId="0"/>
    <xf numFmtId="244" fontId="153" fillId="0" borderId="0"/>
    <xf numFmtId="0" fontId="154" fillId="0" borderId="0" applyNumberFormat="0" applyBorder="0" applyAlignment="0"/>
    <xf numFmtId="0" fontId="149" fillId="0" borderId="0" applyNumberFormat="0" applyBorder="0" applyAlignment="0"/>
    <xf numFmtId="0" fontId="148" fillId="0" borderId="0" applyNumberFormat="0" applyBorder="0" applyAlignment="0"/>
    <xf numFmtId="0" fontId="155" fillId="0" borderId="0" applyNumberFormat="0" applyBorder="0" applyAlignment="0"/>
    <xf numFmtId="0" fontId="129" fillId="0" borderId="0"/>
    <xf numFmtId="0" fontId="156" fillId="33" borderId="0">
      <alignment wrapText="1"/>
    </xf>
    <xf numFmtId="3" fontId="8" fillId="0" borderId="15" applyNumberFormat="0" applyFont="0" applyFill="0" applyAlignment="0" applyProtection="0">
      <alignment vertical="center"/>
    </xf>
    <xf numFmtId="49" fontId="38" fillId="0" borderId="0" applyFill="0" applyBorder="0" applyAlignment="0"/>
    <xf numFmtId="245" fontId="8" fillId="0" borderId="0" applyFill="0" applyBorder="0" applyAlignment="0"/>
    <xf numFmtId="246" fontId="8" fillId="0" borderId="0" applyFill="0" applyBorder="0" applyAlignment="0"/>
    <xf numFmtId="0" fontId="157" fillId="0" borderId="32"/>
    <xf numFmtId="40" fontId="158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3" fillId="0" borderId="33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3" fillId="0" borderId="33" applyNumberFormat="0" applyFill="0" applyAlignment="0" applyProtection="0"/>
    <xf numFmtId="0" fontId="166" fillId="0" borderId="34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40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167" fillId="0" borderId="0" applyFont="0" applyFill="0" applyBorder="0" applyAlignment="0" applyProtection="0"/>
    <xf numFmtId="187" fontId="168" fillId="0" borderId="8">
      <alignment horizontal="left" vertical="top"/>
    </xf>
    <xf numFmtId="187" fontId="169" fillId="0" borderId="9">
      <alignment horizontal="left" vertical="top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9" fillId="0" borderId="0">
      <alignment horizontal="left"/>
    </xf>
    <xf numFmtId="0" fontId="127" fillId="0" borderId="35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9" fillId="28" borderId="16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4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3" fontId="8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193" fontId="25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29" fillId="0" borderId="0" applyFont="0" applyFill="0" applyBorder="0" applyAlignment="0" applyProtection="0"/>
    <xf numFmtId="24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8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9" fontId="47" fillId="0" borderId="0" applyFill="0" applyBorder="0" applyAlignment="0" applyProtection="0"/>
    <xf numFmtId="252" fontId="30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6" fillId="30" borderId="17" applyNumberFormat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2" fillId="0" borderId="28" applyNumberFormat="0" applyFill="0" applyAlignment="0" applyProtection="0"/>
    <xf numFmtId="0" fontId="121" fillId="0" borderId="27" applyNumberFormat="0" applyFill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7" fillId="14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9" fontId="180" fillId="0" borderId="0" applyFont="0" applyFill="0" applyBorder="0" applyAlignment="0" applyProtection="0"/>
    <xf numFmtId="0" fontId="28" fillId="0" borderId="0"/>
    <xf numFmtId="253" fontId="153" fillId="0" borderId="0"/>
    <xf numFmtId="254" fontId="153" fillId="0" borderId="0"/>
    <xf numFmtId="0" fontId="8" fillId="0" borderId="0"/>
    <xf numFmtId="0" fontId="8" fillId="0" borderId="0"/>
    <xf numFmtId="0" fontId="25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181" fillId="0" borderId="0"/>
    <xf numFmtId="0" fontId="8" fillId="0" borderId="0"/>
    <xf numFmtId="0" fontId="3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39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4" fillId="0" borderId="0"/>
    <xf numFmtId="0" fontId="29" fillId="0" borderId="0"/>
    <xf numFmtId="0" fontId="8" fillId="0" borderId="0"/>
    <xf numFmtId="0" fontId="29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253" fontId="153" fillId="0" borderId="0"/>
    <xf numFmtId="253" fontId="153" fillId="0" borderId="0"/>
    <xf numFmtId="0" fontId="29" fillId="0" borderId="0"/>
    <xf numFmtId="0" fontId="25" fillId="0" borderId="0"/>
    <xf numFmtId="0" fontId="29" fillId="0" borderId="0"/>
    <xf numFmtId="0" fontId="8" fillId="0" borderId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3" fillId="15" borderId="16" applyNumberFormat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3" fillId="0" borderId="33" applyNumberFormat="0" applyFill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255" fontId="182" fillId="0" borderId="0" applyFont="0" applyFill="0" applyBorder="0" applyAlignment="0" applyProtection="0"/>
    <xf numFmtId="256" fontId="182" fillId="0" borderId="0" applyFont="0" applyFill="0" applyBorder="0" applyAlignment="0" applyProtection="0"/>
    <xf numFmtId="257" fontId="182" fillId="0" borderId="0" applyFont="0" applyFill="0" applyBorder="0" applyAlignment="0" applyProtection="0"/>
    <xf numFmtId="258" fontId="182" fillId="0" borderId="0" applyFont="0" applyFill="0" applyBorder="0" applyAlignment="0" applyProtection="0"/>
    <xf numFmtId="0" fontId="8" fillId="0" borderId="0"/>
    <xf numFmtId="0" fontId="8" fillId="0" borderId="0"/>
    <xf numFmtId="0" fontId="183" fillId="0" borderId="0"/>
    <xf numFmtId="0" fontId="8" fillId="0" borderId="0"/>
    <xf numFmtId="0" fontId="180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25" borderId="0" applyNumberFormat="0" applyBorder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1" fillId="28" borderId="30" applyNumberFormat="0" applyAlignment="0" applyProtection="0"/>
    <xf numFmtId="0" fontId="8" fillId="10" borderId="29" applyNumberFormat="0" applyFont="0" applyAlignment="0" applyProtection="0"/>
    <xf numFmtId="0" fontId="32" fillId="10" borderId="29" applyNumberFormat="0" applyFont="0" applyAlignment="0" applyProtection="0"/>
    <xf numFmtId="0" fontId="8" fillId="10" borderId="29" applyNumberFormat="0" applyFont="0" applyAlignment="0" applyProtection="0"/>
    <xf numFmtId="0" fontId="8" fillId="10" borderId="29" applyNumberFormat="0" applyFont="0" applyAlignment="0" applyProtection="0"/>
    <xf numFmtId="0" fontId="8" fillId="10" borderId="29" applyNumberFormat="0" applyFont="0" applyAlignment="0" applyProtection="0"/>
    <xf numFmtId="0" fontId="8" fillId="10" borderId="29" applyNumberFormat="0" applyFont="0" applyAlignment="0" applyProtection="0"/>
    <xf numFmtId="0" fontId="8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184" fillId="10" borderId="29" applyNumberFormat="0" applyFont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4" fillId="0" borderId="20" applyNumberFormat="0" applyFill="0" applyAlignment="0" applyProtection="0"/>
    <xf numFmtId="0" fontId="93" fillId="0" borderId="19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99" fillId="0" borderId="22" applyNumberFormat="0" applyFill="0" applyAlignment="0" applyProtection="0"/>
    <xf numFmtId="0" fontId="98" fillId="0" borderId="21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4" fillId="0" borderId="24" applyNumberFormat="0" applyFill="0" applyAlignment="0" applyProtection="0"/>
    <xf numFmtId="0" fontId="103" fillId="0" borderId="23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39" fillId="0" borderId="0">
      <alignment vertical="center"/>
    </xf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88" fillId="0" borderId="0"/>
    <xf numFmtId="20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59" fontId="189" fillId="0" borderId="0" applyFont="0" applyFill="0" applyBorder="0" applyAlignment="0" applyProtection="0"/>
    <xf numFmtId="260" fontId="189" fillId="0" borderId="0" applyFont="0" applyFill="0" applyBorder="0" applyAlignment="0" applyProtection="0"/>
    <xf numFmtId="0" fontId="190" fillId="0" borderId="0"/>
    <xf numFmtId="0" fontId="80" fillId="0" borderId="0"/>
    <xf numFmtId="41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30" fillId="0" borderId="0"/>
    <xf numFmtId="40" fontId="192" fillId="0" borderId="0" applyFont="0" applyFill="0" applyBorder="0" applyAlignment="0" applyProtection="0">
      <alignment vertical="center"/>
    </xf>
    <xf numFmtId="38" fontId="192" fillId="0" borderId="0" applyFont="0" applyFill="0" applyBorder="0" applyAlignment="0" applyProtection="0">
      <alignment vertical="center"/>
    </xf>
    <xf numFmtId="0" fontId="40" fillId="0" borderId="0"/>
    <xf numFmtId="261" fontId="191" fillId="0" borderId="0" applyFont="0" applyFill="0" applyBorder="0" applyAlignment="0" applyProtection="0"/>
    <xf numFmtId="188" fontId="193" fillId="0" borderId="0" applyFont="0" applyFill="0" applyBorder="0" applyAlignment="0" applyProtection="0"/>
    <xf numFmtId="262" fontId="19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0" fontId="50" fillId="9" borderId="0" applyNumberFormat="0" applyBorder="0" applyAlignment="0" applyProtection="0"/>
    <xf numFmtId="0" fontId="63" fillId="29" borderId="16" applyNumberFormat="0" applyAlignment="0" applyProtection="0"/>
    <xf numFmtId="0" fontId="66" fillId="30" borderId="17" applyNumberFormat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7" fillId="11" borderId="0" applyNumberFormat="0" applyBorder="0" applyAlignment="0" applyProtection="0"/>
    <xf numFmtId="0" fontId="97" fillId="0" borderId="20" applyNumberFormat="0" applyFill="0" applyAlignment="0" applyProtection="0"/>
    <xf numFmtId="0" fontId="102" fillId="0" borderId="22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13" fillId="12" borderId="16" applyNumberFormat="0" applyAlignment="0" applyProtection="0"/>
    <xf numFmtId="0" fontId="125" fillId="0" borderId="28" applyNumberFormat="0" applyFill="0" applyAlignment="0" applyProtection="0"/>
    <xf numFmtId="0" fontId="135" fillId="15" borderId="0" applyNumberFormat="0" applyBorder="0" applyAlignment="0" applyProtection="0"/>
    <xf numFmtId="0" fontId="194" fillId="0" borderId="0"/>
    <xf numFmtId="0" fontId="33" fillId="0" borderId="0" applyNumberFormat="0" applyFont="0" applyFill="0" applyBorder="0" applyAlignment="0" applyProtection="0"/>
    <xf numFmtId="0" fontId="194" fillId="0" borderId="0"/>
    <xf numFmtId="0" fontId="181" fillId="0" borderId="0"/>
    <xf numFmtId="0" fontId="194" fillId="0" borderId="0"/>
    <xf numFmtId="0" fontId="194" fillId="0" borderId="0"/>
    <xf numFmtId="0" fontId="18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10" borderId="29" applyNumberFormat="0" applyFont="0" applyAlignment="0" applyProtection="0"/>
    <xf numFmtId="0" fontId="141" fillId="29" borderId="30" applyNumberFormat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34" applyNumberFormat="0" applyFill="0" applyAlignment="0" applyProtection="0"/>
    <xf numFmtId="0" fontId="121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94" fillId="0" borderId="0"/>
    <xf numFmtId="0" fontId="181" fillId="0" borderId="0"/>
    <xf numFmtId="0" fontId="194" fillId="0" borderId="0"/>
    <xf numFmtId="0" fontId="194" fillId="0" borderId="0"/>
    <xf numFmtId="9" fontId="41" fillId="0" borderId="0" applyFont="0" applyFill="0" applyBorder="0" applyAlignment="0" applyProtection="0"/>
    <xf numFmtId="211" fontId="30" fillId="0" borderId="0"/>
    <xf numFmtId="193" fontId="25" fillId="0" borderId="0" applyFont="0" applyFill="0" applyBorder="0" applyAlignment="0" applyProtection="0"/>
    <xf numFmtId="0" fontId="29" fillId="0" borderId="0"/>
    <xf numFmtId="211" fontId="30" fillId="0" borderId="0"/>
    <xf numFmtId="0" fontId="29" fillId="0" borderId="0"/>
    <xf numFmtId="0" fontId="196" fillId="0" borderId="0"/>
    <xf numFmtId="43" fontId="197" fillId="0" borderId="0" applyFont="0" applyFill="0" applyBorder="0" applyAlignment="0" applyProtection="0"/>
    <xf numFmtId="0" fontId="196" fillId="0" borderId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8" fillId="0" borderId="0"/>
    <xf numFmtId="0" fontId="8" fillId="0" borderId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43" fontId="74" fillId="0" borderId="0" applyFont="0" applyFill="0" applyBorder="0" applyAlignment="0" applyProtection="0"/>
    <xf numFmtId="265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6" fontId="76" fillId="0" borderId="0"/>
    <xf numFmtId="219" fontId="70" fillId="0" borderId="0"/>
    <xf numFmtId="219" fontId="70" fillId="0" borderId="0"/>
    <xf numFmtId="219" fontId="70" fillId="0" borderId="0"/>
    <xf numFmtId="202" fontId="77" fillId="0" borderId="0"/>
    <xf numFmtId="202" fontId="77" fillId="0" borderId="0"/>
    <xf numFmtId="0" fontId="198" fillId="0" borderId="0"/>
    <xf numFmtId="0" fontId="19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5" fontId="70" fillId="0" borderId="0"/>
    <xf numFmtId="227" fontId="70" fillId="0" borderId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37" fontId="136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7" fillId="0" borderId="0"/>
    <xf numFmtId="41" fontId="8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244" fontId="153" fillId="0" borderId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1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33" fillId="0" borderId="0"/>
    <xf numFmtId="0" fontId="33" fillId="0" borderId="0"/>
    <xf numFmtId="0" fontId="8" fillId="0" borderId="0"/>
    <xf numFmtId="0" fontId="30" fillId="0" borderId="0"/>
    <xf numFmtId="0" fontId="29" fillId="0" borderId="0"/>
    <xf numFmtId="0" fontId="8" fillId="0" borderId="0"/>
    <xf numFmtId="43" fontId="8" fillId="0" borderId="0" applyFont="0" applyFill="0" applyBorder="0" applyAlignment="0" applyProtection="0"/>
    <xf numFmtId="0" fontId="28" fillId="0" borderId="0"/>
    <xf numFmtId="19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19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4" fillId="0" borderId="0"/>
    <xf numFmtId="193" fontId="206" fillId="0" borderId="0" applyFont="0" applyFill="0" applyBorder="0" applyAlignment="0" applyProtection="0"/>
    <xf numFmtId="193" fontId="206" fillId="0" borderId="0" applyFont="0" applyFill="0" applyBorder="0" applyAlignment="0" applyProtection="0"/>
    <xf numFmtId="193" fontId="206" fillId="0" borderId="0" applyFont="0" applyFill="0" applyBorder="0" applyAlignment="0" applyProtection="0"/>
    <xf numFmtId="19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6" fillId="0" borderId="0" applyFont="0" applyFill="0" applyBorder="0" applyAlignment="0" applyProtection="0"/>
    <xf numFmtId="193" fontId="206" fillId="0" borderId="0" applyFont="0" applyFill="0" applyBorder="0" applyAlignment="0" applyProtection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86" fillId="0" borderId="0"/>
    <xf numFmtId="9" fontId="70" fillId="0" borderId="0"/>
    <xf numFmtId="0" fontId="77" fillId="0" borderId="0"/>
    <xf numFmtId="269" fontId="70" fillId="0" borderId="0"/>
    <xf numFmtId="267" fontId="57" fillId="0" borderId="0"/>
    <xf numFmtId="268" fontId="8" fillId="0" borderId="36" applyFill="0">
      <alignment horizontal="fill" vertical="top" wrapText="1" indent="8" readingOrder="3"/>
      <protection locked="0" hidden="1"/>
    </xf>
    <xf numFmtId="0" fontId="92" fillId="0" borderId="0" applyProtection="0"/>
    <xf numFmtId="0" fontId="77" fillId="0" borderId="12" applyAlignment="0">
      <alignment horizontal="centerContinuous"/>
    </xf>
    <xf numFmtId="268" fontId="8" fillId="0" borderId="36" applyFill="0">
      <alignment horizontal="fill" vertical="top" wrapText="1" indent="8" readingOrder="3"/>
      <protection locked="0" hidden="1"/>
    </xf>
    <xf numFmtId="268" fontId="8" fillId="0" borderId="36" applyFill="0">
      <alignment horizontal="fill" vertical="top" wrapText="1" indent="8" readingOrder="3"/>
      <protection locked="0" hidden="1"/>
    </xf>
    <xf numFmtId="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0" borderId="0"/>
    <xf numFmtId="0" fontId="10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22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554">
    <xf numFmtId="0" fontId="0" fillId="0" borderId="0" xfId="0"/>
    <xf numFmtId="0" fontId="10" fillId="0" borderId="0" xfId="0" applyFont="1"/>
    <xf numFmtId="194" fontId="10" fillId="0" borderId="0" xfId="0" applyNumberFormat="1" applyFont="1"/>
    <xf numFmtId="194" fontId="10" fillId="0" borderId="1" xfId="0" applyNumberFormat="1" applyFont="1" applyBorder="1"/>
    <xf numFmtId="0" fontId="13" fillId="0" borderId="0" xfId="0" applyFont="1"/>
    <xf numFmtId="193" fontId="13" fillId="0" borderId="0" xfId="1" applyFont="1" applyFill="1" applyBorder="1" applyAlignment="1"/>
    <xf numFmtId="37" fontId="12" fillId="0" borderId="0" xfId="0" applyNumberFormat="1" applyFont="1" applyAlignment="1">
      <alignment horizontal="right"/>
    </xf>
    <xf numFmtId="49" fontId="9" fillId="0" borderId="0" xfId="0" applyNumberFormat="1" applyFont="1"/>
    <xf numFmtId="49" fontId="16" fillId="0" borderId="0" xfId="0" applyNumberFormat="1" applyFont="1" applyAlignment="1">
      <alignment horizontal="center"/>
    </xf>
    <xf numFmtId="0" fontId="14" fillId="0" borderId="0" xfId="0" applyFont="1"/>
    <xf numFmtId="49" fontId="12" fillId="0" borderId="0" xfId="0" applyNumberFormat="1" applyFont="1"/>
    <xf numFmtId="49" fontId="17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3" fillId="0" borderId="0" xfId="0" applyNumberFormat="1" applyFont="1"/>
    <xf numFmtId="49" fontId="18" fillId="0" borderId="0" xfId="0" applyNumberFormat="1" applyFont="1" applyAlignment="1">
      <alignment horizontal="center"/>
    </xf>
    <xf numFmtId="49" fontId="15" fillId="0" borderId="0" xfId="0" applyNumberFormat="1" applyFont="1"/>
    <xf numFmtId="37" fontId="12" fillId="0" borderId="1" xfId="0" applyNumberFormat="1" applyFont="1" applyBorder="1" applyAlignment="1">
      <alignment horizontal="right"/>
    </xf>
    <xf numFmtId="49" fontId="10" fillId="0" borderId="0" xfId="0" applyNumberFormat="1" applyFont="1"/>
    <xf numFmtId="37" fontId="10" fillId="0" borderId="0" xfId="0" applyNumberFormat="1" applyFont="1" applyAlignment="1">
      <alignment horizontal="right"/>
    </xf>
    <xf numFmtId="37" fontId="10" fillId="0" borderId="1" xfId="0" applyNumberFormat="1" applyFont="1" applyBorder="1" applyAlignment="1">
      <alignment horizontal="right"/>
    </xf>
    <xf numFmtId="37" fontId="12" fillId="0" borderId="2" xfId="0" applyNumberFormat="1" applyFont="1" applyBorder="1" applyAlignment="1">
      <alignment horizontal="right"/>
    </xf>
    <xf numFmtId="49" fontId="15" fillId="0" borderId="0" xfId="0" applyNumberFormat="1" applyFont="1" applyAlignment="1">
      <alignment horizontal="center"/>
    </xf>
    <xf numFmtId="194" fontId="10" fillId="0" borderId="0" xfId="0" applyNumberFormat="1" applyFont="1" applyAlignment="1">
      <alignment horizontal="right"/>
    </xf>
    <xf numFmtId="194" fontId="10" fillId="0" borderId="1" xfId="0" applyNumberFormat="1" applyFont="1" applyBorder="1" applyAlignment="1">
      <alignment horizontal="right"/>
    </xf>
    <xf numFmtId="37" fontId="12" fillId="0" borderId="4" xfId="0" applyNumberFormat="1" applyFont="1" applyBorder="1" applyAlignment="1">
      <alignment horizontal="right"/>
    </xf>
    <xf numFmtId="195" fontId="12" fillId="0" borderId="0" xfId="0" applyNumberFormat="1" applyFont="1"/>
    <xf numFmtId="195" fontId="12" fillId="0" borderId="2" xfId="0" applyNumberFormat="1" applyFont="1" applyBorder="1" applyAlignment="1">
      <alignment horizontal="right"/>
    </xf>
    <xf numFmtId="37" fontId="10" fillId="0" borderId="0" xfId="0" applyNumberFormat="1" applyFont="1"/>
    <xf numFmtId="37" fontId="13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10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6" fontId="12" fillId="0" borderId="0" xfId="0" applyNumberFormat="1" applyFont="1" applyAlignment="1">
      <alignment horizontal="center"/>
    </xf>
    <xf numFmtId="0" fontId="10" fillId="2" borderId="0" xfId="0" applyFont="1" applyFill="1"/>
    <xf numFmtId="0" fontId="13" fillId="2" borderId="0" xfId="0" applyFont="1" applyFill="1"/>
    <xf numFmtId="49" fontId="0" fillId="0" borderId="0" xfId="0" applyNumberFormat="1" applyAlignment="1">
      <alignment horizontal="left" indent="1"/>
    </xf>
    <xf numFmtId="194" fontId="10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94" fontId="0" fillId="0" borderId="1" xfId="0" applyNumberFormat="1" applyBorder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96" fontId="10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10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10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2" fillId="0" borderId="1" xfId="5" quotePrefix="1" applyNumberFormat="1" applyFont="1" applyFill="1" applyBorder="1" applyAlignment="1">
      <alignment horizontal="center"/>
    </xf>
    <xf numFmtId="196" fontId="12" fillId="0" borderId="2" xfId="5" applyNumberFormat="1" applyFont="1" applyFill="1" applyBorder="1" applyAlignment="1">
      <alignment horizontal="right"/>
    </xf>
    <xf numFmtId="196" fontId="12" fillId="0" borderId="0" xfId="5" applyNumberFormat="1" applyFont="1" applyFill="1" applyBorder="1" applyAlignment="1">
      <alignment horizontal="right"/>
    </xf>
    <xf numFmtId="193" fontId="10" fillId="0" borderId="0" xfId="5" applyFont="1" applyFill="1" applyBorder="1" applyAlignment="1">
      <alignment horizontal="right"/>
    </xf>
    <xf numFmtId="196" fontId="12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6" fontId="13" fillId="0" borderId="0" xfId="0" applyNumberFormat="1" applyFont="1"/>
    <xf numFmtId="196" fontId="10" fillId="0" borderId="0" xfId="0" applyNumberFormat="1" applyFont="1"/>
    <xf numFmtId="0" fontId="0" fillId="0" borderId="0" xfId="0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2" fillId="0" borderId="0" xfId="1" applyFont="1" applyFill="1" applyBorder="1" applyAlignment="1">
      <alignment horizontal="right"/>
    </xf>
    <xf numFmtId="0" fontId="13" fillId="0" borderId="1" xfId="0" applyFont="1" applyBorder="1"/>
    <xf numFmtId="194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94" fontId="0" fillId="0" borderId="0" xfId="0" applyNumberFormat="1"/>
    <xf numFmtId="194" fontId="0" fillId="0" borderId="1" xfId="0" applyNumberFormat="1" applyBorder="1"/>
    <xf numFmtId="196" fontId="10" fillId="0" borderId="0" xfId="1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194" fontId="10" fillId="0" borderId="1" xfId="0" applyNumberFormat="1" applyFont="1" applyBorder="1" applyAlignment="1">
      <alignment horizontal="center"/>
    </xf>
    <xf numFmtId="193" fontId="10" fillId="0" borderId="0" xfId="1" applyFont="1" applyFill="1" applyBorder="1" applyAlignment="1"/>
    <xf numFmtId="193" fontId="13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94" fontId="10" fillId="4" borderId="1" xfId="0" applyNumberFormat="1" applyFont="1" applyFill="1" applyBorder="1" applyAlignment="1">
      <alignment horizontal="right"/>
    </xf>
    <xf numFmtId="196" fontId="10" fillId="3" borderId="1" xfId="5" quotePrefix="1" applyNumberFormat="1" applyFont="1" applyFill="1" applyBorder="1" applyAlignment="1">
      <alignment horizontal="center"/>
    </xf>
    <xf numFmtId="3" fontId="13" fillId="0" borderId="0" xfId="0" applyNumberFormat="1" applyFont="1"/>
    <xf numFmtId="49" fontId="21" fillId="0" borderId="0" xfId="0" applyNumberFormat="1" applyFont="1"/>
    <xf numFmtId="49" fontId="22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right"/>
    </xf>
    <xf numFmtId="0" fontId="23" fillId="0" borderId="0" xfId="0" applyFont="1"/>
    <xf numFmtId="196" fontId="21" fillId="3" borderId="0" xfId="5" applyNumberFormat="1" applyFont="1" applyFill="1" applyAlignment="1">
      <alignment horizontal="center"/>
    </xf>
    <xf numFmtId="196" fontId="21" fillId="0" borderId="0" xfId="5" applyNumberFormat="1" applyFont="1" applyFill="1" applyAlignment="1">
      <alignment horizontal="center"/>
    </xf>
    <xf numFmtId="0" fontId="21" fillId="0" borderId="0" xfId="0" applyFont="1"/>
    <xf numFmtId="0" fontId="25" fillId="0" borderId="0" xfId="6" applyFont="1"/>
    <xf numFmtId="0" fontId="9" fillId="0" borderId="0" xfId="6" applyFont="1" applyAlignment="1">
      <alignment horizontal="center"/>
    </xf>
    <xf numFmtId="0" fontId="9" fillId="0" borderId="0" xfId="6" applyFont="1"/>
    <xf numFmtId="197" fontId="25" fillId="0" borderId="0" xfId="7" applyNumberFormat="1" applyFont="1" applyFill="1"/>
    <xf numFmtId="198" fontId="25" fillId="0" borderId="0" xfId="7" applyNumberFormat="1" applyFont="1" applyFill="1" applyBorder="1"/>
    <xf numFmtId="198" fontId="25" fillId="0" borderId="0" xfId="7" applyNumberFormat="1" applyFont="1" applyFill="1"/>
    <xf numFmtId="197" fontId="25" fillId="0" borderId="5" xfId="7" applyNumberFormat="1" applyFont="1" applyFill="1" applyBorder="1"/>
    <xf numFmtId="197" fontId="25" fillId="0" borderId="1" xfId="7" applyNumberFormat="1" applyFont="1" applyFill="1" applyBorder="1"/>
    <xf numFmtId="197" fontId="25" fillId="0" borderId="0" xfId="7" applyNumberFormat="1" applyFont="1" applyFill="1" applyBorder="1"/>
    <xf numFmtId="197" fontId="9" fillId="0" borderId="3" xfId="7" applyNumberFormat="1" applyFont="1" applyFill="1" applyBorder="1"/>
    <xf numFmtId="198" fontId="9" fillId="0" borderId="0" xfId="7" applyNumberFormat="1" applyFont="1" applyFill="1" applyBorder="1"/>
    <xf numFmtId="191" fontId="25" fillId="0" borderId="0" xfId="7" applyNumberFormat="1" applyFont="1" applyFill="1" applyBorder="1"/>
    <xf numFmtId="191" fontId="25" fillId="0" borderId="0" xfId="7" applyNumberFormat="1" applyFont="1" applyFill="1"/>
    <xf numFmtId="197" fontId="9" fillId="0" borderId="5" xfId="7" applyNumberFormat="1" applyFont="1" applyFill="1" applyBorder="1"/>
    <xf numFmtId="197" fontId="9" fillId="0" borderId="0" xfId="7" applyNumberFormat="1" applyFont="1" applyFill="1"/>
    <xf numFmtId="197" fontId="9" fillId="0" borderId="0" xfId="7" applyNumberFormat="1" applyFont="1" applyFill="1" applyBorder="1"/>
    <xf numFmtId="197" fontId="9" fillId="0" borderId="4" xfId="7" applyNumberFormat="1" applyFont="1" applyFill="1" applyBorder="1"/>
    <xf numFmtId="43" fontId="9" fillId="0" borderId="0" xfId="7" applyFont="1" applyFill="1" applyBorder="1"/>
    <xf numFmtId="0" fontId="25" fillId="0" borderId="0" xfId="6" applyFont="1" applyAlignment="1">
      <alignment horizontal="center"/>
    </xf>
    <xf numFmtId="198" fontId="25" fillId="0" borderId="0" xfId="6" applyNumberFormat="1" applyFont="1"/>
    <xf numFmtId="43" fontId="25" fillId="0" borderId="0" xfId="6" applyNumberFormat="1" applyFont="1"/>
    <xf numFmtId="43" fontId="25" fillId="0" borderId="0" xfId="7" applyFont="1" applyFill="1"/>
    <xf numFmtId="191" fontId="25" fillId="0" borderId="0" xfId="6" applyNumberFormat="1" applyFont="1"/>
    <xf numFmtId="0" fontId="19" fillId="0" borderId="0" xfId="6" applyFont="1"/>
    <xf numFmtId="0" fontId="9" fillId="0" borderId="0" xfId="6" applyFont="1" applyAlignment="1">
      <alignment horizontal="left"/>
    </xf>
    <xf numFmtId="193" fontId="0" fillId="0" borderId="0" xfId="0" applyNumberFormat="1"/>
    <xf numFmtId="0" fontId="211" fillId="0" borderId="0" xfId="0" applyFont="1" applyAlignment="1">
      <alignment horizontal="center"/>
    </xf>
    <xf numFmtId="0" fontId="211" fillId="0" borderId="0" xfId="0" applyFont="1"/>
    <xf numFmtId="196" fontId="211" fillId="0" borderId="0" xfId="2706" applyNumberFormat="1" applyFont="1" applyFill="1" applyBorder="1" applyAlignment="1">
      <alignment horizontal="center"/>
    </xf>
    <xf numFmtId="196" fontId="211" fillId="0" borderId="0" xfId="2706" applyNumberFormat="1" applyFont="1" applyBorder="1"/>
    <xf numFmtId="196" fontId="211" fillId="0" borderId="0" xfId="2706" applyNumberFormat="1" applyFont="1"/>
    <xf numFmtId="15" fontId="211" fillId="0" borderId="0" xfId="0" applyNumberFormat="1" applyFont="1" applyAlignment="1">
      <alignment horizontal="center"/>
    </xf>
    <xf numFmtId="193" fontId="211" fillId="0" borderId="0" xfId="1" applyFont="1"/>
    <xf numFmtId="196" fontId="211" fillId="0" borderId="0" xfId="1" applyNumberFormat="1" applyFont="1"/>
    <xf numFmtId="196" fontId="211" fillId="0" borderId="0" xfId="0" applyNumberFormat="1" applyFont="1"/>
    <xf numFmtId="15" fontId="212" fillId="0" borderId="0" xfId="0" applyNumberFormat="1" applyFont="1" applyAlignment="1">
      <alignment horizontal="left"/>
    </xf>
    <xf numFmtId="196" fontId="211" fillId="50" borderId="0" xfId="0" applyNumberFormat="1" applyFont="1" applyFill="1"/>
    <xf numFmtId="0" fontId="213" fillId="0" borderId="0" xfId="0" applyFont="1"/>
    <xf numFmtId="0" fontId="214" fillId="0" borderId="0" xfId="0" applyFont="1"/>
    <xf numFmtId="271" fontId="211" fillId="0" borderId="0" xfId="0" applyNumberFormat="1" applyFont="1"/>
    <xf numFmtId="0" fontId="211" fillId="0" borderId="0" xfId="0" applyFont="1" applyAlignment="1">
      <alignment vertical="center"/>
    </xf>
    <xf numFmtId="271" fontId="211" fillId="50" borderId="0" xfId="0" applyNumberFormat="1" applyFont="1" applyFill="1"/>
    <xf numFmtId="0" fontId="211" fillId="50" borderId="0" xfId="0" applyFont="1" applyFill="1"/>
    <xf numFmtId="193" fontId="211" fillId="50" borderId="0" xfId="1" applyFont="1" applyFill="1"/>
    <xf numFmtId="196" fontId="211" fillId="50" borderId="0" xfId="1" applyNumberFormat="1" applyFont="1" applyFill="1"/>
    <xf numFmtId="196" fontId="213" fillId="3" borderId="37" xfId="1" applyNumberFormat="1" applyFont="1" applyFill="1" applyBorder="1"/>
    <xf numFmtId="0" fontId="215" fillId="51" borderId="0" xfId="0" applyFont="1" applyFill="1" applyAlignment="1">
      <alignment horizontal="center" vertical="center"/>
    </xf>
    <xf numFmtId="0" fontId="215" fillId="51" borderId="0" xfId="0" applyFont="1" applyFill="1" applyAlignment="1">
      <alignment vertical="center"/>
    </xf>
    <xf numFmtId="0" fontId="215" fillId="51" borderId="0" xfId="0" applyFont="1" applyFill="1" applyAlignment="1">
      <alignment horizontal="center" vertical="center" wrapText="1"/>
    </xf>
    <xf numFmtId="15" fontId="213" fillId="0" borderId="0" xfId="0" applyNumberFormat="1" applyFont="1" applyAlignment="1">
      <alignment horizontal="center"/>
    </xf>
    <xf numFmtId="196" fontId="213" fillId="0" borderId="0" xfId="0" applyNumberFormat="1" applyFont="1"/>
    <xf numFmtId="196" fontId="213" fillId="0" borderId="37" xfId="0" applyNumberFormat="1" applyFont="1" applyBorder="1"/>
    <xf numFmtId="193" fontId="213" fillId="0" borderId="0" xfId="1" applyFont="1"/>
    <xf numFmtId="196" fontId="211" fillId="52" borderId="0" xfId="0" applyNumberFormat="1" applyFont="1" applyFill="1"/>
    <xf numFmtId="193" fontId="211" fillId="52" borderId="0" xfId="1" applyFont="1" applyFill="1"/>
    <xf numFmtId="196" fontId="211" fillId="52" borderId="0" xfId="1" applyNumberFormat="1" applyFont="1" applyFill="1"/>
    <xf numFmtId="271" fontId="211" fillId="52" borderId="0" xfId="0" applyNumberFormat="1" applyFont="1" applyFill="1"/>
    <xf numFmtId="0" fontId="211" fillId="52" borderId="0" xfId="0" applyFont="1" applyFill="1"/>
    <xf numFmtId="193" fontId="213" fillId="0" borderId="37" xfId="0" applyNumberFormat="1" applyFont="1" applyBorder="1"/>
    <xf numFmtId="193" fontId="211" fillId="52" borderId="0" xfId="0" applyNumberFormat="1" applyFont="1" applyFill="1"/>
    <xf numFmtId="193" fontId="213" fillId="3" borderId="37" xfId="1" applyFont="1" applyFill="1" applyBorder="1"/>
    <xf numFmtId="193" fontId="213" fillId="0" borderId="0" xfId="0" applyNumberFormat="1" applyFont="1"/>
    <xf numFmtId="15" fontId="211" fillId="3" borderId="0" xfId="0" applyNumberFormat="1" applyFont="1" applyFill="1" applyAlignment="1">
      <alignment horizontal="center"/>
    </xf>
    <xf numFmtId="196" fontId="211" fillId="3" borderId="0" xfId="2706" applyNumberFormat="1" applyFont="1" applyFill="1"/>
    <xf numFmtId="196" fontId="211" fillId="50" borderId="0" xfId="2706" applyNumberFormat="1" applyFont="1" applyFill="1"/>
    <xf numFmtId="0" fontId="219" fillId="53" borderId="0" xfId="2740" applyFont="1" applyFill="1" applyAlignment="1">
      <alignment horizontal="left"/>
    </xf>
    <xf numFmtId="0" fontId="4" fillId="53" borderId="0" xfId="2741" applyFill="1"/>
    <xf numFmtId="0" fontId="4" fillId="54" borderId="0" xfId="2741" applyFill="1"/>
    <xf numFmtId="0" fontId="209" fillId="54" borderId="0" xfId="2740" applyFont="1" applyFill="1" applyAlignment="1">
      <alignment horizontal="left" vertical="center"/>
    </xf>
    <xf numFmtId="0" fontId="220" fillId="54" borderId="0" xfId="2740" applyFont="1" applyFill="1" applyAlignment="1">
      <alignment horizontal="center"/>
    </xf>
    <xf numFmtId="0" fontId="221" fillId="54" borderId="0" xfId="2740" applyFont="1" applyFill="1" applyAlignment="1">
      <alignment horizontal="center"/>
    </xf>
    <xf numFmtId="0" fontId="222" fillId="54" borderId="0" xfId="2740" applyFont="1" applyFill="1" applyAlignment="1">
      <alignment horizontal="center"/>
    </xf>
    <xf numFmtId="0" fontId="221" fillId="54" borderId="0" xfId="2740" applyFont="1" applyFill="1" applyAlignment="1">
      <alignment horizontal="center" vertical="center"/>
    </xf>
    <xf numFmtId="0" fontId="223" fillId="54" borderId="0" xfId="2741" applyFont="1" applyFill="1" applyAlignment="1">
      <alignment horizontal="center" vertical="center"/>
    </xf>
    <xf numFmtId="0" fontId="216" fillId="55" borderId="8" xfId="2740" applyFont="1" applyFill="1" applyBorder="1" applyAlignment="1">
      <alignment horizontal="center"/>
    </xf>
    <xf numFmtId="0" fontId="216" fillId="55" borderId="15" xfId="2740" applyFont="1" applyFill="1" applyBorder="1" applyAlignment="1">
      <alignment horizontal="center"/>
    </xf>
    <xf numFmtId="0" fontId="216" fillId="55" borderId="38" xfId="2740" applyFont="1" applyFill="1" applyBorder="1" applyAlignment="1">
      <alignment horizontal="center"/>
    </xf>
    <xf numFmtId="0" fontId="216" fillId="55" borderId="5" xfId="2740" applyFont="1" applyFill="1" applyBorder="1" applyAlignment="1">
      <alignment horizontal="center"/>
    </xf>
    <xf numFmtId="0" fontId="216" fillId="55" borderId="39" xfId="2740" applyFont="1" applyFill="1" applyBorder="1" applyAlignment="1">
      <alignment horizontal="center"/>
    </xf>
    <xf numFmtId="0" fontId="218" fillId="55" borderId="15" xfId="2740" applyFont="1" applyFill="1" applyBorder="1"/>
    <xf numFmtId="0" fontId="218" fillId="55" borderId="15" xfId="2740" applyFont="1" applyFill="1" applyBorder="1" applyAlignment="1">
      <alignment horizontal="center"/>
    </xf>
    <xf numFmtId="0" fontId="216" fillId="55" borderId="40" xfId="2740" applyFont="1" applyFill="1" applyBorder="1" applyAlignment="1">
      <alignment horizontal="center"/>
    </xf>
    <xf numFmtId="0" fontId="216" fillId="55" borderId="1" xfId="2740" applyFont="1" applyFill="1" applyBorder="1" applyAlignment="1">
      <alignment horizontal="center"/>
    </xf>
    <xf numFmtId="15" fontId="208" fillId="56" borderId="41" xfId="2740" applyNumberFormat="1" applyFont="1" applyFill="1" applyBorder="1" applyAlignment="1">
      <alignment horizontal="left"/>
    </xf>
    <xf numFmtId="0" fontId="208" fillId="56" borderId="41" xfId="2740" applyFont="1" applyFill="1" applyBorder="1"/>
    <xf numFmtId="15" fontId="208" fillId="56" borderId="44" xfId="2740" applyNumberFormat="1" applyFont="1" applyFill="1" applyBorder="1" applyAlignment="1">
      <alignment horizontal="center" vertical="center"/>
    </xf>
    <xf numFmtId="15" fontId="208" fillId="56" borderId="44" xfId="2740" applyNumberFormat="1" applyFont="1" applyFill="1" applyBorder="1" applyAlignment="1">
      <alignment horizontal="center"/>
    </xf>
    <xf numFmtId="15" fontId="208" fillId="0" borderId="45" xfId="2740" applyNumberFormat="1" applyFont="1" applyBorder="1" applyAlignment="1">
      <alignment horizontal="left"/>
    </xf>
    <xf numFmtId="0" fontId="208" fillId="0" borderId="45" xfId="2740" applyFont="1" applyBorder="1"/>
    <xf numFmtId="15" fontId="208" fillId="56" borderId="45" xfId="2740" applyNumberFormat="1" applyFont="1" applyFill="1" applyBorder="1" applyAlignment="1">
      <alignment horizontal="center" vertical="center"/>
    </xf>
    <xf numFmtId="193" fontId="216" fillId="55" borderId="8" xfId="787" applyFont="1" applyFill="1" applyBorder="1"/>
    <xf numFmtId="193" fontId="216" fillId="55" borderId="47" xfId="787" applyFont="1" applyFill="1" applyBorder="1"/>
    <xf numFmtId="193" fontId="4" fillId="0" borderId="0" xfId="2741" applyNumberFormat="1"/>
    <xf numFmtId="193" fontId="217" fillId="57" borderId="0" xfId="2741" applyNumberFormat="1" applyFont="1" applyFill="1"/>
    <xf numFmtId="193" fontId="209" fillId="57" borderId="0" xfId="787" applyFont="1" applyFill="1" applyBorder="1"/>
    <xf numFmtId="15" fontId="208" fillId="57" borderId="45" xfId="2740" applyNumberFormat="1" applyFont="1" applyFill="1" applyBorder="1" applyAlignment="1">
      <alignment horizontal="left"/>
    </xf>
    <xf numFmtId="0" fontId="208" fillId="57" borderId="45" xfId="2740" applyFont="1" applyFill="1" applyBorder="1"/>
    <xf numFmtId="0" fontId="209" fillId="57" borderId="0" xfId="2740" applyFont="1" applyFill="1"/>
    <xf numFmtId="0" fontId="4" fillId="57" borderId="0" xfId="2741" applyFill="1"/>
    <xf numFmtId="193" fontId="217" fillId="57" borderId="0" xfId="2742" applyFont="1" applyFill="1" applyBorder="1"/>
    <xf numFmtId="196" fontId="4" fillId="57" borderId="0" xfId="2741" applyNumberFormat="1" applyFill="1"/>
    <xf numFmtId="15" fontId="208" fillId="58" borderId="49" xfId="2740" applyNumberFormat="1" applyFont="1" applyFill="1" applyBorder="1" applyAlignment="1">
      <alignment horizontal="left"/>
    </xf>
    <xf numFmtId="0" fontId="208" fillId="58" borderId="49" xfId="2740" applyFont="1" applyFill="1" applyBorder="1"/>
    <xf numFmtId="193" fontId="216" fillId="55" borderId="50" xfId="787" applyFont="1" applyFill="1" applyBorder="1"/>
    <xf numFmtId="193" fontId="216" fillId="55" borderId="51" xfId="787" applyFont="1" applyFill="1" applyBorder="1"/>
    <xf numFmtId="196" fontId="216" fillId="55" borderId="47" xfId="787" applyNumberFormat="1" applyFont="1" applyFill="1" applyBorder="1"/>
    <xf numFmtId="193" fontId="216" fillId="54" borderId="48" xfId="787" applyFont="1" applyFill="1" applyBorder="1"/>
    <xf numFmtId="14" fontId="208" fillId="54" borderId="0" xfId="2740" applyNumberFormat="1" applyFont="1" applyFill="1" applyAlignment="1">
      <alignment horizontal="left"/>
    </xf>
    <xf numFmtId="0" fontId="221" fillId="54" borderId="0" xfId="2740" applyFont="1" applyFill="1" applyAlignment="1">
      <alignment horizontal="right"/>
    </xf>
    <xf numFmtId="193" fontId="217" fillId="54" borderId="0" xfId="787" applyFont="1" applyFill="1"/>
    <xf numFmtId="193" fontId="221" fillId="54" borderId="0" xfId="787" applyFont="1" applyFill="1" applyAlignment="1">
      <alignment horizontal="right"/>
    </xf>
    <xf numFmtId="193" fontId="217" fillId="54" borderId="4" xfId="787" applyFont="1" applyFill="1" applyBorder="1"/>
    <xf numFmtId="193" fontId="217" fillId="54" borderId="0" xfId="787" applyFont="1" applyFill="1" applyBorder="1"/>
    <xf numFmtId="193" fontId="4" fillId="54" borderId="0" xfId="2741" applyNumberFormat="1" applyFill="1"/>
    <xf numFmtId="272" fontId="0" fillId="54" borderId="0" xfId="2743" applyNumberFormat="1" applyFont="1" applyFill="1"/>
    <xf numFmtId="4" fontId="221" fillId="54" borderId="0" xfId="2744" applyFont="1" applyFill="1" applyBorder="1"/>
    <xf numFmtId="193" fontId="217" fillId="54" borderId="0" xfId="2741" applyNumberFormat="1" applyFont="1" applyFill="1"/>
    <xf numFmtId="193" fontId="221" fillId="54" borderId="0" xfId="2740" applyNumberFormat="1" applyFont="1" applyFill="1"/>
    <xf numFmtId="193" fontId="217" fillId="54" borderId="0" xfId="2742" applyFont="1" applyFill="1" applyBorder="1"/>
    <xf numFmtId="0" fontId="217" fillId="53" borderId="0" xfId="2741" applyFont="1" applyFill="1" applyAlignment="1">
      <alignment horizontal="center" vertical="center"/>
    </xf>
    <xf numFmtId="0" fontId="217" fillId="56" borderId="0" xfId="2741" applyFont="1" applyFill="1" applyAlignment="1">
      <alignment horizontal="center" vertical="center"/>
    </xf>
    <xf numFmtId="0" fontId="225" fillId="54" borderId="0" xfId="2741" applyFont="1" applyFill="1" applyAlignment="1">
      <alignment horizontal="right"/>
    </xf>
    <xf numFmtId="0" fontId="216" fillId="54" borderId="48" xfId="2740" applyFont="1" applyFill="1" applyBorder="1" applyAlignment="1">
      <alignment horizontal="center" vertical="center"/>
    </xf>
    <xf numFmtId="0" fontId="219" fillId="57" borderId="0" xfId="2740" applyFont="1" applyFill="1" applyAlignment="1">
      <alignment horizontal="left"/>
    </xf>
    <xf numFmtId="193" fontId="3" fillId="54" borderId="0" xfId="1" applyFont="1" applyFill="1"/>
    <xf numFmtId="196" fontId="3" fillId="60" borderId="0" xfId="1" applyNumberFormat="1" applyFont="1" applyFill="1"/>
    <xf numFmtId="193" fontId="3" fillId="0" borderId="41" xfId="787" applyFont="1" applyFill="1" applyBorder="1"/>
    <xf numFmtId="196" fontId="3" fillId="0" borderId="41" xfId="787" applyNumberFormat="1" applyFont="1" applyFill="1" applyBorder="1"/>
    <xf numFmtId="193" fontId="3" fillId="0" borderId="42" xfId="787" applyFont="1" applyFill="1" applyBorder="1"/>
    <xf numFmtId="193" fontId="3" fillId="54" borderId="43" xfId="787" applyFont="1" applyFill="1" applyBorder="1"/>
    <xf numFmtId="193" fontId="3" fillId="54" borderId="48" xfId="787" applyFont="1" applyFill="1" applyBorder="1"/>
    <xf numFmtId="193" fontId="3" fillId="0" borderId="45" xfId="787" applyFont="1" applyFill="1" applyBorder="1"/>
    <xf numFmtId="193" fontId="3" fillId="0" borderId="46" xfId="787" applyFont="1" applyFill="1" applyBorder="1"/>
    <xf numFmtId="193" fontId="3" fillId="54" borderId="12" xfId="787" applyFont="1" applyFill="1" applyBorder="1"/>
    <xf numFmtId="196" fontId="3" fillId="0" borderId="45" xfId="787" applyNumberFormat="1" applyFont="1" applyFill="1" applyBorder="1"/>
    <xf numFmtId="193" fontId="3" fillId="54" borderId="0" xfId="787" applyFont="1" applyFill="1" applyBorder="1"/>
    <xf numFmtId="193" fontId="3" fillId="57" borderId="45" xfId="787" applyFont="1" applyFill="1" applyBorder="1"/>
    <xf numFmtId="193" fontId="3" fillId="57" borderId="46" xfId="787" applyFont="1" applyFill="1" applyBorder="1"/>
    <xf numFmtId="193" fontId="3" fillId="57" borderId="12" xfId="787" applyFont="1" applyFill="1" applyBorder="1"/>
    <xf numFmtId="196" fontId="3" fillId="57" borderId="45" xfId="787" applyNumberFormat="1" applyFont="1" applyFill="1" applyBorder="1"/>
    <xf numFmtId="193" fontId="3" fillId="57" borderId="48" xfId="787" applyFont="1" applyFill="1" applyBorder="1"/>
    <xf numFmtId="193" fontId="3" fillId="54" borderId="0" xfId="787" applyFont="1" applyFill="1"/>
    <xf numFmtId="193" fontId="3" fillId="59" borderId="0" xfId="787" applyFont="1" applyFill="1"/>
    <xf numFmtId="0" fontId="3" fillId="54" borderId="0" xfId="2741" applyFont="1" applyFill="1"/>
    <xf numFmtId="49" fontId="203" fillId="0" borderId="52" xfId="2778" applyNumberFormat="1" applyFont="1" applyBorder="1" applyAlignment="1">
      <alignment horizontal="center"/>
    </xf>
    <xf numFmtId="0" fontId="203" fillId="0" borderId="10" xfId="2779" applyFont="1" applyBorder="1"/>
    <xf numFmtId="0" fontId="31" fillId="0" borderId="10" xfId="2778" applyFont="1" applyBorder="1"/>
    <xf numFmtId="193" fontId="31" fillId="0" borderId="10" xfId="2746" applyFont="1" applyBorder="1"/>
    <xf numFmtId="0" fontId="31" fillId="0" borderId="10" xfId="2746" applyNumberFormat="1" applyFont="1" applyBorder="1"/>
    <xf numFmtId="193" fontId="31" fillId="0" borderId="53" xfId="2746" applyFont="1" applyBorder="1"/>
    <xf numFmtId="193" fontId="31" fillId="0" borderId="0" xfId="2746" applyFont="1"/>
    <xf numFmtId="193" fontId="203" fillId="0" borderId="0" xfId="2746" applyFont="1" applyAlignment="1">
      <alignment horizontal="center" shrinkToFit="1"/>
    </xf>
    <xf numFmtId="193" fontId="203" fillId="0" borderId="0" xfId="2746" applyFont="1" applyAlignment="1">
      <alignment shrinkToFit="1"/>
    </xf>
    <xf numFmtId="0" fontId="203" fillId="0" borderId="1" xfId="2746" applyNumberFormat="1" applyFont="1" applyBorder="1" applyAlignment="1">
      <alignment horizontal="center"/>
    </xf>
    <xf numFmtId="275" fontId="203" fillId="0" borderId="1" xfId="2746" applyNumberFormat="1" applyFont="1" applyBorder="1" applyAlignment="1">
      <alignment horizontal="center" shrinkToFit="1"/>
    </xf>
    <xf numFmtId="0" fontId="31" fillId="0" borderId="53" xfId="2778" applyFont="1" applyBorder="1"/>
    <xf numFmtId="0" fontId="31" fillId="0" borderId="0" xfId="2778" applyFont="1"/>
    <xf numFmtId="0" fontId="203" fillId="0" borderId="0" xfId="2779" applyFont="1"/>
    <xf numFmtId="193" fontId="31" fillId="0" borderId="0" xfId="2746" applyFont="1" applyAlignment="1">
      <alignment shrinkToFit="1"/>
    </xf>
    <xf numFmtId="0" fontId="31" fillId="0" borderId="0" xfId="2746" applyNumberFormat="1" applyFont="1" applyAlignment="1">
      <alignment shrinkToFit="1"/>
    </xf>
    <xf numFmtId="0" fontId="31" fillId="0" borderId="0" xfId="2778" applyFont="1" applyAlignment="1">
      <alignment horizontal="center"/>
    </xf>
    <xf numFmtId="193" fontId="31" fillId="0" borderId="0" xfId="1" applyFont="1"/>
    <xf numFmtId="193" fontId="31" fillId="0" borderId="0" xfId="2749" applyFont="1" applyAlignment="1">
      <alignment vertical="center" shrinkToFit="1"/>
    </xf>
    <xf numFmtId="198" fontId="31" fillId="0" borderId="0" xfId="2748" applyNumberFormat="1" applyFont="1" applyAlignment="1">
      <alignment shrinkToFit="1"/>
    </xf>
    <xf numFmtId="0" fontId="203" fillId="0" borderId="0" xfId="2778" applyFont="1"/>
    <xf numFmtId="273" fontId="203" fillId="0" borderId="4" xfId="2749" applyNumberFormat="1" applyFont="1" applyBorder="1" applyAlignment="1">
      <alignment vertical="center" shrinkToFit="1"/>
    </xf>
    <xf numFmtId="273" fontId="0" fillId="0" borderId="0" xfId="1" applyNumberFormat="1" applyFont="1"/>
    <xf numFmtId="273" fontId="203" fillId="0" borderId="0" xfId="2749" applyNumberFormat="1" applyFont="1" applyAlignment="1">
      <alignment vertical="center" shrinkToFit="1"/>
    </xf>
    <xf numFmtId="273" fontId="203" fillId="0" borderId="0" xfId="2749" applyNumberFormat="1" applyFont="1" applyAlignment="1">
      <alignment horizontal="left" vertical="center" indent="4" shrinkToFit="1"/>
    </xf>
    <xf numFmtId="273" fontId="12" fillId="0" borderId="4" xfId="1" applyNumberFormat="1" applyFont="1" applyBorder="1"/>
    <xf numFmtId="193" fontId="31" fillId="58" borderId="0" xfId="2749" applyFont="1" applyFill="1" applyAlignment="1">
      <alignment vertical="center" shrinkToFit="1"/>
    </xf>
    <xf numFmtId="193" fontId="31" fillId="0" borderId="10" xfId="2746" applyFont="1" applyFill="1" applyBorder="1"/>
    <xf numFmtId="0" fontId="0" fillId="0" borderId="54" xfId="0" applyBorder="1"/>
    <xf numFmtId="193" fontId="31" fillId="0" borderId="53" xfId="2746" applyFont="1" applyFill="1" applyBorder="1"/>
    <xf numFmtId="193" fontId="31" fillId="0" borderId="0" xfId="2746" applyFont="1" applyFill="1" applyBorder="1"/>
    <xf numFmtId="193" fontId="203" fillId="0" borderId="0" xfId="2746" applyFont="1" applyFill="1" applyBorder="1" applyAlignment="1">
      <alignment horizontal="center" shrinkToFit="1"/>
    </xf>
    <xf numFmtId="0" fontId="0" fillId="0" borderId="55" xfId="0" applyBorder="1"/>
    <xf numFmtId="193" fontId="203" fillId="0" borderId="0" xfId="2746" applyFont="1" applyFill="1" applyBorder="1" applyAlignment="1">
      <alignment shrinkToFit="1"/>
    </xf>
    <xf numFmtId="0" fontId="203" fillId="0" borderId="1" xfId="2746" applyNumberFormat="1" applyFont="1" applyFill="1" applyBorder="1" applyAlignment="1">
      <alignment horizontal="center"/>
    </xf>
    <xf numFmtId="275" fontId="203" fillId="0" borderId="1" xfId="2746" quotePrefix="1" applyNumberFormat="1" applyFont="1" applyFill="1" applyBorder="1" applyAlignment="1">
      <alignment horizontal="center" shrinkToFit="1"/>
    </xf>
    <xf numFmtId="193" fontId="31" fillId="0" borderId="0" xfId="2746" applyFont="1" applyFill="1" applyBorder="1" applyAlignment="1">
      <alignment shrinkToFit="1"/>
    </xf>
    <xf numFmtId="193" fontId="31" fillId="61" borderId="0" xfId="1" applyFont="1" applyFill="1" applyBorder="1"/>
    <xf numFmtId="193" fontId="31" fillId="0" borderId="0" xfId="2749" applyFont="1" applyFill="1" applyBorder="1" applyAlignment="1">
      <alignment vertical="center" shrinkToFit="1"/>
    </xf>
    <xf numFmtId="193" fontId="31" fillId="0" borderId="0" xfId="1" applyFont="1" applyFill="1" applyBorder="1"/>
    <xf numFmtId="198" fontId="31" fillId="0" borderId="0" xfId="2748" applyNumberFormat="1" applyFont="1" applyFill="1" applyBorder="1" applyAlignment="1">
      <alignment shrinkToFit="1"/>
    </xf>
    <xf numFmtId="273" fontId="0" fillId="0" borderId="4" xfId="1" applyNumberFormat="1" applyFont="1" applyFill="1" applyBorder="1"/>
    <xf numFmtId="273" fontId="203" fillId="0" borderId="4" xfId="2749" applyNumberFormat="1" applyFont="1" applyFill="1" applyBorder="1" applyAlignment="1">
      <alignment vertical="center" shrinkToFit="1"/>
    </xf>
    <xf numFmtId="273" fontId="203" fillId="0" borderId="0" xfId="2749" applyNumberFormat="1" applyFont="1" applyFill="1" applyBorder="1" applyAlignment="1">
      <alignment vertical="center" shrinkToFit="1"/>
    </xf>
    <xf numFmtId="273" fontId="203" fillId="0" borderId="0" xfId="2749" applyNumberFormat="1" applyFont="1" applyFill="1" applyBorder="1" applyAlignment="1">
      <alignment horizontal="left" vertical="center" indent="4" shrinkToFit="1"/>
    </xf>
    <xf numFmtId="273" fontId="12" fillId="0" borderId="4" xfId="1" applyNumberFormat="1" applyFont="1" applyFill="1" applyBorder="1"/>
    <xf numFmtId="0" fontId="0" fillId="0" borderId="56" xfId="0" applyBorder="1"/>
    <xf numFmtId="0" fontId="0" fillId="0" borderId="11" xfId="0" applyBorder="1"/>
    <xf numFmtId="0" fontId="0" fillId="0" borderId="57" xfId="0" applyBorder="1"/>
    <xf numFmtId="273" fontId="0" fillId="0" borderId="0" xfId="0" applyNumberFormat="1"/>
    <xf numFmtId="193" fontId="31" fillId="62" borderId="0" xfId="2746" applyFont="1" applyFill="1" applyBorder="1" applyAlignment="1">
      <alignment shrinkToFit="1"/>
    </xf>
    <xf numFmtId="193" fontId="31" fillId="62" borderId="0" xfId="1" applyFont="1" applyFill="1" applyBorder="1"/>
    <xf numFmtId="196" fontId="0" fillId="0" borderId="0" xfId="1" applyNumberFormat="1" applyFont="1" applyFill="1" applyAlignment="1" applyProtection="1">
      <alignment horizontal="right"/>
      <protection locked="0"/>
    </xf>
    <xf numFmtId="196" fontId="0" fillId="0" borderId="0" xfId="1" applyNumberFormat="1" applyFont="1" applyFill="1" applyBorder="1" applyAlignment="1" applyProtection="1">
      <alignment horizontal="right"/>
      <protection locked="0"/>
    </xf>
    <xf numFmtId="193" fontId="0" fillId="0" borderId="0" xfId="1" applyFont="1" applyFill="1" applyAlignment="1" applyProtection="1">
      <alignment horizontal="right"/>
      <protection locked="0"/>
    </xf>
    <xf numFmtId="196" fontId="0" fillId="0" borderId="0" xfId="1" applyNumberFormat="1" applyFont="1" applyFill="1" applyProtection="1">
      <protection locked="0"/>
    </xf>
    <xf numFmtId="196" fontId="12" fillId="0" borderId="0" xfId="1" applyNumberFormat="1" applyFont="1" applyFill="1" applyAlignment="1" applyProtection="1">
      <alignment horizontal="right"/>
      <protection locked="0"/>
    </xf>
    <xf numFmtId="196" fontId="0" fillId="0" borderId="0" xfId="1" applyNumberFormat="1" applyFont="1" applyFill="1" applyBorder="1" applyAlignment="1" applyProtection="1">
      <alignment horizontal="center"/>
      <protection locked="0"/>
    </xf>
    <xf numFmtId="196" fontId="0" fillId="0" borderId="0" xfId="1" applyNumberFormat="1" applyFont="1" applyFill="1" applyAlignment="1" applyProtection="1">
      <alignment horizontal="center"/>
      <protection locked="0"/>
    </xf>
    <xf numFmtId="196" fontId="0" fillId="0" borderId="1" xfId="1" applyNumberFormat="1" applyFont="1" applyFill="1" applyBorder="1" applyAlignment="1" applyProtection="1">
      <alignment horizontal="right"/>
      <protection locked="0"/>
    </xf>
    <xf numFmtId="196" fontId="12" fillId="0" borderId="0" xfId="1" applyNumberFormat="1" applyFont="1" applyFill="1" applyBorder="1" applyAlignment="1" applyProtection="1">
      <alignment horizontal="right"/>
      <protection locked="0"/>
    </xf>
    <xf numFmtId="196" fontId="200" fillId="0" borderId="0" xfId="1" applyNumberFormat="1" applyFont="1" applyFill="1" applyAlignment="1" applyProtection="1">
      <alignment horizontal="right"/>
      <protection locked="0"/>
    </xf>
    <xf numFmtId="196" fontId="200" fillId="0" borderId="0" xfId="1" applyNumberFormat="1" applyFont="1" applyFill="1" applyBorder="1" applyAlignment="1" applyProtection="1">
      <alignment horizontal="right"/>
      <protection locked="0"/>
    </xf>
    <xf numFmtId="193" fontId="0" fillId="0" borderId="0" xfId="1" applyFont="1" applyFill="1" applyProtection="1">
      <protection locked="0"/>
    </xf>
    <xf numFmtId="196" fontId="10" fillId="0" borderId="0" xfId="1" applyNumberFormat="1" applyFont="1" applyFill="1" applyBorder="1" applyAlignment="1" applyProtection="1">
      <alignment horizontal="right"/>
      <protection locked="0"/>
    </xf>
    <xf numFmtId="196" fontId="0" fillId="0" borderId="1" xfId="1" applyNumberFormat="1" applyFont="1" applyFill="1" applyBorder="1" applyAlignment="1" applyProtection="1">
      <alignment horizontal="center"/>
      <protection locked="0"/>
    </xf>
    <xf numFmtId="193" fontId="0" fillId="0" borderId="1" xfId="1" applyFont="1" applyFill="1" applyBorder="1" applyAlignment="1" applyProtection="1">
      <alignment horizontal="center"/>
      <protection locked="0"/>
    </xf>
    <xf numFmtId="196" fontId="10" fillId="0" borderId="1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right"/>
      <protection locked="0"/>
    </xf>
    <xf numFmtId="196" fontId="12" fillId="0" borderId="0" xfId="1" applyNumberFormat="1" applyFont="1" applyFill="1" applyProtection="1">
      <protection locked="0"/>
    </xf>
    <xf numFmtId="196" fontId="12" fillId="0" borderId="3" xfId="1" applyNumberFormat="1" applyFont="1" applyFill="1" applyBorder="1" applyAlignment="1" applyProtection="1">
      <alignment horizontal="right"/>
    </xf>
    <xf numFmtId="196" fontId="12" fillId="0" borderId="2" xfId="1" applyNumberFormat="1" applyFont="1" applyFill="1" applyBorder="1" applyAlignment="1" applyProtection="1">
      <alignment horizontal="right"/>
    </xf>
    <xf numFmtId="196" fontId="12" fillId="0" borderId="1" xfId="1" applyNumberFormat="1" applyFont="1" applyFill="1" applyBorder="1" applyAlignment="1" applyProtection="1">
      <alignment horizontal="right"/>
    </xf>
    <xf numFmtId="196" fontId="0" fillId="0" borderId="0" xfId="1" applyNumberFormat="1" applyFont="1" applyFill="1" applyAlignment="1" applyProtection="1">
      <alignment horizontal="right"/>
    </xf>
    <xf numFmtId="196" fontId="0" fillId="0" borderId="1" xfId="1" applyNumberFormat="1" applyFont="1" applyFill="1" applyBorder="1" applyAlignment="1" applyProtection="1">
      <alignment horizontal="right"/>
    </xf>
    <xf numFmtId="196" fontId="0" fillId="0" borderId="1" xfId="1" applyNumberFormat="1" applyFont="1" applyFill="1" applyBorder="1" applyAlignment="1" applyProtection="1">
      <alignment horizontal="center"/>
    </xf>
    <xf numFmtId="196" fontId="0" fillId="0" borderId="0" xfId="1" applyNumberFormat="1" applyFont="1" applyFill="1" applyBorder="1" applyAlignment="1" applyProtection="1">
      <alignment horizontal="right"/>
    </xf>
    <xf numFmtId="196" fontId="10" fillId="0" borderId="0" xfId="1" applyNumberFormat="1" applyFont="1" applyFill="1" applyAlignment="1" applyProtection="1">
      <alignment horizontal="right"/>
      <protection locked="0"/>
    </xf>
    <xf numFmtId="196" fontId="10" fillId="0" borderId="0" xfId="1" applyNumberFormat="1" applyFont="1" applyFill="1" applyBorder="1" applyAlignment="1" applyProtection="1">
      <alignment horizontal="center"/>
      <protection locked="0"/>
    </xf>
    <xf numFmtId="196" fontId="10" fillId="0" borderId="0" xfId="1" applyNumberFormat="1" applyFont="1" applyFill="1" applyAlignment="1" applyProtection="1">
      <alignment horizontal="center"/>
      <protection locked="0"/>
    </xf>
    <xf numFmtId="196" fontId="12" fillId="0" borderId="0" xfId="5" applyNumberFormat="1" applyFont="1" applyFill="1" applyBorder="1" applyAlignment="1" applyProtection="1">
      <alignment horizontal="right"/>
      <protection locked="0"/>
    </xf>
    <xf numFmtId="273" fontId="12" fillId="0" borderId="0" xfId="1" applyNumberFormat="1" applyFont="1" applyFill="1" applyAlignment="1" applyProtection="1">
      <alignment horizontal="right"/>
      <protection locked="0"/>
    </xf>
    <xf numFmtId="196" fontId="12" fillId="0" borderId="0" xfId="1" applyNumberFormat="1" applyFont="1" applyFill="1" applyBorder="1" applyAlignment="1" applyProtection="1">
      <alignment horizontal="right"/>
    </xf>
    <xf numFmtId="196" fontId="12" fillId="0" borderId="0" xfId="1" applyNumberFormat="1" applyFont="1" applyFill="1" applyAlignment="1" applyProtection="1">
      <alignment horizontal="right"/>
    </xf>
    <xf numFmtId="196" fontId="12" fillId="0" borderId="2" xfId="1" quotePrefix="1" applyNumberFormat="1" applyFont="1" applyFill="1" applyBorder="1" applyAlignment="1" applyProtection="1">
      <alignment horizontal="center"/>
    </xf>
    <xf numFmtId="196" fontId="12" fillId="0" borderId="4" xfId="1" applyNumberFormat="1" applyFont="1" applyFill="1" applyBorder="1" applyAlignment="1" applyProtection="1">
      <alignment horizontal="right"/>
    </xf>
    <xf numFmtId="196" fontId="12" fillId="0" borderId="4" xfId="5" applyNumberFormat="1" applyFont="1" applyFill="1" applyBorder="1" applyAlignment="1" applyProtection="1">
      <alignment horizontal="right"/>
    </xf>
    <xf numFmtId="273" fontId="12" fillId="0" borderId="2" xfId="1" applyNumberFormat="1" applyFont="1" applyFill="1" applyBorder="1" applyAlignment="1" applyProtection="1">
      <alignment horizontal="right"/>
    </xf>
    <xf numFmtId="196" fontId="0" fillId="0" borderId="0" xfId="2706" applyNumberFormat="1" applyFont="1" applyFill="1" applyAlignment="1" applyProtection="1">
      <alignment horizontal="right" vertical="center"/>
      <protection locked="0"/>
    </xf>
    <xf numFmtId="196" fontId="0" fillId="0" borderId="0" xfId="1" applyNumberFormat="1" applyFont="1" applyFill="1" applyBorder="1" applyAlignment="1" applyProtection="1">
      <protection locked="0"/>
    </xf>
    <xf numFmtId="196" fontId="10" fillId="0" borderId="0" xfId="1" applyNumberFormat="1" applyFont="1" applyFill="1" applyProtection="1">
      <protection locked="0"/>
    </xf>
    <xf numFmtId="193" fontId="0" fillId="0" borderId="0" xfId="1" quotePrefix="1" applyFont="1" applyFill="1" applyBorder="1" applyAlignment="1" applyProtection="1">
      <alignment horizontal="center"/>
      <protection locked="0"/>
    </xf>
    <xf numFmtId="196" fontId="12" fillId="0" borderId="0" xfId="1" applyNumberFormat="1" applyFont="1" applyFill="1" applyBorder="1" applyAlignment="1" applyProtection="1">
      <protection locked="0"/>
    </xf>
    <xf numFmtId="193" fontId="0" fillId="0" borderId="0" xfId="1" applyFont="1" applyFill="1" applyBorder="1" applyAlignment="1" applyProtection="1">
      <protection locked="0"/>
    </xf>
    <xf numFmtId="193" fontId="0" fillId="0" borderId="0" xfId="1" applyFont="1" applyFill="1" applyBorder="1" applyAlignment="1" applyProtection="1">
      <alignment horizontal="center"/>
      <protection locked="0"/>
    </xf>
    <xf numFmtId="191" fontId="0" fillId="0" borderId="0" xfId="1" applyNumberFormat="1" applyFont="1" applyFill="1" applyBorder="1" applyAlignment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protection locked="0"/>
    </xf>
    <xf numFmtId="193" fontId="12" fillId="0" borderId="0" xfId="1" applyFont="1" applyFill="1" applyBorder="1" applyAlignment="1" applyProtection="1">
      <alignment horizontal="center"/>
      <protection locked="0"/>
    </xf>
    <xf numFmtId="193" fontId="12" fillId="0" borderId="0" xfId="1" applyFont="1" applyFill="1" applyBorder="1" applyAlignment="1" applyProtection="1">
      <protection locked="0"/>
    </xf>
    <xf numFmtId="191" fontId="12" fillId="0" borderId="0" xfId="1" applyNumberFormat="1" applyFont="1" applyFill="1" applyBorder="1" applyAlignment="1" applyProtection="1">
      <protection locked="0"/>
    </xf>
    <xf numFmtId="196" fontId="0" fillId="0" borderId="1" xfId="1" applyNumberFormat="1" applyFont="1" applyFill="1" applyBorder="1" applyAlignment="1" applyProtection="1">
      <protection locked="0"/>
    </xf>
    <xf numFmtId="193" fontId="12" fillId="0" borderId="0" xfId="1" applyFont="1" applyFill="1" applyAlignment="1" applyProtection="1">
      <protection locked="0"/>
    </xf>
    <xf numFmtId="193" fontId="12" fillId="0" borderId="0" xfId="1" applyFont="1" applyFill="1" applyBorder="1" applyAlignment="1" applyProtection="1">
      <alignment horizontal="right"/>
      <protection locked="0"/>
    </xf>
    <xf numFmtId="191" fontId="12" fillId="0" borderId="0" xfId="5" applyNumberFormat="1" applyFont="1" applyFill="1" applyBorder="1" applyAlignment="1" applyProtection="1">
      <alignment horizontal="center"/>
      <protection locked="0"/>
    </xf>
    <xf numFmtId="193" fontId="0" fillId="0" borderId="5" xfId="1" applyFont="1" applyFill="1" applyBorder="1" applyAlignment="1" applyProtection="1">
      <alignment horizontal="center"/>
      <protection locked="0"/>
    </xf>
    <xf numFmtId="193" fontId="0" fillId="0" borderId="0" xfId="1" applyFont="1" applyFill="1" applyAlignment="1" applyProtection="1">
      <protection locked="0"/>
    </xf>
    <xf numFmtId="196" fontId="0" fillId="0" borderId="0" xfId="1" applyNumberFormat="1" applyFont="1" applyFill="1" applyAlignment="1" applyProtection="1">
      <protection locked="0"/>
    </xf>
    <xf numFmtId="193" fontId="12" fillId="0" borderId="1" xfId="1" applyFont="1" applyFill="1" applyBorder="1" applyAlignment="1" applyProtection="1"/>
    <xf numFmtId="196" fontId="12" fillId="0" borderId="3" xfId="1" applyNumberFormat="1" applyFont="1" applyFill="1" applyBorder="1" applyAlignment="1" applyProtection="1"/>
    <xf numFmtId="196" fontId="0" fillId="0" borderId="0" xfId="1" applyNumberFormat="1" applyFont="1" applyFill="1" applyBorder="1" applyAlignment="1" applyProtection="1">
      <alignment horizontal="center"/>
    </xf>
    <xf numFmtId="193" fontId="0" fillId="0" borderId="0" xfId="1" applyFont="1" applyFill="1" applyAlignment="1" applyProtection="1">
      <alignment horizontal="center"/>
      <protection locked="0"/>
    </xf>
    <xf numFmtId="193" fontId="12" fillId="0" borderId="0" xfId="1" applyFont="1" applyFill="1" applyAlignment="1" applyProtection="1">
      <alignment horizontal="center"/>
      <protection locked="0"/>
    </xf>
    <xf numFmtId="196" fontId="12" fillId="0" borderId="0" xfId="1" applyNumberFormat="1" applyFont="1" applyFill="1" applyBorder="1" applyAlignment="1" applyProtection="1">
      <alignment horizontal="center"/>
      <protection locked="0"/>
    </xf>
    <xf numFmtId="196" fontId="12" fillId="0" borderId="0" xfId="1" applyNumberFormat="1" applyFont="1" applyFill="1" applyAlignment="1" applyProtection="1">
      <alignment horizontal="center"/>
      <protection locked="0"/>
    </xf>
    <xf numFmtId="193" fontId="227" fillId="0" borderId="0" xfId="1" applyFont="1" applyFill="1" applyProtection="1">
      <protection locked="0"/>
    </xf>
    <xf numFmtId="196" fontId="227" fillId="0" borderId="0" xfId="1" applyNumberFormat="1" applyFont="1" applyFill="1" applyProtection="1">
      <protection locked="0"/>
    </xf>
    <xf numFmtId="193" fontId="227" fillId="0" borderId="0" xfId="1" applyFont="1" applyFill="1" applyAlignment="1" applyProtection="1">
      <protection locked="0"/>
    </xf>
    <xf numFmtId="196" fontId="227" fillId="0" borderId="0" xfId="1" applyNumberFormat="1" applyFont="1" applyFill="1" applyAlignment="1" applyProtection="1">
      <protection locked="0"/>
    </xf>
    <xf numFmtId="193" fontId="227" fillId="0" borderId="0" xfId="1" applyFont="1" applyFill="1" applyBorder="1" applyAlignment="1" applyProtection="1">
      <protection locked="0"/>
    </xf>
    <xf numFmtId="193" fontId="226" fillId="0" borderId="0" xfId="1" applyFont="1" applyFill="1" applyBorder="1" applyAlignment="1" applyProtection="1">
      <protection locked="0"/>
    </xf>
    <xf numFmtId="196" fontId="0" fillId="0" borderId="0" xfId="1" applyNumberFormat="1" applyFont="1" applyFill="1" applyBorder="1" applyAlignment="1" applyProtection="1"/>
    <xf numFmtId="193" fontId="0" fillId="0" borderId="1" xfId="1" quotePrefix="1" applyFont="1" applyFill="1" applyBorder="1" applyAlignment="1" applyProtection="1">
      <alignment horizontal="center"/>
      <protection locked="0"/>
    </xf>
    <xf numFmtId="193" fontId="12" fillId="0" borderId="0" xfId="1" quotePrefix="1" applyFont="1" applyFill="1" applyBorder="1" applyAlignment="1" applyProtection="1">
      <alignment horizontal="center"/>
      <protection locked="0"/>
    </xf>
    <xf numFmtId="193" fontId="12" fillId="0" borderId="0" xfId="1" applyFont="1" applyFill="1" applyAlignment="1" applyProtection="1">
      <alignment horizontal="right"/>
      <protection locked="0"/>
    </xf>
    <xf numFmtId="196" fontId="12" fillId="0" borderId="1" xfId="1" applyNumberFormat="1" applyFont="1" applyFill="1" applyBorder="1" applyAlignment="1" applyProtection="1">
      <alignment horizontal="center"/>
    </xf>
    <xf numFmtId="196" fontId="0" fillId="0" borderId="1" xfId="1" quotePrefix="1" applyNumberFormat="1" applyFont="1" applyFill="1" applyBorder="1" applyAlignment="1" applyProtection="1">
      <alignment horizontal="center"/>
      <protection locked="0"/>
    </xf>
    <xf numFmtId="193" fontId="12" fillId="0" borderId="0" xfId="1" applyFont="1" applyFill="1" applyProtection="1">
      <protection locked="0"/>
    </xf>
    <xf numFmtId="196" fontId="10" fillId="0" borderId="0" xfId="1" applyNumberFormat="1" applyFont="1" applyFill="1" applyAlignment="1" applyProtection="1">
      <alignment horizontal="right"/>
    </xf>
    <xf numFmtId="193" fontId="12" fillId="0" borderId="3" xfId="1" quotePrefix="1" applyFont="1" applyFill="1" applyBorder="1" applyAlignment="1" applyProtection="1">
      <alignment horizontal="center"/>
    </xf>
    <xf numFmtId="196" fontId="12" fillId="0" borderId="3" xfId="1" quotePrefix="1" applyNumberFormat="1" applyFont="1" applyFill="1" applyBorder="1" applyAlignment="1" applyProtection="1">
      <alignment horizontal="center"/>
    </xf>
    <xf numFmtId="193" fontId="13" fillId="0" borderId="0" xfId="1" applyFont="1" applyFill="1" applyBorder="1" applyAlignment="1" applyProtection="1">
      <protection locked="0"/>
    </xf>
    <xf numFmtId="196" fontId="0" fillId="0" borderId="0" xfId="11" applyNumberFormat="1" applyFont="1" applyFill="1" applyBorder="1" applyProtection="1">
      <protection locked="0"/>
    </xf>
    <xf numFmtId="196" fontId="0" fillId="0" borderId="0" xfId="11" applyNumberFormat="1" applyFont="1" applyFill="1" applyProtection="1">
      <protection locked="0"/>
    </xf>
    <xf numFmtId="197" fontId="0" fillId="0" borderId="0" xfId="11" applyNumberFormat="1" applyFont="1" applyFill="1" applyProtection="1">
      <protection locked="0"/>
    </xf>
    <xf numFmtId="198" fontId="0" fillId="0" borderId="0" xfId="11" applyNumberFormat="1" applyFont="1" applyFill="1" applyBorder="1" applyProtection="1">
      <protection locked="0"/>
    </xf>
    <xf numFmtId="197" fontId="25" fillId="0" borderId="0" xfId="11" applyNumberFormat="1" applyFont="1" applyFill="1" applyProtection="1">
      <protection locked="0"/>
    </xf>
    <xf numFmtId="197" fontId="0" fillId="0" borderId="0" xfId="11" applyNumberFormat="1" applyFont="1" applyFill="1" applyBorder="1" applyProtection="1">
      <protection locked="0"/>
    </xf>
    <xf numFmtId="197" fontId="0" fillId="0" borderId="1" xfId="11" applyNumberFormat="1" applyFont="1" applyFill="1" applyBorder="1" applyProtection="1">
      <protection locked="0"/>
    </xf>
    <xf numFmtId="198" fontId="0" fillId="0" borderId="0" xfId="11" applyNumberFormat="1" applyFont="1" applyFill="1" applyProtection="1">
      <protection locked="0"/>
    </xf>
    <xf numFmtId="197" fontId="12" fillId="0" borderId="0" xfId="11" applyNumberFormat="1" applyFont="1" applyFill="1" applyBorder="1" applyProtection="1">
      <protection locked="0"/>
    </xf>
    <xf numFmtId="198" fontId="12" fillId="0" borderId="0" xfId="11" applyNumberFormat="1" applyFont="1" applyFill="1" applyBorder="1" applyProtection="1">
      <protection locked="0"/>
    </xf>
    <xf numFmtId="198" fontId="10" fillId="0" borderId="0" xfId="11" applyNumberFormat="1" applyFont="1" applyFill="1" applyBorder="1" applyProtection="1">
      <protection locked="0"/>
    </xf>
    <xf numFmtId="197" fontId="10" fillId="0" borderId="0" xfId="11" applyNumberFormat="1" applyFont="1" applyFill="1" applyProtection="1">
      <protection locked="0"/>
    </xf>
    <xf numFmtId="193" fontId="10" fillId="0" borderId="0" xfId="1" applyFont="1" applyFill="1" applyProtection="1">
      <protection locked="0"/>
    </xf>
    <xf numFmtId="196" fontId="10" fillId="0" borderId="0" xfId="2706" applyNumberFormat="1" applyFont="1" applyFill="1" applyBorder="1" applyProtection="1">
      <protection locked="0"/>
    </xf>
    <xf numFmtId="198" fontId="10" fillId="0" borderId="0" xfId="11" applyNumberFormat="1" applyFont="1" applyFill="1" applyProtection="1">
      <protection locked="0"/>
    </xf>
    <xf numFmtId="197" fontId="12" fillId="0" borderId="5" xfId="11" applyNumberFormat="1" applyFont="1" applyFill="1" applyBorder="1" applyProtection="1">
      <protection locked="0"/>
    </xf>
    <xf numFmtId="193" fontId="10" fillId="0" borderId="0" xfId="1" applyFont="1" applyFill="1" applyBorder="1" applyAlignment="1" applyProtection="1">
      <alignment horizontal="right"/>
      <protection locked="0"/>
    </xf>
    <xf numFmtId="193" fontId="202" fillId="0" borderId="0" xfId="1" applyFont="1" applyFill="1" applyProtection="1">
      <protection locked="0"/>
    </xf>
    <xf numFmtId="196" fontId="0" fillId="0" borderId="0" xfId="11" applyNumberFormat="1" applyFont="1" applyFill="1" applyProtection="1"/>
    <xf numFmtId="197" fontId="12" fillId="0" borderId="0" xfId="11" applyNumberFormat="1" applyFont="1" applyFill="1" applyProtection="1"/>
    <xf numFmtId="197" fontId="12" fillId="0" borderId="0" xfId="11" applyNumberFormat="1" applyFont="1" applyFill="1" applyBorder="1" applyProtection="1"/>
    <xf numFmtId="197" fontId="12" fillId="0" borderId="3" xfId="11" applyNumberFormat="1" applyFont="1" applyFill="1" applyBorder="1" applyProtection="1"/>
    <xf numFmtId="197" fontId="0" fillId="0" borderId="0" xfId="11" applyNumberFormat="1" applyFont="1" applyFill="1" applyProtection="1"/>
    <xf numFmtId="197" fontId="10" fillId="0" borderId="0" xfId="11" applyNumberFormat="1" applyFont="1" applyFill="1" applyBorder="1" applyProtection="1"/>
    <xf numFmtId="197" fontId="0" fillId="0" borderId="0" xfId="11" applyNumberFormat="1" applyFont="1" applyFill="1" applyBorder="1" applyProtection="1"/>
    <xf numFmtId="197" fontId="12" fillId="0" borderId="4" xfId="11" applyNumberFormat="1" applyFont="1" applyFill="1" applyBorder="1" applyProtection="1"/>
    <xf numFmtId="196" fontId="12" fillId="0" borderId="1" xfId="1" applyNumberFormat="1" applyFont="1" applyFill="1" applyBorder="1" applyAlignment="1" applyProtection="1"/>
    <xf numFmtId="49" fontId="9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12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15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196" fontId="0" fillId="0" borderId="0" xfId="0" applyNumberFormat="1" applyProtection="1"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193" fontId="0" fillId="0" borderId="0" xfId="0" applyNumberFormat="1" applyProtection="1">
      <protection locked="0"/>
    </xf>
    <xf numFmtId="37" fontId="200" fillId="0" borderId="0" xfId="0" applyNumberFormat="1" applyFont="1" applyAlignment="1" applyProtection="1">
      <alignment horizontal="right"/>
      <protection locked="0"/>
    </xf>
    <xf numFmtId="273" fontId="0" fillId="0" borderId="0" xfId="1" applyNumberFormat="1" applyFont="1" applyFill="1" applyBorder="1" applyAlignment="1" applyProtection="1">
      <alignment horizontal="center"/>
      <protection locked="0"/>
    </xf>
    <xf numFmtId="194" fontId="0" fillId="0" borderId="0" xfId="0" applyNumberFormat="1" applyAlignment="1" applyProtection="1">
      <alignment horizontal="right"/>
      <protection locked="0"/>
    </xf>
    <xf numFmtId="0" fontId="17" fillId="0" borderId="0" xfId="0" applyFont="1" applyAlignment="1">
      <alignment horizontal="left"/>
    </xf>
    <xf numFmtId="49" fontId="17" fillId="0" borderId="0" xfId="0" applyNumberFormat="1" applyFont="1" applyProtection="1">
      <protection locked="0"/>
    </xf>
    <xf numFmtId="37" fontId="0" fillId="0" borderId="2" xfId="0" applyNumberFormat="1" applyBorder="1" applyAlignment="1" applyProtection="1">
      <alignment horizontal="right"/>
      <protection locked="0"/>
    </xf>
    <xf numFmtId="194" fontId="0" fillId="0" borderId="2" xfId="0" applyNumberFormat="1" applyBorder="1" applyAlignment="1" applyProtection="1">
      <alignment horizontal="right"/>
      <protection locked="0"/>
    </xf>
    <xf numFmtId="196" fontId="0" fillId="0" borderId="0" xfId="0" applyNumberForma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/>
      <protection locked="0"/>
    </xf>
    <xf numFmtId="196" fontId="12" fillId="0" borderId="0" xfId="0" applyNumberFormat="1" applyFont="1" applyAlignment="1">
      <alignment horizontal="right"/>
    </xf>
    <xf numFmtId="196" fontId="12" fillId="0" borderId="0" xfId="0" applyNumberFormat="1" applyFon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196" fontId="12" fillId="0" borderId="1" xfId="0" applyNumberFormat="1" applyFont="1" applyBorder="1" applyAlignment="1">
      <alignment horizontal="right"/>
    </xf>
    <xf numFmtId="196" fontId="12" fillId="0" borderId="2" xfId="0" applyNumberFormat="1" applyFont="1" applyBorder="1" applyAlignment="1">
      <alignment horizontal="right"/>
    </xf>
    <xf numFmtId="49" fontId="16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49" fontId="203" fillId="0" borderId="0" xfId="0" applyNumberFormat="1" applyFont="1" applyProtection="1">
      <protection locked="0"/>
    </xf>
    <xf numFmtId="49" fontId="204" fillId="0" borderId="0" xfId="0" applyNumberFormat="1" applyFont="1" applyAlignment="1" applyProtection="1">
      <alignment horizontal="center"/>
      <protection locked="0"/>
    </xf>
    <xf numFmtId="0" fontId="205" fillId="0" borderId="0" xfId="0" applyFont="1" applyProtection="1"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49" fontId="10" fillId="0" borderId="0" xfId="0" applyNumberFormat="1" applyFont="1" applyProtection="1">
      <protection locked="0"/>
    </xf>
    <xf numFmtId="0" fontId="210" fillId="0" borderId="0" xfId="2739" applyFont="1" applyProtection="1">
      <protection locked="0"/>
    </xf>
    <xf numFmtId="196" fontId="13" fillId="0" borderId="0" xfId="0" applyNumberFormat="1" applyFont="1" applyProtection="1">
      <protection locked="0"/>
    </xf>
    <xf numFmtId="196" fontId="12" fillId="0" borderId="2" xfId="1" applyNumberFormat="1" applyFont="1" applyFill="1" applyBorder="1" applyAlignment="1" applyProtection="1">
      <alignment horizontal="center"/>
    </xf>
    <xf numFmtId="49" fontId="0" fillId="0" borderId="0" xfId="0" applyNumberFormat="1" applyAlignment="1" applyProtection="1">
      <alignment horizontal="left" indent="1"/>
      <protection locked="0"/>
    </xf>
    <xf numFmtId="194" fontId="0" fillId="0" borderId="1" xfId="0" applyNumberFormat="1" applyBorder="1" applyAlignment="1" applyProtection="1">
      <alignment horizontal="right"/>
      <protection locked="0"/>
    </xf>
    <xf numFmtId="270" fontId="12" fillId="0" borderId="0" xfId="0" applyNumberFormat="1" applyFont="1" applyProtection="1">
      <protection locked="0"/>
    </xf>
    <xf numFmtId="3" fontId="13" fillId="0" borderId="0" xfId="0" applyNumberFormat="1" applyFont="1" applyProtection="1">
      <protection locked="0"/>
    </xf>
    <xf numFmtId="274" fontId="12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270" fontId="12" fillId="0" borderId="0" xfId="0" applyNumberFormat="1" applyFont="1" applyAlignment="1" applyProtection="1">
      <alignment horizontal="right"/>
      <protection locked="0"/>
    </xf>
    <xf numFmtId="270" fontId="13" fillId="0" borderId="0" xfId="0" applyNumberFormat="1" applyFont="1" applyProtection="1">
      <protection locked="0"/>
    </xf>
    <xf numFmtId="49" fontId="231" fillId="0" borderId="0" xfId="0" applyNumberFormat="1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93" fontId="13" fillId="0" borderId="0" xfId="0" applyNumberFormat="1" applyFont="1" applyProtection="1">
      <protection locked="0"/>
    </xf>
    <xf numFmtId="191" fontId="0" fillId="0" borderId="0" xfId="1" applyNumberFormat="1" applyFont="1" applyFill="1" applyAlignment="1" applyProtection="1">
      <alignment horizontal="right"/>
      <protection locked="0"/>
    </xf>
    <xf numFmtId="194" fontId="0" fillId="0" borderId="0" xfId="0" applyNumberFormat="1" applyProtection="1">
      <protection locked="0"/>
    </xf>
    <xf numFmtId="194" fontId="0" fillId="0" borderId="1" xfId="0" applyNumberFormat="1" applyBorder="1" applyProtection="1">
      <protection locked="0"/>
    </xf>
    <xf numFmtId="37" fontId="0" fillId="0" borderId="0" xfId="0" applyNumberFormat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25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 vertical="center"/>
      <protection locked="0"/>
    </xf>
    <xf numFmtId="0" fontId="201" fillId="0" borderId="0" xfId="0" applyFont="1" applyAlignment="1" applyProtection="1">
      <alignment horizontal="center"/>
      <protection locked="0"/>
    </xf>
    <xf numFmtId="0" fontId="207" fillId="0" borderId="0" xfId="0" applyFont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191" fontId="12" fillId="0" borderId="0" xfId="0" applyNumberFormat="1" applyFont="1" applyAlignment="1" applyProtection="1">
      <alignment horizontal="right"/>
      <protection locked="0"/>
    </xf>
    <xf numFmtId="191" fontId="12" fillId="0" borderId="0" xfId="0" applyNumberFormat="1" applyFont="1" applyAlignment="1">
      <alignment horizontal="right"/>
    </xf>
    <xf numFmtId="191" fontId="0" fillId="0" borderId="0" xfId="0" applyNumberForma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91" fontId="0" fillId="0" borderId="1" xfId="0" applyNumberFormat="1" applyBorder="1" applyAlignment="1" applyProtection="1">
      <alignment horizontal="right"/>
      <protection locked="0"/>
    </xf>
    <xf numFmtId="196" fontId="0" fillId="0" borderId="1" xfId="0" applyNumberFormat="1" applyBorder="1" applyAlignment="1" applyProtection="1">
      <alignment horizontal="left" indent="1"/>
      <protection locked="0"/>
    </xf>
    <xf numFmtId="193" fontId="0" fillId="0" borderId="1" xfId="1" applyFont="1" applyFill="1" applyBorder="1" applyAlignment="1" applyProtection="1">
      <alignment horizontal="center"/>
    </xf>
    <xf numFmtId="191" fontId="0" fillId="0" borderId="1" xfId="0" applyNumberFormat="1" applyBorder="1" applyAlignment="1">
      <alignment horizontal="right"/>
    </xf>
    <xf numFmtId="191" fontId="0" fillId="0" borderId="1" xfId="1" applyNumberFormat="1" applyFont="1" applyFill="1" applyBorder="1" applyAlignment="1" applyProtection="1">
      <alignment horizontal="right"/>
    </xf>
    <xf numFmtId="191" fontId="12" fillId="0" borderId="0" xfId="0" applyNumberFormat="1" applyFont="1" applyProtection="1">
      <protection locked="0"/>
    </xf>
    <xf numFmtId="193" fontId="12" fillId="0" borderId="1" xfId="0" applyNumberFormat="1" applyFont="1" applyBorder="1" applyAlignment="1">
      <alignment horizontal="right"/>
    </xf>
    <xf numFmtId="191" fontId="0" fillId="0" borderId="0" xfId="1" applyNumberFormat="1" applyFont="1" applyFill="1" applyBorder="1" applyAlignment="1" applyProtection="1">
      <alignment horizontal="right"/>
    </xf>
    <xf numFmtId="193" fontId="12" fillId="0" borderId="3" xfId="1" applyFont="1" applyFill="1" applyBorder="1" applyAlignment="1" applyProtection="1"/>
    <xf numFmtId="193" fontId="0" fillId="0" borderId="5" xfId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191" fontId="12" fillId="0" borderId="0" xfId="0" applyNumberFormat="1" applyFont="1" applyAlignment="1" applyProtection="1">
      <alignment horizontal="center"/>
      <protection locked="0"/>
    </xf>
    <xf numFmtId="191" fontId="0" fillId="0" borderId="0" xfId="0" applyNumberFormat="1" applyAlignment="1">
      <alignment horizontal="right"/>
    </xf>
    <xf numFmtId="193" fontId="0" fillId="0" borderId="0" xfId="1" applyFont="1" applyFill="1" applyBorder="1" applyAlignment="1" applyProtection="1">
      <alignment horizontal="center"/>
    </xf>
    <xf numFmtId="191" fontId="0" fillId="0" borderId="0" xfId="1" applyNumberFormat="1" applyFont="1" applyFill="1" applyBorder="1" applyAlignment="1" applyProtection="1"/>
    <xf numFmtId="196" fontId="0" fillId="0" borderId="1" xfId="1" applyNumberFormat="1" applyFont="1" applyFill="1" applyBorder="1" applyAlignment="1" applyProtection="1"/>
    <xf numFmtId="37" fontId="12" fillId="0" borderId="0" xfId="0" applyNumberFormat="1" applyFont="1" applyProtection="1">
      <protection locked="0"/>
    </xf>
    <xf numFmtId="194" fontId="10" fillId="0" borderId="0" xfId="0" applyNumberFormat="1" applyFont="1" applyProtection="1">
      <protection locked="0"/>
    </xf>
    <xf numFmtId="194" fontId="12" fillId="0" borderId="0" xfId="0" applyNumberFormat="1" applyFont="1" applyAlignment="1" applyProtection="1">
      <alignment horizontal="left"/>
      <protection locked="0"/>
    </xf>
    <xf numFmtId="191" fontId="12" fillId="0" borderId="2" xfId="0" applyNumberFormat="1" applyFont="1" applyBorder="1" applyAlignment="1">
      <alignment horizontal="right"/>
    </xf>
    <xf numFmtId="193" fontId="12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227" fillId="0" borderId="0" xfId="0" applyFont="1" applyProtection="1">
      <protection locked="0"/>
    </xf>
    <xf numFmtId="0" fontId="227" fillId="0" borderId="0" xfId="0" applyFont="1" applyAlignment="1" applyProtection="1">
      <alignment horizontal="center"/>
      <protection locked="0"/>
    </xf>
    <xf numFmtId="193" fontId="0" fillId="0" borderId="0" xfId="1" applyFont="1" applyFill="1" applyBorder="1" applyProtection="1">
      <protection locked="0"/>
    </xf>
    <xf numFmtId="269" fontId="0" fillId="0" borderId="0" xfId="0" applyNumberFormat="1" applyAlignment="1">
      <alignment horizontal="right"/>
    </xf>
    <xf numFmtId="193" fontId="0" fillId="0" borderId="0" xfId="0" applyNumberFormat="1" applyAlignment="1" applyProtection="1">
      <alignment horizontal="center"/>
      <protection locked="0"/>
    </xf>
    <xf numFmtId="196" fontId="12" fillId="0" borderId="0" xfId="0" applyNumberFormat="1" applyFont="1" applyAlignment="1" applyProtection="1">
      <alignment horizontal="center"/>
      <protection locked="0"/>
    </xf>
    <xf numFmtId="196" fontId="12" fillId="0" borderId="0" xfId="0" applyNumberFormat="1" applyFont="1" applyProtection="1">
      <protection locked="0"/>
    </xf>
    <xf numFmtId="196" fontId="0" fillId="0" borderId="0" xfId="0" applyNumberFormat="1" applyAlignment="1" applyProtection="1">
      <alignment horizontal="center"/>
      <protection locked="0"/>
    </xf>
    <xf numFmtId="196" fontId="0" fillId="0" borderId="0" xfId="0" applyNumberFormat="1" applyAlignment="1">
      <alignment horizontal="right"/>
    </xf>
    <xf numFmtId="193" fontId="12" fillId="0" borderId="2" xfId="1" applyFont="1" applyFill="1" applyBorder="1" applyAlignment="1">
      <alignment horizontal="right"/>
    </xf>
    <xf numFmtId="37" fontId="227" fillId="0" borderId="0" xfId="0" applyNumberFormat="1" applyFont="1" applyProtection="1">
      <protection locked="0"/>
    </xf>
    <xf numFmtId="191" fontId="227" fillId="0" borderId="0" xfId="0" applyNumberFormat="1" applyFont="1" applyProtection="1">
      <protection locked="0"/>
    </xf>
    <xf numFmtId="194" fontId="227" fillId="0" borderId="0" xfId="0" applyNumberFormat="1" applyFont="1" applyProtection="1">
      <protection locked="0"/>
    </xf>
    <xf numFmtId="196" fontId="227" fillId="0" borderId="0" xfId="0" applyNumberFormat="1" applyFont="1" applyProtection="1">
      <protection locked="0"/>
    </xf>
    <xf numFmtId="193" fontId="226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196" fontId="12" fillId="0" borderId="0" xfId="1" applyNumberFormat="1" applyFont="1" applyFill="1" applyBorder="1" applyAlignment="1" applyProtection="1"/>
    <xf numFmtId="37" fontId="12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96" fontId="10" fillId="0" borderId="0" xfId="2706" applyNumberFormat="1" applyFont="1" applyFill="1" applyProtection="1">
      <protection locked="0"/>
    </xf>
    <xf numFmtId="197" fontId="10" fillId="0" borderId="1" xfId="11" applyNumberFormat="1" applyFont="1" applyFill="1" applyBorder="1" applyProtection="1">
      <protection locked="0"/>
    </xf>
    <xf numFmtId="197" fontId="10" fillId="0" borderId="0" xfId="11" applyNumberFormat="1" applyFont="1" applyFill="1" applyBorder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37" fontId="13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37" fontId="228" fillId="0" borderId="0" xfId="0" applyNumberFormat="1" applyFont="1" applyAlignment="1" applyProtection="1">
      <alignment horizontal="right"/>
      <protection locked="0"/>
    </xf>
    <xf numFmtId="197" fontId="0" fillId="0" borderId="0" xfId="0" applyNumberFormat="1" applyProtection="1">
      <protection locked="0"/>
    </xf>
    <xf numFmtId="197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15" fontId="13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97" fontId="10" fillId="0" borderId="0" xfId="0" applyNumberFormat="1" applyFont="1" applyProtection="1">
      <protection locked="0"/>
    </xf>
    <xf numFmtId="0" fontId="15" fillId="0" borderId="0" xfId="9" applyFont="1" applyProtection="1">
      <protection locked="0"/>
    </xf>
    <xf numFmtId="194" fontId="10" fillId="0" borderId="0" xfId="0" applyNumberFormat="1" applyFont="1" applyAlignment="1" applyProtection="1">
      <alignment horizontal="right"/>
      <protection locked="0"/>
    </xf>
    <xf numFmtId="0" fontId="0" fillId="0" borderId="0" xfId="9" applyFont="1" applyProtection="1">
      <protection locked="0"/>
    </xf>
    <xf numFmtId="0" fontId="191" fillId="0" borderId="0" xfId="0" applyFont="1" applyProtection="1">
      <protection locked="0"/>
    </xf>
    <xf numFmtId="0" fontId="202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193" fontId="203" fillId="0" borderId="5" xfId="2746" applyFont="1" applyBorder="1" applyAlignment="1">
      <alignment horizontal="center" shrinkToFit="1"/>
    </xf>
    <xf numFmtId="0" fontId="230" fillId="0" borderId="0" xfId="2778" applyFont="1" applyAlignment="1">
      <alignment horizontal="left" shrinkToFit="1"/>
    </xf>
    <xf numFmtId="193" fontId="203" fillId="0" borderId="0" xfId="2746" applyFont="1" applyAlignment="1">
      <alignment horizontal="center" shrinkToFit="1"/>
    </xf>
    <xf numFmtId="193" fontId="203" fillId="0" borderId="0" xfId="2746" quotePrefix="1" applyFont="1" applyAlignment="1">
      <alignment horizontal="center" shrinkToFit="1"/>
    </xf>
    <xf numFmtId="0" fontId="229" fillId="0" borderId="0" xfId="2778" applyFont="1" applyAlignment="1">
      <alignment horizontal="left" shrinkToFit="1"/>
    </xf>
    <xf numFmtId="193" fontId="203" fillId="0" borderId="1" xfId="2746" applyFont="1" applyBorder="1" applyAlignment="1">
      <alignment horizontal="center" shrinkToFit="1"/>
    </xf>
    <xf numFmtId="193" fontId="203" fillId="0" borderId="1" xfId="2746" quotePrefix="1" applyFont="1" applyBorder="1" applyAlignment="1">
      <alignment horizontal="center" shrinkToFit="1"/>
    </xf>
    <xf numFmtId="193" fontId="203" fillId="0" borderId="5" xfId="2746" applyFont="1" applyFill="1" applyBorder="1" applyAlignment="1">
      <alignment horizontal="center" shrinkToFit="1"/>
    </xf>
    <xf numFmtId="193" fontId="203" fillId="0" borderId="0" xfId="2746" applyFont="1" applyFill="1" applyBorder="1" applyAlignment="1">
      <alignment horizontal="center" shrinkToFit="1"/>
    </xf>
    <xf numFmtId="193" fontId="203" fillId="0" borderId="0" xfId="2746" quotePrefix="1" applyFont="1" applyFill="1" applyBorder="1" applyAlignment="1">
      <alignment horizontal="center" shrinkToFit="1"/>
    </xf>
    <xf numFmtId="193" fontId="203" fillId="0" borderId="1" xfId="2746" applyFont="1" applyFill="1" applyBorder="1" applyAlignment="1">
      <alignment horizontal="center" shrinkToFit="1"/>
    </xf>
    <xf numFmtId="193" fontId="203" fillId="0" borderId="1" xfId="2746" quotePrefix="1" applyFont="1" applyFill="1" applyBorder="1" applyAlignment="1">
      <alignment horizontal="center" shrinkToFit="1"/>
    </xf>
    <xf numFmtId="0" fontId="216" fillId="55" borderId="15" xfId="2740" applyFont="1" applyFill="1" applyBorder="1" applyAlignment="1">
      <alignment horizontal="center" vertical="center"/>
    </xf>
    <xf numFmtId="0" fontId="9" fillId="0" borderId="0" xfId="6" applyFont="1" applyAlignment="1">
      <alignment horizontal="left"/>
    </xf>
    <xf numFmtId="0" fontId="25" fillId="0" borderId="0" xfId="6" applyFont="1" applyAlignment="1">
      <alignment horizontal="center"/>
    </xf>
    <xf numFmtId="0" fontId="9" fillId="0" borderId="0" xfId="6" applyFont="1" applyAlignment="1">
      <alignment horizontal="center"/>
    </xf>
    <xf numFmtId="0" fontId="19" fillId="0" borderId="0" xfId="6" applyFont="1" applyAlignment="1">
      <alignment horizontal="center"/>
    </xf>
  </cellXfs>
  <cellStyles count="2806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5"/>
    <cellStyle name="Comma 10 17" xfId="2748"/>
    <cellStyle name="Comma 10 2" xfId="724"/>
    <cellStyle name="Comma 10 2 2" xfId="725"/>
    <cellStyle name="Comma 10 2 2 2" xfId="2746"/>
    <cellStyle name="Comma 10 3" xfId="726"/>
    <cellStyle name="Comma 10 3 2" xfId="2749"/>
    <cellStyle name="Comma 10 4" xfId="727"/>
    <cellStyle name="Comma 10 5" xfId="728"/>
    <cellStyle name="Comma 10 6" xfId="729"/>
    <cellStyle name="Comma 11" xfId="730"/>
    <cellStyle name="Comma 11 2" xfId="731"/>
    <cellStyle name="Comma 11 2 14 2" xfId="2747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1"/>
    <cellStyle name="Comma 164 2" xfId="2777"/>
    <cellStyle name="Comma 164 3" xfId="2805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4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2"/>
    <cellStyle name="Comma 51 2" xfId="2774"/>
    <cellStyle name="Comma 51 3" xfId="2802"/>
    <cellStyle name="Comma 54" xfId="2709"/>
    <cellStyle name="Comma 54 2" xfId="2730"/>
    <cellStyle name="Comma 54 2 2" xfId="2736"/>
    <cellStyle name="Comma 54 2 2 2" xfId="2770"/>
    <cellStyle name="Comma 54 2 2 3" xfId="2798"/>
    <cellStyle name="Comma 54 2 3" xfId="2766"/>
    <cellStyle name="Comma 54 2 4" xfId="2794"/>
    <cellStyle name="Comma 54 3" xfId="2732"/>
    <cellStyle name="Comma 54 3 2" xfId="2737"/>
    <cellStyle name="Comma 54 3 2 2" xfId="2771"/>
    <cellStyle name="Comma 54 3 2 3" xfId="2799"/>
    <cellStyle name="Comma 54 3 3" xfId="2767"/>
    <cellStyle name="Comma 54 3 4" xfId="2795"/>
    <cellStyle name="Comma 54 4" xfId="2733"/>
    <cellStyle name="Comma 54 4 2" xfId="2738"/>
    <cellStyle name="Comma 54 4 2 2" xfId="2772"/>
    <cellStyle name="Comma 54 4 2 3" xfId="2800"/>
    <cellStyle name="Comma 54 4 3" xfId="2768"/>
    <cellStyle name="Comma 54 4 4" xfId="2796"/>
    <cellStyle name="Comma 54 5" xfId="2735"/>
    <cellStyle name="Comma 54 5 2" xfId="2769"/>
    <cellStyle name="Comma 54 5 3" xfId="2797"/>
    <cellStyle name="Comma 54 6" xfId="2765"/>
    <cellStyle name="Comma 54 7" xfId="2793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2 2" xfId="2752"/>
    <cellStyle name="Normal 13 2 3" xfId="2780"/>
    <cellStyle name="Normal 13 5" xfId="2750"/>
    <cellStyle name="Normal 13 5 2" xfId="2776"/>
    <cellStyle name="Normal 13 5 3" xfId="2804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2 3" xfId="2753"/>
    <cellStyle name="Normal 2 29 2 4" xfId="2781"/>
    <cellStyle name="Normal 2 29 3" xfId="1341"/>
    <cellStyle name="Normal 2 29 3 2" xfId="2754"/>
    <cellStyle name="Normal 2 29 3 3" xfId="2782"/>
    <cellStyle name="Normal 2 3" xfId="1342"/>
    <cellStyle name="Normal 2 3 2" xfId="1343"/>
    <cellStyle name="Normal 2 3 2 2" xfId="2533"/>
    <cellStyle name="Normal 2 3 2 2 2" xfId="2763"/>
    <cellStyle name="Normal 2 3 2 2 3" xfId="2791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2 2" xfId="2756"/>
    <cellStyle name="Normal 23 2 3" xfId="2784"/>
    <cellStyle name="Normal 23 3" xfId="1390"/>
    <cellStyle name="Normal 23 4" xfId="2419"/>
    <cellStyle name="Normal 23 5" xfId="2755"/>
    <cellStyle name="Normal 23 6" xfId="2783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2 3" xfId="2757"/>
    <cellStyle name="Normal 32 4" xfId="2785"/>
    <cellStyle name="Normal 33" xfId="1452"/>
    <cellStyle name="Normal 33 2" xfId="2535"/>
    <cellStyle name="Normal 33 3" xfId="2758"/>
    <cellStyle name="Normal 33 4" xfId="2786"/>
    <cellStyle name="Normal 34" xfId="1453"/>
    <cellStyle name="Normal 34 2" xfId="2536"/>
    <cellStyle name="Normal 34 3" xfId="2759"/>
    <cellStyle name="Normal 34 4" xfId="2787"/>
    <cellStyle name="Normal 35" xfId="1454"/>
    <cellStyle name="Normal 35 2" xfId="2537"/>
    <cellStyle name="Normal 35 3" xfId="2760"/>
    <cellStyle name="Normal 35 4" xfId="2788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4 3" xfId="2761"/>
    <cellStyle name="Normal 4 4 4" xfId="2789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0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1"/>
    <cellStyle name="Normal 66 2" xfId="2773"/>
    <cellStyle name="Normal 66 3" xfId="2801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88 2" xfId="2764"/>
    <cellStyle name="Normal 88 3" xfId="2792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" xfId="2739"/>
    <cellStyle name="Normal_draft Q308" xfId="9"/>
    <cellStyle name="Normal_งบ AFC 30 ก.ย. 51" xfId="2779"/>
    <cellStyle name="Normal_งบ เอเชี่ยน 31 มี.ค. 51" xfId="2778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3"/>
    <cellStyle name="Percent 23 2" xfId="2775"/>
    <cellStyle name="Percent 23 3" xfId="2803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6 4 2" xfId="2762"/>
    <cellStyle name="ปกติ 6 4 3" xfId="2790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CCFFCC"/>
      <color rgb="FF66FFFF"/>
      <color rgb="FFCCFF33"/>
      <color rgb="FF99FF99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sharedStrings" Target="sharedStrings.xml"/><Relationship Id="rId47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4.xml"/><Relationship Id="rId41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25736F3D-FC51-4112-BC6B-67C39420A0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E192A2E1-14D2-4968-8EF1-049B7D729B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F5B36C8-E0FD-4AA2-B0E4-E30797FF012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8119E960-B615-4ABB-9BDC-6227D13785E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1409C6E-7A47-4F09-A882-E15AB61960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53C249BA-741B-4A29-91FD-69A14CE6C04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  <sheetName val="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  <sheetName val="CIPA"/>
      <sheetName val="list"/>
      <sheetName val="Index"/>
      <sheetName val="Dec15"/>
      <sheetName val="DEC31"/>
      <sheetName val="PTTAP (2)"/>
      <sheetName val="#REF"/>
      <sheetName val="GROUPING"/>
      <sheetName val="2.2"/>
      <sheetName val="BRIXCUV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Sheet1"/>
      <sheetName val="L400B"/>
      <sheetName val="Graph"/>
      <sheetName val="0409"/>
      <sheetName val="Key RM Purchase"/>
      <sheetName val="資金繰り表 (9)"/>
      <sheetName val="FGc_(3)"/>
      <sheetName val="TB_31-Dec-10"/>
      <sheetName val="F-1"/>
      <sheetName val="Master TB"/>
      <sheetName val="H300"/>
      <sheetName val="投資･工数推移"/>
      <sheetName val="ocean voyage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O300(NFS4)"/>
      <sheetName val="sum_m"/>
      <sheetName val="Variance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"/>
      <sheetName val="PCONTROL"/>
      <sheetName val="DPLA"/>
      <sheetName val="p&amp;l"/>
      <sheetName val="Assumption"/>
      <sheetName val="com"/>
      <sheetName val="SCB 1 - Current"/>
      <sheetName val="SCB 2 - Current"/>
      <sheetName val="TrialBalance Q3-2002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foc domestic"/>
      <sheetName val="foc export"/>
      <sheetName val="Master"/>
      <sheetName val="02"/>
      <sheetName val="Results from Nov 98"/>
      <sheetName val="data"/>
      <sheetName val="เงินกู้ MGC"/>
      <sheetName val="เงินกู้ธนชาติ"/>
      <sheetName val="tp"/>
      <sheetName val="BS, P&amp;L"/>
      <sheetName val="10-1 Media"/>
      <sheetName val="10-cut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ชื่อหุ้น"/>
      <sheetName val="B&amp;S 1999"/>
      <sheetName val="MA"/>
      <sheetName val="6balancesheet2000"/>
      <sheetName val="初期03"/>
      <sheetName val="LRA"/>
      <sheetName val="D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投資ﾌｫﾛｰ"/>
      <sheetName val="PRM"/>
      <sheetName val="1201"/>
      <sheetName val="กล่องข้อร้องเรียน 04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静ﾊﾟﾀﾝ分析"/>
      <sheetName val="Variables"/>
      <sheetName val="SW"/>
      <sheetName val="fin tb_si"/>
      <sheetName val="File Setup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/>
      <sheetData sheetId="220"/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VOL"/>
      <sheetName val="8-12"/>
      <sheetName val="1.1-1.2"/>
      <sheetName val="ENG油洩れ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  <sheetName val="Economics"/>
      <sheetName val="Object Code"/>
      <sheetName val="Summary - Driv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 refreshError="1"/>
      <sheetData sheetId="5187" refreshError="1"/>
      <sheetData sheetId="51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  <sheetName val="jul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  <sheetName val="TP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  <sheetName val="副3 (2)"/>
      <sheetName val="ของเข้า"/>
      <sheetName val="R&amp;C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Trial Bal"/>
      <sheetName val="asset hdk&amp;shk"/>
      <sheetName val="PR1"/>
      <sheetName val="PR3"/>
      <sheetName val="PR5"/>
      <sheetName val="PR6"/>
      <sheetName val="อยู่รวม ORG (new)2556"/>
      <sheetName val="鮮之味搭贈"/>
      <sheetName val="ACCODE"/>
      <sheetName val="EURO"/>
      <sheetName val="Itens de verificação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Keydrv_health_nrm2"/>
      <sheetName val="Keydrv_health_pyl2"/>
      <sheetName val=" preopening budget"/>
      <sheetName val="detail "/>
      <sheetName val="List"/>
      <sheetName val="Master"/>
      <sheetName val="Gia_GC_Satthep"/>
      <sheetName val="_FS1220"/>
      <sheetName val="_FS16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/>
      <sheetData sheetId="617">
        <row r="769">
          <cell r="D769">
            <v>0</v>
          </cell>
        </row>
      </sheetData>
      <sheetData sheetId="618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1">
          <cell r="L1" t="str">
            <v>December</v>
          </cell>
        </row>
      </sheetData>
      <sheetData sheetId="626"/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/>
      <sheetData sheetId="638"/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/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/>
      <sheetData sheetId="654">
        <row r="769">
          <cell r="D769">
            <v>0</v>
          </cell>
        </row>
      </sheetData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/>
      <sheetData sheetId="664"/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/>
      <sheetData sheetId="743"/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ตัดแบ่งกม.ส่งพี่หนุ่ม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Data list"/>
      <sheetName val="currency"/>
      <sheetName val="Customize Your Purchase Order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ifico"/>
      <sheetName val="SKA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 t="str">
            <v>Operating Group</v>
          </cell>
        </row>
      </sheetData>
      <sheetData sheetId="777">
        <row r="1">
          <cell r="A1" t="str">
            <v>Operating Group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1">
          <cell r="A1" t="str">
            <v>Operating Group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1">
          <cell r="A1">
            <v>0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1">
          <cell r="A1">
            <v>0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 t="str">
            <v>Operating Group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 t="str">
            <v>Operating Group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 t="str">
            <v>Operating Group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 t="str">
            <v>Operating Group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 t="str">
            <v>Operating Group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 t="str">
            <v>Operating Group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 t="str">
            <v>Operating Group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1">
          <cell r="A1" t="str">
            <v>Operating Group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 t="str">
            <v>Operating Group</v>
          </cell>
        </row>
      </sheetData>
      <sheetData sheetId="908">
        <row r="1">
          <cell r="A1" t="str">
            <v>Operating Group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 t="str">
            <v>Operating Group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 t="str">
            <v>Operating Group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 t="str">
            <v>Operating Group</v>
          </cell>
        </row>
      </sheetData>
      <sheetData sheetId="915">
        <row r="1">
          <cell r="A1" t="str">
            <v>Operating Group</v>
          </cell>
        </row>
      </sheetData>
      <sheetData sheetId="916">
        <row r="1">
          <cell r="A1" t="str">
            <v>Operating Group</v>
          </cell>
        </row>
      </sheetData>
      <sheetData sheetId="917">
        <row r="1">
          <cell r="A1" t="str">
            <v>Operating Group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 t="str">
            <v>Operating Group</v>
          </cell>
        </row>
      </sheetData>
      <sheetData sheetId="920">
        <row r="1">
          <cell r="A1" t="str">
            <v>Operating Group</v>
          </cell>
        </row>
      </sheetData>
      <sheetData sheetId="921">
        <row r="1">
          <cell r="A1" t="str">
            <v>Operating Group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1">
          <cell r="A1" t="str">
            <v>Operating Group</v>
          </cell>
        </row>
      </sheetData>
      <sheetData sheetId="925">
        <row r="1">
          <cell r="A1" t="str">
            <v>Operating Group</v>
          </cell>
        </row>
      </sheetData>
      <sheetData sheetId="926">
        <row r="1">
          <cell r="A1" t="str">
            <v>Operating Group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1">
          <cell r="A1" t="str">
            <v>Operating Group</v>
          </cell>
        </row>
      </sheetData>
      <sheetData sheetId="929">
        <row r="1">
          <cell r="A1" t="str">
            <v>Operating Group</v>
          </cell>
        </row>
      </sheetData>
      <sheetData sheetId="930">
        <row r="1">
          <cell r="A1" t="str">
            <v>Operating Group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1">
          <cell r="A1" t="str">
            <v>Operating Group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 t="str">
            <v>Operating Group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">
          <cell r="A1">
            <v>0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 refreshError="1"/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>
        <row r="3">
          <cell r="BC3" t="str">
            <v>QUOTATION  NO.   :</v>
          </cell>
        </row>
      </sheetData>
      <sheetData sheetId="1433">
        <row r="3">
          <cell r="BC3" t="str">
            <v>QUOTATION  NO.   :</v>
          </cell>
        </row>
      </sheetData>
      <sheetData sheetId="1434">
        <row r="1">
          <cell r="A1" t="str">
            <v>Operating Group</v>
          </cell>
        </row>
      </sheetData>
      <sheetData sheetId="1435">
        <row r="3">
          <cell r="BC3" t="str">
            <v>QUOTATION  NO.   :</v>
          </cell>
        </row>
      </sheetData>
      <sheetData sheetId="1436">
        <row r="3">
          <cell r="BC3" t="str">
            <v>QUOTATION  NO.   :</v>
          </cell>
        </row>
      </sheetData>
      <sheetData sheetId="1437">
        <row r="3">
          <cell r="BC3" t="str">
            <v>QUOTATION  NO.   :</v>
          </cell>
        </row>
      </sheetData>
      <sheetData sheetId="1438">
        <row r="3">
          <cell r="BC3" t="str">
            <v>QUOTATION  NO.   :</v>
          </cell>
        </row>
      </sheetData>
      <sheetData sheetId="1439">
        <row r="3">
          <cell r="BC3" t="str">
            <v>QUOTATION  NO.   :</v>
          </cell>
        </row>
      </sheetData>
      <sheetData sheetId="1440">
        <row r="3">
          <cell r="BC3" t="str">
            <v>QUOTATION  NO.   :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>
        <row r="3">
          <cell r="BC3" t="str">
            <v>QUOTATION  NO.   :</v>
          </cell>
        </row>
      </sheetData>
      <sheetData sheetId="1526">
        <row r="1">
          <cell r="A1" t="str">
            <v>Operating Group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/>
      <sheetData sheetId="1857"/>
      <sheetData sheetId="1858"/>
      <sheetData sheetId="1859"/>
      <sheetData sheetId="1860"/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/>
      <sheetData sheetId="1873"/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>
        <row r="3">
          <cell r="BC3" t="str">
            <v>QUOTATION  NO.   :</v>
          </cell>
        </row>
      </sheetData>
      <sheetData sheetId="1877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>
        <row r="3">
          <cell r="BC3" t="str">
            <v>QUOTATION  NO.   :</v>
          </cell>
        </row>
      </sheetData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/>
      <sheetData sheetId="2133"/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>
        <row r="3">
          <cell r="BC3" t="str">
            <v>QUOTATION  NO.   :</v>
          </cell>
        </row>
      </sheetData>
      <sheetData sheetId="2240"/>
      <sheetData sheetId="2241"/>
      <sheetData sheetId="2242"/>
      <sheetData sheetId="2243"/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/>
      <sheetData sheetId="2248">
        <row r="3">
          <cell r="BC3" t="str">
            <v>QUOTATION  NO.   :</v>
          </cell>
        </row>
      </sheetData>
      <sheetData sheetId="2249"/>
      <sheetData sheetId="2250"/>
      <sheetData sheetId="2251"/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1">
          <cell r="A1" t="str">
            <v>Operating Group</v>
          </cell>
        </row>
      </sheetData>
      <sheetData sheetId="2408">
        <row r="3">
          <cell r="BC3" t="str">
            <v>QUOTATION  NO.   :</v>
          </cell>
        </row>
      </sheetData>
      <sheetData sheetId="2409">
        <row r="3">
          <cell r="BC3" t="str">
            <v>QUOTATION  NO.   :</v>
          </cell>
        </row>
      </sheetData>
      <sheetData sheetId="2410">
        <row r="3">
          <cell r="BC3" t="str">
            <v>QUOTATION  NO.   :</v>
          </cell>
        </row>
      </sheetData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>
        <row r="3">
          <cell r="BC3" t="str">
            <v>QUOTATION  NO.   :</v>
          </cell>
        </row>
      </sheetData>
      <sheetData sheetId="2414">
        <row r="3">
          <cell r="BC3" t="str">
            <v>QUOTATION  NO.   :</v>
          </cell>
        </row>
      </sheetData>
      <sheetData sheetId="2415"/>
      <sheetData sheetId="2416"/>
      <sheetData sheetId="2417">
        <row r="3">
          <cell r="BC3" t="str">
            <v>QUOTATION  NO.   :</v>
          </cell>
        </row>
      </sheetData>
      <sheetData sheetId="2418">
        <row r="3">
          <cell r="BC3" t="str">
            <v>QUOTATION  NO.   :</v>
          </cell>
        </row>
      </sheetData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 t="str">
            <v>Operating Group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>
            <v>0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/>
      <sheetData sheetId="2658"/>
      <sheetData sheetId="2659"/>
      <sheetData sheetId="2660"/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/>
      <sheetData sheetId="2665">
        <row r="3">
          <cell r="BC3" t="str">
            <v>QUOTATION  NO.   :</v>
          </cell>
        </row>
      </sheetData>
      <sheetData sheetId="2666"/>
      <sheetData sheetId="2667"/>
      <sheetData sheetId="2668"/>
      <sheetData sheetId="2669"/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3">
          <cell r="BC3" t="str">
            <v>QUOTATION  NO.   :</v>
          </cell>
        </row>
      </sheetData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3">
          <cell r="BC3" t="str">
            <v>QUOTATION  NO.   :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3">
          <cell r="BC3" t="str">
            <v>QUOTATION  NO.   :</v>
          </cell>
        </row>
      </sheetData>
      <sheetData sheetId="2825">
        <row r="3">
          <cell r="BC3" t="str">
            <v>QUOTATION  NO.   :</v>
          </cell>
        </row>
      </sheetData>
      <sheetData sheetId="2826">
        <row r="3">
          <cell r="BC3" t="str">
            <v>QUOTATION  NO.   :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3">
          <cell r="BC3" t="str">
            <v>QUOTATION  NO.   :</v>
          </cell>
        </row>
      </sheetData>
      <sheetData sheetId="2830"/>
      <sheetData sheetId="2831"/>
      <sheetData sheetId="2832"/>
      <sheetData sheetId="2833">
        <row r="3">
          <cell r="BC3" t="str">
            <v>QUOTATION  NO.   :</v>
          </cell>
        </row>
      </sheetData>
      <sheetData sheetId="2834">
        <row r="3">
          <cell r="BC3" t="str">
            <v>QUOTATION  NO.   :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>
        <row r="1">
          <cell r="A1" t="str">
            <v>Operating Group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 t="str">
            <v>Operating Group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 t="str">
            <v>Operating Group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>
        <row r="3">
          <cell r="BC3" t="str">
            <v>QUOTATION  NO.   :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>
        <row r="3">
          <cell r="BC3" t="str">
            <v>QUOTATION  NO.   :</v>
          </cell>
        </row>
      </sheetData>
      <sheetData sheetId="3088"/>
      <sheetData sheetId="3089"/>
      <sheetData sheetId="3090"/>
      <sheetData sheetId="3091"/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/>
      <sheetData sheetId="3096">
        <row r="3">
          <cell r="BC3" t="str">
            <v>QUOTATION  NO.   :</v>
          </cell>
        </row>
      </sheetData>
      <sheetData sheetId="3097"/>
      <sheetData sheetId="3098"/>
      <sheetData sheetId="3099"/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3">
          <cell r="BC3" t="str">
            <v>QUOTATION  NO.   :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3">
          <cell r="BC3" t="str">
            <v>QUOTATION  NO.   :</v>
          </cell>
        </row>
      </sheetData>
      <sheetData sheetId="3258">
        <row r="3">
          <cell r="BC3" t="str">
            <v>QUOTATION  NO.   :</v>
          </cell>
        </row>
      </sheetData>
      <sheetData sheetId="3259">
        <row r="3">
          <cell r="BC3" t="str">
            <v>QUOTATION  NO.   :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3">
          <cell r="BC3" t="str">
            <v>QUOTATION  NO.   :</v>
          </cell>
        </row>
      </sheetData>
      <sheetData sheetId="3263"/>
      <sheetData sheetId="3264"/>
      <sheetData sheetId="3265">
        <row r="3">
          <cell r="BC3" t="str">
            <v>QUOTATION  NO.   :</v>
          </cell>
        </row>
      </sheetData>
      <sheetData sheetId="3266">
        <row r="3">
          <cell r="BC3" t="str">
            <v>QUOTATION  NO.   :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1">
          <cell r="A1">
            <v>0</v>
          </cell>
        </row>
      </sheetData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>
            <v>0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 t="str">
            <v>Operating Group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 t="str">
            <v>Operating Group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>
            <v>0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>
            <v>0</v>
          </cell>
        </row>
      </sheetData>
      <sheetData sheetId="3318">
        <row r="1">
          <cell r="A1" t="str">
            <v>Operating Group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3">
          <cell r="BC3" t="str">
            <v>QUOTATION  NO.   :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ccure"/>
      <sheetName val="CST1198"/>
      <sheetName val="Product Return Detail"/>
      <sheetName val="Variance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  <sheetName val="FMT 14 -VOLUME BY BRANDS"/>
      <sheetName val="FMT 13-VOLUME BY MARKET"/>
      <sheetName val="Guidance"/>
      <sheetName val="BUDGET"/>
      <sheetName val="ENGHB99"/>
      <sheetName val="KPI's"/>
      <sheetName val="CII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>
        <row r="444">
          <cell r="F444" t="str">
            <v>-</v>
          </cell>
        </row>
      </sheetData>
      <sheetData sheetId="216"/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/>
      <sheetData sheetId="222">
        <row r="444">
          <cell r="F444" t="str">
            <v>-</v>
          </cell>
        </row>
      </sheetData>
      <sheetData sheetId="223"/>
      <sheetData sheetId="224"/>
      <sheetData sheetId="225">
        <row r="444">
          <cell r="F444" t="str">
            <v>-</v>
          </cell>
        </row>
      </sheetData>
      <sheetData sheetId="226"/>
      <sheetData sheetId="227">
        <row r="444">
          <cell r="F444" t="str">
            <v>-</v>
          </cell>
        </row>
      </sheetData>
      <sheetData sheetId="228"/>
      <sheetData sheetId="229"/>
      <sheetData sheetId="230">
        <row r="444">
          <cell r="F444" t="str">
            <v>-</v>
          </cell>
        </row>
      </sheetData>
      <sheetData sheetId="231">
        <row r="444">
          <cell r="F444" t="str">
            <v>-</v>
          </cell>
        </row>
      </sheetData>
      <sheetData sheetId="232"/>
      <sheetData sheetId="233"/>
      <sheetData sheetId="234">
        <row r="444">
          <cell r="F444" t="str">
            <v>-</v>
          </cell>
        </row>
      </sheetData>
      <sheetData sheetId="235">
        <row r="444">
          <cell r="F444" t="str">
            <v>-</v>
          </cell>
        </row>
      </sheetData>
      <sheetData sheetId="236">
        <row r="444">
          <cell r="F444" t="str">
            <v>-</v>
          </cell>
        </row>
      </sheetData>
      <sheetData sheetId="237">
        <row r="444">
          <cell r="F444" t="str">
            <v>-</v>
          </cell>
        </row>
      </sheetData>
      <sheetData sheetId="238">
        <row r="444">
          <cell r="F444" t="str">
            <v>-</v>
          </cell>
        </row>
      </sheetData>
      <sheetData sheetId="239">
        <row r="444">
          <cell r="F444" t="str">
            <v>-</v>
          </cell>
        </row>
      </sheetData>
      <sheetData sheetId="240">
        <row r="444">
          <cell r="F444" t="str">
            <v>-</v>
          </cell>
        </row>
      </sheetData>
      <sheetData sheetId="241">
        <row r="444">
          <cell r="F444" t="str">
            <v>-</v>
          </cell>
        </row>
      </sheetData>
      <sheetData sheetId="242"/>
      <sheetData sheetId="243">
        <row r="444">
          <cell r="F444" t="str">
            <v>-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/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/>
      <sheetData sheetId="311"/>
      <sheetData sheetId="312"/>
      <sheetData sheetId="313">
        <row r="444">
          <cell r="F444" t="str">
            <v>-</v>
          </cell>
        </row>
      </sheetData>
      <sheetData sheetId="314">
        <row r="444">
          <cell r="F444" t="str">
            <v>-</v>
          </cell>
        </row>
      </sheetData>
      <sheetData sheetId="315"/>
      <sheetData sheetId="316"/>
      <sheetData sheetId="317"/>
      <sheetData sheetId="318">
        <row r="444">
          <cell r="F444" t="str">
            <v>-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444">
          <cell r="F444" t="str">
            <v>-</v>
          </cell>
        </row>
      </sheetData>
      <sheetData sheetId="334">
        <row r="444">
          <cell r="F444" t="str">
            <v>-</v>
          </cell>
        </row>
      </sheetData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>
        <row r="444">
          <cell r="F444" t="str">
            <v>-</v>
          </cell>
        </row>
      </sheetData>
      <sheetData sheetId="341">
        <row r="444">
          <cell r="F444" t="str">
            <v>-</v>
          </cell>
        </row>
      </sheetData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>
        <row r="444">
          <cell r="F444" t="str">
            <v>-</v>
          </cell>
        </row>
      </sheetData>
      <sheetData sheetId="371">
        <row r="444">
          <cell r="F444" t="str">
            <v>-</v>
          </cell>
        </row>
      </sheetData>
      <sheetData sheetId="372">
        <row r="444">
          <cell r="F444" t="str">
            <v>-</v>
          </cell>
        </row>
      </sheetData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>
        <row r="444">
          <cell r="F444" t="str">
            <v>-</v>
          </cell>
        </row>
      </sheetData>
      <sheetData sheetId="395">
        <row r="444">
          <cell r="F444" t="str">
            <v>-</v>
          </cell>
        </row>
      </sheetData>
      <sheetData sheetId="396">
        <row r="444">
          <cell r="F444" t="str">
            <v>-</v>
          </cell>
        </row>
      </sheetData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>
        <row r="444">
          <cell r="F444" t="str">
            <v>-</v>
          </cell>
        </row>
      </sheetData>
      <sheetData sheetId="404">
        <row r="444">
          <cell r="F444" t="str">
            <v>-</v>
          </cell>
        </row>
      </sheetData>
      <sheetData sheetId="405"/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>
        <row r="444">
          <cell r="F444" t="str">
            <v>-</v>
          </cell>
        </row>
      </sheetData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>
        <row r="444">
          <cell r="F444" t="str">
            <v>-</v>
          </cell>
        </row>
      </sheetData>
      <sheetData sheetId="451">
        <row r="444">
          <cell r="F444" t="str">
            <v>-</v>
          </cell>
        </row>
      </sheetData>
      <sheetData sheetId="452">
        <row r="444">
          <cell r="F444" t="str">
            <v>-</v>
          </cell>
        </row>
      </sheetData>
      <sheetData sheetId="453">
        <row r="444">
          <cell r="F444" t="str">
            <v>-</v>
          </cell>
        </row>
      </sheetData>
      <sheetData sheetId="454">
        <row r="444">
          <cell r="F444" t="str">
            <v>-</v>
          </cell>
        </row>
      </sheetData>
      <sheetData sheetId="455">
        <row r="444">
          <cell r="F444" t="str">
            <v>-</v>
          </cell>
        </row>
      </sheetData>
      <sheetData sheetId="456">
        <row r="444">
          <cell r="F444" t="str">
            <v>-</v>
          </cell>
        </row>
      </sheetData>
      <sheetData sheetId="457">
        <row r="444">
          <cell r="F444" t="str">
            <v>-</v>
          </cell>
        </row>
      </sheetData>
      <sheetData sheetId="458">
        <row r="444">
          <cell r="F444" t="str">
            <v>-</v>
          </cell>
        </row>
      </sheetData>
      <sheetData sheetId="459">
        <row r="444">
          <cell r="F444" t="str">
            <v>-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OPDump"/>
      <sheetName val="SIDump"/>
      <sheetName val="SIIDump"/>
      <sheetName val="Control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ws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  <sheetData sheetId="164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  <sheetName val="BS ATTACH"/>
      <sheetName val="5 Analysis"/>
      <sheetName val="other notes"/>
      <sheetName val="Present"/>
      <sheetName val="Fx AUD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>
        <row r="1">
          <cell r="A1" t="str">
            <v>INDORAMA CHEMICALS (THAILAND) LIMITED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1">
          <cell r="B1" t="str">
            <v>Indorama Chemicals (Thailand) Ltd.</v>
          </cell>
        </row>
      </sheetData>
      <sheetData sheetId="195">
        <row r="1">
          <cell r="A1" t="str">
            <v>INDORAMA CHEMICALS (THAILAND) LIMITED</v>
          </cell>
        </row>
      </sheetData>
      <sheetData sheetId="196">
        <row r="1">
          <cell r="B1" t="str">
            <v>Indorama Chemicals (Thailand) Ltd.</v>
          </cell>
        </row>
      </sheetData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INDORAMA CHEMICALS (THAILAND) LIMITED</v>
          </cell>
        </row>
      </sheetData>
      <sheetData sheetId="234">
        <row r="1">
          <cell r="B1" t="str">
            <v>Indorama Chemicals (Thailand) Ltd.</v>
          </cell>
        </row>
      </sheetData>
      <sheetData sheetId="235">
        <row r="1">
          <cell r="A1" t="str">
            <v>INDORAMA CHEMICALS (THAILAND) LIMITED</v>
          </cell>
        </row>
      </sheetData>
      <sheetData sheetId="236">
        <row r="1">
          <cell r="B1" t="str">
            <v>Indorama Chemicals (Thailand) Ltd.</v>
          </cell>
        </row>
      </sheetData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A1" t="str">
            <v>INDORAMA CHEMICALS (THAILAND) LIMITED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A1" t="str">
            <v>INDORAMA CHEMICALS (THAILAND) LIMITED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INDORAMA CHEMICALS (THAILAND) LIMITED</v>
          </cell>
        </row>
      </sheetData>
      <sheetData sheetId="275">
        <row r="1">
          <cell r="B1" t="str">
            <v>Indorama Chemicals (Thailand) Ltd.</v>
          </cell>
        </row>
      </sheetData>
      <sheetData sheetId="276">
        <row r="1">
          <cell r="A1" t="str">
            <v>INDORAMA CHEMICALS (THAILAND) LIMITED</v>
          </cell>
        </row>
      </sheetData>
      <sheetData sheetId="277">
        <row r="1">
          <cell r="B1" t="str">
            <v>Indorama Chemicals (Thailand) Ltd.</v>
          </cell>
        </row>
      </sheetData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A1" t="str">
            <v>INDORAMA CHEMICALS (THAILAND) LIMITED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A1" t="str">
            <v>INDORAMA CHEMICALS (THAILAND) LIMITED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A1" t="str">
            <v>INDORAMA CHEMICALS (THAILAND) LIMITED</v>
          </cell>
        </row>
      </sheetData>
      <sheetData sheetId="341">
        <row r="1">
          <cell r="A1" t="str">
            <v>INDORAMA CHEMICALS (THAILAND) LIMITED</v>
          </cell>
        </row>
      </sheetData>
      <sheetData sheetId="342">
        <row r="1">
          <cell r="A1" t="str">
            <v>INDORAMA CHEMICALS (THAILAND) LIMITED</v>
          </cell>
        </row>
      </sheetData>
      <sheetData sheetId="343">
        <row r="1">
          <cell r="B1" t="str">
            <v>Indorama Chemicals (Thailand) Ltd.</v>
          </cell>
        </row>
      </sheetData>
      <sheetData sheetId="344"/>
      <sheetData sheetId="345">
        <row r="1">
          <cell r="A1" t="str">
            <v>INDORAMA CHEMICALS (THAILAND) LIMITED</v>
          </cell>
        </row>
      </sheetData>
      <sheetData sheetId="346">
        <row r="1">
          <cell r="A1" t="str">
            <v>INDORAMA CHEMICALS (THAILAND) LIMITED</v>
          </cell>
        </row>
      </sheetData>
      <sheetData sheetId="347">
        <row r="1">
          <cell r="B1" t="str">
            <v>Indorama Chemicals (Thailand) Ltd.</v>
          </cell>
        </row>
      </sheetData>
      <sheetData sheetId="348"/>
      <sheetData sheetId="349">
        <row r="1">
          <cell r="A1" t="str">
            <v>INDORAMA CHEMICALS (THAILAND) LIMITED</v>
          </cell>
        </row>
      </sheetData>
      <sheetData sheetId="350">
        <row r="1">
          <cell r="B1" t="str">
            <v>Indorama Chemicals (Thailand) Ltd.</v>
          </cell>
        </row>
      </sheetData>
      <sheetData sheetId="351"/>
      <sheetData sheetId="352">
        <row r="1">
          <cell r="A1" t="str">
            <v>INDORAMA CHEMICALS (THAILAND) LIMITED</v>
          </cell>
        </row>
      </sheetData>
      <sheetData sheetId="353">
        <row r="1">
          <cell r="B1" t="str">
            <v>Indorama Chemicals (Thailand) Ltd.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>
        <row r="1">
          <cell r="A1" t="str">
            <v>INDORAMA CHEMICALS (THAILAND) LIMITED</v>
          </cell>
        </row>
      </sheetData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>
        <row r="1">
          <cell r="A1" t="str">
            <v>INDORAMA CHEMICALS (THAILAND) LIMITED</v>
          </cell>
        </row>
      </sheetData>
      <sheetData sheetId="369">
        <row r="1">
          <cell r="B1" t="str">
            <v>Indorama Chemicals (Thailand) Ltd.</v>
          </cell>
        </row>
      </sheetData>
      <sheetData sheetId="370"/>
      <sheetData sheetId="371"/>
      <sheetData sheetId="372">
        <row r="1">
          <cell r="A1" t="str">
            <v>INDORAMA CHEMICALS (THAILAND) LIMITED</v>
          </cell>
        </row>
      </sheetData>
      <sheetData sheetId="373">
        <row r="1">
          <cell r="B1" t="str">
            <v>Indorama Chemicals (Thailand) Ltd.</v>
          </cell>
        </row>
      </sheetData>
      <sheetData sheetId="374"/>
      <sheetData sheetId="375">
        <row r="1">
          <cell r="A1" t="str">
            <v>INDORAMA CHEMICALS (THAILAND) LIMITED</v>
          </cell>
        </row>
      </sheetData>
      <sheetData sheetId="376">
        <row r="1">
          <cell r="B1" t="str">
            <v>Indorama Chemicals (Thailand) Ltd.</v>
          </cell>
        </row>
      </sheetData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A1" t="str">
            <v>INDORAMA CHEMICALS (THAILAND) LIMITED</v>
          </cell>
        </row>
      </sheetData>
      <sheetData sheetId="382">
        <row r="1">
          <cell r="B1" t="str">
            <v>Indorama Chemicals (Thailand) Ltd.</v>
          </cell>
        </row>
      </sheetData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>
        <row r="1">
          <cell r="A1" t="str">
            <v>INDORAMA CHEMICALS (THAILAND) LIMITED</v>
          </cell>
        </row>
      </sheetData>
      <sheetData sheetId="392">
        <row r="1">
          <cell r="B1" t="str">
            <v>Indorama Chemicals (Thailand) Ltd.</v>
          </cell>
        </row>
      </sheetData>
      <sheetData sheetId="393"/>
      <sheetData sheetId="394"/>
      <sheetData sheetId="395">
        <row r="1">
          <cell r="A1" t="str">
            <v>INDORAMA CHEMICALS (THAILAND) LIMITED</v>
          </cell>
        </row>
      </sheetData>
      <sheetData sheetId="396">
        <row r="1">
          <cell r="B1" t="str">
            <v>Indorama Chemicals (Thailand) Ltd.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A1" t="str">
            <v>INDORAMA CHEMICALS (THAILAND) LIMITED</v>
          </cell>
        </row>
      </sheetData>
      <sheetData sheetId="405">
        <row r="1">
          <cell r="B1" t="str">
            <v>Indorama Chemicals (Thailand) Ltd.</v>
          </cell>
        </row>
      </sheetData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>
        <row r="1">
          <cell r="A1" t="str">
            <v>INDORAMA CHEMICALS (THAILAND) LIMITED</v>
          </cell>
        </row>
      </sheetData>
      <sheetData sheetId="412">
        <row r="1">
          <cell r="B1" t="str">
            <v>Indorama Chemicals (Thailand) Ltd.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INDORAMA CHEMICALS (THAILAND) LIMITED</v>
          </cell>
        </row>
      </sheetData>
      <sheetData sheetId="425">
        <row r="1">
          <cell r="B1" t="str">
            <v>Indorama Chemicals (Thailand) Ltd.</v>
          </cell>
        </row>
      </sheetData>
      <sheetData sheetId="426"/>
      <sheetData sheetId="427">
        <row r="1">
          <cell r="A1" t="str">
            <v>INDORAMA CHEMICALS (THAILAND) LIMITED</v>
          </cell>
        </row>
      </sheetData>
      <sheetData sheetId="428">
        <row r="1">
          <cell r="B1" t="str">
            <v>Indorama Chemicals (Thailand) Ltd.</v>
          </cell>
        </row>
      </sheetData>
      <sheetData sheetId="429"/>
      <sheetData sheetId="430"/>
      <sheetData sheetId="431"/>
      <sheetData sheetId="432">
        <row r="1">
          <cell r="A1" t="str">
            <v>INDORAMA CHEMICALS (THAILAND) LIMITED</v>
          </cell>
        </row>
      </sheetData>
      <sheetData sheetId="433">
        <row r="1">
          <cell r="A1" t="str">
            <v>INDORAMA CHEMICALS (THAILAND) LIMITED</v>
          </cell>
        </row>
      </sheetData>
      <sheetData sheetId="434">
        <row r="1">
          <cell r="A1" t="str">
            <v>INDORAMA CHEMICALS (THAILAND) LIMITED</v>
          </cell>
        </row>
      </sheetData>
      <sheetData sheetId="435">
        <row r="1">
          <cell r="B1" t="str">
            <v>Indorama Chemicals (Thailand) Ltd.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  <sheetName val="925"/>
      <sheetName val="TB_Master5"/>
      <sheetName val="PL-Kip(after_adj)4"/>
      <sheetName val="10-1_Media4"/>
      <sheetName val="เงินกู้_MGC4"/>
      <sheetName val="Account_List4"/>
      <sheetName val="Trial_Balance4"/>
      <sheetName val="TrialBalance_Q3-20024"/>
      <sheetName val="stat_local4"/>
      <sheetName val="Buffer_Area9"/>
      <sheetName val="PTA&amp;MEG_Consp9"/>
      <sheetName val="Cash_Flow9"/>
      <sheetName val="Q2_EXPECTED9"/>
      <sheetName val="KPI_CP1239"/>
      <sheetName val="KPI_CP29"/>
      <sheetName val="S&amp;S_BGT9"/>
      <sheetName val="EBITDA_Summary8"/>
      <sheetName val="Summary_of_Mfg_Cost8"/>
      <sheetName val="Cash_and_Bank_-_Schedule_78"/>
      <sheetName val="Other_Liabilities8"/>
      <sheetName val="SCB_1_-_Current8"/>
      <sheetName val="SCB_2_-_Current8"/>
      <sheetName val="Raw_Material_Cost8"/>
      <sheetName val="Description_and_values7"/>
      <sheetName val="Master_TB7"/>
      <sheetName val="Salary_Db7"/>
      <sheetName val="Expected_Q_27"/>
      <sheetName val="V6_revalue7"/>
      <sheetName val="Export_Sales6"/>
      <sheetName val="Dealer_Sales6"/>
      <sheetName val="Domestic_Sales6"/>
      <sheetName val="ZC340_(2)7"/>
      <sheetName val="2018_SUAM7"/>
      <sheetName val="Updated_account_IVL_YE_20187"/>
      <sheetName val="update_account_to_eaudit7"/>
      <sheetName val="CF_for_conso7"/>
      <sheetName val="Break_up_of_RMcost5"/>
      <sheetName val="Wkgs_BS_Lead6"/>
      <sheetName val="TB_Master6"/>
      <sheetName val="2_Conso5"/>
      <sheetName val="PL-Kip(after_adj)5"/>
      <sheetName val="10-1_Media5"/>
      <sheetName val="เงินกู้_MGC5"/>
      <sheetName val="Account_List5"/>
      <sheetName val="Trial_Balance5"/>
      <sheetName val="TrialBalance_Q3-20025"/>
      <sheetName val="stat_local5"/>
      <sheetName val="Buffer_Area10"/>
      <sheetName val="PTA&amp;MEG_Consp10"/>
      <sheetName val="Cash_Flow10"/>
      <sheetName val="Q2_EXPECTED10"/>
      <sheetName val="KPI_CP12310"/>
      <sheetName val="KPI_CP210"/>
      <sheetName val="S&amp;S_BGT10"/>
      <sheetName val="EBITDA_Summary9"/>
      <sheetName val="Summary_of_Mfg_Cost9"/>
      <sheetName val="Cash_and_Bank_-_Schedule_79"/>
      <sheetName val="Other_Liabilities9"/>
      <sheetName val="SCB_1_-_Current9"/>
      <sheetName val="SCB_2_-_Current9"/>
      <sheetName val="Raw_Material_Cost9"/>
      <sheetName val="Description_and_values8"/>
      <sheetName val="Master_TB8"/>
      <sheetName val="Salary_Db8"/>
      <sheetName val="Expected_Q_28"/>
      <sheetName val="V6_revalue8"/>
      <sheetName val="Export_Sales7"/>
      <sheetName val="Dealer_Sales7"/>
      <sheetName val="Domestic_Sales7"/>
      <sheetName val="ZC340_(2)8"/>
      <sheetName val="2018_SUAM8"/>
      <sheetName val="Updated_account_IVL_YE_20188"/>
      <sheetName val="update_account_to_eaudit8"/>
      <sheetName val="CF_for_conso8"/>
      <sheetName val="Break_up_of_RMcost6"/>
      <sheetName val="Wkgs_BS_Lead7"/>
      <sheetName val="TB_Master7"/>
      <sheetName val="2_Conso6"/>
      <sheetName val="PL-Kip(after_adj)6"/>
      <sheetName val="10-1_Media6"/>
      <sheetName val="เงินกู้_MGC6"/>
      <sheetName val="Account_List6"/>
      <sheetName val="Trial_Balance6"/>
      <sheetName val="TrialBalance_Q3-20026"/>
      <sheetName val="stat_local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  <sheetName val="이자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9">
          <cell r="F39">
            <v>0.57771257027533818</v>
          </cell>
        </row>
      </sheetData>
      <sheetData sheetId="143">
        <row r="39">
          <cell r="F39">
            <v>0.57771257027533818</v>
          </cell>
        </row>
      </sheetData>
      <sheetData sheetId="144">
        <row r="39">
          <cell r="F39">
            <v>0.57771257027533818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05"/>
  <sheetViews>
    <sheetView tabSelected="1" view="pageBreakPreview" zoomScale="80" zoomScaleNormal="100" zoomScaleSheetLayoutView="80" workbookViewId="0">
      <selection activeCell="M6" sqref="M6"/>
    </sheetView>
  </sheetViews>
  <sheetFormatPr defaultColWidth="9.140625" defaultRowHeight="21.75"/>
  <cols>
    <col min="1" max="1" width="64.140625" style="401" customWidth="1"/>
    <col min="2" max="2" width="8.85546875" style="393" customWidth="1"/>
    <col min="3" max="3" width="1.42578125" style="394" customWidth="1"/>
    <col min="4" max="4" width="16" style="394" bestFit="1" customWidth="1"/>
    <col min="5" max="5" width="1.42578125" style="394" customWidth="1"/>
    <col min="6" max="6" width="15.7109375" style="394" bestFit="1" customWidth="1"/>
    <col min="7" max="7" width="1.42578125" style="394" customWidth="1"/>
    <col min="8" max="8" width="16" style="394" bestFit="1" customWidth="1"/>
    <col min="9" max="9" width="1.42578125" style="394" customWidth="1"/>
    <col min="10" max="10" width="14.5703125" style="394" bestFit="1" customWidth="1"/>
    <col min="11" max="16384" width="9.140625" style="394"/>
  </cols>
  <sheetData>
    <row r="1" spans="1:10" ht="23.1" customHeight="1">
      <c r="A1" s="392" t="s">
        <v>376</v>
      </c>
    </row>
    <row r="2" spans="1:10" ht="23.1" customHeight="1">
      <c r="A2" s="392" t="s">
        <v>0</v>
      </c>
    </row>
    <row r="3" spans="1:10" ht="23.1" customHeight="1">
      <c r="A3" s="395"/>
    </row>
    <row r="4" spans="1:10" ht="23.1" customHeight="1">
      <c r="A4" s="395"/>
      <c r="C4" s="396"/>
      <c r="D4" s="529" t="s">
        <v>1</v>
      </c>
      <c r="E4" s="529"/>
      <c r="F4" s="529"/>
      <c r="G4" s="397"/>
      <c r="H4" s="529" t="s">
        <v>2</v>
      </c>
      <c r="I4" s="529"/>
      <c r="J4" s="529"/>
    </row>
    <row r="5" spans="1:10" ht="23.1" customHeight="1">
      <c r="A5" s="395"/>
      <c r="C5" s="396"/>
      <c r="D5" s="398" t="s">
        <v>125</v>
      </c>
      <c r="E5" s="398"/>
      <c r="F5" s="398" t="s">
        <v>4</v>
      </c>
      <c r="G5" s="397"/>
      <c r="H5" s="398" t="s">
        <v>125</v>
      </c>
      <c r="I5" s="398"/>
      <c r="J5" s="398" t="s">
        <v>4</v>
      </c>
    </row>
    <row r="6" spans="1:10" ht="23.1" customHeight="1">
      <c r="A6" s="392" t="s">
        <v>5</v>
      </c>
      <c r="B6" s="393" t="s">
        <v>6</v>
      </c>
      <c r="C6" s="396"/>
      <c r="D6" s="398">
        <v>2568</v>
      </c>
      <c r="E6" s="398"/>
      <c r="F6" s="398">
        <v>2567</v>
      </c>
      <c r="G6" s="398"/>
      <c r="H6" s="398">
        <v>2568</v>
      </c>
      <c r="I6" s="398"/>
      <c r="J6" s="398">
        <v>2567</v>
      </c>
    </row>
    <row r="7" spans="1:10" ht="23.1" customHeight="1">
      <c r="A7" s="392"/>
      <c r="C7" s="396"/>
      <c r="D7" s="398" t="s">
        <v>7</v>
      </c>
      <c r="E7" s="398"/>
      <c r="F7" s="398"/>
      <c r="G7" s="398"/>
      <c r="H7" s="398" t="s">
        <v>7</v>
      </c>
      <c r="I7" s="398"/>
      <c r="J7" s="398"/>
    </row>
    <row r="8" spans="1:10" ht="23.1" customHeight="1">
      <c r="A8" s="395"/>
      <c r="C8" s="396"/>
      <c r="D8" s="528" t="s">
        <v>8</v>
      </c>
      <c r="E8" s="528"/>
      <c r="F8" s="528"/>
      <c r="G8" s="528"/>
      <c r="H8" s="528"/>
      <c r="I8" s="528"/>
      <c r="J8" s="528"/>
    </row>
    <row r="9" spans="1:10" ht="23.1" customHeight="1">
      <c r="A9" s="399" t="s">
        <v>9</v>
      </c>
      <c r="C9" s="396"/>
      <c r="D9" s="400"/>
      <c r="E9" s="400"/>
      <c r="F9" s="400"/>
      <c r="G9" s="400"/>
      <c r="H9" s="400"/>
      <c r="I9" s="400"/>
      <c r="J9" s="400"/>
    </row>
    <row r="10" spans="1:10" ht="23.1" customHeight="1">
      <c r="A10" s="401" t="s">
        <v>10</v>
      </c>
      <c r="C10" s="396"/>
      <c r="D10" s="285">
        <v>36989</v>
      </c>
      <c r="E10" s="285"/>
      <c r="F10" s="402">
        <v>61816</v>
      </c>
      <c r="G10" s="285"/>
      <c r="H10" s="285">
        <v>8252</v>
      </c>
      <c r="I10" s="285"/>
      <c r="J10" s="400">
        <v>17278</v>
      </c>
    </row>
    <row r="11" spans="1:10" ht="23.1" customHeight="1">
      <c r="A11" s="401" t="s">
        <v>11</v>
      </c>
      <c r="C11" s="396"/>
      <c r="D11" s="285"/>
      <c r="E11" s="285"/>
      <c r="F11" s="285"/>
      <c r="G11" s="285"/>
      <c r="H11" s="285"/>
      <c r="I11" s="285"/>
      <c r="J11" s="285"/>
    </row>
    <row r="12" spans="1:10" ht="23.1" customHeight="1">
      <c r="A12" s="401" t="s">
        <v>12</v>
      </c>
      <c r="B12" s="393">
        <v>4</v>
      </c>
      <c r="C12" s="396"/>
      <c r="D12" s="285">
        <v>543693</v>
      </c>
      <c r="E12" s="285"/>
      <c r="F12" s="402">
        <v>613869</v>
      </c>
      <c r="G12" s="285"/>
      <c r="H12" s="285">
        <v>220863</v>
      </c>
      <c r="I12" s="285"/>
      <c r="J12" s="400">
        <v>353076</v>
      </c>
    </row>
    <row r="13" spans="1:10" ht="23.1" customHeight="1">
      <c r="A13" s="401" t="s">
        <v>406</v>
      </c>
      <c r="B13" s="393">
        <v>3</v>
      </c>
      <c r="C13" s="396"/>
      <c r="D13" s="285">
        <v>0</v>
      </c>
      <c r="E13" s="285"/>
      <c r="F13" s="285">
        <v>0</v>
      </c>
      <c r="G13" s="285"/>
      <c r="H13" s="285">
        <v>630850</v>
      </c>
      <c r="I13" s="285"/>
      <c r="J13" s="400">
        <v>522527</v>
      </c>
    </row>
    <row r="14" spans="1:10" ht="23.1" customHeight="1">
      <c r="A14" s="401" t="s">
        <v>405</v>
      </c>
      <c r="B14" s="393">
        <v>3</v>
      </c>
      <c r="C14" s="396"/>
      <c r="D14" s="285">
        <v>12640</v>
      </c>
      <c r="E14" s="285"/>
      <c r="F14" s="285">
        <v>0</v>
      </c>
      <c r="G14" s="285"/>
      <c r="H14" s="285">
        <v>12640</v>
      </c>
      <c r="I14" s="285"/>
      <c r="J14" s="285">
        <v>0</v>
      </c>
    </row>
    <row r="15" spans="1:10" ht="23.1" customHeight="1">
      <c r="A15" s="401" t="s">
        <v>301</v>
      </c>
      <c r="B15" s="393">
        <v>5</v>
      </c>
      <c r="C15" s="396"/>
      <c r="D15" s="285">
        <v>53494</v>
      </c>
      <c r="E15" s="285"/>
      <c r="F15" s="402">
        <v>102375</v>
      </c>
      <c r="G15" s="285"/>
      <c r="H15" s="285">
        <v>516</v>
      </c>
      <c r="I15" s="285"/>
      <c r="J15" s="400">
        <v>430</v>
      </c>
    </row>
    <row r="16" spans="1:10" ht="23.1" customHeight="1">
      <c r="A16" s="401" t="s">
        <v>13</v>
      </c>
      <c r="C16" s="396"/>
      <c r="D16" s="285">
        <v>442</v>
      </c>
      <c r="E16" s="285"/>
      <c r="F16" s="402">
        <v>704</v>
      </c>
      <c r="G16" s="285"/>
      <c r="H16" s="286">
        <v>0</v>
      </c>
      <c r="I16" s="285"/>
      <c r="J16" s="286">
        <v>0</v>
      </c>
    </row>
    <row r="17" spans="1:10" ht="23.1" customHeight="1">
      <c r="A17" s="401" t="s">
        <v>14</v>
      </c>
      <c r="C17" s="396"/>
      <c r="D17" s="285">
        <v>108716</v>
      </c>
      <c r="E17" s="285"/>
      <c r="F17" s="402">
        <v>134138</v>
      </c>
      <c r="G17" s="285"/>
      <c r="H17" s="286">
        <v>0</v>
      </c>
      <c r="I17" s="285"/>
      <c r="J17" s="286">
        <v>0</v>
      </c>
    </row>
    <row r="18" spans="1:10" ht="23.1" customHeight="1">
      <c r="A18" s="401" t="s">
        <v>15</v>
      </c>
      <c r="C18" s="396"/>
      <c r="D18" s="285">
        <v>174231</v>
      </c>
      <c r="E18" s="285"/>
      <c r="F18" s="402">
        <v>146199</v>
      </c>
      <c r="G18" s="285"/>
      <c r="H18" s="286">
        <v>0</v>
      </c>
      <c r="I18" s="285"/>
      <c r="J18" s="286">
        <v>0</v>
      </c>
    </row>
    <row r="19" spans="1:10" ht="23.1" customHeight="1">
      <c r="A19" s="401" t="s">
        <v>17</v>
      </c>
      <c r="B19" s="393">
        <v>11</v>
      </c>
      <c r="C19" s="396"/>
      <c r="D19" s="285">
        <v>137139</v>
      </c>
      <c r="E19" s="285"/>
      <c r="F19" s="285">
        <v>74803</v>
      </c>
      <c r="G19" s="285"/>
      <c r="H19" s="286">
        <v>28701</v>
      </c>
      <c r="I19" s="285"/>
      <c r="J19" s="403">
        <v>189</v>
      </c>
    </row>
    <row r="20" spans="1:10" ht="23.1" customHeight="1">
      <c r="A20" s="401" t="s">
        <v>18</v>
      </c>
      <c r="C20" s="396"/>
      <c r="D20" s="286">
        <v>31167</v>
      </c>
      <c r="E20" s="285"/>
      <c r="F20" s="286">
        <v>44640</v>
      </c>
      <c r="G20" s="286"/>
      <c r="H20" s="288">
        <v>453</v>
      </c>
      <c r="I20" s="286"/>
      <c r="J20" s="286">
        <v>101</v>
      </c>
    </row>
    <row r="21" spans="1:10" ht="23.1" customHeight="1">
      <c r="A21" s="395" t="s">
        <v>19</v>
      </c>
      <c r="C21" s="396"/>
      <c r="D21" s="303">
        <f>SUM(D10:D20)</f>
        <v>1098511</v>
      </c>
      <c r="E21" s="289"/>
      <c r="F21" s="303">
        <f>SUM(F10:F20)</f>
        <v>1178544</v>
      </c>
      <c r="G21" s="289"/>
      <c r="H21" s="303">
        <f>SUM(H10:H20)</f>
        <v>902275</v>
      </c>
      <c r="I21" s="289"/>
      <c r="J21" s="303">
        <f>SUM(J10:J20)</f>
        <v>893601</v>
      </c>
    </row>
    <row r="22" spans="1:10" ht="18.600000000000001" customHeight="1">
      <c r="A22" s="395"/>
      <c r="C22" s="396"/>
      <c r="D22" s="285"/>
      <c r="E22" s="285"/>
      <c r="F22" s="285"/>
      <c r="G22" s="285"/>
      <c r="H22" s="285"/>
      <c r="I22" s="285"/>
      <c r="J22" s="285"/>
    </row>
    <row r="23" spans="1:10" ht="23.1" customHeight="1">
      <c r="A23" s="399" t="s">
        <v>20</v>
      </c>
      <c r="C23" s="396"/>
      <c r="D23" s="285"/>
      <c r="E23" s="285"/>
      <c r="F23" s="285"/>
      <c r="G23" s="285"/>
      <c r="H23" s="285"/>
      <c r="I23" s="285"/>
      <c r="J23" s="285"/>
    </row>
    <row r="24" spans="1:10" ht="23.1" customHeight="1">
      <c r="A24" s="401" t="s">
        <v>21</v>
      </c>
      <c r="C24" s="396"/>
      <c r="D24" s="285">
        <v>55500</v>
      </c>
      <c r="E24" s="285"/>
      <c r="F24" s="400">
        <v>55500</v>
      </c>
      <c r="G24" s="285"/>
      <c r="H24" s="285">
        <v>37000</v>
      </c>
      <c r="I24" s="285"/>
      <c r="J24" s="400">
        <v>37000</v>
      </c>
    </row>
    <row r="25" spans="1:10" ht="23.1" customHeight="1">
      <c r="A25" s="401" t="s">
        <v>22</v>
      </c>
      <c r="B25" s="393">
        <v>6</v>
      </c>
      <c r="C25" s="396"/>
      <c r="D25" s="290">
        <v>0</v>
      </c>
      <c r="E25" s="285"/>
      <c r="F25" s="290">
        <v>0</v>
      </c>
      <c r="G25" s="285"/>
      <c r="H25" s="285">
        <v>381714</v>
      </c>
      <c r="I25" s="285"/>
      <c r="J25" s="288">
        <v>401832</v>
      </c>
    </row>
    <row r="26" spans="1:10" ht="23.1" customHeight="1">
      <c r="A26" s="401" t="s">
        <v>388</v>
      </c>
      <c r="B26" s="393">
        <v>7</v>
      </c>
      <c r="C26" s="396"/>
      <c r="D26" s="290">
        <v>38218</v>
      </c>
      <c r="E26" s="291"/>
      <c r="F26" s="290">
        <v>34872</v>
      </c>
      <c r="G26" s="291"/>
      <c r="H26" s="285">
        <v>42168</v>
      </c>
      <c r="I26" s="288"/>
      <c r="J26" s="290">
        <v>37132</v>
      </c>
    </row>
    <row r="27" spans="1:10" ht="23.1" customHeight="1">
      <c r="A27" s="401" t="s">
        <v>23</v>
      </c>
      <c r="B27" s="393">
        <v>4</v>
      </c>
      <c r="C27" s="396"/>
      <c r="D27" s="285">
        <v>0</v>
      </c>
      <c r="E27" s="291"/>
      <c r="F27" s="400">
        <v>6000</v>
      </c>
      <c r="G27" s="291"/>
      <c r="H27" s="290">
        <v>0</v>
      </c>
      <c r="I27" s="288"/>
      <c r="J27" s="400">
        <v>6000</v>
      </c>
    </row>
    <row r="28" spans="1:10" ht="23.1" customHeight="1">
      <c r="A28" s="401" t="s">
        <v>340</v>
      </c>
      <c r="B28" s="393">
        <v>3</v>
      </c>
      <c r="C28" s="396"/>
      <c r="D28" s="285">
        <v>0</v>
      </c>
      <c r="E28" s="291"/>
      <c r="F28" s="287">
        <v>0</v>
      </c>
      <c r="G28" s="291"/>
      <c r="H28" s="290">
        <v>0</v>
      </c>
      <c r="I28" s="288"/>
      <c r="J28" s="285">
        <v>10000</v>
      </c>
    </row>
    <row r="29" spans="1:10" ht="23.1" customHeight="1">
      <c r="A29" s="401" t="s">
        <v>24</v>
      </c>
      <c r="C29" s="396"/>
      <c r="D29" s="285">
        <v>110609</v>
      </c>
      <c r="E29" s="285"/>
      <c r="F29" s="400">
        <v>111667</v>
      </c>
      <c r="G29" s="285"/>
      <c r="H29" s="285">
        <v>0</v>
      </c>
      <c r="I29" s="285"/>
      <c r="J29" s="287">
        <v>0</v>
      </c>
    </row>
    <row r="30" spans="1:10" ht="23.1" customHeight="1">
      <c r="A30" s="401" t="s">
        <v>25</v>
      </c>
      <c r="B30" s="393">
        <v>8</v>
      </c>
      <c r="C30" s="396"/>
      <c r="D30" s="285">
        <v>137826</v>
      </c>
      <c r="E30" s="285"/>
      <c r="F30" s="400">
        <v>153994</v>
      </c>
      <c r="G30" s="285"/>
      <c r="H30" s="285">
        <v>6180</v>
      </c>
      <c r="I30" s="285"/>
      <c r="J30" s="400">
        <v>6541</v>
      </c>
    </row>
    <row r="31" spans="1:10" ht="23.1" customHeight="1">
      <c r="A31" s="401" t="s">
        <v>26</v>
      </c>
      <c r="C31" s="396"/>
      <c r="D31" s="288">
        <v>88142</v>
      </c>
      <c r="E31" s="285"/>
      <c r="F31" s="400">
        <v>81054</v>
      </c>
      <c r="G31" s="285"/>
      <c r="H31" s="285">
        <v>0</v>
      </c>
      <c r="I31" s="285"/>
      <c r="J31" s="287">
        <v>0</v>
      </c>
    </row>
    <row r="32" spans="1:10" ht="23.1" customHeight="1">
      <c r="A32" s="394" t="s">
        <v>27</v>
      </c>
      <c r="B32" s="393">
        <v>8</v>
      </c>
      <c r="C32" s="396"/>
      <c r="D32" s="285">
        <v>195613</v>
      </c>
      <c r="E32" s="285"/>
      <c r="F32" s="400">
        <v>215781</v>
      </c>
      <c r="G32" s="285"/>
      <c r="H32" s="286">
        <v>1992</v>
      </c>
      <c r="I32" s="285"/>
      <c r="J32" s="286">
        <v>2252</v>
      </c>
    </row>
    <row r="33" spans="1:10" ht="23.1" customHeight="1">
      <c r="A33" s="394" t="s">
        <v>28</v>
      </c>
      <c r="B33" s="393">
        <v>11</v>
      </c>
      <c r="C33" s="396"/>
      <c r="D33" s="285">
        <v>88699</v>
      </c>
      <c r="E33" s="285"/>
      <c r="F33" s="400">
        <v>87304</v>
      </c>
      <c r="G33" s="285"/>
      <c r="H33" s="286">
        <v>88699</v>
      </c>
      <c r="I33" s="285"/>
      <c r="J33" s="400">
        <v>87304</v>
      </c>
    </row>
    <row r="34" spans="1:10" ht="23.1" customHeight="1">
      <c r="A34" s="401" t="s">
        <v>29</v>
      </c>
      <c r="C34" s="396"/>
      <c r="D34" s="286">
        <v>1845</v>
      </c>
      <c r="E34" s="285"/>
      <c r="F34" s="286">
        <v>3211</v>
      </c>
      <c r="G34" s="285"/>
      <c r="H34" s="286">
        <v>539</v>
      </c>
      <c r="I34" s="285"/>
      <c r="J34" s="286">
        <v>605</v>
      </c>
    </row>
    <row r="35" spans="1:10" ht="22.35" customHeight="1">
      <c r="A35" s="401" t="s">
        <v>30</v>
      </c>
      <c r="C35" s="396"/>
      <c r="D35" s="285">
        <v>11723</v>
      </c>
      <c r="E35" s="285"/>
      <c r="F35" s="400">
        <v>5669</v>
      </c>
      <c r="G35" s="285"/>
      <c r="H35" s="285">
        <v>10012</v>
      </c>
      <c r="I35" s="285"/>
      <c r="J35" s="285">
        <v>4308</v>
      </c>
    </row>
    <row r="36" spans="1:10" ht="23.1" customHeight="1">
      <c r="A36" s="401" t="s">
        <v>31</v>
      </c>
      <c r="C36" s="396"/>
      <c r="D36" s="292">
        <v>13832</v>
      </c>
      <c r="E36" s="285"/>
      <c r="F36" s="404">
        <v>17892</v>
      </c>
      <c r="G36" s="285"/>
      <c r="H36" s="292">
        <v>156</v>
      </c>
      <c r="I36" s="288"/>
      <c r="J36" s="404">
        <v>156</v>
      </c>
    </row>
    <row r="37" spans="1:10" ht="23.1" customHeight="1">
      <c r="A37" s="395" t="s">
        <v>32</v>
      </c>
      <c r="C37" s="396"/>
      <c r="D37" s="303">
        <f>SUM(D24:D36)</f>
        <v>742007</v>
      </c>
      <c r="E37" s="289"/>
      <c r="F37" s="303">
        <f>SUM(F24:F36)</f>
        <v>772944</v>
      </c>
      <c r="G37" s="289"/>
      <c r="H37" s="303">
        <f>SUM(H24:H36)</f>
        <v>568460</v>
      </c>
      <c r="I37" s="289"/>
      <c r="J37" s="303">
        <f>SUM(J24:J36)</f>
        <v>593130</v>
      </c>
    </row>
    <row r="38" spans="1:10" ht="7.5" customHeight="1">
      <c r="A38" s="395"/>
      <c r="C38" s="396"/>
      <c r="D38" s="289"/>
      <c r="E38" s="289"/>
      <c r="F38" s="289"/>
      <c r="G38" s="289"/>
      <c r="H38" s="289"/>
      <c r="I38" s="289"/>
      <c r="J38" s="289"/>
    </row>
    <row r="39" spans="1:10" ht="23.1" customHeight="1" thickBot="1">
      <c r="A39" s="395" t="s">
        <v>33</v>
      </c>
      <c r="C39" s="396"/>
      <c r="D39" s="304">
        <f>D21+D37</f>
        <v>1840518</v>
      </c>
      <c r="E39" s="289"/>
      <c r="F39" s="304">
        <f>F21+F37</f>
        <v>1951488</v>
      </c>
      <c r="G39" s="289"/>
      <c r="H39" s="304">
        <f>H21+H37</f>
        <v>1470735</v>
      </c>
      <c r="I39" s="289"/>
      <c r="J39" s="304">
        <f>J21+J37</f>
        <v>1486731</v>
      </c>
    </row>
    <row r="40" spans="1:10" ht="23.1" customHeight="1" thickTop="1">
      <c r="A40" s="395"/>
      <c r="C40" s="396"/>
      <c r="D40" s="293"/>
      <c r="E40" s="289"/>
      <c r="F40" s="293"/>
      <c r="G40" s="289"/>
      <c r="H40" s="293"/>
      <c r="I40" s="289"/>
      <c r="J40" s="293"/>
    </row>
    <row r="41" spans="1:10" s="406" customFormat="1" ht="23.1" customHeight="1">
      <c r="A41" s="392" t="str">
        <f>A1</f>
        <v>บริษัท ซีแอล เวนเจอร์ จำกัด (มหาชน) และบริษัทย่อย</v>
      </c>
      <c r="B41" s="405"/>
      <c r="D41" s="394"/>
      <c r="E41" s="394"/>
      <c r="F41" s="394"/>
      <c r="G41" s="394"/>
      <c r="H41" s="407"/>
      <c r="I41" s="394"/>
      <c r="J41" s="407"/>
    </row>
    <row r="42" spans="1:10" s="406" customFormat="1" ht="23.1" customHeight="1">
      <c r="A42" s="392" t="s">
        <v>0</v>
      </c>
      <c r="B42" s="405"/>
      <c r="D42" s="394"/>
      <c r="E42" s="394"/>
      <c r="F42" s="394"/>
      <c r="G42" s="394"/>
      <c r="H42" s="394"/>
      <c r="I42" s="394"/>
      <c r="J42" s="394"/>
    </row>
    <row r="43" spans="1:10" ht="23.1" customHeight="1">
      <c r="A43" s="395"/>
      <c r="H43" s="529"/>
      <c r="I43" s="529"/>
      <c r="J43" s="529"/>
    </row>
    <row r="44" spans="1:10" ht="23.1" customHeight="1">
      <c r="A44" s="395"/>
      <c r="C44" s="396"/>
      <c r="D44" s="529" t="s">
        <v>1</v>
      </c>
      <c r="E44" s="529"/>
      <c r="F44" s="529"/>
      <c r="G44" s="397"/>
      <c r="H44" s="529" t="s">
        <v>2</v>
      </c>
      <c r="I44" s="529"/>
      <c r="J44" s="529"/>
    </row>
    <row r="45" spans="1:10" ht="23.1" customHeight="1">
      <c r="A45" s="395"/>
      <c r="C45" s="396"/>
      <c r="D45" s="398" t="s">
        <v>125</v>
      </c>
      <c r="E45" s="398"/>
      <c r="F45" s="398" t="s">
        <v>4</v>
      </c>
      <c r="G45" s="397"/>
      <c r="H45" s="398" t="s">
        <v>125</v>
      </c>
      <c r="I45" s="398"/>
      <c r="J45" s="398" t="s">
        <v>4</v>
      </c>
    </row>
    <row r="46" spans="1:10" ht="23.1" customHeight="1">
      <c r="A46" s="392" t="s">
        <v>34</v>
      </c>
      <c r="B46" s="393" t="s">
        <v>6</v>
      </c>
      <c r="C46" s="396"/>
      <c r="D46" s="398">
        <v>2568</v>
      </c>
      <c r="E46" s="398"/>
      <c r="F46" s="398">
        <v>2567</v>
      </c>
      <c r="G46" s="398"/>
      <c r="H46" s="398">
        <v>2568</v>
      </c>
      <c r="I46" s="398"/>
      <c r="J46" s="398">
        <v>2567</v>
      </c>
    </row>
    <row r="47" spans="1:10" ht="23.1" customHeight="1">
      <c r="A47" s="392"/>
      <c r="C47" s="396"/>
      <c r="D47" s="398" t="s">
        <v>7</v>
      </c>
      <c r="E47" s="398"/>
      <c r="F47" s="398"/>
      <c r="G47" s="398"/>
      <c r="H47" s="398" t="s">
        <v>7</v>
      </c>
      <c r="I47" s="398"/>
      <c r="J47" s="398"/>
    </row>
    <row r="48" spans="1:10" ht="23.1" customHeight="1">
      <c r="A48" s="395"/>
      <c r="C48" s="396"/>
      <c r="D48" s="528" t="s">
        <v>8</v>
      </c>
      <c r="E48" s="528"/>
      <c r="F48" s="528"/>
      <c r="G48" s="528"/>
      <c r="H48" s="528"/>
      <c r="I48" s="528"/>
      <c r="J48" s="528"/>
    </row>
    <row r="49" spans="1:10" ht="23.1" customHeight="1">
      <c r="A49" s="399" t="s">
        <v>35</v>
      </c>
      <c r="C49" s="396"/>
      <c r="D49" s="408"/>
      <c r="E49" s="400"/>
      <c r="F49" s="408"/>
      <c r="G49" s="400"/>
      <c r="H49" s="400"/>
      <c r="I49" s="400"/>
      <c r="J49" s="400"/>
    </row>
    <row r="50" spans="1:10" ht="23.1" customHeight="1">
      <c r="A50" s="401" t="s">
        <v>378</v>
      </c>
      <c r="B50" s="393">
        <v>9</v>
      </c>
      <c r="C50" s="396"/>
      <c r="D50" s="294">
        <v>36640</v>
      </c>
      <c r="E50" s="285"/>
      <c r="F50" s="408">
        <v>68997</v>
      </c>
      <c r="G50" s="285"/>
      <c r="H50" s="286">
        <v>0</v>
      </c>
      <c r="I50" s="291"/>
      <c r="J50" s="286">
        <v>0</v>
      </c>
    </row>
    <row r="51" spans="1:10" ht="23.1" customHeight="1">
      <c r="A51" s="401" t="s">
        <v>303</v>
      </c>
      <c r="C51" s="396"/>
      <c r="D51" s="294">
        <v>33774</v>
      </c>
      <c r="E51" s="285"/>
      <c r="F51" s="400">
        <v>66690</v>
      </c>
      <c r="G51" s="285"/>
      <c r="H51" s="295">
        <v>6308</v>
      </c>
      <c r="I51" s="285"/>
      <c r="J51" s="286">
        <v>3251</v>
      </c>
    </row>
    <row r="52" spans="1:10" ht="23.1" customHeight="1">
      <c r="A52" s="401" t="s">
        <v>391</v>
      </c>
      <c r="B52" s="393">
        <v>9</v>
      </c>
      <c r="C52" s="396"/>
      <c r="D52" s="295">
        <v>8455</v>
      </c>
      <c r="E52" s="285"/>
      <c r="F52" s="295">
        <v>0</v>
      </c>
      <c r="G52" s="285"/>
      <c r="H52" s="286">
        <v>0</v>
      </c>
      <c r="I52" s="285"/>
      <c r="J52" s="286">
        <v>0</v>
      </c>
    </row>
    <row r="53" spans="1:10" ht="23.1" customHeight="1">
      <c r="A53" s="401" t="s">
        <v>379</v>
      </c>
      <c r="B53" s="393">
        <v>9</v>
      </c>
      <c r="C53" s="396"/>
      <c r="D53" s="295">
        <v>40157</v>
      </c>
      <c r="E53" s="285"/>
      <c r="F53" s="295">
        <v>45057</v>
      </c>
      <c r="G53" s="285"/>
      <c r="H53" s="295">
        <v>503</v>
      </c>
      <c r="I53" s="285"/>
      <c r="J53" s="285">
        <v>488</v>
      </c>
    </row>
    <row r="54" spans="1:10" ht="23.1" customHeight="1">
      <c r="A54" s="401" t="s">
        <v>413</v>
      </c>
      <c r="B54" s="393">
        <v>9</v>
      </c>
      <c r="C54" s="396"/>
      <c r="D54" s="295">
        <v>15000</v>
      </c>
      <c r="E54" s="285"/>
      <c r="F54" s="295">
        <v>45000</v>
      </c>
      <c r="G54" s="285"/>
      <c r="H54" s="295">
        <v>0</v>
      </c>
      <c r="I54" s="285"/>
      <c r="J54" s="286">
        <v>30000</v>
      </c>
    </row>
    <row r="55" spans="1:10" ht="23.1" customHeight="1">
      <c r="A55" s="401" t="s">
        <v>440</v>
      </c>
      <c r="B55" s="393" t="s">
        <v>398</v>
      </c>
      <c r="C55" s="396"/>
      <c r="D55" s="295">
        <v>2034</v>
      </c>
      <c r="E55" s="285"/>
      <c r="F55" s="295">
        <v>2000</v>
      </c>
      <c r="G55" s="285"/>
      <c r="H55" s="286">
        <v>65000</v>
      </c>
      <c r="I55" s="285"/>
      <c r="J55" s="286">
        <v>55000</v>
      </c>
    </row>
    <row r="56" spans="1:10" ht="23.1" customHeight="1">
      <c r="A56" s="401" t="s">
        <v>38</v>
      </c>
      <c r="C56" s="396"/>
      <c r="D56" s="285">
        <v>2750</v>
      </c>
      <c r="E56" s="285"/>
      <c r="F56" s="400">
        <f>4235-1</f>
        <v>4234</v>
      </c>
      <c r="G56" s="285"/>
      <c r="H56" s="295">
        <v>0</v>
      </c>
      <c r="I56" s="285"/>
      <c r="J56" s="295">
        <v>0</v>
      </c>
    </row>
    <row r="57" spans="1:10" ht="23.1" customHeight="1">
      <c r="A57" s="401" t="s">
        <v>39</v>
      </c>
      <c r="C57" s="396"/>
      <c r="D57" s="294">
        <v>8444</v>
      </c>
      <c r="E57" s="285"/>
      <c r="F57" s="408">
        <v>5793</v>
      </c>
      <c r="G57" s="285"/>
      <c r="H57" s="295">
        <v>5710</v>
      </c>
      <c r="I57" s="285"/>
      <c r="J57" s="295">
        <v>5099</v>
      </c>
    </row>
    <row r="58" spans="1:10" ht="23.1" customHeight="1">
      <c r="A58" s="401" t="s">
        <v>40</v>
      </c>
      <c r="C58" s="396"/>
      <c r="D58" s="294">
        <v>1714</v>
      </c>
      <c r="E58" s="285"/>
      <c r="F58" s="294">
        <v>502</v>
      </c>
      <c r="G58" s="285"/>
      <c r="H58" s="295">
        <v>0</v>
      </c>
      <c r="I58" s="285"/>
      <c r="J58" s="295">
        <v>0</v>
      </c>
    </row>
    <row r="59" spans="1:10" ht="23.1" customHeight="1">
      <c r="A59" s="401" t="s">
        <v>41</v>
      </c>
      <c r="C59" s="396"/>
      <c r="D59" s="295">
        <v>8135</v>
      </c>
      <c r="E59" s="285"/>
      <c r="F59" s="297">
        <v>8987</v>
      </c>
      <c r="G59" s="285"/>
      <c r="H59" s="286">
        <v>0</v>
      </c>
      <c r="I59" s="285"/>
      <c r="J59" s="295">
        <v>0</v>
      </c>
    </row>
    <row r="60" spans="1:10" ht="23.1" customHeight="1">
      <c r="A60" s="395" t="s">
        <v>42</v>
      </c>
      <c r="C60" s="396"/>
      <c r="D60" s="303">
        <f>SUM(D50:D59)</f>
        <v>157103</v>
      </c>
      <c r="E60" s="289"/>
      <c r="F60" s="303">
        <f>SUM(F50:F59)</f>
        <v>247260</v>
      </c>
      <c r="G60" s="289"/>
      <c r="H60" s="303">
        <f>SUM(H50:H59)</f>
        <v>77521</v>
      </c>
      <c r="I60" s="289"/>
      <c r="J60" s="303">
        <f>SUM(J50:J59)</f>
        <v>93838</v>
      </c>
    </row>
    <row r="61" spans="1:10" ht="23.1" customHeight="1">
      <c r="A61" s="395"/>
      <c r="C61" s="396"/>
      <c r="D61" s="285"/>
      <c r="E61" s="285"/>
      <c r="F61" s="285"/>
      <c r="G61" s="285"/>
      <c r="H61" s="285"/>
      <c r="I61" s="285"/>
      <c r="J61" s="285"/>
    </row>
    <row r="62" spans="1:10" ht="23.1" customHeight="1">
      <c r="A62" s="399" t="s">
        <v>43</v>
      </c>
      <c r="C62" s="396"/>
      <c r="D62" s="285"/>
      <c r="E62" s="285"/>
      <c r="F62" s="285"/>
      <c r="G62" s="285"/>
      <c r="H62" s="288"/>
      <c r="I62" s="288"/>
      <c r="J62" s="288"/>
    </row>
    <row r="63" spans="1:10" ht="23.1" customHeight="1">
      <c r="A63" s="401" t="s">
        <v>155</v>
      </c>
      <c r="B63" s="393">
        <v>9</v>
      </c>
      <c r="C63" s="396"/>
      <c r="D63" s="285">
        <v>28108</v>
      </c>
      <c r="E63" s="285"/>
      <c r="F63" s="285">
        <v>0</v>
      </c>
      <c r="G63" s="285"/>
      <c r="H63" s="290">
        <v>0</v>
      </c>
      <c r="I63" s="285"/>
      <c r="J63" s="290">
        <v>0</v>
      </c>
    </row>
    <row r="64" spans="1:10" ht="23.1" customHeight="1">
      <c r="A64" s="401" t="s">
        <v>44</v>
      </c>
      <c r="B64" s="393">
        <v>9</v>
      </c>
      <c r="C64" s="396"/>
      <c r="D64" s="285">
        <v>146276</v>
      </c>
      <c r="E64" s="285"/>
      <c r="F64" s="400">
        <v>157930</v>
      </c>
      <c r="G64" s="285"/>
      <c r="H64" s="286">
        <v>1700</v>
      </c>
      <c r="I64" s="285"/>
      <c r="J64" s="295">
        <v>1955</v>
      </c>
    </row>
    <row r="65" spans="1:10" ht="23.1" customHeight="1">
      <c r="A65" s="401" t="s">
        <v>45</v>
      </c>
      <c r="C65" s="396"/>
      <c r="D65" s="285">
        <v>30668</v>
      </c>
      <c r="E65" s="285"/>
      <c r="F65" s="400">
        <v>35350</v>
      </c>
      <c r="G65" s="285"/>
      <c r="H65" s="285">
        <v>6002</v>
      </c>
      <c r="I65" s="285"/>
      <c r="J65" s="400">
        <v>5905</v>
      </c>
    </row>
    <row r="66" spans="1:10" ht="23.1" customHeight="1">
      <c r="A66" s="401" t="s">
        <v>46</v>
      </c>
      <c r="C66" s="396"/>
      <c r="D66" s="285">
        <v>23514</v>
      </c>
      <c r="E66" s="285"/>
      <c r="F66" s="400">
        <v>25084</v>
      </c>
      <c r="G66" s="285"/>
      <c r="H66" s="290">
        <v>0</v>
      </c>
      <c r="I66" s="285"/>
      <c r="J66" s="290">
        <v>0</v>
      </c>
    </row>
    <row r="67" spans="1:10" ht="23.1" customHeight="1">
      <c r="A67" s="401" t="s">
        <v>47</v>
      </c>
      <c r="C67" s="396"/>
      <c r="D67" s="298">
        <v>10148</v>
      </c>
      <c r="E67" s="285"/>
      <c r="F67" s="404">
        <v>10156</v>
      </c>
      <c r="G67" s="285"/>
      <c r="H67" s="298">
        <v>0</v>
      </c>
      <c r="I67" s="285"/>
      <c r="J67" s="299">
        <v>0</v>
      </c>
    </row>
    <row r="68" spans="1:10" ht="23.1" customHeight="1">
      <c r="A68" s="395" t="s">
        <v>48</v>
      </c>
      <c r="C68" s="396"/>
      <c r="D68" s="305">
        <f>SUM(D63:D67)</f>
        <v>238714</v>
      </c>
      <c r="E68" s="289"/>
      <c r="F68" s="305">
        <f>SUM(F63:F67)</f>
        <v>228520</v>
      </c>
      <c r="G68" s="289"/>
      <c r="H68" s="305">
        <f>SUM(H63:H67)</f>
        <v>7702</v>
      </c>
      <c r="I68" s="289"/>
      <c r="J68" s="305">
        <f>SUM(J63:J67)</f>
        <v>7860</v>
      </c>
    </row>
    <row r="69" spans="1:10" ht="27" customHeight="1">
      <c r="A69" s="395" t="s">
        <v>49</v>
      </c>
      <c r="C69" s="396"/>
      <c r="D69" s="305">
        <f>D60+D68</f>
        <v>395817</v>
      </c>
      <c r="E69" s="289"/>
      <c r="F69" s="305">
        <f>F60+F68</f>
        <v>475780</v>
      </c>
      <c r="G69" s="289"/>
      <c r="H69" s="305">
        <f>H60+H68</f>
        <v>85223</v>
      </c>
      <c r="I69" s="289"/>
      <c r="J69" s="305">
        <f>J60+J68</f>
        <v>101698</v>
      </c>
    </row>
    <row r="70" spans="1:10" ht="27" customHeight="1">
      <c r="A70" s="395"/>
      <c r="C70" s="396"/>
      <c r="D70" s="293"/>
      <c r="E70" s="289"/>
      <c r="F70" s="293"/>
      <c r="G70" s="289"/>
      <c r="H70" s="293"/>
      <c r="I70" s="289"/>
      <c r="J70" s="293"/>
    </row>
    <row r="71" spans="1:10" s="406" customFormat="1" ht="23.1" customHeight="1">
      <c r="A71" s="392" t="str">
        <f>A1</f>
        <v>บริษัท ซีแอล เวนเจอร์ จำกัด (มหาชน) และบริษัทย่อย</v>
      </c>
      <c r="B71" s="405"/>
      <c r="D71" s="394"/>
      <c r="E71" s="394"/>
      <c r="F71" s="394"/>
      <c r="G71" s="394"/>
      <c r="H71" s="394"/>
      <c r="I71" s="394"/>
      <c r="J71" s="394"/>
    </row>
    <row r="72" spans="1:10" s="406" customFormat="1" ht="23.1" customHeight="1">
      <c r="A72" s="392" t="s">
        <v>0</v>
      </c>
      <c r="B72" s="405"/>
      <c r="D72" s="394"/>
      <c r="E72" s="394"/>
      <c r="F72" s="394"/>
      <c r="G72" s="394"/>
      <c r="H72" s="394"/>
      <c r="I72" s="394"/>
      <c r="J72" s="394"/>
    </row>
    <row r="73" spans="1:10" ht="23.1" customHeight="1">
      <c r="A73" s="395"/>
      <c r="H73" s="529"/>
      <c r="I73" s="529"/>
      <c r="J73" s="529"/>
    </row>
    <row r="74" spans="1:10" ht="23.1" customHeight="1">
      <c r="A74" s="395"/>
      <c r="C74" s="396"/>
      <c r="D74" s="529" t="s">
        <v>1</v>
      </c>
      <c r="E74" s="529"/>
      <c r="F74" s="529"/>
      <c r="G74" s="397"/>
      <c r="H74" s="529" t="s">
        <v>2</v>
      </c>
      <c r="I74" s="529"/>
      <c r="J74" s="529"/>
    </row>
    <row r="75" spans="1:10" ht="23.1" customHeight="1">
      <c r="A75" s="395"/>
      <c r="C75" s="396"/>
      <c r="D75" s="398" t="s">
        <v>125</v>
      </c>
      <c r="E75" s="398"/>
      <c r="F75" s="398" t="s">
        <v>4</v>
      </c>
      <c r="G75" s="397"/>
      <c r="H75" s="398" t="s">
        <v>125</v>
      </c>
      <c r="I75" s="398"/>
      <c r="J75" s="398" t="s">
        <v>4</v>
      </c>
    </row>
    <row r="76" spans="1:10" ht="23.1" customHeight="1">
      <c r="A76" s="392" t="s">
        <v>34</v>
      </c>
      <c r="B76" s="393" t="s">
        <v>6</v>
      </c>
      <c r="C76" s="396"/>
      <c r="D76" s="398">
        <v>2568</v>
      </c>
      <c r="E76" s="398"/>
      <c r="F76" s="398">
        <v>2567</v>
      </c>
      <c r="G76" s="409"/>
      <c r="H76" s="398">
        <v>2568</v>
      </c>
      <c r="I76" s="398"/>
      <c r="J76" s="398">
        <v>2567</v>
      </c>
    </row>
    <row r="77" spans="1:10" ht="23.1" customHeight="1">
      <c r="A77" s="392"/>
      <c r="C77" s="396"/>
      <c r="D77" s="398" t="s">
        <v>7</v>
      </c>
      <c r="E77" s="398"/>
      <c r="F77" s="398"/>
      <c r="G77" s="398"/>
      <c r="H77" s="398" t="s">
        <v>7</v>
      </c>
      <c r="I77" s="398"/>
      <c r="J77" s="398"/>
    </row>
    <row r="78" spans="1:10" ht="23.1" customHeight="1">
      <c r="A78" s="395"/>
      <c r="C78" s="396"/>
      <c r="D78" s="528" t="s">
        <v>8</v>
      </c>
      <c r="E78" s="528"/>
      <c r="F78" s="528"/>
      <c r="G78" s="528"/>
      <c r="H78" s="528"/>
      <c r="I78" s="528"/>
      <c r="J78" s="528"/>
    </row>
    <row r="79" spans="1:10" ht="23.1" customHeight="1">
      <c r="A79" s="399" t="s">
        <v>50</v>
      </c>
      <c r="C79" s="396"/>
      <c r="D79" s="410"/>
      <c r="E79" s="410"/>
      <c r="F79" s="410"/>
    </row>
    <row r="80" spans="1:10" ht="23.1" customHeight="1">
      <c r="A80" s="401" t="s">
        <v>51</v>
      </c>
      <c r="C80" s="396"/>
      <c r="G80" s="287"/>
    </row>
    <row r="81" spans="1:10" ht="23.1" customHeight="1">
      <c r="A81" s="401" t="s">
        <v>52</v>
      </c>
      <c r="C81" s="396"/>
    </row>
    <row r="82" spans="1:10" ht="23.1" customHeight="1">
      <c r="A82" s="411" t="s">
        <v>424</v>
      </c>
      <c r="C82" s="396"/>
    </row>
    <row r="83" spans="1:10" ht="23.1" customHeight="1" thickBot="1">
      <c r="A83" s="412" t="s">
        <v>421</v>
      </c>
      <c r="C83" s="396"/>
      <c r="D83" s="413">
        <v>719432</v>
      </c>
      <c r="E83" s="410"/>
      <c r="F83" s="413">
        <v>750000</v>
      </c>
      <c r="G83" s="410"/>
      <c r="H83" s="414">
        <v>719432</v>
      </c>
      <c r="I83" s="410"/>
      <c r="J83" s="414">
        <v>750000</v>
      </c>
    </row>
    <row r="84" spans="1:10" ht="23.1" customHeight="1" thickTop="1">
      <c r="A84" s="401" t="s">
        <v>53</v>
      </c>
      <c r="C84" s="396"/>
      <c r="D84" s="400"/>
      <c r="E84" s="410"/>
      <c r="F84" s="400"/>
      <c r="G84" s="410"/>
      <c r="H84" s="410"/>
      <c r="I84" s="410"/>
      <c r="J84" s="410"/>
    </row>
    <row r="85" spans="1:10" ht="23.1" customHeight="1">
      <c r="A85" s="412" t="s">
        <v>423</v>
      </c>
      <c r="C85" s="396"/>
      <c r="D85" s="400"/>
      <c r="E85" s="410"/>
      <c r="F85" s="400"/>
      <c r="G85" s="410"/>
      <c r="H85" s="410"/>
      <c r="I85" s="410"/>
      <c r="J85" s="410"/>
    </row>
    <row r="86" spans="1:10" ht="23.1" customHeight="1">
      <c r="A86" s="412" t="s">
        <v>422</v>
      </c>
      <c r="B86" s="393">
        <v>12</v>
      </c>
      <c r="C86" s="396"/>
      <c r="D86" s="410">
        <f>'SH11'!C33</f>
        <v>587500</v>
      </c>
      <c r="E86" s="410"/>
      <c r="F86" s="410">
        <f>'SH11'!C14</f>
        <v>618068</v>
      </c>
      <c r="G86" s="410"/>
      <c r="H86" s="410">
        <f>'SH13'!D27</f>
        <v>587500</v>
      </c>
      <c r="I86" s="410"/>
      <c r="J86" s="286">
        <f>'SH13'!D14</f>
        <v>618068</v>
      </c>
    </row>
    <row r="87" spans="1:10" ht="23.1" customHeight="1">
      <c r="A87" s="401" t="s">
        <v>55</v>
      </c>
      <c r="C87" s="396"/>
      <c r="D87" s="410">
        <f>'SH11'!E33</f>
        <v>724228</v>
      </c>
      <c r="E87" s="410"/>
      <c r="F87" s="410">
        <f>'SH11'!E14</f>
        <v>724228</v>
      </c>
      <c r="G87" s="410"/>
      <c r="H87" s="410">
        <f>'SH13'!F27</f>
        <v>724228</v>
      </c>
      <c r="I87" s="410"/>
      <c r="J87" s="410">
        <f>'SH13'!F14</f>
        <v>724228</v>
      </c>
    </row>
    <row r="88" spans="1:10" ht="23.1" customHeight="1">
      <c r="A88" s="401" t="s">
        <v>336</v>
      </c>
      <c r="C88" s="396"/>
      <c r="D88" s="410">
        <f>'SH11'!G33</f>
        <v>3064</v>
      </c>
      <c r="E88" s="410"/>
      <c r="F88" s="410">
        <f>'SH11'!G14</f>
        <v>3064</v>
      </c>
      <c r="G88" s="410"/>
      <c r="H88" s="410">
        <f>'SH13'!H27</f>
        <v>3064</v>
      </c>
      <c r="I88" s="410"/>
      <c r="J88" s="410">
        <f>'SH13'!H14</f>
        <v>3064</v>
      </c>
    </row>
    <row r="89" spans="1:10" ht="23.1" customHeight="1">
      <c r="A89" s="401" t="s">
        <v>407</v>
      </c>
      <c r="C89" s="396"/>
      <c r="D89" s="285">
        <f>'SH11'!I33</f>
        <v>0</v>
      </c>
      <c r="E89" s="287"/>
      <c r="F89" s="410">
        <f>'SH11'!I14</f>
        <v>2453</v>
      </c>
      <c r="G89" s="287"/>
      <c r="H89" s="287">
        <v>0</v>
      </c>
      <c r="I89" s="287"/>
      <c r="J89" s="287">
        <v>0</v>
      </c>
    </row>
    <row r="90" spans="1:10" ht="23.1" customHeight="1">
      <c r="A90" s="401" t="s">
        <v>56</v>
      </c>
      <c r="C90" s="396"/>
      <c r="D90" s="410"/>
      <c r="E90" s="410"/>
      <c r="F90" s="410"/>
      <c r="G90" s="410"/>
      <c r="H90" s="410"/>
      <c r="I90" s="410"/>
      <c r="J90" s="410"/>
    </row>
    <row r="91" spans="1:10" ht="23.1" customHeight="1">
      <c r="A91" s="394" t="s">
        <v>161</v>
      </c>
      <c r="C91" s="396"/>
      <c r="D91" s="410"/>
      <c r="E91" s="410"/>
      <c r="F91" s="410"/>
      <c r="G91" s="410"/>
      <c r="H91" s="410"/>
      <c r="I91" s="410"/>
      <c r="J91" s="410"/>
    </row>
    <row r="92" spans="1:10" ht="23.1" customHeight="1">
      <c r="A92" s="394" t="s">
        <v>162</v>
      </c>
      <c r="C92" s="396"/>
      <c r="D92" s="410">
        <f>'SH11'!K33</f>
        <v>7500</v>
      </c>
      <c r="E92" s="410"/>
      <c r="F92" s="285">
        <f>'SH11'!K14</f>
        <v>7500</v>
      </c>
      <c r="G92" s="410"/>
      <c r="H92" s="410">
        <f>'SH13'!J27</f>
        <v>7500</v>
      </c>
      <c r="I92" s="410"/>
      <c r="J92" s="410">
        <f>'SH13'!J14</f>
        <v>7500</v>
      </c>
    </row>
    <row r="93" spans="1:10" ht="23.1" customHeight="1">
      <c r="A93" s="394" t="s">
        <v>393</v>
      </c>
      <c r="B93" s="393">
        <v>12</v>
      </c>
      <c r="C93" s="396"/>
      <c r="D93" s="285">
        <f>'SH11'!M33</f>
        <v>0</v>
      </c>
      <c r="E93" s="410"/>
      <c r="F93" s="410">
        <f>'SH11'!M14</f>
        <v>49635</v>
      </c>
      <c r="G93" s="410"/>
      <c r="H93" s="285">
        <f>'SH13'!L27</f>
        <v>0</v>
      </c>
      <c r="I93" s="410"/>
      <c r="J93" s="410">
        <f>'SH13'!L14</f>
        <v>49635</v>
      </c>
    </row>
    <row r="94" spans="1:10" ht="23.1" customHeight="1">
      <c r="A94" s="394" t="s">
        <v>394</v>
      </c>
      <c r="C94" s="396"/>
      <c r="D94" s="286">
        <f>'SH11'!O33</f>
        <v>89468</v>
      </c>
      <c r="E94" s="410"/>
      <c r="F94" s="410">
        <f>'SH11'!O14</f>
        <v>58828</v>
      </c>
      <c r="G94" s="410"/>
      <c r="H94" s="410">
        <f>'SH13'!N27</f>
        <v>93735</v>
      </c>
      <c r="I94" s="410"/>
      <c r="J94" s="410">
        <f>'SH13'!N14</f>
        <v>38989</v>
      </c>
    </row>
    <row r="95" spans="1:10" ht="23.1" customHeight="1">
      <c r="A95" s="401" t="s">
        <v>54</v>
      </c>
      <c r="B95" s="393">
        <v>12</v>
      </c>
      <c r="C95" s="396"/>
      <c r="D95" s="287">
        <f>'SH11'!Q33</f>
        <v>0</v>
      </c>
      <c r="E95" s="410"/>
      <c r="F95" s="410">
        <f>'SH11'!Q14</f>
        <v>-49635</v>
      </c>
      <c r="G95" s="410"/>
      <c r="H95" s="285">
        <f>'SH13'!P27</f>
        <v>0</v>
      </c>
      <c r="I95" s="410"/>
      <c r="J95" s="286">
        <f>'SH13'!P14</f>
        <v>-49635</v>
      </c>
    </row>
    <row r="96" spans="1:10" ht="23.1" customHeight="1">
      <c r="A96" s="401" t="s">
        <v>57</v>
      </c>
      <c r="C96" s="396"/>
      <c r="D96" s="292">
        <f>'SH11'!S33</f>
        <v>-30515</v>
      </c>
      <c r="E96" s="410"/>
      <c r="F96" s="292">
        <f>'SH11'!S14</f>
        <v>-6816</v>
      </c>
      <c r="G96" s="415"/>
      <c r="H96" s="298">
        <f>'SH13'!R27</f>
        <v>-30515</v>
      </c>
      <c r="I96" s="415"/>
      <c r="J96" s="298">
        <f>'SH13'!R14</f>
        <v>-6816</v>
      </c>
    </row>
    <row r="97" spans="1:10" ht="23.1" customHeight="1">
      <c r="A97" s="416" t="s">
        <v>58</v>
      </c>
      <c r="B97" s="417"/>
      <c r="C97" s="418"/>
      <c r="D97" s="419">
        <f>SUM(D86:D96)</f>
        <v>1381245</v>
      </c>
      <c r="E97" s="420"/>
      <c r="F97" s="419">
        <f>SUM(F86:F96)</f>
        <v>1407325</v>
      </c>
      <c r="G97" s="420"/>
      <c r="H97" s="419">
        <f>SUM(H86:H96)</f>
        <v>1385512</v>
      </c>
      <c r="I97" s="421"/>
      <c r="J97" s="6">
        <f>SUM(J86:J96)</f>
        <v>1385033</v>
      </c>
    </row>
    <row r="98" spans="1:10" ht="23.1" customHeight="1">
      <c r="A98" s="401" t="s">
        <v>59</v>
      </c>
      <c r="C98" s="396"/>
      <c r="D98" s="292">
        <f>'SH11'!Y33</f>
        <v>63456</v>
      </c>
      <c r="E98" s="415"/>
      <c r="F98" s="300">
        <f>'SH11'!Y14</f>
        <v>68383</v>
      </c>
      <c r="G98" s="415"/>
      <c r="H98" s="292">
        <v>0</v>
      </c>
      <c r="I98" s="422"/>
      <c r="J98" s="301">
        <v>0</v>
      </c>
    </row>
    <row r="99" spans="1:10" ht="23.1" customHeight="1">
      <c r="A99" s="395" t="s">
        <v>60</v>
      </c>
      <c r="C99" s="396"/>
      <c r="D99" s="423">
        <f>SUM(D97:D98)</f>
        <v>1444701</v>
      </c>
      <c r="E99" s="420"/>
      <c r="F99" s="423">
        <f>SUM(F97:F98)</f>
        <v>1475708</v>
      </c>
      <c r="G99" s="420"/>
      <c r="H99" s="423">
        <f>SUM(H97:H98)</f>
        <v>1385512</v>
      </c>
      <c r="I99" s="421"/>
      <c r="J99" s="17">
        <f>SUM(J97:J98)</f>
        <v>1385033</v>
      </c>
    </row>
    <row r="100" spans="1:10" ht="15" customHeight="1">
      <c r="A100" s="395"/>
      <c r="C100" s="396"/>
      <c r="D100" s="420"/>
      <c r="E100" s="420"/>
      <c r="F100" s="420"/>
      <c r="G100" s="420"/>
      <c r="H100" s="420"/>
      <c r="I100" s="421"/>
      <c r="J100" s="421"/>
    </row>
    <row r="101" spans="1:10" ht="23.1" customHeight="1" thickBot="1">
      <c r="A101" s="395" t="s">
        <v>61</v>
      </c>
      <c r="C101" s="396"/>
      <c r="D101" s="424">
        <f>SUM(D69+D99)</f>
        <v>1840518</v>
      </c>
      <c r="E101" s="420"/>
      <c r="F101" s="424">
        <f>SUM(F69+F99)</f>
        <v>1951488</v>
      </c>
      <c r="G101" s="420"/>
      <c r="H101" s="424">
        <f>SUM(H69+H99)</f>
        <v>1470735</v>
      </c>
      <c r="I101" s="421"/>
      <c r="J101" s="21">
        <f>SUM(J69+J99)</f>
        <v>1486731</v>
      </c>
    </row>
    <row r="102" spans="1:10" ht="22.5" thickTop="1">
      <c r="D102" s="302">
        <f>D101-D39</f>
        <v>0</v>
      </c>
      <c r="E102" s="403"/>
      <c r="F102" s="302">
        <f>F101-F39</f>
        <v>0</v>
      </c>
      <c r="G102" s="288"/>
      <c r="H102" s="302">
        <f>H101-H39</f>
        <v>0</v>
      </c>
      <c r="I102" s="302"/>
      <c r="J102" s="302">
        <f>J101-J39</f>
        <v>0</v>
      </c>
    </row>
    <row r="103" spans="1:10" ht="23.1" customHeight="1">
      <c r="D103" s="288"/>
    </row>
    <row r="104" spans="1:10">
      <c r="D104" s="288"/>
      <c r="H104" s="403"/>
    </row>
    <row r="105" spans="1:10">
      <c r="D105" s="407"/>
      <c r="H105" s="403"/>
    </row>
  </sheetData>
  <sheetProtection formatCells="0" formatColumns="0" formatRows="0" insertColumns="0" insertRows="0" insertHyperlinks="0" deleteColumns="0" deleteRows="0" sort="0" autoFilter="0" pivotTables="0"/>
  <mergeCells count="11">
    <mergeCell ref="D4:F4"/>
    <mergeCell ref="H4:J4"/>
    <mergeCell ref="D8:J8"/>
    <mergeCell ref="H43:J43"/>
    <mergeCell ref="D74:F74"/>
    <mergeCell ref="H74:J74"/>
    <mergeCell ref="D78:J78"/>
    <mergeCell ref="D44:F44"/>
    <mergeCell ref="H44:J44"/>
    <mergeCell ref="D48:J48"/>
    <mergeCell ref="H73:J73"/>
  </mergeCells>
  <pageMargins left="0.7" right="0.7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0" max="16383" man="1"/>
  </rowBreaks>
  <ignoredErrors>
    <ignoredError sqref="D89:J96 D86:J86 D98:J100 D97:G97 I97:J97 D87:J8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70"/>
  <sheetViews>
    <sheetView view="pageBreakPreview" zoomScale="80" zoomScaleNormal="100" zoomScaleSheetLayoutView="80" workbookViewId="0">
      <selection activeCell="C31" sqref="C31"/>
    </sheetView>
  </sheetViews>
  <sheetFormatPr defaultColWidth="9.140625" defaultRowHeight="23.25" customHeight="1"/>
  <cols>
    <col min="1" max="1" width="60" style="443" customWidth="1"/>
    <col min="2" max="2" width="12.140625" style="444" customWidth="1"/>
    <col min="3" max="3" width="14.140625" style="427" customWidth="1"/>
    <col min="4" max="4" width="1.7109375" style="427" customWidth="1"/>
    <col min="5" max="5" width="14.140625" style="427" customWidth="1"/>
    <col min="6" max="6" width="1.140625" style="427" customWidth="1"/>
    <col min="7" max="7" width="14.140625" style="427" customWidth="1"/>
    <col min="8" max="8" width="1.140625" style="427" customWidth="1"/>
    <col min="9" max="9" width="14.140625" style="427" customWidth="1"/>
    <col min="10" max="16384" width="9.140625" style="427"/>
  </cols>
  <sheetData>
    <row r="1" spans="1:9" ht="23.1" customHeight="1">
      <c r="A1" s="7" t="str">
        <f>'BS 3-5'!A1</f>
        <v>บริษัท ซีแอล เวนเจอร์ จำกัด (มหาชน) และบริษัทย่อย</v>
      </c>
      <c r="B1" s="425"/>
      <c r="C1" s="426"/>
      <c r="D1" s="426"/>
      <c r="E1" s="426"/>
      <c r="F1" s="426"/>
      <c r="G1" s="426"/>
      <c r="H1" s="426"/>
      <c r="I1" s="426"/>
    </row>
    <row r="2" spans="1:9" ht="23.1" customHeight="1">
      <c r="A2" s="392" t="s">
        <v>62</v>
      </c>
      <c r="B2" s="425"/>
      <c r="C2" s="426"/>
      <c r="D2" s="426"/>
      <c r="E2" s="426"/>
      <c r="F2" s="426"/>
      <c r="G2" s="426"/>
      <c r="H2" s="426"/>
      <c r="I2" s="426"/>
    </row>
    <row r="3" spans="1:9" s="430" customFormat="1" ht="23.1" customHeight="1">
      <c r="A3" s="428"/>
      <c r="B3" s="429"/>
    </row>
    <row r="4" spans="1:9" ht="23.1" customHeight="1">
      <c r="A4" s="395"/>
      <c r="B4" s="431"/>
      <c r="C4" s="529" t="s">
        <v>1</v>
      </c>
      <c r="D4" s="529"/>
      <c r="E4" s="529"/>
      <c r="F4" s="397"/>
      <c r="G4" s="529" t="s">
        <v>2</v>
      </c>
      <c r="H4" s="529"/>
      <c r="I4" s="529"/>
    </row>
    <row r="5" spans="1:9" ht="23.1" customHeight="1">
      <c r="A5" s="401"/>
      <c r="B5" s="431"/>
      <c r="C5" s="530" t="s">
        <v>63</v>
      </c>
      <c r="D5" s="530"/>
      <c r="E5" s="530"/>
      <c r="F5" s="398"/>
      <c r="G5" s="530" t="s">
        <v>63</v>
      </c>
      <c r="H5" s="530"/>
      <c r="I5" s="530"/>
    </row>
    <row r="6" spans="1:9" ht="23.1" customHeight="1">
      <c r="A6" s="401"/>
      <c r="B6" s="431"/>
      <c r="C6" s="530" t="s">
        <v>164</v>
      </c>
      <c r="D6" s="530"/>
      <c r="E6" s="530"/>
      <c r="F6" s="398"/>
      <c r="G6" s="530" t="s">
        <v>164</v>
      </c>
      <c r="H6" s="530"/>
      <c r="I6" s="530"/>
    </row>
    <row r="7" spans="1:9" ht="23.1" customHeight="1">
      <c r="A7" s="395"/>
      <c r="B7" s="393"/>
      <c r="C7" s="398">
        <v>2568</v>
      </c>
      <c r="D7" s="432"/>
      <c r="E7" s="398">
        <v>2567</v>
      </c>
      <c r="F7" s="432"/>
      <c r="G7" s="398">
        <v>2568</v>
      </c>
      <c r="H7" s="432"/>
      <c r="I7" s="398">
        <v>2567</v>
      </c>
    </row>
    <row r="8" spans="1:9" ht="23.1" customHeight="1">
      <c r="A8" s="395"/>
      <c r="B8" s="431"/>
      <c r="C8" s="528" t="s">
        <v>8</v>
      </c>
      <c r="D8" s="528"/>
      <c r="E8" s="528"/>
      <c r="F8" s="528"/>
      <c r="G8" s="528"/>
      <c r="H8" s="528"/>
      <c r="I8" s="528"/>
    </row>
    <row r="9" spans="1:9" ht="23.1" customHeight="1">
      <c r="A9" s="399" t="s">
        <v>64</v>
      </c>
      <c r="B9" s="431"/>
      <c r="C9" s="400"/>
      <c r="D9" s="433"/>
      <c r="E9" s="400"/>
      <c r="F9" s="433"/>
      <c r="G9" s="433"/>
      <c r="H9" s="433"/>
      <c r="I9" s="433"/>
    </row>
    <row r="10" spans="1:9" ht="23.1" customHeight="1">
      <c r="A10" s="401" t="s">
        <v>380</v>
      </c>
      <c r="B10" s="431"/>
      <c r="C10" s="285">
        <v>41239</v>
      </c>
      <c r="D10" s="310"/>
      <c r="E10" s="285">
        <v>160295</v>
      </c>
      <c r="F10" s="285"/>
      <c r="G10" s="285">
        <v>0</v>
      </c>
      <c r="H10" s="285"/>
      <c r="I10" s="285">
        <v>0</v>
      </c>
    </row>
    <row r="11" spans="1:9" ht="23.1" customHeight="1">
      <c r="A11" s="401" t="s">
        <v>337</v>
      </c>
      <c r="B11" s="431"/>
      <c r="C11" s="285">
        <v>32785</v>
      </c>
      <c r="D11" s="310"/>
      <c r="E11" s="285">
        <v>54408</v>
      </c>
      <c r="F11" s="285"/>
      <c r="G11" s="285">
        <v>0</v>
      </c>
      <c r="H11" s="285"/>
      <c r="I11" s="285">
        <v>0</v>
      </c>
    </row>
    <row r="12" spans="1:9" ht="23.1" customHeight="1">
      <c r="A12" s="401" t="s">
        <v>411</v>
      </c>
      <c r="B12" s="431"/>
      <c r="C12" s="285">
        <v>37510</v>
      </c>
      <c r="D12" s="310"/>
      <c r="E12" s="285">
        <v>31111</v>
      </c>
      <c r="F12" s="285"/>
      <c r="G12" s="285">
        <v>230</v>
      </c>
      <c r="H12" s="285"/>
      <c r="I12" s="285">
        <v>230</v>
      </c>
    </row>
    <row r="13" spans="1:9" ht="23.1" customHeight="1">
      <c r="A13" s="401" t="s">
        <v>65</v>
      </c>
      <c r="B13" s="431"/>
      <c r="C13" s="285">
        <v>19888</v>
      </c>
      <c r="D13" s="310"/>
      <c r="E13" s="285">
        <v>17498</v>
      </c>
      <c r="F13" s="285"/>
      <c r="G13" s="285">
        <v>17730</v>
      </c>
      <c r="H13" s="285"/>
      <c r="I13" s="285">
        <v>20170</v>
      </c>
    </row>
    <row r="14" spans="1:9" ht="23.1" customHeight="1">
      <c r="A14" s="401" t="s">
        <v>293</v>
      </c>
      <c r="B14" s="431"/>
      <c r="C14" s="285">
        <v>0</v>
      </c>
      <c r="D14" s="310"/>
      <c r="E14" s="285">
        <v>0</v>
      </c>
      <c r="F14" s="285"/>
      <c r="G14" s="285">
        <v>25650</v>
      </c>
      <c r="H14" s="285"/>
      <c r="I14" s="285">
        <v>0</v>
      </c>
    </row>
    <row r="15" spans="1:9" ht="23.1" customHeight="1">
      <c r="A15" s="401" t="s">
        <v>410</v>
      </c>
      <c r="B15" s="431"/>
      <c r="C15" s="285">
        <v>1062</v>
      </c>
      <c r="D15" s="310"/>
      <c r="E15" s="285">
        <v>0</v>
      </c>
      <c r="F15" s="285"/>
      <c r="G15" s="285">
        <v>1062</v>
      </c>
      <c r="H15" s="285"/>
      <c r="I15" s="285">
        <v>0</v>
      </c>
    </row>
    <row r="16" spans="1:9" ht="23.1" customHeight="1">
      <c r="A16" s="434" t="s">
        <v>66</v>
      </c>
      <c r="B16" s="431"/>
      <c r="C16" s="292">
        <v>1255</v>
      </c>
      <c r="D16" s="297"/>
      <c r="E16" s="292">
        <v>6418</v>
      </c>
      <c r="F16" s="286"/>
      <c r="G16" s="292">
        <v>372</v>
      </c>
      <c r="H16" s="286"/>
      <c r="I16" s="292">
        <v>87</v>
      </c>
    </row>
    <row r="17" spans="1:9" ht="23.1" customHeight="1">
      <c r="A17" s="395" t="s">
        <v>67</v>
      </c>
      <c r="B17" s="431"/>
      <c r="C17" s="305">
        <f>SUM(C10:C16)</f>
        <v>133739</v>
      </c>
      <c r="D17" s="289"/>
      <c r="E17" s="305">
        <f>SUM(E10:E16)</f>
        <v>269730</v>
      </c>
      <c r="F17" s="289"/>
      <c r="G17" s="305">
        <f>SUM(G10:G16)</f>
        <v>45044</v>
      </c>
      <c r="H17" s="289">
        <v>10538</v>
      </c>
      <c r="I17" s="305">
        <f>SUM(I10:I16)</f>
        <v>20487</v>
      </c>
    </row>
    <row r="18" spans="1:9" ht="6.6" customHeight="1">
      <c r="A18" s="395"/>
      <c r="B18" s="431"/>
      <c r="C18" s="285"/>
      <c r="D18" s="310"/>
      <c r="E18" s="285"/>
      <c r="F18" s="310"/>
      <c r="G18" s="310"/>
      <c r="H18" s="310"/>
      <c r="I18" s="310"/>
    </row>
    <row r="19" spans="1:9" ht="23.1" customHeight="1">
      <c r="A19" s="399" t="s">
        <v>69</v>
      </c>
      <c r="B19" s="431"/>
      <c r="C19" s="285"/>
      <c r="D19" s="310"/>
      <c r="E19" s="285"/>
      <c r="F19" s="310"/>
      <c r="G19" s="310"/>
      <c r="H19" s="310"/>
      <c r="I19" s="310"/>
    </row>
    <row r="20" spans="1:9" ht="23.1" customHeight="1">
      <c r="A20" s="401" t="s">
        <v>381</v>
      </c>
      <c r="B20" s="393"/>
      <c r="C20" s="285">
        <v>26088</v>
      </c>
      <c r="D20" s="310"/>
      <c r="E20" s="285">
        <v>110130</v>
      </c>
      <c r="F20" s="285"/>
      <c r="G20" s="285">
        <v>0</v>
      </c>
      <c r="H20" s="285"/>
      <c r="I20" s="285">
        <v>0</v>
      </c>
    </row>
    <row r="21" spans="1:9" ht="23.1" customHeight="1">
      <c r="A21" s="401" t="s">
        <v>338</v>
      </c>
      <c r="B21" s="393"/>
      <c r="C21" s="285">
        <v>26500</v>
      </c>
      <c r="D21" s="310"/>
      <c r="E21" s="285">
        <v>38735</v>
      </c>
      <c r="F21" s="285"/>
      <c r="G21" s="285">
        <v>0</v>
      </c>
      <c r="H21" s="285"/>
      <c r="I21" s="285">
        <v>0</v>
      </c>
    </row>
    <row r="22" spans="1:9" ht="23.1" customHeight="1">
      <c r="A22" s="401" t="s">
        <v>412</v>
      </c>
      <c r="B22" s="393"/>
      <c r="C22" s="285">
        <v>22405</v>
      </c>
      <c r="D22" s="310"/>
      <c r="E22" s="285">
        <v>17906</v>
      </c>
      <c r="F22" s="285"/>
      <c r="G22" s="285">
        <v>207</v>
      </c>
      <c r="H22" s="285"/>
      <c r="I22" s="285">
        <v>207</v>
      </c>
    </row>
    <row r="23" spans="1:9" ht="23.1" customHeight="1">
      <c r="A23" s="401" t="s">
        <v>70</v>
      </c>
      <c r="B23" s="393"/>
      <c r="C23" s="285">
        <v>18743</v>
      </c>
      <c r="D23" s="310"/>
      <c r="E23" s="285">
        <v>38637</v>
      </c>
      <c r="F23" s="285"/>
      <c r="G23" s="285">
        <v>0</v>
      </c>
      <c r="H23" s="285"/>
      <c r="I23" s="285">
        <v>0</v>
      </c>
    </row>
    <row r="24" spans="1:9" ht="23.1" customHeight="1">
      <c r="A24" s="434" t="s">
        <v>71</v>
      </c>
      <c r="B24" s="393"/>
      <c r="C24" s="292">
        <v>26247</v>
      </c>
      <c r="D24" s="297"/>
      <c r="E24" s="292">
        <v>41940</v>
      </c>
      <c r="F24" s="286"/>
      <c r="G24" s="292">
        <v>6671</v>
      </c>
      <c r="H24" s="286"/>
      <c r="I24" s="292">
        <v>6202</v>
      </c>
    </row>
    <row r="25" spans="1:9" ht="23.1" customHeight="1">
      <c r="A25" s="395" t="s">
        <v>72</v>
      </c>
      <c r="B25" s="431"/>
      <c r="C25" s="305">
        <f>SUM(C20:C24)</f>
        <v>119983</v>
      </c>
      <c r="D25" s="289"/>
      <c r="E25" s="305">
        <f>SUM(E20:E24)</f>
        <v>247348</v>
      </c>
      <c r="F25" s="289"/>
      <c r="G25" s="305">
        <f>SUM(G20:G24)</f>
        <v>6878</v>
      </c>
      <c r="H25" s="289"/>
      <c r="I25" s="305">
        <f>SUM(I20:I24)</f>
        <v>6409</v>
      </c>
    </row>
    <row r="26" spans="1:9" ht="6" customHeight="1">
      <c r="A26" s="395"/>
      <c r="B26" s="431"/>
      <c r="C26" s="285"/>
      <c r="D26" s="310"/>
      <c r="E26" s="285"/>
      <c r="F26" s="310"/>
      <c r="G26" s="310"/>
      <c r="H26" s="310"/>
      <c r="I26" s="310"/>
    </row>
    <row r="27" spans="1:9" ht="23.1" customHeight="1">
      <c r="A27" s="395" t="s">
        <v>73</v>
      </c>
      <c r="B27" s="431"/>
      <c r="C27" s="315">
        <f>C17-C25</f>
        <v>13756</v>
      </c>
      <c r="D27" s="289"/>
      <c r="E27" s="316">
        <f>E17-E25</f>
        <v>22382</v>
      </c>
      <c r="F27" s="289"/>
      <c r="G27" s="316">
        <f>G17-G25</f>
        <v>38166</v>
      </c>
      <c r="H27" s="289"/>
      <c r="I27" s="316">
        <f>I17-I25</f>
        <v>14078</v>
      </c>
    </row>
    <row r="28" spans="1:9" ht="23.1" customHeight="1">
      <c r="A28" s="401" t="s">
        <v>74</v>
      </c>
      <c r="B28" s="431"/>
      <c r="C28" s="285">
        <v>-4300</v>
      </c>
      <c r="D28" s="310"/>
      <c r="E28" s="285">
        <v>-5188</v>
      </c>
      <c r="F28" s="310"/>
      <c r="G28" s="310">
        <v>-1529</v>
      </c>
      <c r="H28" s="310"/>
      <c r="I28" s="285">
        <v>-486</v>
      </c>
    </row>
    <row r="29" spans="1:9" ht="23.1" customHeight="1">
      <c r="A29" s="401" t="s">
        <v>332</v>
      </c>
      <c r="B29" s="431"/>
      <c r="C29" s="285">
        <v>-6641</v>
      </c>
      <c r="D29" s="285"/>
      <c r="E29" s="285">
        <v>-2903</v>
      </c>
      <c r="F29" s="310"/>
      <c r="G29" s="285">
        <v>-3593</v>
      </c>
      <c r="H29" s="310"/>
      <c r="I29" s="285">
        <v>-1418</v>
      </c>
    </row>
    <row r="30" spans="1:9" ht="23.1" customHeight="1">
      <c r="A30" s="401" t="s">
        <v>439</v>
      </c>
      <c r="B30" s="431"/>
      <c r="C30" s="285">
        <v>-1021</v>
      </c>
      <c r="E30" s="285">
        <v>-1056</v>
      </c>
      <c r="G30" s="285">
        <v>0</v>
      </c>
      <c r="I30" s="286">
        <v>0</v>
      </c>
    </row>
    <row r="31" spans="1:9" ht="23.1" customHeight="1">
      <c r="A31" s="401" t="s">
        <v>75</v>
      </c>
      <c r="B31" s="431"/>
      <c r="C31" s="292">
        <v>0</v>
      </c>
      <c r="D31" s="297"/>
      <c r="E31" s="292">
        <v>4842</v>
      </c>
      <c r="F31" s="297"/>
      <c r="G31" s="300">
        <v>0</v>
      </c>
      <c r="H31" s="297"/>
      <c r="I31" s="292">
        <v>0</v>
      </c>
    </row>
    <row r="32" spans="1:9" ht="23.1" customHeight="1">
      <c r="A32" s="395" t="s">
        <v>76</v>
      </c>
      <c r="B32" s="431"/>
      <c r="C32" s="315">
        <f>SUM(C27:C31)</f>
        <v>1794</v>
      </c>
      <c r="D32" s="289"/>
      <c r="E32" s="316">
        <f>SUM(E27:E31)</f>
        <v>18077</v>
      </c>
      <c r="F32" s="289"/>
      <c r="G32" s="316">
        <f>SUM(G27:G31)</f>
        <v>33044</v>
      </c>
      <c r="H32" s="289"/>
      <c r="I32" s="316">
        <f>SUM(I27:I31)</f>
        <v>12174</v>
      </c>
    </row>
    <row r="33" spans="1:9" ht="23.1" customHeight="1">
      <c r="A33" s="401" t="s">
        <v>428</v>
      </c>
      <c r="B33" s="393"/>
      <c r="C33" s="292">
        <v>-712</v>
      </c>
      <c r="D33" s="310"/>
      <c r="E33" s="292">
        <v>-2171</v>
      </c>
      <c r="F33" s="285"/>
      <c r="G33" s="292">
        <v>-1507</v>
      </c>
      <c r="H33" s="310"/>
      <c r="I33" s="292">
        <v>-2641</v>
      </c>
    </row>
    <row r="34" spans="1:9" ht="6" customHeight="1">
      <c r="A34" s="395"/>
      <c r="B34" s="431"/>
      <c r="C34" s="285"/>
      <c r="D34" s="310"/>
      <c r="E34" s="285"/>
      <c r="F34" s="310"/>
      <c r="G34" s="310"/>
      <c r="H34" s="310">
        <v>7889</v>
      </c>
      <c r="I34" s="310"/>
    </row>
    <row r="35" spans="1:9" ht="23.1" customHeight="1">
      <c r="A35" s="395" t="s">
        <v>77</v>
      </c>
      <c r="B35" s="431"/>
      <c r="C35" s="305">
        <f>C32+C33</f>
        <v>1082</v>
      </c>
      <c r="D35" s="289"/>
      <c r="E35" s="305">
        <f>E32+E33</f>
        <v>15906</v>
      </c>
      <c r="F35" s="289"/>
      <c r="G35" s="305">
        <f>G32+G33</f>
        <v>31537</v>
      </c>
      <c r="H35" s="289">
        <v>633</v>
      </c>
      <c r="I35" s="305">
        <f>I32+I33</f>
        <v>9533</v>
      </c>
    </row>
    <row r="36" spans="1:9" ht="21.75">
      <c r="A36" s="401"/>
      <c r="B36" s="393"/>
      <c r="C36" s="285"/>
      <c r="D36" s="310"/>
      <c r="E36" s="285"/>
      <c r="F36" s="285"/>
      <c r="G36" s="285"/>
      <c r="H36" s="285"/>
      <c r="I36" s="285"/>
    </row>
    <row r="37" spans="1:9" ht="23.1" customHeight="1">
      <c r="A37" s="395" t="s">
        <v>173</v>
      </c>
      <c r="B37" s="393"/>
      <c r="C37" s="285"/>
      <c r="D37" s="310"/>
      <c r="E37" s="285"/>
      <c r="F37" s="285"/>
      <c r="G37" s="285"/>
      <c r="H37" s="285"/>
      <c r="I37" s="285"/>
    </row>
    <row r="38" spans="1:9" ht="23.1" customHeight="1">
      <c r="A38" s="399" t="s">
        <v>78</v>
      </c>
      <c r="B38" s="393"/>
      <c r="C38" s="285"/>
      <c r="D38" s="310"/>
      <c r="E38" s="285"/>
      <c r="F38" s="285"/>
      <c r="G38" s="285"/>
      <c r="H38" s="285"/>
      <c r="I38" s="285"/>
    </row>
    <row r="39" spans="1:9" ht="23.1" customHeight="1">
      <c r="A39" s="401" t="s">
        <v>429</v>
      </c>
      <c r="B39" s="393"/>
      <c r="C39" s="285"/>
      <c r="D39" s="310"/>
      <c r="E39" s="285"/>
      <c r="F39" s="285"/>
      <c r="G39" s="285"/>
      <c r="H39" s="285"/>
      <c r="I39" s="285"/>
    </row>
    <row r="40" spans="1:9" ht="23.1" customHeight="1">
      <c r="A40" s="401" t="s">
        <v>79</v>
      </c>
      <c r="B40" s="393"/>
      <c r="C40" s="285">
        <v>-26619</v>
      </c>
      <c r="D40" s="310"/>
      <c r="E40" s="286">
        <v>611</v>
      </c>
      <c r="F40" s="285"/>
      <c r="G40" s="285">
        <v>-26619</v>
      </c>
      <c r="H40" s="310"/>
      <c r="I40" s="286">
        <v>611</v>
      </c>
    </row>
    <row r="41" spans="1:9" ht="23.1" customHeight="1">
      <c r="A41" s="401" t="s">
        <v>80</v>
      </c>
      <c r="B41" s="393"/>
      <c r="C41" s="285"/>
      <c r="D41" s="310"/>
      <c r="E41" s="285"/>
      <c r="F41" s="285"/>
      <c r="G41" s="285"/>
      <c r="H41" s="310"/>
      <c r="I41" s="285"/>
    </row>
    <row r="42" spans="1:9" ht="23.1" customHeight="1">
      <c r="A42" s="401" t="s">
        <v>81</v>
      </c>
      <c r="B42" s="393"/>
      <c r="C42" s="292">
        <v>5324</v>
      </c>
      <c r="D42" s="310"/>
      <c r="E42" s="292">
        <v>-122</v>
      </c>
      <c r="F42" s="285"/>
      <c r="G42" s="292">
        <v>5324</v>
      </c>
      <c r="H42" s="310"/>
      <c r="I42" s="292">
        <v>-122</v>
      </c>
    </row>
    <row r="43" spans="1:9" ht="23.1" customHeight="1">
      <c r="A43" s="395" t="s">
        <v>82</v>
      </c>
      <c r="B43" s="393"/>
      <c r="C43" s="285"/>
      <c r="D43" s="310"/>
      <c r="E43" s="285"/>
      <c r="F43" s="285"/>
      <c r="G43" s="285"/>
      <c r="H43" s="285"/>
      <c r="I43" s="285"/>
    </row>
    <row r="44" spans="1:9" ht="23.1" customHeight="1">
      <c r="A44" s="416" t="s">
        <v>83</v>
      </c>
      <c r="B44" s="393"/>
      <c r="C44" s="305">
        <f>SUM(C40:C42)</f>
        <v>-21295</v>
      </c>
      <c r="D44" s="289"/>
      <c r="E44" s="305">
        <f>SUM(E40:E42)</f>
        <v>489</v>
      </c>
      <c r="F44" s="289"/>
      <c r="G44" s="305">
        <f>SUM(G40:G42)</f>
        <v>-21295</v>
      </c>
      <c r="H44" s="289"/>
      <c r="I44" s="305">
        <f>SUM(I40:I42)</f>
        <v>489</v>
      </c>
    </row>
    <row r="45" spans="1:9" ht="23.1" customHeight="1">
      <c r="A45" s="416" t="s">
        <v>179</v>
      </c>
      <c r="B45" s="431"/>
      <c r="C45" s="305">
        <f>C44</f>
        <v>-21295</v>
      </c>
      <c r="D45" s="289"/>
      <c r="E45" s="305">
        <f>E44</f>
        <v>489</v>
      </c>
      <c r="F45" s="289"/>
      <c r="G45" s="305">
        <f>G44</f>
        <v>-21295</v>
      </c>
      <c r="H45" s="289"/>
      <c r="I45" s="305">
        <f>I44</f>
        <v>489</v>
      </c>
    </row>
    <row r="46" spans="1:9" ht="23.1" customHeight="1" thickBot="1">
      <c r="A46" s="395" t="s">
        <v>382</v>
      </c>
      <c r="B46" s="431"/>
      <c r="C46" s="317">
        <f>C35+C45</f>
        <v>-20213</v>
      </c>
      <c r="D46" s="311"/>
      <c r="E46" s="437">
        <f>E35+E45</f>
        <v>16395</v>
      </c>
      <c r="F46" s="312"/>
      <c r="G46" s="317">
        <f>G35+G45</f>
        <v>10242</v>
      </c>
      <c r="H46" s="312"/>
      <c r="I46" s="317">
        <f>I35+I45</f>
        <v>10022</v>
      </c>
    </row>
    <row r="47" spans="1:9" ht="21.6" customHeight="1" thickTop="1">
      <c r="A47" s="395"/>
      <c r="B47" s="431"/>
      <c r="C47" s="293"/>
      <c r="D47" s="313"/>
      <c r="E47" s="293"/>
      <c r="F47" s="313"/>
      <c r="G47" s="313"/>
      <c r="H47" s="313"/>
      <c r="I47" s="313"/>
    </row>
    <row r="48" spans="1:9" ht="23.1" customHeight="1">
      <c r="A48" s="392" t="s">
        <v>376</v>
      </c>
      <c r="B48" s="425"/>
      <c r="C48" s="426"/>
      <c r="D48" s="426"/>
      <c r="E48" s="426"/>
      <c r="F48" s="426"/>
      <c r="G48" s="426"/>
      <c r="H48" s="426"/>
      <c r="I48" s="426"/>
    </row>
    <row r="49" spans="1:9" ht="23.1" customHeight="1">
      <c r="A49" s="392" t="s">
        <v>62</v>
      </c>
      <c r="B49" s="425"/>
      <c r="C49" s="426"/>
      <c r="D49" s="426"/>
      <c r="E49" s="426"/>
      <c r="F49" s="426"/>
      <c r="G49" s="426"/>
      <c r="H49" s="426"/>
      <c r="I49" s="426"/>
    </row>
    <row r="50" spans="1:9" s="430" customFormat="1" ht="23.1" customHeight="1">
      <c r="A50" s="428"/>
      <c r="B50" s="429"/>
    </row>
    <row r="51" spans="1:9" ht="23.1" customHeight="1">
      <c r="A51" s="395"/>
      <c r="B51" s="431"/>
      <c r="C51" s="529" t="s">
        <v>1</v>
      </c>
      <c r="D51" s="529"/>
      <c r="E51" s="529"/>
      <c r="F51" s="397"/>
      <c r="G51" s="529" t="s">
        <v>2</v>
      </c>
      <c r="H51" s="529"/>
      <c r="I51" s="529"/>
    </row>
    <row r="52" spans="1:9" ht="23.1" customHeight="1">
      <c r="A52" s="401"/>
      <c r="B52" s="431"/>
      <c r="C52" s="530" t="s">
        <v>63</v>
      </c>
      <c r="D52" s="530"/>
      <c r="E52" s="530"/>
      <c r="F52" s="398"/>
      <c r="G52" s="530" t="s">
        <v>63</v>
      </c>
      <c r="H52" s="530"/>
      <c r="I52" s="530"/>
    </row>
    <row r="53" spans="1:9" ht="23.1" customHeight="1">
      <c r="A53" s="401"/>
      <c r="B53" s="431"/>
      <c r="C53" s="530" t="s">
        <v>164</v>
      </c>
      <c r="D53" s="530"/>
      <c r="E53" s="530"/>
      <c r="F53" s="398"/>
      <c r="G53" s="530" t="s">
        <v>164</v>
      </c>
      <c r="H53" s="530"/>
      <c r="I53" s="530"/>
    </row>
    <row r="54" spans="1:9" ht="23.1" customHeight="1">
      <c r="A54" s="395"/>
      <c r="B54" s="393"/>
      <c r="C54" s="398">
        <v>2568</v>
      </c>
      <c r="D54" s="432"/>
      <c r="E54" s="398">
        <v>2567</v>
      </c>
      <c r="F54" s="432"/>
      <c r="G54" s="398">
        <v>2568</v>
      </c>
      <c r="H54" s="432"/>
      <c r="I54" s="398">
        <v>2567</v>
      </c>
    </row>
    <row r="55" spans="1:9" ht="23.1" customHeight="1">
      <c r="A55" s="395"/>
      <c r="B55" s="431"/>
      <c r="C55" s="528" t="s">
        <v>8</v>
      </c>
      <c r="D55" s="528"/>
      <c r="E55" s="528"/>
      <c r="F55" s="528"/>
      <c r="G55" s="528"/>
      <c r="H55" s="528"/>
      <c r="I55" s="528"/>
    </row>
    <row r="56" spans="1:9" ht="23.1" customHeight="1">
      <c r="A56" s="395" t="s">
        <v>399</v>
      </c>
      <c r="B56" s="431"/>
      <c r="C56" s="421"/>
      <c r="D56" s="421"/>
      <c r="E56" s="421"/>
      <c r="F56" s="421"/>
      <c r="G56" s="421"/>
      <c r="H56" s="421"/>
      <c r="I56" s="421"/>
    </row>
    <row r="57" spans="1:9" ht="23.1" customHeight="1">
      <c r="A57" s="438" t="s">
        <v>85</v>
      </c>
      <c r="B57" s="431"/>
      <c r="C57" s="306">
        <f>C59-C58</f>
        <v>1783</v>
      </c>
      <c r="D57" s="310"/>
      <c r="E57" s="306">
        <f>E59-E58</f>
        <v>17491</v>
      </c>
      <c r="F57" s="285"/>
      <c r="G57" s="306">
        <f>G59-G58</f>
        <v>31537</v>
      </c>
      <c r="H57" s="285"/>
      <c r="I57" s="306">
        <f>I59-I58</f>
        <v>9533</v>
      </c>
    </row>
    <row r="58" spans="1:9" ht="23.1" customHeight="1">
      <c r="A58" s="438" t="s">
        <v>86</v>
      </c>
      <c r="B58" s="431"/>
      <c r="C58" s="439">
        <v>-701</v>
      </c>
      <c r="D58" s="433"/>
      <c r="E58" s="298">
        <v>-1585</v>
      </c>
      <c r="F58" s="410"/>
      <c r="G58" s="299">
        <v>0</v>
      </c>
      <c r="H58" s="287"/>
      <c r="I58" s="299">
        <v>0</v>
      </c>
    </row>
    <row r="59" spans="1:9" ht="23.1" customHeight="1" thickBot="1">
      <c r="A59" s="395" t="s">
        <v>77</v>
      </c>
      <c r="B59" s="431"/>
      <c r="C59" s="318">
        <f>C35</f>
        <v>1082</v>
      </c>
      <c r="D59" s="293"/>
      <c r="E59" s="318">
        <f>E35</f>
        <v>15906</v>
      </c>
      <c r="F59" s="293"/>
      <c r="G59" s="318">
        <f>G35</f>
        <v>31537</v>
      </c>
      <c r="H59" s="293"/>
      <c r="I59" s="318">
        <f>I35</f>
        <v>9533</v>
      </c>
    </row>
    <row r="60" spans="1:9" ht="23.1" customHeight="1" thickTop="1">
      <c r="A60" s="395"/>
      <c r="B60" s="431"/>
      <c r="C60" s="421"/>
      <c r="D60" s="421"/>
      <c r="E60" s="421"/>
      <c r="F60" s="421"/>
      <c r="G60" s="421"/>
      <c r="H60" s="421"/>
      <c r="I60" s="421"/>
    </row>
    <row r="61" spans="1:9" ht="23.1" customHeight="1">
      <c r="A61" s="395" t="s">
        <v>345</v>
      </c>
      <c r="B61" s="431"/>
      <c r="C61" s="421"/>
      <c r="D61" s="421"/>
      <c r="F61" s="421"/>
      <c r="G61" s="421"/>
      <c r="H61" s="421"/>
      <c r="I61" s="421"/>
    </row>
    <row r="62" spans="1:9" ht="23.1" customHeight="1">
      <c r="A62" s="438" t="s">
        <v>85</v>
      </c>
      <c r="B62" s="431"/>
      <c r="C62" s="306">
        <f>C64-C63</f>
        <v>-19512</v>
      </c>
      <c r="D62" s="433"/>
      <c r="E62" s="309">
        <f>E64-E63</f>
        <v>17980</v>
      </c>
      <c r="F62" s="410"/>
      <c r="G62" s="309">
        <f>G64-G63</f>
        <v>10242</v>
      </c>
      <c r="H62" s="285"/>
      <c r="I62" s="309">
        <f>I64-I63</f>
        <v>10022</v>
      </c>
    </row>
    <row r="63" spans="1:9" ht="23.1" customHeight="1">
      <c r="A63" s="438" t="s">
        <v>86</v>
      </c>
      <c r="B63" s="431"/>
      <c r="C63" s="439">
        <v>-701</v>
      </c>
      <c r="D63" s="433"/>
      <c r="E63" s="298">
        <v>-1585</v>
      </c>
      <c r="F63" s="286"/>
      <c r="G63" s="299">
        <v>0</v>
      </c>
      <c r="H63" s="291"/>
      <c r="I63" s="299">
        <v>0</v>
      </c>
    </row>
    <row r="64" spans="1:9" ht="23.1" customHeight="1" thickBot="1">
      <c r="A64" s="395" t="s">
        <v>382</v>
      </c>
      <c r="B64" s="431"/>
      <c r="C64" s="319">
        <f>C46</f>
        <v>-20213</v>
      </c>
      <c r="D64" s="313"/>
      <c r="E64" s="319">
        <f>E46</f>
        <v>16395</v>
      </c>
      <c r="F64" s="313"/>
      <c r="G64" s="319">
        <f>G46</f>
        <v>10242</v>
      </c>
      <c r="H64" s="313"/>
      <c r="I64" s="319">
        <f>I46</f>
        <v>10022</v>
      </c>
    </row>
    <row r="65" spans="1:9" ht="22.5" thickTop="1">
      <c r="A65" s="395"/>
      <c r="B65" s="431"/>
      <c r="C65" s="421"/>
      <c r="D65" s="421"/>
      <c r="E65" s="421"/>
      <c r="F65" s="421"/>
      <c r="G65" s="421"/>
      <c r="H65" s="421"/>
      <c r="I65" s="421"/>
    </row>
    <row r="66" spans="1:9" ht="27" customHeight="1" thickBot="1">
      <c r="A66" s="395" t="s">
        <v>87</v>
      </c>
      <c r="B66" s="431"/>
      <c r="C66" s="320">
        <f>C57/2350000</f>
        <v>7.587234042553191E-4</v>
      </c>
      <c r="D66" s="440"/>
      <c r="E66" s="320">
        <f>E57/2400000</f>
        <v>7.2879166666666665E-3</v>
      </c>
      <c r="F66" s="440"/>
      <c r="G66" s="320">
        <f>G57/2350000</f>
        <v>1.342E-2</v>
      </c>
      <c r="H66" s="440"/>
      <c r="I66" s="320">
        <f>I57/2400000</f>
        <v>3.9720833333333335E-3</v>
      </c>
    </row>
    <row r="67" spans="1:9" ht="23.25" customHeight="1" thickTop="1">
      <c r="A67" s="395"/>
      <c r="B67" s="431"/>
      <c r="C67" s="421"/>
      <c r="D67" s="421"/>
      <c r="E67" s="421"/>
      <c r="F67" s="421"/>
      <c r="G67" s="421"/>
      <c r="H67" s="421"/>
      <c r="I67" s="442"/>
    </row>
    <row r="68" spans="1:9" ht="23.25" customHeight="1">
      <c r="C68" s="445"/>
      <c r="D68" s="446"/>
      <c r="E68" s="445"/>
      <c r="F68" s="440"/>
      <c r="G68" s="314"/>
      <c r="H68" s="440"/>
      <c r="I68" s="445"/>
    </row>
    <row r="69" spans="1:9" ht="23.25" customHeight="1">
      <c r="H69" s="441"/>
    </row>
    <row r="70" spans="1:9" ht="23.25" customHeight="1">
      <c r="B70" s="447"/>
    </row>
  </sheetData>
  <sheetProtection formatCells="0" formatColumns="0" formatRows="0" insertColumns="0" insertRows="0" insertHyperlinks="0" deleteColumns="0" deleteRows="0" sort="0" autoFilter="0" pivotTables="0"/>
  <mergeCells count="14">
    <mergeCell ref="C55:I55"/>
    <mergeCell ref="C51:E51"/>
    <mergeCell ref="G51:I51"/>
    <mergeCell ref="C52:E52"/>
    <mergeCell ref="G52:I52"/>
    <mergeCell ref="C53:E53"/>
    <mergeCell ref="G53:I53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69"/>
  <sheetViews>
    <sheetView view="pageBreakPreview" zoomScale="80" zoomScaleNormal="80" zoomScaleSheetLayoutView="80" workbookViewId="0">
      <selection activeCell="C59" sqref="C59"/>
    </sheetView>
  </sheetViews>
  <sheetFormatPr defaultColWidth="9.140625" defaultRowHeight="23.25" customHeight="1"/>
  <cols>
    <col min="1" max="1" width="60" style="443" customWidth="1"/>
    <col min="2" max="2" width="12.140625" style="444" customWidth="1"/>
    <col min="3" max="3" width="14.140625" style="427" customWidth="1"/>
    <col min="4" max="4" width="1.7109375" style="427" customWidth="1"/>
    <col min="5" max="5" width="14.140625" style="427" customWidth="1"/>
    <col min="6" max="6" width="1.140625" style="427" customWidth="1"/>
    <col min="7" max="7" width="14.140625" style="427" customWidth="1"/>
    <col min="8" max="8" width="1.140625" style="427" customWidth="1"/>
    <col min="9" max="9" width="14.140625" style="427" customWidth="1"/>
    <col min="10" max="16384" width="9.140625" style="427"/>
  </cols>
  <sheetData>
    <row r="1" spans="1:9" ht="23.25" customHeight="1">
      <c r="A1" s="392" t="s">
        <v>376</v>
      </c>
      <c r="B1" s="425"/>
      <c r="C1" s="426"/>
      <c r="D1" s="426"/>
      <c r="E1" s="426"/>
      <c r="F1" s="426"/>
      <c r="G1" s="426"/>
      <c r="H1" s="426"/>
      <c r="I1" s="426"/>
    </row>
    <row r="2" spans="1:9" ht="23.25" customHeight="1">
      <c r="A2" s="392" t="s">
        <v>62</v>
      </c>
      <c r="B2" s="425"/>
      <c r="C2" s="426"/>
      <c r="D2" s="426"/>
      <c r="E2" s="426"/>
      <c r="F2" s="426"/>
      <c r="G2" s="426"/>
      <c r="H2" s="426"/>
      <c r="I2" s="426"/>
    </row>
    <row r="3" spans="1:9" s="430" customFormat="1" ht="21" customHeight="1">
      <c r="A3" s="428"/>
      <c r="B3" s="429"/>
    </row>
    <row r="4" spans="1:9" ht="23.1" customHeight="1">
      <c r="A4" s="395"/>
      <c r="B4" s="431"/>
      <c r="C4" s="529" t="s">
        <v>1</v>
      </c>
      <c r="D4" s="529"/>
      <c r="E4" s="529"/>
      <c r="F4" s="397"/>
      <c r="G4" s="529" t="s">
        <v>2</v>
      </c>
      <c r="H4" s="529"/>
      <c r="I4" s="529"/>
    </row>
    <row r="5" spans="1:9" ht="23.1" customHeight="1">
      <c r="A5" s="401"/>
      <c r="B5" s="431"/>
      <c r="C5" s="530" t="s">
        <v>183</v>
      </c>
      <c r="D5" s="530"/>
      <c r="E5" s="530"/>
      <c r="F5" s="398"/>
      <c r="G5" s="530" t="s">
        <v>183</v>
      </c>
      <c r="H5" s="530"/>
      <c r="I5" s="530"/>
    </row>
    <row r="6" spans="1:9" ht="23.1" customHeight="1">
      <c r="A6" s="401"/>
      <c r="B6" s="431"/>
      <c r="C6" s="530" t="s">
        <v>164</v>
      </c>
      <c r="D6" s="530"/>
      <c r="E6" s="530"/>
      <c r="F6" s="398"/>
      <c r="G6" s="530" t="s">
        <v>164</v>
      </c>
      <c r="H6" s="530"/>
      <c r="I6" s="530"/>
    </row>
    <row r="7" spans="1:9" ht="23.1" customHeight="1">
      <c r="A7" s="395"/>
      <c r="B7" s="431" t="s">
        <v>6</v>
      </c>
      <c r="C7" s="398">
        <v>2568</v>
      </c>
      <c r="D7" s="432"/>
      <c r="E7" s="398">
        <v>2567</v>
      </c>
      <c r="F7" s="432"/>
      <c r="G7" s="398">
        <v>2568</v>
      </c>
      <c r="H7" s="432"/>
      <c r="I7" s="398">
        <v>2567</v>
      </c>
    </row>
    <row r="8" spans="1:9" ht="21" customHeight="1">
      <c r="A8" s="395"/>
      <c r="B8" s="431"/>
      <c r="C8" s="528" t="s">
        <v>8</v>
      </c>
      <c r="D8" s="528"/>
      <c r="E8" s="528"/>
      <c r="F8" s="528"/>
      <c r="G8" s="528"/>
      <c r="H8" s="528"/>
      <c r="I8" s="528"/>
    </row>
    <row r="9" spans="1:9" ht="23.1" customHeight="1">
      <c r="A9" s="399" t="s">
        <v>64</v>
      </c>
      <c r="B9" s="431"/>
      <c r="C9" s="400"/>
      <c r="D9" s="433"/>
      <c r="E9" s="400"/>
      <c r="F9" s="433"/>
      <c r="G9" s="433"/>
      <c r="H9" s="433"/>
      <c r="I9" s="433"/>
    </row>
    <row r="10" spans="1:9" ht="23.1" customHeight="1">
      <c r="A10" s="401" t="s">
        <v>380</v>
      </c>
      <c r="B10" s="431"/>
      <c r="C10" s="285">
        <v>150810</v>
      </c>
      <c r="D10" s="310"/>
      <c r="E10" s="410">
        <v>281458</v>
      </c>
      <c r="F10" s="285"/>
      <c r="G10" s="285">
        <v>0</v>
      </c>
      <c r="H10" s="285"/>
      <c r="I10" s="285">
        <v>0</v>
      </c>
    </row>
    <row r="11" spans="1:9" ht="23.1" customHeight="1">
      <c r="A11" s="401" t="s">
        <v>337</v>
      </c>
      <c r="B11" s="431"/>
      <c r="C11" s="285">
        <v>68069</v>
      </c>
      <c r="D11" s="310"/>
      <c r="E11" s="285">
        <v>104733</v>
      </c>
      <c r="F11" s="285"/>
      <c r="G11" s="285">
        <v>0</v>
      </c>
      <c r="H11" s="285"/>
      <c r="I11" s="285">
        <v>0</v>
      </c>
    </row>
    <row r="12" spans="1:9" ht="23.1" customHeight="1">
      <c r="A12" s="401" t="s">
        <v>411</v>
      </c>
      <c r="B12" s="431"/>
      <c r="C12" s="285">
        <v>69470</v>
      </c>
      <c r="D12" s="310"/>
      <c r="E12" s="410">
        <v>53275</v>
      </c>
      <c r="F12" s="285"/>
      <c r="G12" s="285">
        <v>460</v>
      </c>
      <c r="H12" s="285"/>
      <c r="I12" s="410">
        <v>460</v>
      </c>
    </row>
    <row r="13" spans="1:9" ht="23.1" customHeight="1">
      <c r="A13" s="401" t="s">
        <v>65</v>
      </c>
      <c r="B13" s="431"/>
      <c r="C13" s="285">
        <v>40350</v>
      </c>
      <c r="D13" s="310"/>
      <c r="E13" s="410">
        <v>34568</v>
      </c>
      <c r="F13" s="285"/>
      <c r="G13" s="285">
        <v>36796</v>
      </c>
      <c r="H13" s="285"/>
      <c r="I13" s="285">
        <v>41334</v>
      </c>
    </row>
    <row r="14" spans="1:9" ht="23.1" customHeight="1">
      <c r="A14" s="401" t="s">
        <v>293</v>
      </c>
      <c r="B14" s="431"/>
      <c r="C14" s="285">
        <v>0</v>
      </c>
      <c r="D14" s="310"/>
      <c r="E14" s="285">
        <v>0</v>
      </c>
      <c r="F14" s="285"/>
      <c r="G14" s="285">
        <v>25650</v>
      </c>
      <c r="H14" s="285"/>
      <c r="I14" s="285">
        <v>0</v>
      </c>
    </row>
    <row r="15" spans="1:9" ht="23.1" customHeight="1">
      <c r="A15" s="401" t="s">
        <v>410</v>
      </c>
      <c r="B15" s="431"/>
      <c r="C15" s="285">
        <v>7944</v>
      </c>
      <c r="D15" s="310"/>
      <c r="E15" s="285">
        <v>0</v>
      </c>
      <c r="F15" s="285"/>
      <c r="G15" s="285">
        <v>7944</v>
      </c>
      <c r="H15" s="285"/>
      <c r="I15" s="285">
        <v>0</v>
      </c>
    </row>
    <row r="16" spans="1:9" ht="23.1" customHeight="1">
      <c r="A16" s="401" t="s">
        <v>409</v>
      </c>
      <c r="B16" s="431" t="s">
        <v>137</v>
      </c>
      <c r="C16" s="285">
        <v>18632</v>
      </c>
      <c r="D16" s="310"/>
      <c r="E16" s="285">
        <v>0</v>
      </c>
      <c r="F16" s="285"/>
      <c r="G16" s="285">
        <v>11877</v>
      </c>
      <c r="H16" s="285"/>
      <c r="I16" s="285">
        <v>0</v>
      </c>
    </row>
    <row r="17" spans="1:9" ht="23.1" customHeight="1">
      <c r="A17" s="434" t="s">
        <v>66</v>
      </c>
      <c r="B17" s="431" t="s">
        <v>396</v>
      </c>
      <c r="C17" s="292">
        <v>16468</v>
      </c>
      <c r="D17" s="310"/>
      <c r="E17" s="439">
        <v>24126</v>
      </c>
      <c r="F17" s="285"/>
      <c r="G17" s="292">
        <v>1089</v>
      </c>
      <c r="H17" s="285"/>
      <c r="I17" s="439">
        <v>230</v>
      </c>
    </row>
    <row r="18" spans="1:9" ht="23.1" customHeight="1">
      <c r="A18" s="395" t="s">
        <v>67</v>
      </c>
      <c r="B18" s="431"/>
      <c r="C18" s="305">
        <f>SUM(C10:C17)</f>
        <v>371743</v>
      </c>
      <c r="D18" s="289"/>
      <c r="E18" s="305">
        <f>SUM(E10:E17)</f>
        <v>498160</v>
      </c>
      <c r="F18" s="289"/>
      <c r="G18" s="305">
        <f>SUM(G10:G17)</f>
        <v>83816</v>
      </c>
      <c r="H18" s="289">
        <v>10538</v>
      </c>
      <c r="I18" s="305">
        <f>SUM(I10:I17)</f>
        <v>42024</v>
      </c>
    </row>
    <row r="19" spans="1:9" ht="6.6" customHeight="1">
      <c r="A19" s="395"/>
      <c r="B19" s="431"/>
      <c r="C19" s="285"/>
      <c r="D19" s="310"/>
      <c r="E19" s="285"/>
      <c r="F19" s="310"/>
      <c r="G19" s="310"/>
      <c r="H19" s="310"/>
      <c r="I19" s="310"/>
    </row>
    <row r="20" spans="1:9" ht="23.1" customHeight="1">
      <c r="A20" s="399" t="s">
        <v>69</v>
      </c>
      <c r="B20" s="431"/>
      <c r="C20" s="285"/>
      <c r="D20" s="310"/>
      <c r="E20" s="285"/>
      <c r="F20" s="310"/>
      <c r="G20" s="310"/>
      <c r="H20" s="310"/>
      <c r="I20" s="310"/>
    </row>
    <row r="21" spans="1:9" ht="23.1" customHeight="1">
      <c r="A21" s="401" t="s">
        <v>381</v>
      </c>
      <c r="B21" s="393">
        <v>2</v>
      </c>
      <c r="C21" s="285">
        <v>114912</v>
      </c>
      <c r="D21" s="310"/>
      <c r="E21" s="410">
        <v>198563</v>
      </c>
      <c r="F21" s="285"/>
      <c r="G21" s="285">
        <v>0</v>
      </c>
      <c r="H21" s="285"/>
      <c r="I21" s="285">
        <v>0</v>
      </c>
    </row>
    <row r="22" spans="1:9" ht="23.1" customHeight="1">
      <c r="A22" s="401" t="s">
        <v>338</v>
      </c>
      <c r="B22" s="393"/>
      <c r="C22" s="285">
        <v>53550</v>
      </c>
      <c r="D22" s="310"/>
      <c r="E22" s="285">
        <v>71674</v>
      </c>
      <c r="F22" s="285"/>
      <c r="G22" s="285">
        <v>0</v>
      </c>
      <c r="H22" s="285"/>
      <c r="I22" s="285">
        <v>0</v>
      </c>
    </row>
    <row r="23" spans="1:9" ht="23.1" customHeight="1">
      <c r="A23" s="401" t="s">
        <v>412</v>
      </c>
      <c r="B23" s="393"/>
      <c r="C23" s="285">
        <v>42262</v>
      </c>
      <c r="D23" s="310"/>
      <c r="E23" s="410">
        <v>32216</v>
      </c>
      <c r="F23" s="285"/>
      <c r="G23" s="286">
        <v>414</v>
      </c>
      <c r="H23" s="285"/>
      <c r="I23" s="286">
        <v>414</v>
      </c>
    </row>
    <row r="24" spans="1:9" ht="23.1" customHeight="1">
      <c r="A24" s="401" t="s">
        <v>70</v>
      </c>
      <c r="B24" s="393"/>
      <c r="C24" s="285">
        <v>38251</v>
      </c>
      <c r="D24" s="310"/>
      <c r="E24" s="410">
        <v>58246</v>
      </c>
      <c r="F24" s="285"/>
      <c r="G24" s="285">
        <v>0</v>
      </c>
      <c r="H24" s="285"/>
      <c r="I24" s="410">
        <v>11</v>
      </c>
    </row>
    <row r="25" spans="1:9" ht="22.35" customHeight="1">
      <c r="A25" s="434" t="s">
        <v>71</v>
      </c>
      <c r="B25" s="393">
        <v>2</v>
      </c>
      <c r="C25" s="292">
        <v>66442</v>
      </c>
      <c r="D25" s="297"/>
      <c r="E25" s="439">
        <v>75547</v>
      </c>
      <c r="F25" s="286"/>
      <c r="G25" s="292">
        <v>13693</v>
      </c>
      <c r="H25" s="286"/>
      <c r="I25" s="439">
        <v>12393</v>
      </c>
    </row>
    <row r="26" spans="1:9" ht="23.25" customHeight="1">
      <c r="A26" s="395" t="s">
        <v>72</v>
      </c>
      <c r="B26" s="431"/>
      <c r="C26" s="305">
        <f>SUM(C21:C25)</f>
        <v>315417</v>
      </c>
      <c r="D26" s="289"/>
      <c r="E26" s="305">
        <f>SUM(E21:E25)</f>
        <v>436246</v>
      </c>
      <c r="F26" s="289"/>
      <c r="G26" s="305">
        <f>SUM(G21:G25)</f>
        <v>14107</v>
      </c>
      <c r="H26" s="289"/>
      <c r="I26" s="305">
        <f>SUM(I21:I25)</f>
        <v>12818</v>
      </c>
    </row>
    <row r="27" spans="1:9" ht="6" customHeight="1">
      <c r="A27" s="395"/>
      <c r="B27" s="431"/>
      <c r="C27" s="285"/>
      <c r="D27" s="310"/>
      <c r="E27" s="285"/>
      <c r="F27" s="310"/>
      <c r="G27" s="310"/>
      <c r="H27" s="310"/>
      <c r="I27" s="310"/>
    </row>
    <row r="28" spans="1:9" ht="21" customHeight="1">
      <c r="A28" s="395" t="s">
        <v>73</v>
      </c>
      <c r="B28" s="431"/>
      <c r="C28" s="315">
        <f>C18-C26</f>
        <v>56326</v>
      </c>
      <c r="D28" s="289"/>
      <c r="E28" s="316">
        <f>E18-E26</f>
        <v>61914</v>
      </c>
      <c r="F28" s="289"/>
      <c r="G28" s="315">
        <f>(G18-G26)</f>
        <v>69709</v>
      </c>
      <c r="H28" s="289"/>
      <c r="I28" s="316">
        <f>I18-I26</f>
        <v>29206</v>
      </c>
    </row>
    <row r="29" spans="1:9" ht="21" customHeight="1">
      <c r="A29" s="401" t="s">
        <v>74</v>
      </c>
      <c r="B29" s="431"/>
      <c r="C29" s="451">
        <v>-8958</v>
      </c>
      <c r="D29" s="310"/>
      <c r="E29" s="452">
        <v>-9662</v>
      </c>
      <c r="F29" s="310"/>
      <c r="G29" s="310">
        <v>-3080</v>
      </c>
      <c r="H29" s="310"/>
      <c r="I29" s="321">
        <v>-979</v>
      </c>
    </row>
    <row r="30" spans="1:9" ht="21" customHeight="1">
      <c r="A30" s="401" t="s">
        <v>332</v>
      </c>
      <c r="B30" s="431"/>
      <c r="C30" s="285">
        <v>-10789</v>
      </c>
      <c r="D30" s="285"/>
      <c r="E30" s="452">
        <v>-4735</v>
      </c>
      <c r="F30" s="310"/>
      <c r="G30" s="297">
        <v>-7146</v>
      </c>
      <c r="H30" s="310"/>
      <c r="I30" s="410">
        <v>-2567</v>
      </c>
    </row>
    <row r="31" spans="1:9" ht="23.25" customHeight="1">
      <c r="A31" s="401" t="s">
        <v>439</v>
      </c>
      <c r="B31" s="431"/>
      <c r="C31" s="286">
        <v>-1690</v>
      </c>
      <c r="D31" s="297"/>
      <c r="E31" s="286">
        <v>-2013</v>
      </c>
      <c r="F31" s="297"/>
      <c r="G31" s="297">
        <v>0</v>
      </c>
      <c r="H31" s="297"/>
      <c r="I31" s="286">
        <v>0</v>
      </c>
    </row>
    <row r="32" spans="1:9" ht="23.25" customHeight="1">
      <c r="A32" s="401" t="s">
        <v>75</v>
      </c>
      <c r="B32" s="431"/>
      <c r="C32" s="292">
        <v>0</v>
      </c>
      <c r="D32" s="310"/>
      <c r="E32" s="292">
        <v>4842</v>
      </c>
      <c r="F32" s="310"/>
      <c r="G32" s="300">
        <v>0</v>
      </c>
      <c r="H32" s="310"/>
      <c r="I32" s="292">
        <v>0</v>
      </c>
    </row>
    <row r="33" spans="1:9" ht="22.5" customHeight="1">
      <c r="A33" s="395" t="s">
        <v>76</v>
      </c>
      <c r="B33" s="431"/>
      <c r="C33" s="316">
        <f>SUM(C28:C32)</f>
        <v>34889</v>
      </c>
      <c r="D33" s="289"/>
      <c r="E33" s="316">
        <f>SUM(E28:E32)</f>
        <v>50346</v>
      </c>
      <c r="F33" s="289"/>
      <c r="G33" s="316">
        <f>SUM(G28:G32)</f>
        <v>59483</v>
      </c>
      <c r="H33" s="289"/>
      <c r="I33" s="316">
        <f>SUM(I28:I32)</f>
        <v>25660</v>
      </c>
    </row>
    <row r="34" spans="1:9" ht="22.5" customHeight="1">
      <c r="A34" s="401" t="s">
        <v>428</v>
      </c>
      <c r="B34" s="393"/>
      <c r="C34" s="292">
        <v>-6418</v>
      </c>
      <c r="D34" s="310"/>
      <c r="E34" s="453">
        <v>-2094</v>
      </c>
      <c r="F34" s="285"/>
      <c r="G34" s="292">
        <v>-5931</v>
      </c>
      <c r="H34" s="310"/>
      <c r="I34" s="292">
        <v>-1814</v>
      </c>
    </row>
    <row r="35" spans="1:9" ht="6.6" customHeight="1">
      <c r="A35" s="434"/>
      <c r="B35" s="431"/>
      <c r="C35" s="285"/>
      <c r="D35" s="323"/>
      <c r="E35" s="285"/>
      <c r="F35" s="323"/>
      <c r="G35" s="323"/>
      <c r="H35" s="323">
        <v>7889</v>
      </c>
      <c r="I35" s="323"/>
    </row>
    <row r="36" spans="1:9" ht="22.5" customHeight="1">
      <c r="A36" s="395" t="s">
        <v>77</v>
      </c>
      <c r="B36" s="431"/>
      <c r="C36" s="305">
        <f>C33+C34</f>
        <v>28471</v>
      </c>
      <c r="D36" s="289"/>
      <c r="E36" s="305">
        <f>E33+E34</f>
        <v>48252</v>
      </c>
      <c r="F36" s="289"/>
      <c r="G36" s="305">
        <f>G33+G34</f>
        <v>53552</v>
      </c>
      <c r="H36" s="289">
        <v>633</v>
      </c>
      <c r="I36" s="305">
        <f>I33+I34</f>
        <v>23846</v>
      </c>
    </row>
    <row r="37" spans="1:9" ht="23.45" customHeight="1">
      <c r="A37" s="401"/>
      <c r="B37" s="393"/>
      <c r="C37" s="285"/>
      <c r="D37" s="310"/>
      <c r="E37" s="285"/>
      <c r="F37" s="285"/>
      <c r="G37" s="285"/>
      <c r="H37" s="285"/>
      <c r="I37" s="285"/>
    </row>
    <row r="38" spans="1:9" ht="23.1" customHeight="1">
      <c r="A38" s="395" t="s">
        <v>173</v>
      </c>
      <c r="B38" s="393"/>
      <c r="C38" s="285"/>
      <c r="D38" s="310"/>
      <c r="E38" s="285"/>
      <c r="F38" s="285"/>
      <c r="G38" s="285"/>
      <c r="H38" s="285"/>
      <c r="I38" s="285"/>
    </row>
    <row r="39" spans="1:9" ht="23.1" customHeight="1">
      <c r="A39" s="399" t="s">
        <v>78</v>
      </c>
      <c r="B39" s="393"/>
      <c r="C39" s="285"/>
      <c r="D39" s="310"/>
      <c r="E39" s="285"/>
      <c r="F39" s="285"/>
      <c r="G39" s="285"/>
      <c r="H39" s="285"/>
      <c r="I39" s="285"/>
    </row>
    <row r="40" spans="1:9" ht="23.1" customHeight="1">
      <c r="A40" s="401" t="s">
        <v>395</v>
      </c>
      <c r="B40" s="393"/>
      <c r="C40" s="285"/>
      <c r="D40" s="310"/>
      <c r="E40" s="285"/>
      <c r="F40" s="285"/>
      <c r="G40" s="285"/>
      <c r="H40" s="285"/>
      <c r="I40" s="285"/>
    </row>
    <row r="41" spans="1:9" ht="23.1" customHeight="1">
      <c r="A41" s="401" t="s">
        <v>79</v>
      </c>
      <c r="B41" s="393"/>
      <c r="C41" s="285">
        <v>-29624</v>
      </c>
      <c r="D41" s="310"/>
      <c r="E41" s="286">
        <v>-8448</v>
      </c>
      <c r="F41" s="285"/>
      <c r="G41" s="285">
        <v>-29624</v>
      </c>
      <c r="H41" s="310"/>
      <c r="I41" s="286">
        <v>-8448</v>
      </c>
    </row>
    <row r="42" spans="1:9" ht="23.1" customHeight="1">
      <c r="A42" s="401" t="s">
        <v>80</v>
      </c>
      <c r="B42" s="393"/>
      <c r="C42" s="285"/>
      <c r="D42" s="310"/>
      <c r="E42" s="285"/>
      <c r="F42" s="285"/>
      <c r="G42" s="285"/>
      <c r="H42" s="310"/>
      <c r="I42" s="285"/>
    </row>
    <row r="43" spans="1:9" ht="23.1" customHeight="1">
      <c r="A43" s="401" t="s">
        <v>81</v>
      </c>
      <c r="B43" s="393"/>
      <c r="C43" s="292">
        <v>5925</v>
      </c>
      <c r="D43" s="310"/>
      <c r="E43" s="292">
        <v>1690</v>
      </c>
      <c r="F43" s="285"/>
      <c r="G43" s="292">
        <v>5925</v>
      </c>
      <c r="H43" s="310"/>
      <c r="I43" s="292">
        <v>1690</v>
      </c>
    </row>
    <row r="44" spans="1:9" ht="23.1" customHeight="1">
      <c r="A44" s="395" t="s">
        <v>82</v>
      </c>
      <c r="B44" s="393"/>
      <c r="C44" s="285"/>
      <c r="D44" s="310"/>
      <c r="E44" s="285"/>
      <c r="F44" s="285"/>
      <c r="G44" s="285"/>
      <c r="H44" s="285"/>
      <c r="I44" s="285"/>
    </row>
    <row r="45" spans="1:9" ht="23.1" customHeight="1">
      <c r="A45" s="416" t="s">
        <v>83</v>
      </c>
      <c r="B45" s="393"/>
      <c r="C45" s="305">
        <f>SUM(C41:C43)</f>
        <v>-23699</v>
      </c>
      <c r="D45" s="289"/>
      <c r="E45" s="305">
        <f>SUM(E41:E43)</f>
        <v>-6758</v>
      </c>
      <c r="F45" s="289"/>
      <c r="G45" s="305">
        <f>SUM(G41:G43)</f>
        <v>-23699</v>
      </c>
      <c r="H45" s="289"/>
      <c r="I45" s="305">
        <f>SUM(I41:I43)</f>
        <v>-6758</v>
      </c>
    </row>
    <row r="46" spans="1:9" ht="22.5" customHeight="1">
      <c r="A46" s="416" t="s">
        <v>397</v>
      </c>
      <c r="B46" s="431"/>
      <c r="C46" s="305">
        <f>C45</f>
        <v>-23699</v>
      </c>
      <c r="D46" s="289"/>
      <c r="E46" s="305">
        <f>E45</f>
        <v>-6758</v>
      </c>
      <c r="F46" s="289"/>
      <c r="G46" s="305">
        <f>G45</f>
        <v>-23699</v>
      </c>
      <c r="H46" s="289"/>
      <c r="I46" s="305">
        <f>I45</f>
        <v>-6758</v>
      </c>
    </row>
    <row r="47" spans="1:9" ht="22.5" customHeight="1" thickBot="1">
      <c r="A47" s="395" t="s">
        <v>383</v>
      </c>
      <c r="B47" s="431"/>
      <c r="C47" s="317">
        <f>C36+C46</f>
        <v>4772</v>
      </c>
      <c r="D47" s="311"/>
      <c r="E47" s="317">
        <f>E36+E46</f>
        <v>41494</v>
      </c>
      <c r="F47" s="312"/>
      <c r="G47" s="317">
        <f>G36+G46</f>
        <v>29853</v>
      </c>
      <c r="H47" s="312"/>
      <c r="I47" s="317">
        <f>I36+I46</f>
        <v>17088</v>
      </c>
    </row>
    <row r="48" spans="1:9" ht="22.5" customHeight="1" thickTop="1">
      <c r="A48" s="416"/>
      <c r="B48" s="431"/>
      <c r="C48" s="324"/>
      <c r="D48" s="455"/>
      <c r="E48" s="324"/>
      <c r="F48" s="455"/>
      <c r="G48" s="324"/>
      <c r="H48" s="455"/>
      <c r="I48" s="324"/>
    </row>
    <row r="49" spans="1:9" ht="23.25" customHeight="1">
      <c r="A49" s="392" t="str">
        <f>A1</f>
        <v>บริษัท ซีแอล เวนเจอร์ จำกัด (มหาชน) และบริษัทย่อย</v>
      </c>
      <c r="B49" s="425"/>
      <c r="C49" s="426"/>
      <c r="D49" s="426"/>
      <c r="E49" s="426"/>
      <c r="F49" s="426"/>
      <c r="G49" s="426"/>
      <c r="H49" s="426"/>
      <c r="I49" s="426"/>
    </row>
    <row r="50" spans="1:9" ht="23.25" customHeight="1">
      <c r="A50" s="392" t="s">
        <v>62</v>
      </c>
      <c r="B50" s="425"/>
      <c r="C50" s="426"/>
      <c r="D50" s="426"/>
      <c r="E50" s="426"/>
      <c r="F50" s="426"/>
      <c r="G50" s="426"/>
      <c r="H50" s="426"/>
      <c r="I50" s="426"/>
    </row>
    <row r="51" spans="1:9" s="430" customFormat="1" ht="21" customHeight="1">
      <c r="A51" s="428"/>
      <c r="B51" s="429"/>
    </row>
    <row r="52" spans="1:9" ht="23.1" customHeight="1">
      <c r="A52" s="395"/>
      <c r="B52" s="431"/>
      <c r="C52" s="529" t="s">
        <v>1</v>
      </c>
      <c r="D52" s="529"/>
      <c r="E52" s="529"/>
      <c r="F52" s="397"/>
      <c r="G52" s="529" t="s">
        <v>2</v>
      </c>
      <c r="H52" s="529"/>
      <c r="I52" s="529"/>
    </row>
    <row r="53" spans="1:9" ht="23.1" customHeight="1">
      <c r="A53" s="401"/>
      <c r="B53" s="431"/>
      <c r="C53" s="530" t="s">
        <v>183</v>
      </c>
      <c r="D53" s="530"/>
      <c r="E53" s="530"/>
      <c r="F53" s="398"/>
      <c r="G53" s="530" t="s">
        <v>183</v>
      </c>
      <c r="H53" s="530"/>
      <c r="I53" s="530"/>
    </row>
    <row r="54" spans="1:9" ht="23.1" customHeight="1">
      <c r="A54" s="401"/>
      <c r="B54" s="431"/>
      <c r="C54" s="530" t="s">
        <v>164</v>
      </c>
      <c r="D54" s="530"/>
      <c r="E54" s="530"/>
      <c r="F54" s="398"/>
      <c r="G54" s="530" t="s">
        <v>164</v>
      </c>
      <c r="H54" s="530"/>
      <c r="I54" s="530"/>
    </row>
    <row r="55" spans="1:9" ht="23.1" customHeight="1">
      <c r="A55" s="395"/>
      <c r="B55" s="431"/>
      <c r="C55" s="398">
        <v>2568</v>
      </c>
      <c r="D55" s="432"/>
      <c r="E55" s="398">
        <v>2567</v>
      </c>
      <c r="F55" s="432"/>
      <c r="G55" s="398">
        <v>2568</v>
      </c>
      <c r="H55" s="432"/>
      <c r="I55" s="398">
        <v>2567</v>
      </c>
    </row>
    <row r="56" spans="1:9" ht="21" customHeight="1">
      <c r="A56" s="395"/>
      <c r="B56" s="431"/>
      <c r="C56" s="528" t="s">
        <v>8</v>
      </c>
      <c r="D56" s="528"/>
      <c r="E56" s="528"/>
      <c r="F56" s="528"/>
      <c r="G56" s="528"/>
      <c r="H56" s="528"/>
      <c r="I56" s="528"/>
    </row>
    <row r="57" spans="1:9" ht="24" customHeight="1">
      <c r="A57" s="395" t="s">
        <v>399</v>
      </c>
      <c r="B57" s="431"/>
      <c r="C57" s="421"/>
      <c r="D57" s="421"/>
      <c r="E57" s="421"/>
      <c r="F57" s="421"/>
      <c r="G57" s="421"/>
      <c r="H57" s="421"/>
      <c r="I57" s="421"/>
    </row>
    <row r="58" spans="1:9" ht="24" customHeight="1">
      <c r="A58" s="438" t="s">
        <v>85</v>
      </c>
      <c r="B58" s="431"/>
      <c r="C58" s="306">
        <f>C60-C59</f>
        <v>29446</v>
      </c>
      <c r="D58" s="433"/>
      <c r="E58" s="34">
        <f>E60-E59</f>
        <v>49715</v>
      </c>
      <c r="F58" s="400"/>
      <c r="G58" s="306">
        <f>G60-G59</f>
        <v>53552</v>
      </c>
      <c r="H58" s="287"/>
      <c r="I58" s="34">
        <f>I60-I59</f>
        <v>23846</v>
      </c>
    </row>
    <row r="59" spans="1:9" ht="24" customHeight="1">
      <c r="A59" s="438" t="s">
        <v>86</v>
      </c>
      <c r="B59" s="431"/>
      <c r="C59" s="439">
        <v>-975</v>
      </c>
      <c r="D59" s="433"/>
      <c r="E59" s="298">
        <v>-1463</v>
      </c>
      <c r="F59" s="410"/>
      <c r="G59" s="299">
        <v>0</v>
      </c>
      <c r="H59" s="287"/>
      <c r="I59" s="299">
        <v>0</v>
      </c>
    </row>
    <row r="60" spans="1:9" ht="24" customHeight="1" thickBot="1">
      <c r="A60" s="395" t="s">
        <v>77</v>
      </c>
      <c r="B60" s="431"/>
      <c r="C60" s="318">
        <f>C36</f>
        <v>28471</v>
      </c>
      <c r="D60" s="293"/>
      <c r="E60" s="318">
        <f>E36</f>
        <v>48252</v>
      </c>
      <c r="F60" s="293"/>
      <c r="G60" s="318">
        <f>G36</f>
        <v>53552</v>
      </c>
      <c r="H60" s="293"/>
      <c r="I60" s="318">
        <f>I36</f>
        <v>23846</v>
      </c>
    </row>
    <row r="61" spans="1:9" ht="22.5" thickTop="1">
      <c r="A61" s="395"/>
      <c r="B61" s="431"/>
      <c r="C61" s="421"/>
      <c r="D61" s="421"/>
      <c r="E61" s="421"/>
      <c r="F61" s="421"/>
      <c r="G61" s="421"/>
      <c r="H61" s="421"/>
      <c r="I61" s="421"/>
    </row>
    <row r="62" spans="1:9" ht="24" customHeight="1">
      <c r="A62" s="395" t="s">
        <v>345</v>
      </c>
      <c r="B62" s="431"/>
      <c r="C62" s="421"/>
      <c r="D62" s="421"/>
      <c r="F62" s="421"/>
      <c r="G62" s="421"/>
      <c r="H62" s="421"/>
      <c r="I62" s="421"/>
    </row>
    <row r="63" spans="1:9" ht="24" customHeight="1">
      <c r="A63" s="438" t="s">
        <v>85</v>
      </c>
      <c r="B63" s="431"/>
      <c r="C63" s="306">
        <f>C65-C64</f>
        <v>5747</v>
      </c>
      <c r="D63" s="433"/>
      <c r="E63" s="34">
        <f>E65-E64</f>
        <v>42957</v>
      </c>
      <c r="F63" s="410"/>
      <c r="G63" s="306">
        <f>G65-G64</f>
        <v>29853</v>
      </c>
      <c r="H63" s="285"/>
      <c r="I63" s="34">
        <f>I65-I64</f>
        <v>17088</v>
      </c>
    </row>
    <row r="64" spans="1:9" ht="24" customHeight="1">
      <c r="A64" s="438" t="s">
        <v>86</v>
      </c>
      <c r="B64" s="431"/>
      <c r="C64" s="298">
        <v>-975</v>
      </c>
      <c r="D64" s="433"/>
      <c r="E64" s="286">
        <v>-1463</v>
      </c>
      <c r="F64" s="286"/>
      <c r="G64" s="299">
        <v>0</v>
      </c>
      <c r="H64" s="291"/>
      <c r="I64" s="299">
        <v>0</v>
      </c>
    </row>
    <row r="65" spans="1:9" ht="23.1" customHeight="1" thickBot="1">
      <c r="A65" s="395" t="s">
        <v>383</v>
      </c>
      <c r="B65" s="431"/>
      <c r="C65" s="319">
        <f>C47</f>
        <v>4772</v>
      </c>
      <c r="D65" s="313">
        <v>750000</v>
      </c>
      <c r="E65" s="319">
        <f>E47</f>
        <v>41494</v>
      </c>
      <c r="F65" s="313"/>
      <c r="G65" s="319">
        <f>G47</f>
        <v>29853</v>
      </c>
      <c r="H65" s="313"/>
      <c r="I65" s="319">
        <f>I47</f>
        <v>17088</v>
      </c>
    </row>
    <row r="66" spans="1:9" ht="22.5" thickTop="1">
      <c r="A66" s="395"/>
      <c r="B66" s="431"/>
      <c r="C66" s="421"/>
      <c r="D66" s="421"/>
      <c r="E66" s="421"/>
      <c r="F66" s="421"/>
      <c r="G66" s="421"/>
      <c r="H66" s="421"/>
      <c r="I66" s="421"/>
    </row>
    <row r="67" spans="1:9" ht="27" customHeight="1" thickBot="1">
      <c r="A67" s="395" t="s">
        <v>87</v>
      </c>
      <c r="B67" s="431"/>
      <c r="C67" s="320">
        <f>C58/2350000</f>
        <v>1.2530212765957447E-2</v>
      </c>
      <c r="D67" s="440"/>
      <c r="E67" s="320">
        <f>E58/2400000</f>
        <v>2.0714583333333335E-2</v>
      </c>
      <c r="F67" s="440"/>
      <c r="G67" s="320">
        <f>G58/2350000</f>
        <v>2.2788085106382978E-2</v>
      </c>
      <c r="H67" s="440"/>
      <c r="I67" s="320">
        <f>I58/2400000</f>
        <v>9.935833333333333E-3</v>
      </c>
    </row>
    <row r="68" spans="1:9" ht="23.25" customHeight="1" thickTop="1">
      <c r="A68" s="395"/>
      <c r="B68" s="431"/>
      <c r="C68" s="421"/>
      <c r="D68" s="421"/>
      <c r="E68" s="421"/>
      <c r="F68" s="421"/>
      <c r="G68" s="421"/>
      <c r="H68" s="421"/>
      <c r="I68" s="421"/>
    </row>
    <row r="69" spans="1:9" ht="23.25" customHeight="1">
      <c r="C69" s="445"/>
      <c r="D69" s="446"/>
      <c r="E69" s="445"/>
      <c r="F69" s="440"/>
      <c r="G69" s="314"/>
      <c r="H69" s="440"/>
      <c r="I69" s="445"/>
    </row>
  </sheetData>
  <sheetProtection formatCells="0" formatColumns="0" formatRows="0" insertColumns="0" insertRows="0" insertHyperlinks="0" deleteColumns="0" deleteRows="0" sort="0" autoFilter="0" pivotTables="0"/>
  <mergeCells count="14">
    <mergeCell ref="C56:I56"/>
    <mergeCell ref="C8:I8"/>
    <mergeCell ref="C52:E52"/>
    <mergeCell ref="G52:I52"/>
    <mergeCell ref="C53:E53"/>
    <mergeCell ref="G53:I53"/>
    <mergeCell ref="C54:E54"/>
    <mergeCell ref="G54:I54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Z120"/>
  <sheetViews>
    <sheetView view="pageBreakPreview" zoomScale="60" zoomScaleNormal="70" workbookViewId="0">
      <selection activeCell="W29" sqref="W29"/>
    </sheetView>
  </sheetViews>
  <sheetFormatPr defaultColWidth="9.140625" defaultRowHeight="23.25" customHeight="1"/>
  <cols>
    <col min="1" max="1" width="55.42578125" style="394" customWidth="1"/>
    <col min="2" max="2" width="11.140625" style="394" customWidth="1"/>
    <col min="3" max="3" width="17.7109375" style="394" customWidth="1"/>
    <col min="4" max="4" width="0.85546875" style="394" customWidth="1"/>
    <col min="5" max="5" width="18.140625" style="394" customWidth="1"/>
    <col min="6" max="6" width="0.85546875" style="394" customWidth="1"/>
    <col min="7" max="7" width="21.5703125" style="394" customWidth="1"/>
    <col min="8" max="8" width="1" style="394" customWidth="1"/>
    <col min="9" max="9" width="17.140625" style="394" customWidth="1"/>
    <col min="10" max="10" width="0.85546875" style="394" customWidth="1"/>
    <col min="11" max="11" width="17.42578125" style="394" customWidth="1"/>
    <col min="12" max="12" width="1" style="394" customWidth="1"/>
    <col min="13" max="13" width="15.42578125" style="394" customWidth="1"/>
    <col min="14" max="14" width="0.7109375" style="394" customWidth="1"/>
    <col min="15" max="15" width="16.42578125" style="394" customWidth="1"/>
    <col min="16" max="16" width="0.85546875" style="394" customWidth="1"/>
    <col min="17" max="17" width="20.5703125" style="394" customWidth="1"/>
    <col min="18" max="18" width="0.85546875" style="394" customWidth="1"/>
    <col min="19" max="19" width="18.140625" style="394" customWidth="1"/>
    <col min="20" max="20" width="0.85546875" style="394" customWidth="1"/>
    <col min="21" max="21" width="18.140625" style="394" customWidth="1"/>
    <col min="22" max="22" width="1" style="394" customWidth="1"/>
    <col min="23" max="23" width="17.7109375" style="394" customWidth="1"/>
    <col min="24" max="24" width="1" style="394" customWidth="1"/>
    <col min="25" max="25" width="18.7109375" style="394" customWidth="1"/>
    <col min="26" max="26" width="14.140625" style="394" bestFit="1" customWidth="1"/>
    <col min="27" max="27" width="13" style="394" bestFit="1" customWidth="1"/>
    <col min="28" max="28" width="13.7109375" style="394" customWidth="1"/>
    <col min="29" max="16384" width="9.140625" style="394"/>
  </cols>
  <sheetData>
    <row r="1" spans="1:234" s="406" customFormat="1" ht="24" customHeight="1">
      <c r="A1" s="392" t="str">
        <f>'BS 3-5'!A1</f>
        <v>บริษัท ซีแอล เวนเจอร์ จำกัด (มหาชน) และบริษัทย่อย</v>
      </c>
      <c r="B1" s="456"/>
      <c r="C1" s="456"/>
      <c r="W1" s="531"/>
      <c r="X1" s="531"/>
      <c r="Y1" s="531"/>
    </row>
    <row r="2" spans="1:234" s="406" customFormat="1" ht="24" customHeight="1">
      <c r="A2" s="456" t="s">
        <v>89</v>
      </c>
      <c r="B2" s="456"/>
      <c r="C2" s="456"/>
      <c r="D2" s="456"/>
      <c r="E2" s="456"/>
      <c r="F2" s="456"/>
      <c r="O2" s="456"/>
      <c r="P2" s="456"/>
      <c r="Q2" s="456"/>
      <c r="R2" s="456"/>
      <c r="S2" s="456"/>
      <c r="T2" s="456"/>
      <c r="W2" s="532"/>
      <c r="X2" s="532"/>
      <c r="Y2" s="532"/>
    </row>
    <row r="3" spans="1:234" s="432" customFormat="1" ht="24" customHeight="1">
      <c r="A3" s="397"/>
      <c r="M3" s="406"/>
      <c r="N3" s="406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  <c r="BA3" s="398"/>
      <c r="BB3" s="398"/>
      <c r="BC3" s="398"/>
      <c r="BD3" s="398"/>
      <c r="BE3" s="398"/>
      <c r="BF3" s="398"/>
      <c r="BG3" s="398"/>
      <c r="BH3" s="398"/>
      <c r="BI3" s="398"/>
      <c r="BJ3" s="398"/>
      <c r="BK3" s="398"/>
      <c r="BL3" s="398"/>
      <c r="BM3" s="398"/>
      <c r="BN3" s="398"/>
      <c r="BO3" s="398"/>
      <c r="BP3" s="398"/>
      <c r="BQ3" s="398"/>
      <c r="BR3" s="398"/>
      <c r="BS3" s="398"/>
      <c r="BT3" s="398"/>
      <c r="BU3" s="398"/>
      <c r="BV3" s="398"/>
      <c r="BW3" s="398"/>
      <c r="BX3" s="398"/>
      <c r="BY3" s="398"/>
      <c r="BZ3" s="398"/>
      <c r="CA3" s="398"/>
      <c r="CB3" s="398"/>
      <c r="CC3" s="398"/>
      <c r="CD3" s="398"/>
      <c r="CE3" s="398"/>
      <c r="CF3" s="398"/>
      <c r="CG3" s="398"/>
      <c r="CH3" s="398"/>
      <c r="CI3" s="398"/>
      <c r="CJ3" s="398"/>
      <c r="CK3" s="398"/>
      <c r="CL3" s="398"/>
      <c r="CM3" s="398"/>
      <c r="CN3" s="398"/>
      <c r="CO3" s="398"/>
      <c r="CP3" s="398"/>
      <c r="CQ3" s="398"/>
      <c r="CR3" s="398"/>
      <c r="CS3" s="398"/>
      <c r="CT3" s="398"/>
      <c r="CU3" s="398"/>
      <c r="CV3" s="398"/>
      <c r="CW3" s="398"/>
      <c r="CX3" s="398"/>
      <c r="CY3" s="398"/>
      <c r="CZ3" s="398"/>
      <c r="DA3" s="398"/>
      <c r="DB3" s="398"/>
      <c r="DC3" s="398"/>
      <c r="DD3" s="398"/>
      <c r="DE3" s="398"/>
      <c r="DF3" s="398"/>
      <c r="DG3" s="398"/>
      <c r="DH3" s="398"/>
      <c r="DI3" s="398"/>
      <c r="DJ3" s="398"/>
      <c r="DK3" s="398"/>
      <c r="DL3" s="398"/>
      <c r="DM3" s="398"/>
      <c r="DN3" s="398"/>
      <c r="DO3" s="398"/>
      <c r="DP3" s="398"/>
      <c r="DQ3" s="398"/>
      <c r="DR3" s="398"/>
      <c r="DS3" s="398"/>
      <c r="DT3" s="398"/>
      <c r="DU3" s="398"/>
      <c r="DV3" s="398"/>
      <c r="DW3" s="398"/>
      <c r="DX3" s="398"/>
      <c r="DY3" s="398"/>
      <c r="DZ3" s="398"/>
      <c r="EA3" s="398"/>
      <c r="EB3" s="398"/>
      <c r="EC3" s="398"/>
      <c r="ED3" s="398"/>
      <c r="EE3" s="398"/>
      <c r="EF3" s="398"/>
      <c r="EG3" s="398"/>
      <c r="EH3" s="398"/>
      <c r="EI3" s="398"/>
      <c r="EJ3" s="398"/>
      <c r="EK3" s="398"/>
      <c r="EL3" s="398"/>
      <c r="EM3" s="398"/>
      <c r="EN3" s="398"/>
      <c r="EO3" s="398"/>
      <c r="EP3" s="398"/>
      <c r="EQ3" s="398"/>
      <c r="ER3" s="398"/>
      <c r="ES3" s="398"/>
      <c r="ET3" s="398"/>
      <c r="EU3" s="398"/>
      <c r="EV3" s="398"/>
      <c r="EW3" s="398"/>
      <c r="EX3" s="398"/>
      <c r="EY3" s="398"/>
      <c r="EZ3" s="398"/>
      <c r="FA3" s="398"/>
      <c r="FB3" s="398"/>
      <c r="FC3" s="398"/>
      <c r="FD3" s="398"/>
      <c r="FE3" s="398"/>
      <c r="FF3" s="398"/>
      <c r="FG3" s="398"/>
      <c r="FH3" s="398"/>
      <c r="FI3" s="398"/>
      <c r="FJ3" s="398"/>
      <c r="FK3" s="398"/>
      <c r="FL3" s="398"/>
      <c r="FM3" s="398"/>
      <c r="FN3" s="398"/>
      <c r="FO3" s="398"/>
      <c r="FP3" s="398"/>
      <c r="FQ3" s="398"/>
      <c r="FR3" s="398"/>
      <c r="FS3" s="398"/>
      <c r="FT3" s="398"/>
      <c r="FU3" s="398"/>
      <c r="FV3" s="398"/>
      <c r="FW3" s="398"/>
      <c r="FX3" s="398"/>
      <c r="FY3" s="398"/>
      <c r="FZ3" s="398"/>
      <c r="GA3" s="398"/>
      <c r="GB3" s="398"/>
      <c r="GC3" s="398"/>
      <c r="GD3" s="398"/>
      <c r="GE3" s="398"/>
      <c r="GF3" s="398"/>
      <c r="GG3" s="398"/>
      <c r="GH3" s="398"/>
      <c r="GI3" s="398"/>
      <c r="GJ3" s="398"/>
      <c r="GK3" s="398"/>
      <c r="GL3" s="398"/>
      <c r="GM3" s="398"/>
      <c r="GN3" s="398"/>
      <c r="GO3" s="398"/>
      <c r="GP3" s="398"/>
      <c r="GQ3" s="398"/>
      <c r="GR3" s="398"/>
      <c r="GS3" s="398"/>
      <c r="GT3" s="398"/>
      <c r="GU3" s="398"/>
      <c r="GV3" s="398"/>
      <c r="GW3" s="398"/>
      <c r="GX3" s="398"/>
      <c r="GY3" s="398"/>
      <c r="GZ3" s="398"/>
      <c r="HA3" s="398"/>
      <c r="HB3" s="398"/>
      <c r="HC3" s="398"/>
      <c r="HD3" s="398"/>
      <c r="HE3" s="398"/>
      <c r="HF3" s="398"/>
      <c r="HG3" s="398"/>
      <c r="HH3" s="398"/>
      <c r="HI3" s="398"/>
      <c r="HJ3" s="398"/>
      <c r="HK3" s="398"/>
      <c r="HL3" s="398"/>
      <c r="HM3" s="398"/>
      <c r="HN3" s="398"/>
      <c r="HO3" s="398"/>
      <c r="HP3" s="398"/>
      <c r="HQ3" s="398"/>
      <c r="HR3" s="398"/>
      <c r="HS3" s="398"/>
      <c r="HT3" s="398"/>
      <c r="HU3" s="398"/>
      <c r="HV3" s="398"/>
      <c r="HW3" s="398"/>
      <c r="HX3" s="398"/>
      <c r="HY3" s="398"/>
      <c r="HZ3" s="398"/>
    </row>
    <row r="4" spans="1:234" s="432" customFormat="1" ht="24" customHeight="1">
      <c r="A4" s="397"/>
      <c r="B4" s="397"/>
      <c r="C4" s="529" t="s">
        <v>90</v>
      </c>
      <c r="D4" s="529"/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529"/>
      <c r="R4" s="529"/>
      <c r="S4" s="529"/>
      <c r="T4" s="529"/>
      <c r="U4" s="529"/>
      <c r="V4" s="529"/>
      <c r="W4" s="529"/>
      <c r="X4" s="529"/>
      <c r="Y4" s="529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  <c r="AK4" s="398"/>
      <c r="AL4" s="398"/>
      <c r="AM4" s="398"/>
      <c r="AN4" s="398"/>
      <c r="AO4" s="398"/>
      <c r="AP4" s="398"/>
      <c r="AQ4" s="398"/>
      <c r="AR4" s="398"/>
      <c r="AS4" s="398"/>
      <c r="AT4" s="398"/>
      <c r="AU4" s="398"/>
      <c r="AV4" s="398"/>
      <c r="AW4" s="398"/>
      <c r="AX4" s="398"/>
      <c r="AY4" s="398"/>
      <c r="AZ4" s="398"/>
      <c r="BA4" s="398"/>
      <c r="BB4" s="398"/>
      <c r="BC4" s="398"/>
      <c r="BD4" s="398"/>
      <c r="BE4" s="398"/>
      <c r="BF4" s="398"/>
      <c r="BG4" s="398"/>
      <c r="BH4" s="398"/>
      <c r="BI4" s="398"/>
      <c r="BJ4" s="398"/>
      <c r="BK4" s="398"/>
      <c r="BL4" s="398"/>
      <c r="BM4" s="398"/>
      <c r="BN4" s="398"/>
      <c r="BO4" s="398"/>
      <c r="BP4" s="398"/>
      <c r="BQ4" s="398"/>
      <c r="BR4" s="398"/>
      <c r="BS4" s="398"/>
      <c r="BT4" s="398"/>
      <c r="BU4" s="398"/>
      <c r="BV4" s="398"/>
      <c r="BW4" s="398"/>
      <c r="BX4" s="398"/>
      <c r="BY4" s="398"/>
      <c r="BZ4" s="398"/>
      <c r="CA4" s="398"/>
      <c r="CB4" s="398"/>
      <c r="CC4" s="398"/>
      <c r="CD4" s="398"/>
      <c r="CE4" s="398"/>
      <c r="CF4" s="398"/>
      <c r="CG4" s="398"/>
      <c r="CH4" s="398"/>
      <c r="CI4" s="398"/>
      <c r="CJ4" s="398"/>
      <c r="CK4" s="398"/>
      <c r="CL4" s="398"/>
      <c r="CM4" s="398"/>
      <c r="CN4" s="398"/>
      <c r="CO4" s="398"/>
      <c r="CP4" s="398"/>
      <c r="CQ4" s="398"/>
      <c r="CR4" s="398"/>
      <c r="CS4" s="398"/>
      <c r="CT4" s="398"/>
      <c r="CU4" s="398"/>
      <c r="CV4" s="398"/>
      <c r="CW4" s="398"/>
      <c r="CX4" s="398"/>
      <c r="CY4" s="398"/>
      <c r="CZ4" s="398"/>
      <c r="DA4" s="398"/>
      <c r="DB4" s="398"/>
      <c r="DC4" s="398"/>
      <c r="DD4" s="398"/>
      <c r="DE4" s="398"/>
      <c r="DF4" s="398"/>
      <c r="DG4" s="398"/>
      <c r="DH4" s="398"/>
      <c r="DI4" s="398"/>
      <c r="DJ4" s="398"/>
      <c r="DK4" s="398"/>
      <c r="DL4" s="398"/>
      <c r="DM4" s="398"/>
      <c r="DN4" s="398"/>
      <c r="DO4" s="398"/>
      <c r="DP4" s="398"/>
      <c r="DQ4" s="398"/>
      <c r="DR4" s="398"/>
      <c r="DS4" s="398"/>
      <c r="DT4" s="398"/>
      <c r="DU4" s="398"/>
      <c r="DV4" s="398"/>
      <c r="DW4" s="398"/>
      <c r="DX4" s="398"/>
      <c r="DY4" s="398"/>
      <c r="DZ4" s="398"/>
      <c r="EA4" s="398"/>
      <c r="EB4" s="398"/>
      <c r="EC4" s="398"/>
      <c r="ED4" s="398"/>
      <c r="EE4" s="398"/>
      <c r="EF4" s="398"/>
      <c r="EG4" s="398"/>
      <c r="EH4" s="398"/>
      <c r="EI4" s="398"/>
      <c r="EJ4" s="398"/>
      <c r="EK4" s="398"/>
      <c r="EL4" s="398"/>
      <c r="EM4" s="398"/>
      <c r="EN4" s="398"/>
      <c r="EO4" s="398"/>
      <c r="EP4" s="398"/>
      <c r="EQ4" s="398"/>
      <c r="ER4" s="398"/>
      <c r="ES4" s="398"/>
      <c r="ET4" s="398"/>
      <c r="EU4" s="398"/>
      <c r="EV4" s="398"/>
      <c r="EW4" s="398"/>
      <c r="EX4" s="398"/>
      <c r="EY4" s="398"/>
      <c r="EZ4" s="398"/>
      <c r="FA4" s="398"/>
      <c r="FB4" s="398"/>
      <c r="FC4" s="398"/>
      <c r="FD4" s="398"/>
      <c r="FE4" s="398"/>
      <c r="FF4" s="398"/>
      <c r="FG4" s="398"/>
      <c r="FH4" s="398"/>
      <c r="FI4" s="398"/>
      <c r="FJ4" s="398"/>
      <c r="FK4" s="398"/>
      <c r="FL4" s="398"/>
      <c r="FM4" s="398"/>
      <c r="FN4" s="398"/>
      <c r="FO4" s="398"/>
      <c r="FP4" s="398"/>
      <c r="FQ4" s="398"/>
      <c r="FR4" s="398"/>
      <c r="FS4" s="398"/>
      <c r="FT4" s="398"/>
      <c r="FU4" s="398"/>
      <c r="FV4" s="398"/>
      <c r="FW4" s="398"/>
      <c r="FX4" s="398"/>
      <c r="FY4" s="398"/>
      <c r="FZ4" s="398"/>
      <c r="GA4" s="398"/>
      <c r="GB4" s="398"/>
      <c r="GC4" s="398"/>
      <c r="GD4" s="398"/>
      <c r="GE4" s="398"/>
      <c r="GF4" s="398"/>
      <c r="GG4" s="398"/>
      <c r="GH4" s="398"/>
      <c r="GI4" s="398"/>
      <c r="GJ4" s="398"/>
      <c r="GK4" s="398"/>
      <c r="GL4" s="398"/>
      <c r="GM4" s="398"/>
      <c r="GN4" s="398"/>
      <c r="GO4" s="398"/>
      <c r="GP4" s="398"/>
      <c r="GQ4" s="398"/>
      <c r="GR4" s="398"/>
      <c r="GS4" s="398"/>
      <c r="GT4" s="398"/>
      <c r="GU4" s="398"/>
      <c r="GV4" s="398"/>
      <c r="GW4" s="398"/>
      <c r="GX4" s="398"/>
      <c r="GY4" s="398"/>
      <c r="GZ4" s="398"/>
      <c r="HA4" s="398"/>
      <c r="HB4" s="398"/>
      <c r="HC4" s="398"/>
      <c r="HD4" s="398"/>
      <c r="HE4" s="398"/>
      <c r="HF4" s="398"/>
      <c r="HG4" s="398"/>
      <c r="HH4" s="398"/>
      <c r="HI4" s="398"/>
      <c r="HJ4" s="398"/>
      <c r="HK4" s="398"/>
      <c r="HL4" s="398"/>
      <c r="HM4" s="398"/>
      <c r="HN4" s="398"/>
      <c r="HO4" s="398"/>
      <c r="HP4" s="398"/>
      <c r="HQ4" s="398"/>
      <c r="HR4" s="398"/>
      <c r="HS4" s="398"/>
      <c r="HT4" s="398"/>
      <c r="HU4" s="398"/>
      <c r="HV4" s="398"/>
      <c r="HW4" s="398"/>
      <c r="HX4" s="398"/>
      <c r="HY4" s="398"/>
      <c r="HZ4" s="398"/>
    </row>
    <row r="5" spans="1:234" s="432" customFormat="1" ht="24" customHeight="1">
      <c r="A5" s="397"/>
      <c r="B5" s="397"/>
      <c r="C5" s="397"/>
      <c r="D5" s="398"/>
      <c r="E5" s="398"/>
      <c r="F5" s="398"/>
      <c r="G5" s="398"/>
      <c r="H5" s="398"/>
      <c r="I5" s="533" t="s">
        <v>114</v>
      </c>
      <c r="J5" s="533"/>
      <c r="K5" s="533"/>
      <c r="L5" s="533"/>
      <c r="M5" s="533"/>
      <c r="N5" s="398"/>
      <c r="O5" s="398"/>
      <c r="P5" s="398"/>
      <c r="Q5" s="533" t="s">
        <v>57</v>
      </c>
      <c r="R5" s="533"/>
      <c r="S5" s="533"/>
      <c r="T5" s="394"/>
      <c r="U5" s="394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  <c r="AO5" s="398"/>
      <c r="AP5" s="398"/>
      <c r="AQ5" s="398"/>
      <c r="AR5" s="398"/>
      <c r="AS5" s="398"/>
      <c r="AT5" s="398"/>
      <c r="AU5" s="398"/>
      <c r="AV5" s="398"/>
      <c r="AW5" s="398"/>
      <c r="AX5" s="398"/>
      <c r="AY5" s="398"/>
      <c r="AZ5" s="398"/>
      <c r="BA5" s="398"/>
      <c r="BB5" s="398"/>
      <c r="BC5" s="398"/>
      <c r="BD5" s="398"/>
      <c r="BE5" s="398"/>
      <c r="BF5" s="398"/>
      <c r="BG5" s="398"/>
      <c r="BH5" s="398"/>
      <c r="BI5" s="398"/>
      <c r="BJ5" s="398"/>
      <c r="BK5" s="398"/>
      <c r="BL5" s="398"/>
      <c r="BM5" s="398"/>
      <c r="BN5" s="398"/>
      <c r="BO5" s="398"/>
      <c r="BP5" s="398"/>
      <c r="BQ5" s="398"/>
      <c r="BR5" s="398"/>
      <c r="BS5" s="398"/>
      <c r="BT5" s="398"/>
      <c r="BU5" s="398"/>
      <c r="BV5" s="398"/>
      <c r="BW5" s="398"/>
      <c r="BX5" s="398"/>
      <c r="BY5" s="398"/>
      <c r="BZ5" s="398"/>
      <c r="CA5" s="398"/>
      <c r="CB5" s="398"/>
      <c r="CC5" s="398"/>
      <c r="CD5" s="398"/>
      <c r="CE5" s="398"/>
      <c r="CF5" s="398"/>
      <c r="CG5" s="398"/>
      <c r="CH5" s="398"/>
      <c r="CI5" s="398"/>
      <c r="CJ5" s="398"/>
      <c r="CK5" s="398"/>
      <c r="CL5" s="398"/>
      <c r="CM5" s="398"/>
      <c r="CN5" s="398"/>
      <c r="CO5" s="398"/>
      <c r="CP5" s="398"/>
      <c r="CQ5" s="398"/>
      <c r="CR5" s="398"/>
      <c r="CS5" s="398"/>
      <c r="CT5" s="398"/>
      <c r="CU5" s="398"/>
      <c r="CV5" s="398"/>
      <c r="CW5" s="398"/>
      <c r="CX5" s="398"/>
      <c r="CY5" s="398"/>
      <c r="CZ5" s="398"/>
      <c r="DA5" s="398"/>
      <c r="DB5" s="398"/>
      <c r="DC5" s="398"/>
      <c r="DD5" s="398"/>
      <c r="DE5" s="398"/>
      <c r="DF5" s="398"/>
      <c r="DG5" s="398"/>
      <c r="DH5" s="398"/>
      <c r="DI5" s="398"/>
      <c r="DJ5" s="398"/>
      <c r="DK5" s="398"/>
      <c r="DL5" s="398"/>
      <c r="DM5" s="398"/>
      <c r="DN5" s="398"/>
      <c r="DO5" s="398"/>
      <c r="DP5" s="398"/>
      <c r="DQ5" s="398"/>
      <c r="DR5" s="398"/>
      <c r="DS5" s="398"/>
      <c r="DT5" s="398"/>
      <c r="DU5" s="398"/>
      <c r="DV5" s="398"/>
      <c r="DW5" s="398"/>
      <c r="DX5" s="398"/>
      <c r="DY5" s="398"/>
      <c r="DZ5" s="398"/>
      <c r="EA5" s="398"/>
      <c r="EB5" s="398"/>
      <c r="EC5" s="398"/>
      <c r="ED5" s="398"/>
      <c r="EE5" s="398"/>
      <c r="EF5" s="398"/>
      <c r="EG5" s="398"/>
      <c r="EH5" s="398"/>
      <c r="EI5" s="398"/>
      <c r="EJ5" s="398"/>
      <c r="EK5" s="398"/>
      <c r="EL5" s="398"/>
      <c r="EM5" s="398"/>
      <c r="EN5" s="398"/>
      <c r="EO5" s="398"/>
      <c r="EP5" s="398"/>
      <c r="EQ5" s="398"/>
      <c r="ER5" s="398"/>
      <c r="ES5" s="398"/>
      <c r="ET5" s="398"/>
      <c r="EU5" s="398"/>
      <c r="EV5" s="398"/>
      <c r="EW5" s="398"/>
      <c r="EX5" s="398"/>
      <c r="EY5" s="398"/>
      <c r="EZ5" s="398"/>
      <c r="FA5" s="398"/>
      <c r="FB5" s="398"/>
      <c r="FC5" s="398"/>
      <c r="FD5" s="398"/>
      <c r="FE5" s="398"/>
      <c r="FF5" s="398"/>
      <c r="FG5" s="398"/>
      <c r="FH5" s="398"/>
      <c r="FI5" s="398"/>
      <c r="FJ5" s="398"/>
      <c r="FK5" s="398"/>
      <c r="FL5" s="398"/>
      <c r="FM5" s="398"/>
      <c r="FN5" s="398"/>
      <c r="FO5" s="398"/>
      <c r="FP5" s="398"/>
      <c r="FQ5" s="398"/>
      <c r="FR5" s="398"/>
      <c r="FS5" s="398"/>
      <c r="FT5" s="398"/>
      <c r="FU5" s="398"/>
      <c r="FV5" s="398"/>
      <c r="FW5" s="398"/>
      <c r="FX5" s="398"/>
      <c r="FY5" s="398"/>
      <c r="FZ5" s="398"/>
      <c r="GA5" s="398"/>
      <c r="GB5" s="398"/>
      <c r="GC5" s="398"/>
      <c r="GD5" s="398"/>
      <c r="GE5" s="398"/>
      <c r="GF5" s="398"/>
      <c r="GG5" s="398"/>
      <c r="GH5" s="398"/>
      <c r="GI5" s="398"/>
      <c r="GJ5" s="398"/>
      <c r="GK5" s="398"/>
      <c r="GL5" s="398"/>
      <c r="GM5" s="398"/>
      <c r="GN5" s="398"/>
      <c r="GO5" s="398"/>
      <c r="GP5" s="398"/>
      <c r="GQ5" s="398"/>
      <c r="GR5" s="398"/>
      <c r="GS5" s="398"/>
      <c r="GT5" s="398"/>
      <c r="GU5" s="398"/>
      <c r="GV5" s="398"/>
      <c r="GW5" s="398"/>
      <c r="GX5" s="398"/>
      <c r="GY5" s="398"/>
      <c r="GZ5" s="398"/>
      <c r="HA5" s="398"/>
      <c r="HB5" s="398"/>
      <c r="HC5" s="398"/>
      <c r="HD5" s="398"/>
      <c r="HE5" s="398"/>
      <c r="HF5" s="398"/>
      <c r="HG5" s="398"/>
      <c r="HH5" s="398"/>
      <c r="HI5" s="398"/>
      <c r="HJ5" s="398"/>
      <c r="HK5" s="398"/>
      <c r="HL5" s="398"/>
      <c r="HM5" s="398"/>
      <c r="HN5" s="398"/>
      <c r="HO5" s="398"/>
      <c r="HP5" s="398"/>
      <c r="HQ5" s="398"/>
      <c r="HR5" s="398"/>
      <c r="HS5" s="398"/>
      <c r="HT5" s="398"/>
      <c r="HU5" s="398"/>
      <c r="HV5" s="398"/>
      <c r="HW5" s="398"/>
      <c r="HX5" s="398"/>
      <c r="HY5" s="398"/>
      <c r="HZ5" s="398"/>
    </row>
    <row r="6" spans="1:234" s="432" customFormat="1" ht="24" customHeight="1">
      <c r="A6" s="398"/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459" t="s">
        <v>351</v>
      </c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M6" s="398"/>
      <c r="AN6" s="398"/>
      <c r="AO6" s="398"/>
      <c r="AP6" s="398"/>
      <c r="AQ6" s="398"/>
      <c r="AR6" s="398"/>
      <c r="AS6" s="398"/>
      <c r="AT6" s="398"/>
      <c r="AU6" s="398"/>
      <c r="AV6" s="398"/>
      <c r="AW6" s="398"/>
      <c r="AX6" s="398"/>
      <c r="AY6" s="398"/>
      <c r="AZ6" s="398"/>
      <c r="BA6" s="398"/>
      <c r="BB6" s="398"/>
      <c r="BC6" s="398"/>
      <c r="BD6" s="398"/>
      <c r="BE6" s="398"/>
      <c r="BF6" s="398"/>
      <c r="BG6" s="398"/>
      <c r="BH6" s="398"/>
      <c r="BI6" s="398"/>
      <c r="BJ6" s="398"/>
      <c r="BK6" s="398"/>
      <c r="BL6" s="398"/>
      <c r="BM6" s="398"/>
      <c r="BN6" s="398"/>
      <c r="BO6" s="398"/>
      <c r="BP6" s="398"/>
      <c r="BQ6" s="398"/>
      <c r="BR6" s="398"/>
      <c r="BS6" s="398"/>
      <c r="BT6" s="398"/>
      <c r="BU6" s="398"/>
      <c r="BV6" s="398"/>
      <c r="BW6" s="398"/>
      <c r="BX6" s="398"/>
      <c r="BY6" s="398"/>
      <c r="BZ6" s="398"/>
      <c r="CA6" s="398"/>
      <c r="CB6" s="398"/>
      <c r="CC6" s="398"/>
      <c r="CD6" s="398"/>
      <c r="CE6" s="398"/>
      <c r="CF6" s="398"/>
      <c r="CG6" s="398"/>
      <c r="CH6" s="398"/>
      <c r="CI6" s="398"/>
      <c r="CJ6" s="398"/>
      <c r="CK6" s="398"/>
      <c r="CL6" s="398"/>
      <c r="CM6" s="398"/>
      <c r="CN6" s="398"/>
      <c r="CO6" s="398"/>
      <c r="CP6" s="398"/>
      <c r="CQ6" s="398"/>
      <c r="CR6" s="398"/>
      <c r="CS6" s="398"/>
      <c r="CT6" s="398"/>
      <c r="CU6" s="398"/>
      <c r="CV6" s="398"/>
      <c r="CW6" s="398"/>
      <c r="CX6" s="398"/>
      <c r="CY6" s="398"/>
      <c r="CZ6" s="398"/>
      <c r="DA6" s="398"/>
      <c r="DB6" s="398"/>
      <c r="DC6" s="398"/>
      <c r="DD6" s="398"/>
      <c r="DE6" s="398"/>
      <c r="DF6" s="398"/>
      <c r="DG6" s="398"/>
      <c r="DH6" s="398"/>
      <c r="DI6" s="398"/>
      <c r="DJ6" s="398"/>
      <c r="DK6" s="398"/>
      <c r="DL6" s="398"/>
      <c r="DM6" s="398"/>
      <c r="DN6" s="398"/>
      <c r="DO6" s="398"/>
      <c r="DP6" s="398"/>
      <c r="DQ6" s="398"/>
      <c r="DR6" s="398"/>
      <c r="DS6" s="398"/>
      <c r="DT6" s="398"/>
      <c r="DU6" s="398"/>
      <c r="DV6" s="398"/>
      <c r="DW6" s="398"/>
      <c r="DX6" s="398"/>
      <c r="DY6" s="398"/>
      <c r="DZ6" s="398"/>
      <c r="EA6" s="398"/>
      <c r="EB6" s="398"/>
      <c r="EC6" s="398"/>
      <c r="ED6" s="398"/>
      <c r="EE6" s="398"/>
      <c r="EF6" s="398"/>
      <c r="EG6" s="398"/>
      <c r="EH6" s="398"/>
      <c r="EI6" s="398"/>
      <c r="EJ6" s="398"/>
      <c r="EK6" s="398"/>
      <c r="EL6" s="398"/>
      <c r="EM6" s="398"/>
      <c r="EN6" s="398"/>
      <c r="EO6" s="398"/>
      <c r="EP6" s="398"/>
      <c r="EQ6" s="398"/>
      <c r="ER6" s="398"/>
      <c r="ES6" s="398"/>
      <c r="ET6" s="398"/>
      <c r="EU6" s="398"/>
      <c r="EV6" s="398"/>
      <c r="EW6" s="398"/>
      <c r="EX6" s="398"/>
      <c r="EY6" s="398"/>
      <c r="EZ6" s="398"/>
      <c r="FA6" s="398"/>
      <c r="FB6" s="398"/>
      <c r="FC6" s="398"/>
      <c r="FD6" s="398"/>
      <c r="FE6" s="398"/>
      <c r="FF6" s="398"/>
      <c r="FG6" s="398"/>
      <c r="FH6" s="398"/>
      <c r="FI6" s="398"/>
      <c r="FJ6" s="398"/>
      <c r="FK6" s="398"/>
      <c r="FL6" s="398"/>
      <c r="FM6" s="398"/>
      <c r="FN6" s="398"/>
      <c r="FO6" s="398"/>
      <c r="FP6" s="398"/>
      <c r="FQ6" s="398"/>
      <c r="FR6" s="398"/>
      <c r="FS6" s="398"/>
      <c r="FT6" s="398"/>
      <c r="FU6" s="398"/>
      <c r="FV6" s="398"/>
      <c r="FW6" s="398"/>
      <c r="FX6" s="398"/>
      <c r="FY6" s="398"/>
      <c r="FZ6" s="398"/>
      <c r="GA6" s="398"/>
      <c r="GB6" s="398"/>
      <c r="GC6" s="398"/>
      <c r="GD6" s="398"/>
      <c r="GE6" s="398"/>
      <c r="GF6" s="398"/>
      <c r="GG6" s="398"/>
      <c r="GH6" s="398"/>
      <c r="GI6" s="398"/>
      <c r="GJ6" s="398"/>
      <c r="GK6" s="398"/>
      <c r="GL6" s="398"/>
      <c r="GM6" s="398"/>
      <c r="GN6" s="398"/>
      <c r="GO6" s="398"/>
      <c r="GP6" s="398"/>
      <c r="GQ6" s="398"/>
      <c r="GR6" s="398"/>
      <c r="GS6" s="398"/>
      <c r="GT6" s="398"/>
      <c r="GU6" s="398"/>
      <c r="GV6" s="398"/>
      <c r="GW6" s="398"/>
      <c r="GX6" s="398"/>
      <c r="GY6" s="398"/>
      <c r="GZ6" s="398"/>
      <c r="HA6" s="398"/>
      <c r="HB6" s="398"/>
      <c r="HC6" s="398"/>
      <c r="HD6" s="398"/>
      <c r="HE6" s="398"/>
      <c r="HF6" s="398"/>
      <c r="HG6" s="398"/>
      <c r="HH6" s="398"/>
      <c r="HI6" s="398"/>
      <c r="HJ6" s="398"/>
      <c r="HK6" s="398"/>
      <c r="HL6" s="398"/>
      <c r="HM6" s="398"/>
      <c r="HN6" s="398"/>
      <c r="HO6" s="398"/>
      <c r="HP6" s="398"/>
      <c r="HQ6" s="398"/>
      <c r="HR6" s="398"/>
      <c r="HS6" s="398"/>
      <c r="HT6" s="398"/>
      <c r="HU6" s="398"/>
      <c r="HV6" s="398"/>
      <c r="HW6" s="398"/>
      <c r="HX6" s="398"/>
      <c r="HY6" s="398"/>
      <c r="HZ6" s="398"/>
    </row>
    <row r="7" spans="1:234" s="432" customFormat="1" ht="24" customHeight="1">
      <c r="A7" s="398"/>
      <c r="B7" s="398"/>
      <c r="C7" s="398"/>
      <c r="D7" s="398"/>
      <c r="E7" s="460"/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459" t="s">
        <v>352</v>
      </c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  <c r="AO7" s="398"/>
      <c r="AP7" s="398"/>
      <c r="AQ7" s="398"/>
      <c r="AR7" s="398"/>
      <c r="AS7" s="398"/>
      <c r="AT7" s="398"/>
      <c r="AU7" s="398"/>
      <c r="AV7" s="398"/>
      <c r="AW7" s="398"/>
      <c r="AX7" s="398"/>
      <c r="AY7" s="398"/>
      <c r="AZ7" s="398"/>
      <c r="BA7" s="398"/>
      <c r="BB7" s="398"/>
      <c r="BC7" s="398"/>
      <c r="BD7" s="398"/>
      <c r="BE7" s="398"/>
      <c r="BF7" s="398"/>
      <c r="BG7" s="398"/>
      <c r="BH7" s="398"/>
      <c r="BI7" s="398"/>
      <c r="BJ7" s="398"/>
      <c r="BK7" s="398"/>
      <c r="BL7" s="398"/>
      <c r="BM7" s="398"/>
      <c r="BN7" s="398"/>
      <c r="BO7" s="398"/>
      <c r="BP7" s="398"/>
      <c r="BQ7" s="398"/>
      <c r="BR7" s="398"/>
      <c r="BS7" s="398"/>
      <c r="BT7" s="398"/>
      <c r="BU7" s="398"/>
      <c r="BV7" s="398"/>
      <c r="BW7" s="398"/>
      <c r="BX7" s="398"/>
      <c r="BY7" s="398"/>
      <c r="BZ7" s="398"/>
      <c r="CA7" s="398"/>
      <c r="CB7" s="398"/>
      <c r="CC7" s="398"/>
      <c r="CD7" s="398"/>
      <c r="CE7" s="398"/>
      <c r="CF7" s="398"/>
      <c r="CG7" s="398"/>
      <c r="CH7" s="398"/>
      <c r="CI7" s="398"/>
      <c r="CJ7" s="398"/>
      <c r="CK7" s="398"/>
      <c r="CL7" s="398"/>
      <c r="CM7" s="398"/>
      <c r="CN7" s="398"/>
      <c r="CO7" s="398"/>
      <c r="CP7" s="398"/>
      <c r="CQ7" s="398"/>
      <c r="CR7" s="398"/>
      <c r="CS7" s="398"/>
      <c r="CT7" s="398"/>
      <c r="CU7" s="398"/>
      <c r="CV7" s="398"/>
      <c r="CW7" s="398"/>
      <c r="CX7" s="398"/>
      <c r="CY7" s="398"/>
      <c r="CZ7" s="398"/>
      <c r="DA7" s="398"/>
      <c r="DB7" s="398"/>
      <c r="DC7" s="398"/>
      <c r="DD7" s="398"/>
      <c r="DE7" s="398"/>
      <c r="DF7" s="398"/>
      <c r="DG7" s="398"/>
      <c r="DH7" s="398"/>
      <c r="DI7" s="398"/>
      <c r="DJ7" s="398"/>
      <c r="DK7" s="398"/>
      <c r="DL7" s="398"/>
      <c r="DM7" s="398"/>
      <c r="DN7" s="398"/>
      <c r="DO7" s="398"/>
      <c r="DP7" s="398"/>
      <c r="DQ7" s="398"/>
      <c r="DR7" s="398"/>
      <c r="DS7" s="398"/>
      <c r="DT7" s="398"/>
      <c r="DU7" s="398"/>
      <c r="DV7" s="398"/>
      <c r="DW7" s="398"/>
      <c r="DX7" s="398"/>
      <c r="DY7" s="398"/>
      <c r="DZ7" s="398"/>
      <c r="EA7" s="398"/>
      <c r="EB7" s="398"/>
      <c r="EC7" s="398"/>
      <c r="ED7" s="398"/>
      <c r="EE7" s="398"/>
      <c r="EF7" s="398"/>
      <c r="EG7" s="398"/>
      <c r="EH7" s="398"/>
      <c r="EI7" s="398"/>
      <c r="EJ7" s="398"/>
      <c r="EK7" s="398"/>
      <c r="EL7" s="398"/>
      <c r="EM7" s="398"/>
      <c r="EN7" s="398"/>
      <c r="EO7" s="398"/>
      <c r="EP7" s="398"/>
      <c r="EQ7" s="398"/>
      <c r="ER7" s="398"/>
      <c r="ES7" s="398"/>
      <c r="ET7" s="398"/>
      <c r="EU7" s="398"/>
      <c r="EV7" s="398"/>
      <c r="EW7" s="398"/>
      <c r="EX7" s="398"/>
      <c r="EY7" s="398"/>
      <c r="EZ7" s="398"/>
      <c r="FA7" s="398"/>
      <c r="FB7" s="398"/>
      <c r="FC7" s="398"/>
      <c r="FD7" s="398"/>
      <c r="FE7" s="398"/>
      <c r="FF7" s="398"/>
      <c r="FG7" s="398"/>
      <c r="FH7" s="398"/>
      <c r="FI7" s="398"/>
      <c r="FJ7" s="398"/>
      <c r="FK7" s="398"/>
      <c r="FL7" s="398"/>
      <c r="FM7" s="398"/>
      <c r="FN7" s="398"/>
      <c r="FO7" s="398"/>
      <c r="FP7" s="398"/>
      <c r="FQ7" s="398"/>
      <c r="FR7" s="398"/>
      <c r="FS7" s="398"/>
      <c r="FT7" s="398"/>
      <c r="FU7" s="398"/>
      <c r="FV7" s="398"/>
      <c r="FW7" s="398"/>
      <c r="FX7" s="398"/>
      <c r="FY7" s="398"/>
      <c r="FZ7" s="398"/>
      <c r="GA7" s="398"/>
      <c r="GB7" s="398"/>
      <c r="GC7" s="398"/>
      <c r="GD7" s="398"/>
      <c r="GE7" s="398"/>
      <c r="GF7" s="398"/>
      <c r="GG7" s="398"/>
      <c r="GH7" s="398"/>
      <c r="GI7" s="398"/>
      <c r="GJ7" s="398"/>
      <c r="GK7" s="398"/>
      <c r="GL7" s="398"/>
      <c r="GM7" s="398"/>
      <c r="GN7" s="398"/>
      <c r="GO7" s="398"/>
      <c r="GP7" s="398"/>
      <c r="GQ7" s="398"/>
      <c r="GR7" s="398"/>
      <c r="GS7" s="398"/>
      <c r="GT7" s="398"/>
      <c r="GU7" s="398"/>
      <c r="GV7" s="398"/>
      <c r="GW7" s="398"/>
      <c r="GX7" s="398"/>
      <c r="GY7" s="398"/>
      <c r="GZ7" s="398"/>
      <c r="HA7" s="398"/>
      <c r="HB7" s="398"/>
      <c r="HC7" s="398"/>
      <c r="HD7" s="398"/>
      <c r="HE7" s="398"/>
      <c r="HF7" s="398"/>
      <c r="HG7" s="398"/>
      <c r="HH7" s="398"/>
      <c r="HI7" s="398"/>
      <c r="HJ7" s="398"/>
      <c r="HK7" s="398"/>
      <c r="HL7" s="398"/>
      <c r="HM7" s="398"/>
      <c r="HN7" s="398"/>
      <c r="HO7" s="398"/>
      <c r="HP7" s="398"/>
      <c r="HQ7" s="398"/>
      <c r="HR7" s="398"/>
      <c r="HS7" s="398"/>
      <c r="HT7" s="398"/>
      <c r="HU7" s="398"/>
      <c r="HV7" s="398"/>
      <c r="HW7" s="398"/>
      <c r="HX7" s="398"/>
      <c r="HY7" s="398"/>
      <c r="HZ7" s="398"/>
    </row>
    <row r="8" spans="1:234" s="432" customFormat="1" ht="24" customHeight="1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459" t="s">
        <v>353</v>
      </c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8"/>
      <c r="BA8" s="398"/>
      <c r="BB8" s="398"/>
      <c r="BC8" s="398"/>
      <c r="BD8" s="398"/>
      <c r="BE8" s="398"/>
      <c r="BF8" s="398"/>
      <c r="BG8" s="398"/>
      <c r="BH8" s="398"/>
      <c r="BI8" s="398"/>
      <c r="BJ8" s="398"/>
      <c r="BK8" s="398"/>
      <c r="BL8" s="398"/>
      <c r="BM8" s="398"/>
      <c r="BN8" s="398"/>
      <c r="BO8" s="398"/>
      <c r="BP8" s="398"/>
      <c r="BQ8" s="398"/>
      <c r="BR8" s="398"/>
      <c r="BS8" s="398"/>
      <c r="BT8" s="398"/>
      <c r="BU8" s="398"/>
      <c r="BV8" s="398"/>
      <c r="BW8" s="398"/>
      <c r="BX8" s="398"/>
      <c r="BY8" s="398"/>
      <c r="BZ8" s="398"/>
      <c r="CA8" s="398"/>
      <c r="CB8" s="398"/>
      <c r="CC8" s="398"/>
      <c r="CD8" s="398"/>
      <c r="CE8" s="398"/>
      <c r="CF8" s="398"/>
      <c r="CG8" s="398"/>
      <c r="CH8" s="398"/>
      <c r="CI8" s="398"/>
      <c r="CJ8" s="398"/>
      <c r="CK8" s="398"/>
      <c r="CL8" s="398"/>
      <c r="CM8" s="398"/>
      <c r="CN8" s="398"/>
      <c r="CO8" s="398"/>
      <c r="CP8" s="398"/>
      <c r="CQ8" s="398"/>
      <c r="CR8" s="398"/>
      <c r="CS8" s="398"/>
      <c r="CT8" s="398"/>
      <c r="CU8" s="398"/>
      <c r="CV8" s="398"/>
      <c r="CW8" s="398"/>
      <c r="CX8" s="398"/>
      <c r="CY8" s="398"/>
      <c r="CZ8" s="398"/>
      <c r="DA8" s="398"/>
      <c r="DB8" s="398"/>
      <c r="DC8" s="398"/>
      <c r="DD8" s="398"/>
      <c r="DE8" s="398"/>
      <c r="DF8" s="398"/>
      <c r="DG8" s="398"/>
      <c r="DH8" s="398"/>
      <c r="DI8" s="398"/>
      <c r="DJ8" s="398"/>
      <c r="DK8" s="398"/>
      <c r="DL8" s="398"/>
      <c r="DM8" s="398"/>
      <c r="DN8" s="398"/>
      <c r="DO8" s="398"/>
      <c r="DP8" s="398"/>
      <c r="DQ8" s="398"/>
      <c r="DR8" s="398"/>
      <c r="DS8" s="398"/>
      <c r="DT8" s="398"/>
      <c r="DU8" s="398"/>
      <c r="DV8" s="398"/>
      <c r="DW8" s="398"/>
      <c r="DX8" s="398"/>
      <c r="DY8" s="398"/>
      <c r="DZ8" s="398"/>
      <c r="EA8" s="398"/>
      <c r="EB8" s="398"/>
      <c r="EC8" s="398"/>
      <c r="ED8" s="398"/>
      <c r="EE8" s="398"/>
      <c r="EF8" s="398"/>
      <c r="EG8" s="398"/>
      <c r="EH8" s="398"/>
      <c r="EI8" s="398"/>
      <c r="EJ8" s="398"/>
      <c r="EK8" s="398"/>
      <c r="EL8" s="398"/>
      <c r="EM8" s="398"/>
      <c r="EN8" s="398"/>
      <c r="EO8" s="398"/>
      <c r="EP8" s="398"/>
      <c r="EQ8" s="398"/>
      <c r="ER8" s="398"/>
      <c r="ES8" s="398"/>
      <c r="ET8" s="398"/>
      <c r="EU8" s="398"/>
      <c r="EV8" s="398"/>
      <c r="EW8" s="398"/>
      <c r="EX8" s="398"/>
      <c r="EY8" s="398"/>
      <c r="EZ8" s="398"/>
      <c r="FA8" s="398"/>
      <c r="FB8" s="398"/>
      <c r="FC8" s="398"/>
      <c r="FD8" s="398"/>
      <c r="FE8" s="398"/>
      <c r="FF8" s="398"/>
      <c r="FG8" s="398"/>
      <c r="FH8" s="398"/>
      <c r="FI8" s="398"/>
      <c r="FJ8" s="398"/>
      <c r="FK8" s="398"/>
      <c r="FL8" s="398"/>
      <c r="FM8" s="398"/>
      <c r="FN8" s="398"/>
      <c r="FO8" s="398"/>
      <c r="FP8" s="398"/>
      <c r="FQ8" s="398"/>
      <c r="FR8" s="398"/>
      <c r="FS8" s="398"/>
      <c r="FT8" s="398"/>
      <c r="FU8" s="398"/>
      <c r="FV8" s="398"/>
      <c r="FW8" s="398"/>
      <c r="FX8" s="398"/>
      <c r="FY8" s="398"/>
      <c r="FZ8" s="398"/>
      <c r="GA8" s="398"/>
      <c r="GB8" s="398"/>
      <c r="GC8" s="398"/>
      <c r="GD8" s="398"/>
      <c r="GE8" s="398"/>
      <c r="GF8" s="398"/>
      <c r="GG8" s="398"/>
      <c r="GH8" s="398"/>
      <c r="GI8" s="398"/>
      <c r="GJ8" s="398"/>
      <c r="GK8" s="398"/>
      <c r="GL8" s="398"/>
      <c r="GM8" s="398"/>
      <c r="GN8" s="398"/>
      <c r="GO8" s="398"/>
      <c r="GP8" s="398"/>
      <c r="GQ8" s="398"/>
      <c r="GR8" s="398"/>
      <c r="GS8" s="398"/>
      <c r="GT8" s="398"/>
      <c r="GU8" s="398"/>
      <c r="GV8" s="398"/>
      <c r="GW8" s="398"/>
      <c r="GX8" s="398"/>
      <c r="GY8" s="398"/>
      <c r="GZ8" s="398"/>
      <c r="HA8" s="398"/>
      <c r="HB8" s="398"/>
      <c r="HC8" s="398"/>
      <c r="HD8" s="398"/>
      <c r="HE8" s="398"/>
      <c r="HF8" s="398"/>
      <c r="HG8" s="398"/>
      <c r="HH8" s="398"/>
      <c r="HI8" s="398"/>
      <c r="HJ8" s="398"/>
      <c r="HK8" s="398"/>
      <c r="HL8" s="398"/>
      <c r="HM8" s="398"/>
      <c r="HN8" s="398"/>
      <c r="HO8" s="398"/>
      <c r="HP8" s="398"/>
      <c r="HQ8" s="398"/>
      <c r="HR8" s="398"/>
      <c r="HS8" s="398"/>
      <c r="HT8" s="398"/>
      <c r="HU8" s="398"/>
      <c r="HV8" s="398"/>
      <c r="HW8" s="398"/>
      <c r="HX8" s="398"/>
      <c r="HY8" s="398"/>
      <c r="HZ8" s="398"/>
    </row>
    <row r="9" spans="1:234" s="432" customFormat="1" ht="24" customHeight="1">
      <c r="A9" s="398"/>
      <c r="B9" s="398"/>
      <c r="C9" s="398"/>
      <c r="D9" s="398"/>
      <c r="E9" s="398"/>
      <c r="F9" s="398"/>
      <c r="G9" s="398" t="s">
        <v>91</v>
      </c>
      <c r="H9" s="398"/>
      <c r="I9" s="398"/>
      <c r="J9" s="398"/>
      <c r="K9" s="398"/>
      <c r="L9" s="398"/>
      <c r="M9" s="398"/>
      <c r="N9" s="398"/>
      <c r="O9" s="398"/>
      <c r="P9" s="398"/>
      <c r="Q9" s="459" t="s">
        <v>354</v>
      </c>
      <c r="R9" s="398"/>
      <c r="S9" s="398" t="s">
        <v>93</v>
      </c>
      <c r="T9" s="398"/>
      <c r="U9" s="398"/>
      <c r="V9" s="398"/>
      <c r="W9" s="398" t="s">
        <v>94</v>
      </c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</row>
    <row r="10" spans="1:234" s="432" customFormat="1" ht="24" customHeight="1">
      <c r="A10" s="398"/>
      <c r="B10" s="398"/>
      <c r="C10" s="398" t="s">
        <v>389</v>
      </c>
      <c r="D10" s="398"/>
      <c r="E10" s="398" t="s">
        <v>95</v>
      </c>
      <c r="F10" s="398"/>
      <c r="G10" s="398" t="s">
        <v>96</v>
      </c>
      <c r="H10" s="398"/>
      <c r="I10" s="398" t="s">
        <v>97</v>
      </c>
      <c r="J10" s="398"/>
      <c r="K10" s="398" t="s">
        <v>115</v>
      </c>
      <c r="L10" s="398"/>
      <c r="M10" s="398"/>
      <c r="N10" s="398"/>
      <c r="O10" s="398"/>
      <c r="P10" s="398"/>
      <c r="Q10" s="459" t="s">
        <v>99</v>
      </c>
      <c r="R10" s="398"/>
      <c r="S10" s="398" t="s">
        <v>100</v>
      </c>
      <c r="T10" s="398"/>
      <c r="U10" s="398" t="s">
        <v>102</v>
      </c>
      <c r="V10" s="398"/>
      <c r="W10" s="398" t="s">
        <v>101</v>
      </c>
      <c r="X10" s="398"/>
      <c r="Y10" s="398" t="s">
        <v>102</v>
      </c>
      <c r="Z10" s="461"/>
      <c r="AA10" s="398"/>
      <c r="AB10" s="398"/>
      <c r="AC10" s="398"/>
      <c r="AD10" s="398"/>
      <c r="AE10" s="398"/>
      <c r="AF10" s="398"/>
      <c r="AG10" s="398"/>
      <c r="AH10" s="398"/>
      <c r="AI10" s="398"/>
      <c r="AJ10" s="398"/>
      <c r="AK10" s="398"/>
      <c r="AL10" s="398"/>
      <c r="AM10" s="398"/>
      <c r="AN10" s="398"/>
      <c r="AO10" s="398"/>
      <c r="AP10" s="398"/>
      <c r="AQ10" s="398"/>
      <c r="AR10" s="398"/>
      <c r="AS10" s="398"/>
      <c r="AT10" s="398"/>
      <c r="AU10" s="398"/>
      <c r="AV10" s="398"/>
      <c r="AW10" s="398"/>
      <c r="AX10" s="398"/>
      <c r="AY10" s="398"/>
      <c r="AZ10" s="398"/>
      <c r="BA10" s="398"/>
      <c r="BB10" s="398"/>
      <c r="BC10" s="398"/>
      <c r="BD10" s="398"/>
      <c r="BE10" s="398"/>
      <c r="BF10" s="398"/>
      <c r="BG10" s="398"/>
      <c r="BH10" s="398"/>
      <c r="BI10" s="398"/>
      <c r="BJ10" s="398"/>
      <c r="BK10" s="398"/>
      <c r="BL10" s="398"/>
      <c r="BM10" s="398"/>
      <c r="BN10" s="398"/>
      <c r="BO10" s="398"/>
      <c r="BP10" s="398"/>
      <c r="BQ10" s="398"/>
      <c r="BR10" s="398"/>
      <c r="BS10" s="398"/>
      <c r="BT10" s="398"/>
      <c r="BU10" s="398"/>
      <c r="BV10" s="398"/>
      <c r="BW10" s="398"/>
      <c r="BX10" s="398"/>
      <c r="BY10" s="398"/>
      <c r="BZ10" s="398"/>
      <c r="CA10" s="398"/>
      <c r="CB10" s="398"/>
      <c r="CC10" s="398"/>
      <c r="CD10" s="398"/>
      <c r="CE10" s="398"/>
      <c r="CF10" s="398"/>
      <c r="CG10" s="398"/>
      <c r="CH10" s="398"/>
      <c r="CI10" s="398"/>
      <c r="CJ10" s="398"/>
      <c r="CK10" s="398"/>
      <c r="CL10" s="398"/>
      <c r="CM10" s="398"/>
      <c r="CN10" s="398"/>
      <c r="CO10" s="398"/>
      <c r="CP10" s="398"/>
      <c r="CQ10" s="398"/>
      <c r="CR10" s="398"/>
      <c r="CS10" s="398"/>
      <c r="CT10" s="398"/>
      <c r="CU10" s="398"/>
      <c r="CV10" s="398"/>
      <c r="CW10" s="398"/>
      <c r="CX10" s="398"/>
      <c r="CY10" s="398"/>
      <c r="CZ10" s="398"/>
      <c r="DA10" s="398"/>
      <c r="DB10" s="398"/>
      <c r="DC10" s="398"/>
      <c r="DD10" s="398"/>
      <c r="DE10" s="398"/>
      <c r="DF10" s="398"/>
      <c r="DG10" s="398"/>
      <c r="DH10" s="398"/>
      <c r="DI10" s="398"/>
      <c r="DJ10" s="398"/>
      <c r="DK10" s="398"/>
      <c r="DL10" s="398"/>
      <c r="DM10" s="398"/>
      <c r="DN10" s="398"/>
      <c r="DO10" s="398"/>
      <c r="DP10" s="398"/>
      <c r="DQ10" s="398"/>
      <c r="DR10" s="398"/>
      <c r="DS10" s="398"/>
      <c r="DT10" s="398"/>
      <c r="DU10" s="398"/>
      <c r="DV10" s="398"/>
      <c r="DW10" s="398"/>
      <c r="DX10" s="398"/>
      <c r="DY10" s="398"/>
      <c r="DZ10" s="398"/>
      <c r="EA10" s="398"/>
      <c r="EB10" s="398"/>
      <c r="EC10" s="398"/>
      <c r="ED10" s="398"/>
      <c r="EE10" s="398"/>
      <c r="EF10" s="398"/>
      <c r="EG10" s="398"/>
      <c r="EH10" s="398"/>
      <c r="EI10" s="398"/>
      <c r="EJ10" s="398"/>
      <c r="EK10" s="398"/>
      <c r="EL10" s="398"/>
      <c r="EM10" s="398"/>
      <c r="EN10" s="398"/>
      <c r="EO10" s="398"/>
      <c r="EP10" s="398"/>
      <c r="EQ10" s="398"/>
      <c r="ER10" s="398"/>
      <c r="ES10" s="398"/>
      <c r="ET10" s="398"/>
      <c r="EU10" s="398"/>
      <c r="EV10" s="398"/>
      <c r="EW10" s="398"/>
      <c r="EX10" s="398"/>
      <c r="EY10" s="398"/>
      <c r="EZ10" s="398"/>
      <c r="FA10" s="398"/>
      <c r="FB10" s="398"/>
      <c r="FC10" s="398"/>
      <c r="FD10" s="398"/>
      <c r="FE10" s="398"/>
      <c r="FF10" s="398"/>
      <c r="FG10" s="398"/>
      <c r="FH10" s="398"/>
      <c r="FI10" s="398"/>
      <c r="FJ10" s="398"/>
      <c r="FK10" s="398"/>
      <c r="FL10" s="398"/>
      <c r="FM10" s="398"/>
      <c r="FN10" s="398"/>
      <c r="FO10" s="398"/>
      <c r="FP10" s="398"/>
      <c r="FQ10" s="398"/>
      <c r="FR10" s="398"/>
      <c r="FS10" s="398"/>
      <c r="FT10" s="398"/>
      <c r="FU10" s="398"/>
      <c r="FV10" s="398"/>
      <c r="FW10" s="398"/>
      <c r="FX10" s="398"/>
      <c r="FY10" s="398"/>
      <c r="FZ10" s="398"/>
      <c r="GA10" s="398"/>
      <c r="GB10" s="398"/>
      <c r="GC10" s="398"/>
      <c r="GD10" s="398"/>
      <c r="GE10" s="398"/>
      <c r="GF10" s="398"/>
      <c r="GG10" s="398"/>
      <c r="GH10" s="398"/>
      <c r="GI10" s="398"/>
      <c r="GJ10" s="398"/>
      <c r="GK10" s="398"/>
      <c r="GL10" s="398"/>
      <c r="GM10" s="398"/>
      <c r="GN10" s="398"/>
      <c r="GO10" s="398"/>
      <c r="GP10" s="398"/>
      <c r="GQ10" s="398"/>
      <c r="GR10" s="398"/>
      <c r="GS10" s="398"/>
      <c r="GT10" s="398"/>
      <c r="GU10" s="398"/>
      <c r="GV10" s="398"/>
      <c r="GW10" s="398"/>
      <c r="GX10" s="398"/>
      <c r="GY10" s="398"/>
      <c r="GZ10" s="398"/>
      <c r="HA10" s="398"/>
      <c r="HB10" s="398"/>
      <c r="HC10" s="398"/>
      <c r="HD10" s="398"/>
      <c r="HE10" s="398"/>
      <c r="HF10" s="398"/>
      <c r="HG10" s="398"/>
      <c r="HH10" s="398"/>
      <c r="HI10" s="398"/>
      <c r="HJ10" s="398"/>
      <c r="HK10" s="398"/>
      <c r="HL10" s="398"/>
      <c r="HM10" s="398"/>
      <c r="HN10" s="398"/>
      <c r="HO10" s="398"/>
      <c r="HP10" s="398"/>
      <c r="HQ10" s="398"/>
      <c r="HR10" s="398"/>
      <c r="HS10" s="398"/>
      <c r="HT10" s="398"/>
      <c r="HU10" s="398"/>
      <c r="HV10" s="398"/>
      <c r="HW10" s="398"/>
      <c r="HX10" s="398"/>
      <c r="HY10" s="398"/>
      <c r="HZ10" s="398"/>
    </row>
    <row r="11" spans="1:234" s="432" customFormat="1" ht="24" customHeight="1">
      <c r="A11" s="398"/>
      <c r="B11" s="431" t="s">
        <v>6</v>
      </c>
      <c r="C11" s="398" t="s">
        <v>103</v>
      </c>
      <c r="D11" s="398"/>
      <c r="E11" s="398" t="s">
        <v>104</v>
      </c>
      <c r="F11" s="398"/>
      <c r="G11" s="398" t="s">
        <v>105</v>
      </c>
      <c r="H11" s="398"/>
      <c r="I11" s="398" t="s">
        <v>106</v>
      </c>
      <c r="J11" s="398"/>
      <c r="K11" s="398" t="s">
        <v>54</v>
      </c>
      <c r="L11" s="398"/>
      <c r="M11" s="398" t="s">
        <v>98</v>
      </c>
      <c r="N11" s="398"/>
      <c r="O11" s="398" t="s">
        <v>54</v>
      </c>
      <c r="P11" s="398"/>
      <c r="Q11" s="459" t="s">
        <v>107</v>
      </c>
      <c r="R11" s="398"/>
      <c r="S11" s="398" t="s">
        <v>108</v>
      </c>
      <c r="T11" s="398"/>
      <c r="U11" s="398" t="s">
        <v>346</v>
      </c>
      <c r="V11" s="398"/>
      <c r="W11" s="398" t="s">
        <v>109</v>
      </c>
      <c r="X11" s="398"/>
      <c r="Y11" s="398" t="s">
        <v>110</v>
      </c>
      <c r="Z11" s="398"/>
      <c r="AA11" s="398"/>
      <c r="AB11" s="398"/>
      <c r="AC11" s="398"/>
      <c r="AD11" s="398"/>
      <c r="AE11" s="398"/>
      <c r="AF11" s="398"/>
      <c r="AG11" s="398"/>
      <c r="AH11" s="398"/>
      <c r="AI11" s="398"/>
      <c r="AJ11" s="398"/>
      <c r="AK11" s="398"/>
      <c r="AL11" s="398"/>
      <c r="AM11" s="398"/>
      <c r="AN11" s="398"/>
      <c r="AO11" s="398"/>
      <c r="AP11" s="398"/>
      <c r="AQ11" s="398"/>
      <c r="AR11" s="398"/>
      <c r="AS11" s="398"/>
      <c r="AT11" s="398"/>
      <c r="AU11" s="398"/>
      <c r="AV11" s="398"/>
      <c r="AW11" s="398"/>
      <c r="AX11" s="398"/>
      <c r="AY11" s="398"/>
      <c r="AZ11" s="398"/>
      <c r="BA11" s="398"/>
      <c r="BB11" s="398"/>
      <c r="BC11" s="398"/>
      <c r="BD11" s="398"/>
      <c r="BE11" s="398"/>
      <c r="BF11" s="398"/>
      <c r="BG11" s="398"/>
      <c r="BH11" s="398"/>
      <c r="BI11" s="398"/>
      <c r="BJ11" s="398"/>
      <c r="BK11" s="398"/>
      <c r="BL11" s="398"/>
      <c r="BM11" s="398"/>
      <c r="BN11" s="398"/>
      <c r="BO11" s="398"/>
      <c r="BP11" s="398"/>
      <c r="BQ11" s="398"/>
      <c r="BR11" s="398"/>
      <c r="BS11" s="398"/>
      <c r="BT11" s="398"/>
      <c r="BU11" s="398"/>
      <c r="BV11" s="398"/>
      <c r="BW11" s="398"/>
      <c r="BX11" s="398"/>
      <c r="BY11" s="398"/>
      <c r="BZ11" s="398"/>
      <c r="CA11" s="398"/>
      <c r="CB11" s="398"/>
      <c r="CC11" s="398"/>
      <c r="CD11" s="398"/>
      <c r="CE11" s="398"/>
      <c r="CF11" s="398"/>
      <c r="CG11" s="398"/>
      <c r="CH11" s="398"/>
      <c r="CI11" s="398"/>
      <c r="CJ11" s="398"/>
      <c r="CK11" s="398"/>
      <c r="CL11" s="398"/>
      <c r="CM11" s="398"/>
      <c r="CN11" s="398"/>
      <c r="CO11" s="398"/>
      <c r="CP11" s="398"/>
      <c r="CQ11" s="398"/>
      <c r="CR11" s="398"/>
      <c r="CS11" s="398"/>
      <c r="CT11" s="398"/>
      <c r="CU11" s="398"/>
      <c r="CV11" s="398"/>
      <c r="CW11" s="398"/>
      <c r="CX11" s="398"/>
      <c r="CY11" s="398"/>
      <c r="CZ11" s="398"/>
      <c r="DA11" s="398"/>
      <c r="DB11" s="398"/>
      <c r="DC11" s="398"/>
      <c r="DD11" s="398"/>
      <c r="DE11" s="398"/>
      <c r="DF11" s="398"/>
      <c r="DG11" s="398"/>
      <c r="DH11" s="398"/>
      <c r="DI11" s="398"/>
      <c r="DJ11" s="398"/>
      <c r="DK11" s="398"/>
      <c r="DL11" s="398"/>
      <c r="DM11" s="398"/>
      <c r="DN11" s="398"/>
      <c r="DO11" s="398"/>
      <c r="DP11" s="398"/>
      <c r="DQ11" s="398"/>
      <c r="DR11" s="398"/>
      <c r="DS11" s="398"/>
      <c r="DT11" s="398"/>
      <c r="DU11" s="398"/>
      <c r="DV11" s="398"/>
      <c r="DW11" s="398"/>
      <c r="DX11" s="398"/>
      <c r="DY11" s="398"/>
      <c r="DZ11" s="398"/>
      <c r="EA11" s="398"/>
      <c r="EB11" s="398"/>
      <c r="EC11" s="398"/>
      <c r="ED11" s="398"/>
      <c r="EE11" s="398"/>
      <c r="EF11" s="398"/>
      <c r="EG11" s="398"/>
      <c r="EH11" s="398"/>
      <c r="EI11" s="398"/>
      <c r="EJ11" s="398"/>
      <c r="EK11" s="398"/>
      <c r="EL11" s="398"/>
      <c r="EM11" s="398"/>
      <c r="EN11" s="398"/>
      <c r="EO11" s="398"/>
      <c r="EP11" s="398"/>
      <c r="EQ11" s="398"/>
      <c r="ER11" s="398"/>
      <c r="ES11" s="398"/>
      <c r="ET11" s="398"/>
      <c r="EU11" s="398"/>
      <c r="EV11" s="398"/>
      <c r="EW11" s="398"/>
      <c r="EX11" s="398"/>
      <c r="EY11" s="398"/>
      <c r="EZ11" s="398"/>
      <c r="FA11" s="398"/>
      <c r="FB11" s="398"/>
      <c r="FC11" s="398"/>
      <c r="FD11" s="398"/>
      <c r="FE11" s="398"/>
      <c r="FF11" s="398"/>
      <c r="FG11" s="398"/>
      <c r="FH11" s="398"/>
      <c r="FI11" s="398"/>
      <c r="FJ11" s="398"/>
      <c r="FK11" s="398"/>
      <c r="FL11" s="398"/>
      <c r="FM11" s="398"/>
      <c r="FN11" s="398"/>
      <c r="FO11" s="398"/>
      <c r="FP11" s="398"/>
      <c r="FQ11" s="398"/>
      <c r="FR11" s="398"/>
      <c r="FS11" s="398"/>
      <c r="FT11" s="398"/>
      <c r="FU11" s="398"/>
      <c r="FV11" s="398"/>
      <c r="FW11" s="398"/>
      <c r="FX11" s="398"/>
      <c r="FY11" s="398"/>
      <c r="FZ11" s="398"/>
      <c r="GA11" s="398"/>
      <c r="GB11" s="398"/>
      <c r="GC11" s="398"/>
      <c r="GD11" s="398"/>
      <c r="GE11" s="398"/>
      <c r="GF11" s="398"/>
      <c r="GG11" s="398"/>
      <c r="GH11" s="398"/>
      <c r="GI11" s="398"/>
      <c r="GJ11" s="398"/>
      <c r="GK11" s="398"/>
      <c r="GL11" s="398"/>
      <c r="GM11" s="398"/>
      <c r="GN11" s="398"/>
      <c r="GO11" s="398"/>
      <c r="GP11" s="398"/>
      <c r="GQ11" s="398"/>
      <c r="GR11" s="398"/>
      <c r="GS11" s="398"/>
      <c r="GT11" s="398"/>
      <c r="GU11" s="398"/>
      <c r="GV11" s="398"/>
      <c r="GW11" s="398"/>
      <c r="GX11" s="398"/>
      <c r="GY11" s="398"/>
      <c r="GZ11" s="398"/>
      <c r="HA11" s="398"/>
      <c r="HB11" s="398"/>
      <c r="HC11" s="398"/>
      <c r="HD11" s="398"/>
      <c r="HE11" s="398"/>
      <c r="HF11" s="398"/>
      <c r="HG11" s="398"/>
      <c r="HH11" s="398"/>
      <c r="HI11" s="398"/>
      <c r="HJ11" s="398"/>
      <c r="HK11" s="398"/>
      <c r="HL11" s="398"/>
      <c r="HM11" s="398"/>
      <c r="HN11" s="398"/>
      <c r="HO11" s="398"/>
      <c r="HP11" s="398"/>
      <c r="HQ11" s="398"/>
      <c r="HR11" s="398"/>
      <c r="HS11" s="398"/>
      <c r="HT11" s="398"/>
      <c r="HU11" s="398"/>
      <c r="HV11" s="398"/>
      <c r="HW11" s="398"/>
      <c r="HX11" s="398"/>
      <c r="HY11" s="398"/>
      <c r="HZ11" s="398"/>
    </row>
    <row r="12" spans="1:234" s="432" customFormat="1" ht="24" customHeight="1">
      <c r="A12" s="398"/>
      <c r="B12" s="398"/>
      <c r="C12" s="528" t="s">
        <v>8</v>
      </c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398"/>
      <c r="AA12" s="398"/>
      <c r="AB12" s="398"/>
      <c r="AC12" s="398"/>
      <c r="AD12" s="398"/>
      <c r="AE12" s="398"/>
      <c r="AF12" s="398"/>
      <c r="AG12" s="398"/>
      <c r="AH12" s="398"/>
      <c r="AI12" s="398"/>
      <c r="AJ12" s="398"/>
      <c r="AK12" s="398"/>
      <c r="AL12" s="398"/>
      <c r="AM12" s="398"/>
      <c r="AN12" s="398"/>
      <c r="AO12" s="398"/>
      <c r="AP12" s="398"/>
      <c r="AQ12" s="398"/>
      <c r="AR12" s="398"/>
      <c r="AS12" s="398"/>
      <c r="AT12" s="398"/>
      <c r="AU12" s="398"/>
      <c r="AV12" s="398"/>
      <c r="AW12" s="398"/>
      <c r="AX12" s="398"/>
      <c r="AY12" s="398"/>
      <c r="AZ12" s="398"/>
      <c r="BA12" s="398"/>
      <c r="BB12" s="398"/>
      <c r="BC12" s="398"/>
      <c r="BD12" s="398"/>
      <c r="BE12" s="398"/>
      <c r="BF12" s="398"/>
      <c r="BG12" s="398"/>
      <c r="BH12" s="398"/>
      <c r="BI12" s="398"/>
      <c r="BJ12" s="398"/>
      <c r="BK12" s="398"/>
      <c r="BL12" s="398"/>
      <c r="BM12" s="398"/>
      <c r="BN12" s="398"/>
      <c r="BO12" s="398"/>
      <c r="BP12" s="398"/>
      <c r="BQ12" s="398"/>
      <c r="BR12" s="398"/>
      <c r="BS12" s="398"/>
      <c r="BT12" s="398"/>
      <c r="BU12" s="398"/>
      <c r="BV12" s="398"/>
      <c r="BW12" s="398"/>
      <c r="BX12" s="398"/>
      <c r="BY12" s="398"/>
      <c r="BZ12" s="398"/>
      <c r="CA12" s="398"/>
      <c r="CB12" s="398"/>
      <c r="CC12" s="398"/>
      <c r="CD12" s="398"/>
      <c r="CE12" s="398"/>
      <c r="CF12" s="398"/>
      <c r="CG12" s="398"/>
      <c r="CH12" s="398"/>
      <c r="CI12" s="398"/>
      <c r="CJ12" s="398"/>
      <c r="CK12" s="398"/>
      <c r="CL12" s="398"/>
      <c r="CM12" s="398"/>
      <c r="CN12" s="398"/>
      <c r="CO12" s="398"/>
      <c r="CP12" s="398"/>
      <c r="CQ12" s="398"/>
      <c r="CR12" s="398"/>
      <c r="CS12" s="398"/>
      <c r="CT12" s="398"/>
      <c r="CU12" s="398"/>
      <c r="CV12" s="398"/>
      <c r="CW12" s="398"/>
      <c r="CX12" s="398"/>
      <c r="CY12" s="398"/>
      <c r="CZ12" s="398"/>
      <c r="DA12" s="398"/>
      <c r="DB12" s="398"/>
      <c r="DC12" s="398"/>
      <c r="DD12" s="398"/>
      <c r="DE12" s="398"/>
      <c r="DF12" s="398"/>
      <c r="DG12" s="398"/>
      <c r="DH12" s="398"/>
      <c r="DI12" s="398"/>
      <c r="DJ12" s="398"/>
      <c r="DK12" s="398"/>
      <c r="DL12" s="398"/>
      <c r="DM12" s="398"/>
      <c r="DN12" s="398"/>
      <c r="DO12" s="398"/>
      <c r="DP12" s="398"/>
      <c r="DQ12" s="398"/>
      <c r="DR12" s="398"/>
      <c r="DS12" s="398"/>
      <c r="DT12" s="398"/>
      <c r="DU12" s="398"/>
      <c r="DV12" s="398"/>
      <c r="DW12" s="398"/>
      <c r="DX12" s="398"/>
      <c r="DY12" s="398"/>
      <c r="DZ12" s="398"/>
      <c r="EA12" s="398"/>
      <c r="EB12" s="398"/>
      <c r="EC12" s="398"/>
      <c r="ED12" s="398"/>
      <c r="EE12" s="398"/>
      <c r="EF12" s="398"/>
      <c r="EG12" s="398"/>
      <c r="EH12" s="398"/>
      <c r="EI12" s="398"/>
      <c r="EJ12" s="398"/>
      <c r="EK12" s="398"/>
      <c r="EL12" s="398"/>
      <c r="EM12" s="398"/>
      <c r="EN12" s="398"/>
      <c r="EO12" s="398"/>
      <c r="EP12" s="398"/>
      <c r="EQ12" s="398"/>
      <c r="ER12" s="398"/>
      <c r="ES12" s="398"/>
      <c r="ET12" s="398"/>
      <c r="EU12" s="398"/>
      <c r="EV12" s="398"/>
      <c r="EW12" s="398"/>
      <c r="EX12" s="398"/>
      <c r="EY12" s="398"/>
      <c r="EZ12" s="398"/>
      <c r="FA12" s="398"/>
      <c r="FB12" s="398"/>
      <c r="FC12" s="398"/>
      <c r="FD12" s="398"/>
      <c r="FE12" s="398"/>
      <c r="FF12" s="398"/>
      <c r="FG12" s="398"/>
      <c r="FH12" s="398"/>
      <c r="FI12" s="398"/>
      <c r="FJ12" s="398"/>
      <c r="FK12" s="398"/>
      <c r="FL12" s="398"/>
      <c r="FM12" s="398"/>
      <c r="FN12" s="398"/>
      <c r="FO12" s="398"/>
      <c r="FP12" s="398"/>
      <c r="FQ12" s="398"/>
      <c r="FR12" s="398"/>
      <c r="FS12" s="398"/>
      <c r="FT12" s="398"/>
      <c r="FU12" s="398"/>
      <c r="FV12" s="398"/>
      <c r="FW12" s="398"/>
      <c r="FX12" s="398"/>
      <c r="FY12" s="398"/>
      <c r="FZ12" s="398"/>
      <c r="GA12" s="398"/>
      <c r="GB12" s="398"/>
      <c r="GC12" s="398"/>
      <c r="GD12" s="398"/>
      <c r="GE12" s="398"/>
      <c r="GF12" s="398"/>
      <c r="GG12" s="398"/>
      <c r="GH12" s="398"/>
      <c r="GI12" s="398"/>
      <c r="GJ12" s="398"/>
      <c r="GK12" s="398"/>
      <c r="GL12" s="398"/>
      <c r="GM12" s="398"/>
      <c r="GN12" s="398"/>
      <c r="GO12" s="398"/>
      <c r="GP12" s="398"/>
      <c r="GQ12" s="398"/>
      <c r="GR12" s="398"/>
      <c r="GS12" s="398"/>
      <c r="GT12" s="398"/>
      <c r="GU12" s="398"/>
      <c r="GV12" s="398"/>
      <c r="GW12" s="398"/>
      <c r="GX12" s="398"/>
      <c r="GY12" s="398"/>
      <c r="GZ12" s="398"/>
      <c r="HA12" s="398"/>
      <c r="HB12" s="398"/>
      <c r="HC12" s="398"/>
      <c r="HD12" s="398"/>
      <c r="HE12" s="398"/>
      <c r="HF12" s="398"/>
      <c r="HG12" s="398"/>
      <c r="HH12" s="398"/>
      <c r="HI12" s="398"/>
      <c r="HJ12" s="398"/>
      <c r="HK12" s="398"/>
      <c r="HL12" s="398"/>
      <c r="HM12" s="398"/>
      <c r="HN12" s="398"/>
      <c r="HO12" s="398"/>
      <c r="HP12" s="398"/>
      <c r="HQ12" s="398"/>
      <c r="HR12" s="398"/>
      <c r="HS12" s="398"/>
      <c r="HT12" s="398"/>
      <c r="HU12" s="398"/>
      <c r="HV12" s="398"/>
      <c r="HW12" s="398"/>
      <c r="HX12" s="398"/>
      <c r="HY12" s="398"/>
      <c r="HZ12" s="398"/>
    </row>
    <row r="13" spans="1:234" s="432" customFormat="1" ht="24" customHeight="1">
      <c r="A13" s="416" t="s">
        <v>414</v>
      </c>
      <c r="B13" s="462"/>
      <c r="C13" s="462"/>
      <c r="D13" s="394"/>
      <c r="E13" s="462"/>
      <c r="F13" s="394"/>
      <c r="G13" s="462"/>
      <c r="H13" s="394"/>
      <c r="I13" s="462"/>
      <c r="J13" s="462"/>
      <c r="K13" s="462"/>
      <c r="L13" s="394"/>
      <c r="M13" s="454"/>
      <c r="N13" s="454"/>
      <c r="O13" s="394"/>
      <c r="P13" s="394"/>
      <c r="Q13" s="394"/>
      <c r="R13" s="394"/>
      <c r="S13" s="394"/>
      <c r="T13" s="394"/>
      <c r="U13" s="454"/>
      <c r="V13" s="394"/>
      <c r="W13" s="454"/>
      <c r="X13" s="394"/>
      <c r="Y13" s="454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  <c r="AK13" s="398"/>
      <c r="AL13" s="398"/>
      <c r="AM13" s="398"/>
      <c r="AN13" s="398"/>
      <c r="AO13" s="398"/>
      <c r="AP13" s="398"/>
      <c r="AQ13" s="398"/>
      <c r="AR13" s="398"/>
      <c r="AS13" s="398"/>
      <c r="AT13" s="398"/>
      <c r="AU13" s="398"/>
      <c r="AV13" s="398"/>
      <c r="AW13" s="398"/>
      <c r="AX13" s="398"/>
      <c r="AY13" s="398"/>
      <c r="AZ13" s="398"/>
      <c r="BA13" s="398"/>
      <c r="BB13" s="398"/>
      <c r="BC13" s="398"/>
      <c r="BD13" s="398"/>
      <c r="BE13" s="398"/>
      <c r="BF13" s="398"/>
      <c r="BG13" s="398"/>
      <c r="BH13" s="398"/>
      <c r="BI13" s="398"/>
      <c r="BJ13" s="398"/>
      <c r="BK13" s="398"/>
      <c r="BL13" s="398"/>
      <c r="BM13" s="398"/>
      <c r="BN13" s="398"/>
      <c r="BO13" s="398"/>
      <c r="BP13" s="398"/>
      <c r="BQ13" s="398"/>
      <c r="BR13" s="398"/>
      <c r="BS13" s="398"/>
      <c r="BT13" s="398"/>
      <c r="BU13" s="398"/>
      <c r="BV13" s="398"/>
      <c r="BW13" s="398"/>
      <c r="BX13" s="398"/>
      <c r="BY13" s="398"/>
      <c r="BZ13" s="398"/>
      <c r="CA13" s="398"/>
      <c r="CB13" s="398"/>
      <c r="CC13" s="398"/>
      <c r="CD13" s="398"/>
      <c r="CE13" s="398"/>
      <c r="CF13" s="398"/>
      <c r="CG13" s="398"/>
      <c r="CH13" s="398"/>
      <c r="CI13" s="398"/>
      <c r="CJ13" s="398"/>
      <c r="CK13" s="398"/>
      <c r="CL13" s="398"/>
      <c r="CM13" s="398"/>
      <c r="CN13" s="398"/>
      <c r="CO13" s="398"/>
      <c r="CP13" s="398"/>
      <c r="CQ13" s="398"/>
      <c r="CR13" s="398"/>
      <c r="CS13" s="398"/>
      <c r="CT13" s="398"/>
      <c r="CU13" s="398"/>
      <c r="CV13" s="398"/>
      <c r="CW13" s="398"/>
      <c r="CX13" s="398"/>
      <c r="CY13" s="398"/>
      <c r="CZ13" s="398"/>
      <c r="DA13" s="398"/>
      <c r="DB13" s="398"/>
      <c r="DC13" s="398"/>
      <c r="DD13" s="398"/>
      <c r="DE13" s="398"/>
      <c r="DF13" s="398"/>
      <c r="DG13" s="398"/>
      <c r="DH13" s="398"/>
      <c r="DI13" s="398"/>
      <c r="DJ13" s="398"/>
      <c r="DK13" s="398"/>
      <c r="DL13" s="398"/>
      <c r="DM13" s="398"/>
      <c r="DN13" s="398"/>
      <c r="DO13" s="398"/>
      <c r="DP13" s="398"/>
      <c r="DQ13" s="398"/>
      <c r="DR13" s="398"/>
      <c r="DS13" s="398"/>
      <c r="DT13" s="398"/>
      <c r="DU13" s="398"/>
      <c r="DV13" s="398"/>
      <c r="DW13" s="398"/>
      <c r="DX13" s="398"/>
      <c r="DY13" s="398"/>
      <c r="DZ13" s="398"/>
      <c r="EA13" s="398"/>
      <c r="EB13" s="398"/>
      <c r="EC13" s="398"/>
      <c r="ED13" s="398"/>
      <c r="EE13" s="398"/>
      <c r="EF13" s="398"/>
      <c r="EG13" s="398"/>
      <c r="EH13" s="398"/>
      <c r="EI13" s="398"/>
      <c r="EJ13" s="398"/>
      <c r="EK13" s="398"/>
      <c r="EL13" s="398"/>
      <c r="EM13" s="398"/>
      <c r="EN13" s="398"/>
      <c r="EO13" s="398"/>
      <c r="EP13" s="398"/>
      <c r="EQ13" s="398"/>
      <c r="ER13" s="398"/>
      <c r="ES13" s="398"/>
      <c r="ET13" s="398"/>
      <c r="EU13" s="398"/>
      <c r="EV13" s="398"/>
      <c r="EW13" s="398"/>
      <c r="EX13" s="398"/>
      <c r="EY13" s="398"/>
      <c r="EZ13" s="398"/>
      <c r="FA13" s="398"/>
      <c r="FB13" s="398"/>
      <c r="FC13" s="398"/>
      <c r="FD13" s="398"/>
      <c r="FE13" s="398"/>
      <c r="FF13" s="398"/>
      <c r="FG13" s="398"/>
      <c r="FH13" s="398"/>
      <c r="FI13" s="398"/>
      <c r="FJ13" s="398"/>
      <c r="FK13" s="398"/>
      <c r="FL13" s="398"/>
      <c r="FM13" s="398"/>
      <c r="FN13" s="398"/>
      <c r="FO13" s="398"/>
      <c r="FP13" s="398"/>
      <c r="FQ13" s="398"/>
      <c r="FR13" s="398"/>
      <c r="FS13" s="398"/>
      <c r="FT13" s="398"/>
      <c r="FU13" s="398"/>
      <c r="FV13" s="398"/>
      <c r="FW13" s="398"/>
      <c r="FX13" s="398"/>
      <c r="FY13" s="398"/>
      <c r="FZ13" s="398"/>
      <c r="GA13" s="398"/>
      <c r="GB13" s="398"/>
      <c r="GC13" s="398"/>
      <c r="GD13" s="398"/>
      <c r="GE13" s="398"/>
      <c r="GF13" s="398"/>
      <c r="GG13" s="398"/>
      <c r="GH13" s="398"/>
      <c r="GI13" s="398"/>
      <c r="GJ13" s="398"/>
      <c r="GK13" s="398"/>
      <c r="GL13" s="398"/>
      <c r="GM13" s="398"/>
      <c r="GN13" s="398"/>
      <c r="GO13" s="398"/>
      <c r="GP13" s="398"/>
      <c r="GQ13" s="398"/>
      <c r="GR13" s="398"/>
      <c r="GS13" s="398"/>
      <c r="GT13" s="398"/>
      <c r="GU13" s="398"/>
      <c r="GV13" s="398"/>
      <c r="GW13" s="398"/>
      <c r="GX13" s="398"/>
      <c r="GY13" s="398"/>
      <c r="GZ13" s="398"/>
      <c r="HA13" s="398"/>
      <c r="HB13" s="398"/>
      <c r="HC13" s="398"/>
      <c r="HD13" s="398"/>
      <c r="HE13" s="398"/>
      <c r="HF13" s="398"/>
      <c r="HG13" s="398"/>
      <c r="HH13" s="398"/>
      <c r="HI13" s="398"/>
      <c r="HJ13" s="398"/>
      <c r="HK13" s="398"/>
      <c r="HL13" s="398"/>
      <c r="HM13" s="398"/>
      <c r="HN13" s="398"/>
      <c r="HO13" s="398"/>
      <c r="HP13" s="398"/>
      <c r="HQ13" s="398"/>
      <c r="HR13" s="398"/>
      <c r="HS13" s="398"/>
      <c r="HT13" s="398"/>
      <c r="HU13" s="398"/>
      <c r="HV13" s="398"/>
      <c r="HW13" s="398"/>
      <c r="HX13" s="398"/>
      <c r="HY13" s="398"/>
      <c r="HZ13" s="398"/>
    </row>
    <row r="14" spans="1:234" s="432" customFormat="1" ht="24" customHeight="1">
      <c r="A14" s="416" t="s">
        <v>116</v>
      </c>
      <c r="B14" s="463"/>
      <c r="C14" s="463">
        <v>618068</v>
      </c>
      <c r="D14" s="463"/>
      <c r="E14" s="463">
        <v>724228</v>
      </c>
      <c r="F14" s="463"/>
      <c r="G14" s="463">
        <v>3064</v>
      </c>
      <c r="H14" s="463"/>
      <c r="I14" s="463">
        <v>5400</v>
      </c>
      <c r="J14" s="463"/>
      <c r="K14" s="325">
        <v>32032</v>
      </c>
      <c r="L14" s="463"/>
      <c r="M14" s="463">
        <v>52325</v>
      </c>
      <c r="N14" s="463"/>
      <c r="O14" s="325">
        <v>-32032</v>
      </c>
      <c r="P14" s="463"/>
      <c r="Q14" s="463">
        <v>8103</v>
      </c>
      <c r="R14" s="463"/>
      <c r="S14" s="464">
        <f>Q14</f>
        <v>8103</v>
      </c>
      <c r="T14" s="463"/>
      <c r="U14" s="464">
        <f>SUM(C14:O14,S14)</f>
        <v>1411188</v>
      </c>
      <c r="V14" s="463"/>
      <c r="W14" s="463">
        <v>64750</v>
      </c>
      <c r="X14" s="463"/>
      <c r="Y14" s="464">
        <f>U14+W14</f>
        <v>1475938</v>
      </c>
      <c r="Z14" s="465"/>
      <c r="AA14" s="327"/>
      <c r="AB14" s="398"/>
      <c r="AC14" s="398"/>
      <c r="AD14" s="398"/>
      <c r="AE14" s="398"/>
      <c r="AF14" s="398"/>
      <c r="AG14" s="398"/>
      <c r="AH14" s="398"/>
      <c r="AI14" s="398"/>
      <c r="AJ14" s="398"/>
      <c r="AK14" s="398"/>
      <c r="AL14" s="398"/>
      <c r="AM14" s="398"/>
      <c r="AN14" s="398"/>
      <c r="AO14" s="398"/>
      <c r="AP14" s="398"/>
      <c r="AQ14" s="398"/>
      <c r="AR14" s="398"/>
      <c r="AS14" s="398"/>
      <c r="AT14" s="398"/>
      <c r="AU14" s="398"/>
      <c r="AV14" s="398"/>
      <c r="AW14" s="398"/>
      <c r="AX14" s="398"/>
      <c r="AY14" s="398"/>
      <c r="AZ14" s="398"/>
      <c r="BA14" s="398"/>
      <c r="BB14" s="398"/>
      <c r="BC14" s="398"/>
      <c r="BD14" s="398"/>
      <c r="BE14" s="398"/>
      <c r="BF14" s="398"/>
      <c r="BG14" s="398"/>
      <c r="BH14" s="398"/>
      <c r="BI14" s="398"/>
      <c r="BJ14" s="398"/>
      <c r="BK14" s="398"/>
      <c r="BL14" s="398"/>
      <c r="BM14" s="398"/>
      <c r="BN14" s="398"/>
      <c r="BO14" s="398"/>
      <c r="BP14" s="398"/>
      <c r="BQ14" s="398"/>
      <c r="BR14" s="398"/>
      <c r="BS14" s="398"/>
      <c r="BT14" s="398"/>
      <c r="BU14" s="398"/>
      <c r="BV14" s="398"/>
      <c r="BW14" s="398"/>
      <c r="BX14" s="398"/>
      <c r="BY14" s="398"/>
      <c r="BZ14" s="398"/>
      <c r="CA14" s="398"/>
      <c r="CB14" s="398"/>
      <c r="CC14" s="398"/>
      <c r="CD14" s="398"/>
      <c r="CE14" s="398"/>
      <c r="CF14" s="398"/>
      <c r="CG14" s="398"/>
      <c r="CH14" s="398"/>
      <c r="CI14" s="398"/>
      <c r="CJ14" s="398"/>
      <c r="CK14" s="398"/>
      <c r="CL14" s="398"/>
      <c r="CM14" s="398"/>
      <c r="CN14" s="398"/>
      <c r="CO14" s="398"/>
      <c r="CP14" s="398"/>
      <c r="CQ14" s="398"/>
      <c r="CR14" s="398"/>
      <c r="CS14" s="398"/>
      <c r="CT14" s="398"/>
      <c r="CU14" s="398"/>
      <c r="CV14" s="398"/>
      <c r="CW14" s="398"/>
      <c r="CX14" s="398"/>
      <c r="CY14" s="398"/>
      <c r="CZ14" s="398"/>
      <c r="DA14" s="398"/>
      <c r="DB14" s="398"/>
      <c r="DC14" s="398"/>
      <c r="DD14" s="398"/>
      <c r="DE14" s="398"/>
      <c r="DF14" s="398"/>
      <c r="DG14" s="398"/>
      <c r="DH14" s="398"/>
      <c r="DI14" s="398"/>
      <c r="DJ14" s="398"/>
      <c r="DK14" s="398"/>
      <c r="DL14" s="398"/>
      <c r="DM14" s="398"/>
      <c r="DN14" s="398"/>
      <c r="DO14" s="398"/>
      <c r="DP14" s="398"/>
      <c r="DQ14" s="398"/>
      <c r="DR14" s="398"/>
      <c r="DS14" s="398"/>
      <c r="DT14" s="398"/>
      <c r="DU14" s="398"/>
      <c r="DV14" s="398"/>
      <c r="DW14" s="398"/>
      <c r="DX14" s="398"/>
      <c r="DY14" s="398"/>
      <c r="DZ14" s="398"/>
      <c r="EA14" s="398"/>
      <c r="EB14" s="398"/>
      <c r="EC14" s="398"/>
      <c r="ED14" s="398"/>
      <c r="EE14" s="398"/>
      <c r="EF14" s="398"/>
      <c r="EG14" s="398"/>
      <c r="EH14" s="398"/>
      <c r="EI14" s="398"/>
      <c r="EJ14" s="398"/>
      <c r="EK14" s="398"/>
      <c r="EL14" s="398"/>
      <c r="EM14" s="398"/>
      <c r="EN14" s="398"/>
      <c r="EO14" s="398"/>
      <c r="EP14" s="398"/>
      <c r="EQ14" s="398"/>
      <c r="ER14" s="398"/>
      <c r="ES14" s="398"/>
      <c r="ET14" s="398"/>
      <c r="EU14" s="398"/>
      <c r="EV14" s="398"/>
      <c r="EW14" s="398"/>
      <c r="EX14" s="398"/>
      <c r="EY14" s="398"/>
      <c r="EZ14" s="398"/>
      <c r="FA14" s="398"/>
      <c r="FB14" s="398"/>
      <c r="FC14" s="398"/>
      <c r="FD14" s="398"/>
      <c r="FE14" s="398"/>
      <c r="FF14" s="398"/>
      <c r="FG14" s="398"/>
      <c r="FH14" s="398"/>
      <c r="FI14" s="398"/>
      <c r="FJ14" s="398"/>
      <c r="FK14" s="398"/>
      <c r="FL14" s="398"/>
      <c r="FM14" s="398"/>
      <c r="FN14" s="398"/>
      <c r="FO14" s="398"/>
      <c r="FP14" s="398"/>
      <c r="FQ14" s="398"/>
      <c r="FR14" s="398"/>
      <c r="FS14" s="398"/>
      <c r="FT14" s="398"/>
      <c r="FU14" s="398"/>
      <c r="FV14" s="398"/>
      <c r="FW14" s="398"/>
      <c r="FX14" s="398"/>
      <c r="FY14" s="398"/>
      <c r="FZ14" s="398"/>
      <c r="GA14" s="398"/>
      <c r="GB14" s="398"/>
      <c r="GC14" s="398"/>
      <c r="GD14" s="398"/>
      <c r="GE14" s="398"/>
      <c r="GF14" s="398"/>
      <c r="GG14" s="398"/>
      <c r="GH14" s="398"/>
      <c r="GI14" s="398"/>
      <c r="GJ14" s="398"/>
      <c r="GK14" s="398"/>
      <c r="GL14" s="398"/>
      <c r="GM14" s="398"/>
      <c r="GN14" s="398"/>
      <c r="GO14" s="398"/>
      <c r="GP14" s="398"/>
      <c r="GQ14" s="398"/>
      <c r="GR14" s="398"/>
      <c r="GS14" s="398"/>
      <c r="GT14" s="398"/>
      <c r="GU14" s="398"/>
      <c r="GV14" s="398"/>
      <c r="GW14" s="398"/>
      <c r="GX14" s="398"/>
      <c r="GY14" s="398"/>
      <c r="GZ14" s="398"/>
      <c r="HA14" s="398"/>
      <c r="HB14" s="398"/>
      <c r="HC14" s="398"/>
      <c r="HD14" s="398"/>
      <c r="HE14" s="398"/>
      <c r="HF14" s="398"/>
      <c r="HG14" s="398"/>
      <c r="HH14" s="398"/>
      <c r="HI14" s="398"/>
      <c r="HJ14" s="398"/>
      <c r="HK14" s="398"/>
      <c r="HL14" s="398"/>
      <c r="HM14" s="398"/>
      <c r="HN14" s="398"/>
      <c r="HO14" s="398"/>
      <c r="HP14" s="398"/>
      <c r="HQ14" s="398"/>
      <c r="HR14" s="398"/>
      <c r="HS14" s="398"/>
      <c r="HT14" s="398"/>
      <c r="HU14" s="398"/>
      <c r="HV14" s="398"/>
      <c r="HW14" s="398"/>
      <c r="HX14" s="398"/>
      <c r="HY14" s="398"/>
      <c r="HZ14" s="398"/>
    </row>
    <row r="15" spans="1:234" s="432" customFormat="1" ht="24" customHeight="1">
      <c r="A15" s="416"/>
      <c r="B15" s="463"/>
      <c r="C15" s="463"/>
      <c r="D15" s="463"/>
      <c r="E15" s="463"/>
      <c r="F15" s="463"/>
      <c r="G15" s="463"/>
      <c r="H15" s="463"/>
      <c r="I15" s="463"/>
      <c r="J15" s="463"/>
      <c r="K15" s="463"/>
      <c r="L15" s="463"/>
      <c r="M15" s="463"/>
      <c r="N15" s="463"/>
      <c r="O15" s="463"/>
      <c r="P15" s="463"/>
      <c r="Q15" s="463"/>
      <c r="R15" s="463"/>
      <c r="S15" s="463"/>
      <c r="T15" s="463"/>
      <c r="U15" s="463"/>
      <c r="V15" s="463"/>
      <c r="W15" s="463"/>
      <c r="X15" s="463"/>
      <c r="Y15" s="463"/>
      <c r="Z15" s="465"/>
      <c r="AA15" s="327"/>
      <c r="AB15" s="398"/>
      <c r="AC15" s="398"/>
      <c r="AD15" s="398"/>
      <c r="AE15" s="398"/>
      <c r="AF15" s="398"/>
      <c r="AG15" s="398"/>
      <c r="AH15" s="398"/>
      <c r="AI15" s="398"/>
      <c r="AJ15" s="398"/>
      <c r="AK15" s="398"/>
      <c r="AL15" s="398"/>
      <c r="AM15" s="398"/>
      <c r="AN15" s="398"/>
      <c r="AO15" s="398"/>
      <c r="AP15" s="398"/>
      <c r="AQ15" s="398"/>
      <c r="AR15" s="398"/>
      <c r="AS15" s="398"/>
      <c r="AT15" s="398"/>
      <c r="AU15" s="398"/>
      <c r="AV15" s="398"/>
      <c r="AW15" s="398"/>
      <c r="AX15" s="398"/>
      <c r="AY15" s="398"/>
      <c r="AZ15" s="398"/>
      <c r="BA15" s="398"/>
      <c r="BB15" s="398"/>
      <c r="BC15" s="398"/>
      <c r="BD15" s="398"/>
      <c r="BE15" s="398"/>
      <c r="BF15" s="398"/>
      <c r="BG15" s="398"/>
      <c r="BH15" s="398"/>
      <c r="BI15" s="398"/>
      <c r="BJ15" s="398"/>
      <c r="BK15" s="398"/>
      <c r="BL15" s="398"/>
      <c r="BM15" s="398"/>
      <c r="BN15" s="398"/>
      <c r="BO15" s="398"/>
      <c r="BP15" s="398"/>
      <c r="BQ15" s="398"/>
      <c r="BR15" s="398"/>
      <c r="BS15" s="398"/>
      <c r="BT15" s="398"/>
      <c r="BU15" s="398"/>
      <c r="BV15" s="398"/>
      <c r="BW15" s="398"/>
      <c r="BX15" s="398"/>
      <c r="BY15" s="398"/>
      <c r="BZ15" s="398"/>
      <c r="CA15" s="398"/>
      <c r="CB15" s="398"/>
      <c r="CC15" s="398"/>
      <c r="CD15" s="398"/>
      <c r="CE15" s="398"/>
      <c r="CF15" s="398"/>
      <c r="CG15" s="398"/>
      <c r="CH15" s="398"/>
      <c r="CI15" s="398"/>
      <c r="CJ15" s="398"/>
      <c r="CK15" s="398"/>
      <c r="CL15" s="398"/>
      <c r="CM15" s="398"/>
      <c r="CN15" s="398"/>
      <c r="CO15" s="398"/>
      <c r="CP15" s="398"/>
      <c r="CQ15" s="398"/>
      <c r="CR15" s="398"/>
      <c r="CS15" s="398"/>
      <c r="CT15" s="398"/>
      <c r="CU15" s="398"/>
      <c r="CV15" s="398"/>
      <c r="CW15" s="398"/>
      <c r="CX15" s="398"/>
      <c r="CY15" s="398"/>
      <c r="CZ15" s="398"/>
      <c r="DA15" s="398"/>
      <c r="DB15" s="398"/>
      <c r="DC15" s="398"/>
      <c r="DD15" s="398"/>
      <c r="DE15" s="398"/>
      <c r="DF15" s="398"/>
      <c r="DG15" s="398"/>
      <c r="DH15" s="398"/>
      <c r="DI15" s="398"/>
      <c r="DJ15" s="398"/>
      <c r="DK15" s="398"/>
      <c r="DL15" s="398"/>
      <c r="DM15" s="398"/>
      <c r="DN15" s="398"/>
      <c r="DO15" s="398"/>
      <c r="DP15" s="398"/>
      <c r="DQ15" s="398"/>
      <c r="DR15" s="398"/>
      <c r="DS15" s="398"/>
      <c r="DT15" s="398"/>
      <c r="DU15" s="398"/>
      <c r="DV15" s="398"/>
      <c r="DW15" s="398"/>
      <c r="DX15" s="398"/>
      <c r="DY15" s="398"/>
      <c r="DZ15" s="398"/>
      <c r="EA15" s="398"/>
      <c r="EB15" s="398"/>
      <c r="EC15" s="398"/>
      <c r="ED15" s="398"/>
      <c r="EE15" s="398"/>
      <c r="EF15" s="398"/>
      <c r="EG15" s="398"/>
      <c r="EH15" s="398"/>
      <c r="EI15" s="398"/>
      <c r="EJ15" s="398"/>
      <c r="EK15" s="398"/>
      <c r="EL15" s="398"/>
      <c r="EM15" s="398"/>
      <c r="EN15" s="398"/>
      <c r="EO15" s="398"/>
      <c r="EP15" s="398"/>
      <c r="EQ15" s="398"/>
      <c r="ER15" s="398"/>
      <c r="ES15" s="398"/>
      <c r="ET15" s="398"/>
      <c r="EU15" s="398"/>
      <c r="EV15" s="398"/>
      <c r="EW15" s="398"/>
      <c r="EX15" s="398"/>
      <c r="EY15" s="398"/>
      <c r="EZ15" s="398"/>
      <c r="FA15" s="398"/>
      <c r="FB15" s="398"/>
      <c r="FC15" s="398"/>
      <c r="FD15" s="398"/>
      <c r="FE15" s="398"/>
      <c r="FF15" s="398"/>
      <c r="FG15" s="398"/>
      <c r="FH15" s="398"/>
      <c r="FI15" s="398"/>
      <c r="FJ15" s="398"/>
      <c r="FK15" s="398"/>
      <c r="FL15" s="398"/>
      <c r="FM15" s="398"/>
      <c r="FN15" s="398"/>
      <c r="FO15" s="398"/>
      <c r="FP15" s="398"/>
      <c r="FQ15" s="398"/>
      <c r="FR15" s="398"/>
      <c r="FS15" s="398"/>
      <c r="FT15" s="398"/>
      <c r="FU15" s="398"/>
      <c r="FV15" s="398"/>
      <c r="FW15" s="398"/>
      <c r="FX15" s="398"/>
      <c r="FY15" s="398"/>
      <c r="FZ15" s="398"/>
      <c r="GA15" s="398"/>
      <c r="GB15" s="398"/>
      <c r="GC15" s="398"/>
      <c r="GD15" s="398"/>
      <c r="GE15" s="398"/>
      <c r="GF15" s="398"/>
      <c r="GG15" s="398"/>
      <c r="GH15" s="398"/>
      <c r="GI15" s="398"/>
      <c r="GJ15" s="398"/>
      <c r="GK15" s="398"/>
      <c r="GL15" s="398"/>
      <c r="GM15" s="398"/>
      <c r="GN15" s="398"/>
      <c r="GO15" s="398"/>
      <c r="GP15" s="398"/>
      <c r="GQ15" s="398"/>
      <c r="GR15" s="398"/>
      <c r="GS15" s="398"/>
      <c r="GT15" s="398"/>
      <c r="GU15" s="398"/>
      <c r="GV15" s="398"/>
      <c r="GW15" s="398"/>
      <c r="GX15" s="398"/>
      <c r="GY15" s="398"/>
      <c r="GZ15" s="398"/>
      <c r="HA15" s="398"/>
      <c r="HB15" s="398"/>
      <c r="HC15" s="398"/>
      <c r="HD15" s="398"/>
      <c r="HE15" s="398"/>
      <c r="HF15" s="398"/>
      <c r="HG15" s="398"/>
      <c r="HH15" s="398"/>
      <c r="HI15" s="398"/>
      <c r="HJ15" s="398"/>
      <c r="HK15" s="398"/>
      <c r="HL15" s="398"/>
      <c r="HM15" s="398"/>
      <c r="HN15" s="398"/>
      <c r="HO15" s="398"/>
      <c r="HP15" s="398"/>
      <c r="HQ15" s="398"/>
      <c r="HR15" s="398"/>
      <c r="HS15" s="398"/>
      <c r="HT15" s="398"/>
      <c r="HU15" s="398"/>
      <c r="HV15" s="398"/>
      <c r="HW15" s="398"/>
      <c r="HX15" s="398"/>
      <c r="HY15" s="398"/>
      <c r="HZ15" s="398"/>
    </row>
    <row r="16" spans="1:234" s="432" customFormat="1" ht="24" customHeight="1">
      <c r="A16" s="416" t="s">
        <v>111</v>
      </c>
      <c r="B16" s="463"/>
      <c r="C16" s="463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3"/>
      <c r="Y16" s="463"/>
      <c r="Z16" s="465"/>
      <c r="AA16" s="327"/>
      <c r="AB16" s="398"/>
      <c r="AC16" s="398"/>
      <c r="AD16" s="398"/>
      <c r="AE16" s="398"/>
      <c r="AF16" s="398"/>
      <c r="AG16" s="398"/>
      <c r="AH16" s="398"/>
      <c r="AI16" s="398"/>
      <c r="AJ16" s="398"/>
      <c r="AK16" s="398"/>
      <c r="AL16" s="398"/>
      <c r="AM16" s="398"/>
      <c r="AN16" s="398"/>
      <c r="AO16" s="398"/>
      <c r="AP16" s="398"/>
      <c r="AQ16" s="398"/>
      <c r="AR16" s="398"/>
      <c r="AS16" s="398"/>
      <c r="AT16" s="398"/>
      <c r="AU16" s="398"/>
      <c r="AV16" s="398"/>
      <c r="AW16" s="398"/>
      <c r="AX16" s="398"/>
      <c r="AY16" s="398"/>
      <c r="AZ16" s="398"/>
      <c r="BA16" s="398"/>
      <c r="BB16" s="398"/>
      <c r="BC16" s="398"/>
      <c r="BD16" s="398"/>
      <c r="BE16" s="398"/>
      <c r="BF16" s="398"/>
      <c r="BG16" s="398"/>
      <c r="BH16" s="398"/>
      <c r="BI16" s="398"/>
      <c r="BJ16" s="398"/>
      <c r="BK16" s="398"/>
      <c r="BL16" s="398"/>
      <c r="BM16" s="398"/>
      <c r="BN16" s="398"/>
      <c r="BO16" s="398"/>
      <c r="BP16" s="398"/>
      <c r="BQ16" s="398"/>
      <c r="BR16" s="398"/>
      <c r="BS16" s="398"/>
      <c r="BT16" s="398"/>
      <c r="BU16" s="398"/>
      <c r="BV16" s="398"/>
      <c r="BW16" s="398"/>
      <c r="BX16" s="398"/>
      <c r="BY16" s="398"/>
      <c r="BZ16" s="398"/>
      <c r="CA16" s="398"/>
      <c r="CB16" s="398"/>
      <c r="CC16" s="398"/>
      <c r="CD16" s="398"/>
      <c r="CE16" s="398"/>
      <c r="CF16" s="398"/>
      <c r="CG16" s="398"/>
      <c r="CH16" s="398"/>
      <c r="CI16" s="398"/>
      <c r="CJ16" s="398"/>
      <c r="CK16" s="398"/>
      <c r="CL16" s="398"/>
      <c r="CM16" s="398"/>
      <c r="CN16" s="398"/>
      <c r="CO16" s="398"/>
      <c r="CP16" s="398"/>
      <c r="CQ16" s="398"/>
      <c r="CR16" s="398"/>
      <c r="CS16" s="398"/>
      <c r="CT16" s="398"/>
      <c r="CU16" s="398"/>
      <c r="CV16" s="398"/>
      <c r="CW16" s="398"/>
      <c r="CX16" s="398"/>
      <c r="CY16" s="398"/>
      <c r="CZ16" s="398"/>
      <c r="DA16" s="398"/>
      <c r="DB16" s="398"/>
      <c r="DC16" s="398"/>
      <c r="DD16" s="398"/>
      <c r="DE16" s="398"/>
      <c r="DF16" s="398"/>
      <c r="DG16" s="398"/>
      <c r="DH16" s="398"/>
      <c r="DI16" s="398"/>
      <c r="DJ16" s="398"/>
      <c r="DK16" s="398"/>
      <c r="DL16" s="398"/>
      <c r="DM16" s="398"/>
      <c r="DN16" s="398"/>
      <c r="DO16" s="398"/>
      <c r="DP16" s="398"/>
      <c r="DQ16" s="398"/>
      <c r="DR16" s="398"/>
      <c r="DS16" s="398"/>
      <c r="DT16" s="398"/>
      <c r="DU16" s="398"/>
      <c r="DV16" s="398"/>
      <c r="DW16" s="398"/>
      <c r="DX16" s="398"/>
      <c r="DY16" s="398"/>
      <c r="DZ16" s="398"/>
      <c r="EA16" s="398"/>
      <c r="EB16" s="398"/>
      <c r="EC16" s="398"/>
      <c r="ED16" s="398"/>
      <c r="EE16" s="398"/>
      <c r="EF16" s="398"/>
      <c r="EG16" s="398"/>
      <c r="EH16" s="398"/>
      <c r="EI16" s="398"/>
      <c r="EJ16" s="398"/>
      <c r="EK16" s="398"/>
      <c r="EL16" s="398"/>
      <c r="EM16" s="398"/>
      <c r="EN16" s="398"/>
      <c r="EO16" s="398"/>
      <c r="EP16" s="398"/>
      <c r="EQ16" s="398"/>
      <c r="ER16" s="398"/>
      <c r="ES16" s="398"/>
      <c r="ET16" s="398"/>
      <c r="EU16" s="398"/>
      <c r="EV16" s="398"/>
      <c r="EW16" s="398"/>
      <c r="EX16" s="398"/>
      <c r="EY16" s="398"/>
      <c r="EZ16" s="398"/>
      <c r="FA16" s="398"/>
      <c r="FB16" s="398"/>
      <c r="FC16" s="398"/>
      <c r="FD16" s="398"/>
      <c r="FE16" s="398"/>
      <c r="FF16" s="398"/>
      <c r="FG16" s="398"/>
      <c r="FH16" s="398"/>
      <c r="FI16" s="398"/>
      <c r="FJ16" s="398"/>
      <c r="FK16" s="398"/>
      <c r="FL16" s="398"/>
      <c r="FM16" s="398"/>
      <c r="FN16" s="398"/>
      <c r="FO16" s="398"/>
      <c r="FP16" s="398"/>
      <c r="FQ16" s="398"/>
      <c r="FR16" s="398"/>
      <c r="FS16" s="398"/>
      <c r="FT16" s="398"/>
      <c r="FU16" s="398"/>
      <c r="FV16" s="398"/>
      <c r="FW16" s="398"/>
      <c r="FX16" s="398"/>
      <c r="FY16" s="398"/>
      <c r="FZ16" s="398"/>
      <c r="GA16" s="398"/>
      <c r="GB16" s="398"/>
      <c r="GC16" s="398"/>
      <c r="GD16" s="398"/>
      <c r="GE16" s="398"/>
      <c r="GF16" s="398"/>
      <c r="GG16" s="398"/>
      <c r="GH16" s="398"/>
      <c r="GI16" s="398"/>
      <c r="GJ16" s="398"/>
      <c r="GK16" s="398"/>
      <c r="GL16" s="398"/>
      <c r="GM16" s="398"/>
      <c r="GN16" s="398"/>
      <c r="GO16" s="398"/>
      <c r="GP16" s="398"/>
      <c r="GQ16" s="398"/>
      <c r="GR16" s="398"/>
      <c r="GS16" s="398"/>
      <c r="GT16" s="398"/>
      <c r="GU16" s="398"/>
      <c r="GV16" s="398"/>
      <c r="GW16" s="398"/>
      <c r="GX16" s="398"/>
      <c r="GY16" s="398"/>
      <c r="GZ16" s="398"/>
      <c r="HA16" s="398"/>
      <c r="HB16" s="398"/>
      <c r="HC16" s="398"/>
      <c r="HD16" s="398"/>
      <c r="HE16" s="398"/>
      <c r="HF16" s="398"/>
      <c r="HG16" s="398"/>
      <c r="HH16" s="398"/>
      <c r="HI16" s="398"/>
      <c r="HJ16" s="398"/>
      <c r="HK16" s="398"/>
      <c r="HL16" s="398"/>
      <c r="HM16" s="398"/>
      <c r="HN16" s="398"/>
      <c r="HO16" s="398"/>
      <c r="HP16" s="398"/>
      <c r="HQ16" s="398"/>
      <c r="HR16" s="398"/>
      <c r="HS16" s="398"/>
      <c r="HT16" s="398"/>
      <c r="HU16" s="398"/>
      <c r="HV16" s="398"/>
      <c r="HW16" s="398"/>
      <c r="HX16" s="398"/>
      <c r="HY16" s="398"/>
      <c r="HZ16" s="398"/>
    </row>
    <row r="17" spans="1:234" s="432" customFormat="1" ht="24" customHeight="1">
      <c r="A17" s="466" t="s">
        <v>371</v>
      </c>
      <c r="B17" s="463"/>
      <c r="C17" s="463"/>
      <c r="D17" s="463"/>
      <c r="E17" s="463"/>
      <c r="F17" s="463"/>
      <c r="G17" s="463"/>
      <c r="H17" s="463"/>
      <c r="I17" s="463"/>
      <c r="J17" s="463"/>
      <c r="K17" s="463"/>
      <c r="L17" s="463"/>
      <c r="M17" s="463"/>
      <c r="N17" s="463"/>
      <c r="O17" s="463"/>
      <c r="P17" s="463"/>
      <c r="Q17" s="463"/>
      <c r="R17" s="463"/>
      <c r="S17" s="463"/>
      <c r="T17" s="463"/>
      <c r="U17" s="463"/>
      <c r="V17" s="463"/>
      <c r="W17" s="463"/>
      <c r="X17" s="463"/>
      <c r="Y17" s="463"/>
      <c r="Z17" s="465"/>
      <c r="AA17" s="327"/>
      <c r="AB17" s="398"/>
      <c r="AC17" s="398"/>
      <c r="AD17" s="398"/>
      <c r="AE17" s="398"/>
      <c r="AF17" s="398"/>
      <c r="AG17" s="398"/>
      <c r="AH17" s="398"/>
      <c r="AI17" s="398"/>
      <c r="AJ17" s="398"/>
      <c r="AK17" s="398"/>
      <c r="AL17" s="398"/>
      <c r="AM17" s="398"/>
      <c r="AN17" s="398"/>
      <c r="AO17" s="398"/>
      <c r="AP17" s="398"/>
      <c r="AQ17" s="398"/>
      <c r="AR17" s="398"/>
      <c r="AS17" s="398"/>
      <c r="AT17" s="398"/>
      <c r="AU17" s="398"/>
      <c r="AV17" s="398"/>
      <c r="AW17" s="398"/>
      <c r="AX17" s="398"/>
      <c r="AY17" s="398"/>
      <c r="AZ17" s="398"/>
      <c r="BA17" s="398"/>
      <c r="BB17" s="398"/>
      <c r="BC17" s="398"/>
      <c r="BD17" s="398"/>
      <c r="BE17" s="398"/>
      <c r="BF17" s="398"/>
      <c r="BG17" s="398"/>
      <c r="BH17" s="398"/>
      <c r="BI17" s="398"/>
      <c r="BJ17" s="398"/>
      <c r="BK17" s="398"/>
      <c r="BL17" s="398"/>
      <c r="BM17" s="398"/>
      <c r="BN17" s="398"/>
      <c r="BO17" s="398"/>
      <c r="BP17" s="398"/>
      <c r="BQ17" s="398"/>
      <c r="BR17" s="398"/>
      <c r="BS17" s="398"/>
      <c r="BT17" s="398"/>
      <c r="BU17" s="398"/>
      <c r="BV17" s="398"/>
      <c r="BW17" s="398"/>
      <c r="BX17" s="398"/>
      <c r="BY17" s="398"/>
      <c r="BZ17" s="398"/>
      <c r="CA17" s="398"/>
      <c r="CB17" s="398"/>
      <c r="CC17" s="398"/>
      <c r="CD17" s="398"/>
      <c r="CE17" s="398"/>
      <c r="CF17" s="398"/>
      <c r="CG17" s="398"/>
      <c r="CH17" s="398"/>
      <c r="CI17" s="398"/>
      <c r="CJ17" s="398"/>
      <c r="CK17" s="398"/>
      <c r="CL17" s="398"/>
      <c r="CM17" s="398"/>
      <c r="CN17" s="398"/>
      <c r="CO17" s="398"/>
      <c r="CP17" s="398"/>
      <c r="CQ17" s="398"/>
      <c r="CR17" s="398"/>
      <c r="CS17" s="398"/>
      <c r="CT17" s="398"/>
      <c r="CU17" s="398"/>
      <c r="CV17" s="398"/>
      <c r="CW17" s="398"/>
      <c r="CX17" s="398"/>
      <c r="CY17" s="398"/>
      <c r="CZ17" s="398"/>
      <c r="DA17" s="398"/>
      <c r="DB17" s="398"/>
      <c r="DC17" s="398"/>
      <c r="DD17" s="398"/>
      <c r="DE17" s="398"/>
      <c r="DF17" s="398"/>
      <c r="DG17" s="398"/>
      <c r="DH17" s="398"/>
      <c r="DI17" s="398"/>
      <c r="DJ17" s="398"/>
      <c r="DK17" s="398"/>
      <c r="DL17" s="398"/>
      <c r="DM17" s="398"/>
      <c r="DN17" s="398"/>
      <c r="DO17" s="398"/>
      <c r="DP17" s="398"/>
      <c r="DQ17" s="398"/>
      <c r="DR17" s="398"/>
      <c r="DS17" s="398"/>
      <c r="DT17" s="398"/>
      <c r="DU17" s="398"/>
      <c r="DV17" s="398"/>
      <c r="DW17" s="398"/>
      <c r="DX17" s="398"/>
      <c r="DY17" s="398"/>
      <c r="DZ17" s="398"/>
      <c r="EA17" s="398"/>
      <c r="EB17" s="398"/>
      <c r="EC17" s="398"/>
      <c r="ED17" s="398"/>
      <c r="EE17" s="398"/>
      <c r="EF17" s="398"/>
      <c r="EG17" s="398"/>
      <c r="EH17" s="398"/>
      <c r="EI17" s="398"/>
      <c r="EJ17" s="398"/>
      <c r="EK17" s="398"/>
      <c r="EL17" s="398"/>
      <c r="EM17" s="398"/>
      <c r="EN17" s="398"/>
      <c r="EO17" s="398"/>
      <c r="EP17" s="398"/>
      <c r="EQ17" s="398"/>
      <c r="ER17" s="398"/>
      <c r="ES17" s="398"/>
      <c r="ET17" s="398"/>
      <c r="EU17" s="398"/>
      <c r="EV17" s="398"/>
      <c r="EW17" s="398"/>
      <c r="EX17" s="398"/>
      <c r="EY17" s="398"/>
      <c r="EZ17" s="398"/>
      <c r="FA17" s="398"/>
      <c r="FB17" s="398"/>
      <c r="FC17" s="398"/>
      <c r="FD17" s="398"/>
      <c r="FE17" s="398"/>
      <c r="FF17" s="398"/>
      <c r="FG17" s="398"/>
      <c r="FH17" s="398"/>
      <c r="FI17" s="398"/>
      <c r="FJ17" s="398"/>
      <c r="FK17" s="398"/>
      <c r="FL17" s="398"/>
      <c r="FM17" s="398"/>
      <c r="FN17" s="398"/>
      <c r="FO17" s="398"/>
      <c r="FP17" s="398"/>
      <c r="FQ17" s="398"/>
      <c r="FR17" s="398"/>
      <c r="FS17" s="398"/>
      <c r="FT17" s="398"/>
      <c r="FU17" s="398"/>
      <c r="FV17" s="398"/>
      <c r="FW17" s="398"/>
      <c r="FX17" s="398"/>
      <c r="FY17" s="398"/>
      <c r="FZ17" s="398"/>
      <c r="GA17" s="398"/>
      <c r="GB17" s="398"/>
      <c r="GC17" s="398"/>
      <c r="GD17" s="398"/>
      <c r="GE17" s="398"/>
      <c r="GF17" s="398"/>
      <c r="GG17" s="398"/>
      <c r="GH17" s="398"/>
      <c r="GI17" s="398"/>
      <c r="GJ17" s="398"/>
      <c r="GK17" s="398"/>
      <c r="GL17" s="398"/>
      <c r="GM17" s="398"/>
      <c r="GN17" s="398"/>
      <c r="GO17" s="398"/>
      <c r="GP17" s="398"/>
      <c r="GQ17" s="398"/>
      <c r="GR17" s="398"/>
      <c r="GS17" s="398"/>
      <c r="GT17" s="398"/>
      <c r="GU17" s="398"/>
      <c r="GV17" s="398"/>
      <c r="GW17" s="398"/>
      <c r="GX17" s="398"/>
      <c r="GY17" s="398"/>
      <c r="GZ17" s="398"/>
      <c r="HA17" s="398"/>
      <c r="HB17" s="398"/>
      <c r="HC17" s="398"/>
      <c r="HD17" s="398"/>
      <c r="HE17" s="398"/>
      <c r="HF17" s="398"/>
      <c r="HG17" s="398"/>
      <c r="HH17" s="398"/>
      <c r="HI17" s="398"/>
      <c r="HJ17" s="398"/>
      <c r="HK17" s="398"/>
      <c r="HL17" s="398"/>
      <c r="HM17" s="398"/>
      <c r="HN17" s="398"/>
      <c r="HO17" s="398"/>
      <c r="HP17" s="398"/>
      <c r="HQ17" s="398"/>
      <c r="HR17" s="398"/>
      <c r="HS17" s="398"/>
      <c r="HT17" s="398"/>
      <c r="HU17" s="398"/>
      <c r="HV17" s="398"/>
      <c r="HW17" s="398"/>
      <c r="HX17" s="398"/>
      <c r="HY17" s="398"/>
      <c r="HZ17" s="398"/>
    </row>
    <row r="18" spans="1:234" s="432" customFormat="1" ht="24" customHeight="1">
      <c r="A18" s="467" t="s">
        <v>117</v>
      </c>
      <c r="B18" s="393">
        <v>14</v>
      </c>
      <c r="C18" s="330">
        <v>0</v>
      </c>
      <c r="D18" s="327"/>
      <c r="E18" s="330">
        <v>0</v>
      </c>
      <c r="F18" s="327"/>
      <c r="G18" s="330">
        <v>0</v>
      </c>
      <c r="H18" s="327"/>
      <c r="I18" s="330">
        <v>0</v>
      </c>
      <c r="J18" s="326"/>
      <c r="K18" s="330">
        <v>0</v>
      </c>
      <c r="L18" s="326"/>
      <c r="M18" s="468">
        <v>-29997</v>
      </c>
      <c r="N18" s="463"/>
      <c r="O18" s="330">
        <v>0</v>
      </c>
      <c r="P18" s="327"/>
      <c r="Q18" s="469">
        <v>0</v>
      </c>
      <c r="R18" s="327"/>
      <c r="S18" s="470">
        <f>Q18</f>
        <v>0</v>
      </c>
      <c r="T18" s="327"/>
      <c r="U18" s="471">
        <f>SUM(C18:O18,S18)</f>
        <v>-29997</v>
      </c>
      <c r="V18" s="462"/>
      <c r="W18" s="330">
        <v>0</v>
      </c>
      <c r="X18" s="328"/>
      <c r="Y18" s="472">
        <f>U18+W18</f>
        <v>-29997</v>
      </c>
      <c r="Z18" s="465"/>
      <c r="AA18" s="327"/>
      <c r="AB18" s="398"/>
      <c r="AC18" s="398"/>
      <c r="AD18" s="398"/>
      <c r="AE18" s="398"/>
      <c r="AF18" s="398"/>
      <c r="AG18" s="398"/>
      <c r="AH18" s="398"/>
      <c r="AI18" s="398"/>
      <c r="AJ18" s="398"/>
      <c r="AK18" s="398"/>
      <c r="AL18" s="398"/>
      <c r="AM18" s="398"/>
      <c r="AN18" s="398"/>
      <c r="AO18" s="398"/>
      <c r="AP18" s="398"/>
      <c r="AQ18" s="398"/>
      <c r="AR18" s="398"/>
      <c r="AS18" s="398"/>
      <c r="AT18" s="398"/>
      <c r="AU18" s="398"/>
      <c r="AV18" s="398"/>
      <c r="AW18" s="398"/>
      <c r="AX18" s="398"/>
      <c r="AY18" s="398"/>
      <c r="AZ18" s="398"/>
      <c r="BA18" s="398"/>
      <c r="BB18" s="398"/>
      <c r="BC18" s="398"/>
      <c r="BD18" s="398"/>
      <c r="BE18" s="398"/>
      <c r="BF18" s="398"/>
      <c r="BG18" s="398"/>
      <c r="BH18" s="398"/>
      <c r="BI18" s="398"/>
      <c r="BJ18" s="398"/>
      <c r="BK18" s="398"/>
      <c r="BL18" s="398"/>
      <c r="BM18" s="398"/>
      <c r="BN18" s="398"/>
      <c r="BO18" s="398"/>
      <c r="BP18" s="398"/>
      <c r="BQ18" s="398"/>
      <c r="BR18" s="398"/>
      <c r="BS18" s="398"/>
      <c r="BT18" s="398"/>
      <c r="BU18" s="398"/>
      <c r="BV18" s="398"/>
      <c r="BW18" s="398"/>
      <c r="BX18" s="398"/>
      <c r="BY18" s="398"/>
      <c r="BZ18" s="398"/>
      <c r="CA18" s="398"/>
      <c r="CB18" s="398"/>
      <c r="CC18" s="398"/>
      <c r="CD18" s="398"/>
      <c r="CE18" s="398"/>
      <c r="CF18" s="398"/>
      <c r="CG18" s="398"/>
      <c r="CH18" s="398"/>
      <c r="CI18" s="398"/>
      <c r="CJ18" s="398"/>
      <c r="CK18" s="398"/>
      <c r="CL18" s="398"/>
      <c r="CM18" s="398"/>
      <c r="CN18" s="398"/>
      <c r="CO18" s="398"/>
      <c r="CP18" s="398"/>
      <c r="CQ18" s="398"/>
      <c r="CR18" s="398"/>
      <c r="CS18" s="398"/>
      <c r="CT18" s="398"/>
      <c r="CU18" s="398"/>
      <c r="CV18" s="398"/>
      <c r="CW18" s="398"/>
      <c r="CX18" s="398"/>
      <c r="CY18" s="398"/>
      <c r="CZ18" s="398"/>
      <c r="DA18" s="398"/>
      <c r="DB18" s="398"/>
      <c r="DC18" s="398"/>
      <c r="DD18" s="398"/>
      <c r="DE18" s="398"/>
      <c r="DF18" s="398"/>
      <c r="DG18" s="398"/>
      <c r="DH18" s="398"/>
      <c r="DI18" s="398"/>
      <c r="DJ18" s="398"/>
      <c r="DK18" s="398"/>
      <c r="DL18" s="398"/>
      <c r="DM18" s="398"/>
      <c r="DN18" s="398"/>
      <c r="DO18" s="398"/>
      <c r="DP18" s="398"/>
      <c r="DQ18" s="398"/>
      <c r="DR18" s="398"/>
      <c r="DS18" s="398"/>
      <c r="DT18" s="398"/>
      <c r="DU18" s="398"/>
      <c r="DV18" s="398"/>
      <c r="DW18" s="398"/>
      <c r="DX18" s="398"/>
      <c r="DY18" s="398"/>
      <c r="DZ18" s="398"/>
      <c r="EA18" s="398"/>
      <c r="EB18" s="398"/>
      <c r="EC18" s="398"/>
      <c r="ED18" s="398"/>
      <c r="EE18" s="398"/>
      <c r="EF18" s="398"/>
      <c r="EG18" s="398"/>
      <c r="EH18" s="398"/>
      <c r="EI18" s="398"/>
      <c r="EJ18" s="398"/>
      <c r="EK18" s="398"/>
      <c r="EL18" s="398"/>
      <c r="EM18" s="398"/>
      <c r="EN18" s="398"/>
      <c r="EO18" s="398"/>
      <c r="EP18" s="398"/>
      <c r="EQ18" s="398"/>
      <c r="ER18" s="398"/>
      <c r="ES18" s="398"/>
      <c r="ET18" s="398"/>
      <c r="EU18" s="398"/>
      <c r="EV18" s="398"/>
      <c r="EW18" s="398"/>
      <c r="EX18" s="398"/>
      <c r="EY18" s="398"/>
      <c r="EZ18" s="398"/>
      <c r="FA18" s="398"/>
      <c r="FB18" s="398"/>
      <c r="FC18" s="398"/>
      <c r="FD18" s="398"/>
      <c r="FE18" s="398"/>
      <c r="FF18" s="398"/>
      <c r="FG18" s="398"/>
      <c r="FH18" s="398"/>
      <c r="FI18" s="398"/>
      <c r="FJ18" s="398"/>
      <c r="FK18" s="398"/>
      <c r="FL18" s="398"/>
      <c r="FM18" s="398"/>
      <c r="FN18" s="398"/>
      <c r="FO18" s="398"/>
      <c r="FP18" s="398"/>
      <c r="FQ18" s="398"/>
      <c r="FR18" s="398"/>
      <c r="FS18" s="398"/>
      <c r="FT18" s="398"/>
      <c r="FU18" s="398"/>
      <c r="FV18" s="398"/>
      <c r="FW18" s="398"/>
      <c r="FX18" s="398"/>
      <c r="FY18" s="398"/>
      <c r="FZ18" s="398"/>
      <c r="GA18" s="398"/>
      <c r="GB18" s="398"/>
      <c r="GC18" s="398"/>
      <c r="GD18" s="398"/>
      <c r="GE18" s="398"/>
      <c r="GF18" s="398"/>
      <c r="GG18" s="398"/>
      <c r="GH18" s="398"/>
      <c r="GI18" s="398"/>
      <c r="GJ18" s="398"/>
      <c r="GK18" s="398"/>
      <c r="GL18" s="398"/>
      <c r="GM18" s="398"/>
      <c r="GN18" s="398"/>
      <c r="GO18" s="398"/>
      <c r="GP18" s="398"/>
      <c r="GQ18" s="398"/>
      <c r="GR18" s="398"/>
      <c r="GS18" s="398"/>
      <c r="GT18" s="398"/>
      <c r="GU18" s="398"/>
      <c r="GV18" s="398"/>
      <c r="GW18" s="398"/>
      <c r="GX18" s="398"/>
      <c r="GY18" s="398"/>
      <c r="GZ18" s="398"/>
      <c r="HA18" s="398"/>
      <c r="HB18" s="398"/>
      <c r="HC18" s="398"/>
      <c r="HD18" s="398"/>
      <c r="HE18" s="398"/>
      <c r="HF18" s="398"/>
      <c r="HG18" s="398"/>
      <c r="HH18" s="398"/>
      <c r="HI18" s="398"/>
      <c r="HJ18" s="398"/>
      <c r="HK18" s="398"/>
      <c r="HL18" s="398"/>
      <c r="HM18" s="398"/>
      <c r="HN18" s="398"/>
      <c r="HO18" s="398"/>
      <c r="HP18" s="398"/>
      <c r="HQ18" s="398"/>
      <c r="HR18" s="398"/>
      <c r="HS18" s="398"/>
      <c r="HT18" s="398"/>
      <c r="HU18" s="398"/>
      <c r="HV18" s="398"/>
      <c r="HW18" s="398"/>
      <c r="HX18" s="398"/>
      <c r="HY18" s="398"/>
      <c r="HZ18" s="398"/>
    </row>
    <row r="19" spans="1:234" s="432" customFormat="1" ht="24" customHeight="1">
      <c r="A19" s="416" t="s">
        <v>372</v>
      </c>
      <c r="B19" s="393"/>
      <c r="C19" s="341">
        <f>SUM(C18:C18)</f>
        <v>0</v>
      </c>
      <c r="D19" s="331"/>
      <c r="E19" s="341">
        <f>SUM(E18:E18)</f>
        <v>0</v>
      </c>
      <c r="F19" s="331"/>
      <c r="G19" s="341">
        <f>SUM(G18:G18)</f>
        <v>0</v>
      </c>
      <c r="H19" s="331"/>
      <c r="I19" s="341">
        <f>SUM(I18:I18)</f>
        <v>0</v>
      </c>
      <c r="J19" s="332"/>
      <c r="K19" s="391">
        <f>SUM(K18:K18)</f>
        <v>0</v>
      </c>
      <c r="L19" s="332"/>
      <c r="M19" s="391">
        <f>SUM(M18:M18)</f>
        <v>-29997</v>
      </c>
      <c r="N19" s="463"/>
      <c r="O19" s="391">
        <f>SUM(O18:O18)</f>
        <v>0</v>
      </c>
      <c r="P19" s="331"/>
      <c r="Q19" s="391">
        <f>SUM(Q18:Q18)</f>
        <v>0</v>
      </c>
      <c r="R19" s="331"/>
      <c r="S19" s="391">
        <f>SUM(S18:S18)</f>
        <v>0</v>
      </c>
      <c r="T19" s="331"/>
      <c r="U19" s="391">
        <f>SUM(U18:U18)</f>
        <v>-29997</v>
      </c>
      <c r="V19" s="473"/>
      <c r="W19" s="341">
        <f>SUM(W18:W18)</f>
        <v>0</v>
      </c>
      <c r="X19" s="333"/>
      <c r="Y19" s="391">
        <f>U19+W19</f>
        <v>-29997</v>
      </c>
      <c r="Z19" s="465"/>
      <c r="AA19" s="327"/>
      <c r="AB19" s="398"/>
      <c r="AC19" s="398"/>
      <c r="AD19" s="398"/>
      <c r="AE19" s="398"/>
      <c r="AF19" s="398"/>
      <c r="AG19" s="398"/>
      <c r="AH19" s="398"/>
      <c r="AI19" s="398"/>
      <c r="AJ19" s="398"/>
      <c r="AK19" s="398"/>
      <c r="AL19" s="398"/>
      <c r="AM19" s="398"/>
      <c r="AN19" s="398"/>
      <c r="AO19" s="398"/>
      <c r="AP19" s="398"/>
      <c r="AQ19" s="398"/>
      <c r="AR19" s="398"/>
      <c r="AS19" s="398"/>
      <c r="AT19" s="398"/>
      <c r="AU19" s="398"/>
      <c r="AV19" s="398"/>
      <c r="AW19" s="398"/>
      <c r="AX19" s="398"/>
      <c r="AY19" s="398"/>
      <c r="AZ19" s="398"/>
      <c r="BA19" s="398"/>
      <c r="BB19" s="398"/>
      <c r="BC19" s="398"/>
      <c r="BD19" s="398"/>
      <c r="BE19" s="398"/>
      <c r="BF19" s="398"/>
      <c r="BG19" s="398"/>
      <c r="BH19" s="398"/>
      <c r="BI19" s="398"/>
      <c r="BJ19" s="398"/>
      <c r="BK19" s="398"/>
      <c r="BL19" s="398"/>
      <c r="BM19" s="398"/>
      <c r="BN19" s="398"/>
      <c r="BO19" s="398"/>
      <c r="BP19" s="398"/>
      <c r="BQ19" s="398"/>
      <c r="BR19" s="398"/>
      <c r="BS19" s="398"/>
      <c r="BT19" s="398"/>
      <c r="BU19" s="398"/>
      <c r="BV19" s="398"/>
      <c r="BW19" s="398"/>
      <c r="BX19" s="398"/>
      <c r="BY19" s="398"/>
      <c r="BZ19" s="398"/>
      <c r="CA19" s="398"/>
      <c r="CB19" s="398"/>
      <c r="CC19" s="398"/>
      <c r="CD19" s="398"/>
      <c r="CE19" s="398"/>
      <c r="CF19" s="398"/>
      <c r="CG19" s="398"/>
      <c r="CH19" s="398"/>
      <c r="CI19" s="398"/>
      <c r="CJ19" s="398"/>
      <c r="CK19" s="398"/>
      <c r="CL19" s="398"/>
      <c r="CM19" s="398"/>
      <c r="CN19" s="398"/>
      <c r="CO19" s="398"/>
      <c r="CP19" s="398"/>
      <c r="CQ19" s="398"/>
      <c r="CR19" s="398"/>
      <c r="CS19" s="398"/>
      <c r="CT19" s="398"/>
      <c r="CU19" s="398"/>
      <c r="CV19" s="398"/>
      <c r="CW19" s="398"/>
      <c r="CX19" s="398"/>
      <c r="CY19" s="398"/>
      <c r="CZ19" s="398"/>
      <c r="DA19" s="398"/>
      <c r="DB19" s="398"/>
      <c r="DC19" s="398"/>
      <c r="DD19" s="398"/>
      <c r="DE19" s="398"/>
      <c r="DF19" s="398"/>
      <c r="DG19" s="398"/>
      <c r="DH19" s="398"/>
      <c r="DI19" s="398"/>
      <c r="DJ19" s="398"/>
      <c r="DK19" s="398"/>
      <c r="DL19" s="398"/>
      <c r="DM19" s="398"/>
      <c r="DN19" s="398"/>
      <c r="DO19" s="398"/>
      <c r="DP19" s="398"/>
      <c r="DQ19" s="398"/>
      <c r="DR19" s="398"/>
      <c r="DS19" s="398"/>
      <c r="DT19" s="398"/>
      <c r="DU19" s="398"/>
      <c r="DV19" s="398"/>
      <c r="DW19" s="398"/>
      <c r="DX19" s="398"/>
      <c r="DY19" s="398"/>
      <c r="DZ19" s="398"/>
      <c r="EA19" s="398"/>
      <c r="EB19" s="398"/>
      <c r="EC19" s="398"/>
      <c r="ED19" s="398"/>
      <c r="EE19" s="398"/>
      <c r="EF19" s="398"/>
      <c r="EG19" s="398"/>
      <c r="EH19" s="398"/>
      <c r="EI19" s="398"/>
      <c r="EJ19" s="398"/>
      <c r="EK19" s="398"/>
      <c r="EL19" s="398"/>
      <c r="EM19" s="398"/>
      <c r="EN19" s="398"/>
      <c r="EO19" s="398"/>
      <c r="EP19" s="398"/>
      <c r="EQ19" s="398"/>
      <c r="ER19" s="398"/>
      <c r="ES19" s="398"/>
      <c r="ET19" s="398"/>
      <c r="EU19" s="398"/>
      <c r="EV19" s="398"/>
      <c r="EW19" s="398"/>
      <c r="EX19" s="398"/>
      <c r="EY19" s="398"/>
      <c r="EZ19" s="398"/>
      <c r="FA19" s="398"/>
      <c r="FB19" s="398"/>
      <c r="FC19" s="398"/>
      <c r="FD19" s="398"/>
      <c r="FE19" s="398"/>
      <c r="FF19" s="398"/>
      <c r="FG19" s="398"/>
      <c r="FH19" s="398"/>
      <c r="FI19" s="398"/>
      <c r="FJ19" s="398"/>
      <c r="FK19" s="398"/>
      <c r="FL19" s="398"/>
      <c r="FM19" s="398"/>
      <c r="FN19" s="398"/>
      <c r="FO19" s="398"/>
      <c r="FP19" s="398"/>
      <c r="FQ19" s="398"/>
      <c r="FR19" s="398"/>
      <c r="FS19" s="398"/>
      <c r="FT19" s="398"/>
      <c r="FU19" s="398"/>
      <c r="FV19" s="398"/>
      <c r="FW19" s="398"/>
      <c r="FX19" s="398"/>
      <c r="FY19" s="398"/>
      <c r="FZ19" s="398"/>
      <c r="GA19" s="398"/>
      <c r="GB19" s="398"/>
      <c r="GC19" s="398"/>
      <c r="GD19" s="398"/>
      <c r="GE19" s="398"/>
      <c r="GF19" s="398"/>
      <c r="GG19" s="398"/>
      <c r="GH19" s="398"/>
      <c r="GI19" s="398"/>
      <c r="GJ19" s="398"/>
      <c r="GK19" s="398"/>
      <c r="GL19" s="398"/>
      <c r="GM19" s="398"/>
      <c r="GN19" s="398"/>
      <c r="GO19" s="398"/>
      <c r="GP19" s="398"/>
      <c r="GQ19" s="398"/>
      <c r="GR19" s="398"/>
      <c r="GS19" s="398"/>
      <c r="GT19" s="398"/>
      <c r="GU19" s="398"/>
      <c r="GV19" s="398"/>
      <c r="GW19" s="398"/>
      <c r="GX19" s="398"/>
      <c r="GY19" s="398"/>
      <c r="GZ19" s="398"/>
      <c r="HA19" s="398"/>
      <c r="HB19" s="398"/>
      <c r="HC19" s="398"/>
      <c r="HD19" s="398"/>
      <c r="HE19" s="398"/>
      <c r="HF19" s="398"/>
      <c r="HG19" s="398"/>
      <c r="HH19" s="398"/>
      <c r="HI19" s="398"/>
      <c r="HJ19" s="398"/>
      <c r="HK19" s="398"/>
      <c r="HL19" s="398"/>
      <c r="HM19" s="398"/>
      <c r="HN19" s="398"/>
      <c r="HO19" s="398"/>
      <c r="HP19" s="398"/>
      <c r="HQ19" s="398"/>
      <c r="HR19" s="398"/>
      <c r="HS19" s="398"/>
      <c r="HT19" s="398"/>
      <c r="HU19" s="398"/>
      <c r="HV19" s="398"/>
      <c r="HW19" s="398"/>
      <c r="HX19" s="398"/>
      <c r="HY19" s="398"/>
      <c r="HZ19" s="398"/>
    </row>
    <row r="20" spans="1:234" s="432" customFormat="1" ht="14.45" customHeight="1">
      <c r="A20" s="416"/>
      <c r="B20" s="393"/>
      <c r="C20" s="326"/>
      <c r="D20" s="327"/>
      <c r="E20" s="326"/>
      <c r="F20" s="327"/>
      <c r="G20" s="326"/>
      <c r="H20" s="327"/>
      <c r="I20" s="326"/>
      <c r="J20" s="326"/>
      <c r="K20" s="326"/>
      <c r="L20" s="326"/>
      <c r="M20" s="402"/>
      <c r="N20" s="463"/>
      <c r="O20" s="326"/>
      <c r="P20" s="327"/>
      <c r="Q20" s="327"/>
      <c r="R20" s="327"/>
      <c r="S20" s="327"/>
      <c r="T20" s="327"/>
      <c r="U20" s="402"/>
      <c r="V20" s="462"/>
      <c r="W20" s="322"/>
      <c r="X20" s="328"/>
      <c r="Y20" s="329"/>
      <c r="Z20" s="465"/>
      <c r="AA20" s="327"/>
      <c r="AB20" s="398"/>
      <c r="AC20" s="398"/>
      <c r="AD20" s="398"/>
      <c r="AE20" s="398"/>
      <c r="AF20" s="398"/>
      <c r="AG20" s="398"/>
      <c r="AH20" s="398"/>
      <c r="AI20" s="398"/>
      <c r="AJ20" s="398"/>
      <c r="AK20" s="398"/>
      <c r="AL20" s="398"/>
      <c r="AM20" s="398"/>
      <c r="AN20" s="398"/>
      <c r="AO20" s="398"/>
      <c r="AP20" s="398"/>
      <c r="AQ20" s="398"/>
      <c r="AR20" s="398"/>
      <c r="AS20" s="398"/>
      <c r="AT20" s="398"/>
      <c r="AU20" s="398"/>
      <c r="AV20" s="398"/>
      <c r="AW20" s="398"/>
      <c r="AX20" s="398"/>
      <c r="AY20" s="398"/>
      <c r="AZ20" s="398"/>
      <c r="BA20" s="398"/>
      <c r="BB20" s="398"/>
      <c r="BC20" s="398"/>
      <c r="BD20" s="398"/>
      <c r="BE20" s="398"/>
      <c r="BF20" s="398"/>
      <c r="BG20" s="398"/>
      <c r="BH20" s="398"/>
      <c r="BI20" s="398"/>
      <c r="BJ20" s="398"/>
      <c r="BK20" s="398"/>
      <c r="BL20" s="398"/>
      <c r="BM20" s="398"/>
      <c r="BN20" s="398"/>
      <c r="BO20" s="398"/>
      <c r="BP20" s="398"/>
      <c r="BQ20" s="398"/>
      <c r="BR20" s="398"/>
      <c r="BS20" s="398"/>
      <c r="BT20" s="398"/>
      <c r="BU20" s="398"/>
      <c r="BV20" s="398"/>
      <c r="BW20" s="398"/>
      <c r="BX20" s="398"/>
      <c r="BY20" s="398"/>
      <c r="BZ20" s="398"/>
      <c r="CA20" s="398"/>
      <c r="CB20" s="398"/>
      <c r="CC20" s="398"/>
      <c r="CD20" s="398"/>
      <c r="CE20" s="398"/>
      <c r="CF20" s="398"/>
      <c r="CG20" s="398"/>
      <c r="CH20" s="398"/>
      <c r="CI20" s="398"/>
      <c r="CJ20" s="398"/>
      <c r="CK20" s="398"/>
      <c r="CL20" s="398"/>
      <c r="CM20" s="398"/>
      <c r="CN20" s="398"/>
      <c r="CO20" s="398"/>
      <c r="CP20" s="398"/>
      <c r="CQ20" s="398"/>
      <c r="CR20" s="398"/>
      <c r="CS20" s="398"/>
      <c r="CT20" s="398"/>
      <c r="CU20" s="398"/>
      <c r="CV20" s="398"/>
      <c r="CW20" s="398"/>
      <c r="CX20" s="398"/>
      <c r="CY20" s="398"/>
      <c r="CZ20" s="398"/>
      <c r="DA20" s="398"/>
      <c r="DB20" s="398"/>
      <c r="DC20" s="398"/>
      <c r="DD20" s="398"/>
      <c r="DE20" s="398"/>
      <c r="DF20" s="398"/>
      <c r="DG20" s="398"/>
      <c r="DH20" s="398"/>
      <c r="DI20" s="398"/>
      <c r="DJ20" s="398"/>
      <c r="DK20" s="398"/>
      <c r="DL20" s="398"/>
      <c r="DM20" s="398"/>
      <c r="DN20" s="398"/>
      <c r="DO20" s="398"/>
      <c r="DP20" s="398"/>
      <c r="DQ20" s="398"/>
      <c r="DR20" s="398"/>
      <c r="DS20" s="398"/>
      <c r="DT20" s="398"/>
      <c r="DU20" s="398"/>
      <c r="DV20" s="398"/>
      <c r="DW20" s="398"/>
      <c r="DX20" s="398"/>
      <c r="DY20" s="398"/>
      <c r="DZ20" s="398"/>
      <c r="EA20" s="398"/>
      <c r="EB20" s="398"/>
      <c r="EC20" s="398"/>
      <c r="ED20" s="398"/>
      <c r="EE20" s="398"/>
      <c r="EF20" s="398"/>
      <c r="EG20" s="398"/>
      <c r="EH20" s="398"/>
      <c r="EI20" s="398"/>
      <c r="EJ20" s="398"/>
      <c r="EK20" s="398"/>
      <c r="EL20" s="398"/>
      <c r="EM20" s="398"/>
      <c r="EN20" s="398"/>
      <c r="EO20" s="398"/>
      <c r="EP20" s="398"/>
      <c r="EQ20" s="398"/>
      <c r="ER20" s="398"/>
      <c r="ES20" s="398"/>
      <c r="ET20" s="398"/>
      <c r="EU20" s="398"/>
      <c r="EV20" s="398"/>
      <c r="EW20" s="398"/>
      <c r="EX20" s="398"/>
      <c r="EY20" s="398"/>
      <c r="EZ20" s="398"/>
      <c r="FA20" s="398"/>
      <c r="FB20" s="398"/>
      <c r="FC20" s="398"/>
      <c r="FD20" s="398"/>
      <c r="FE20" s="398"/>
      <c r="FF20" s="398"/>
      <c r="FG20" s="398"/>
      <c r="FH20" s="398"/>
      <c r="FI20" s="398"/>
      <c r="FJ20" s="398"/>
      <c r="FK20" s="398"/>
      <c r="FL20" s="398"/>
      <c r="FM20" s="398"/>
      <c r="FN20" s="398"/>
      <c r="FO20" s="398"/>
      <c r="FP20" s="398"/>
      <c r="FQ20" s="398"/>
      <c r="FR20" s="398"/>
      <c r="FS20" s="398"/>
      <c r="FT20" s="398"/>
      <c r="FU20" s="398"/>
      <c r="FV20" s="398"/>
      <c r="FW20" s="398"/>
      <c r="FX20" s="398"/>
      <c r="FY20" s="398"/>
      <c r="FZ20" s="398"/>
      <c r="GA20" s="398"/>
      <c r="GB20" s="398"/>
      <c r="GC20" s="398"/>
      <c r="GD20" s="398"/>
      <c r="GE20" s="398"/>
      <c r="GF20" s="398"/>
      <c r="GG20" s="398"/>
      <c r="GH20" s="398"/>
      <c r="GI20" s="398"/>
      <c r="GJ20" s="398"/>
      <c r="GK20" s="398"/>
      <c r="GL20" s="398"/>
      <c r="GM20" s="398"/>
      <c r="GN20" s="398"/>
      <c r="GO20" s="398"/>
      <c r="GP20" s="398"/>
      <c r="GQ20" s="398"/>
      <c r="GR20" s="398"/>
      <c r="GS20" s="398"/>
      <c r="GT20" s="398"/>
      <c r="GU20" s="398"/>
      <c r="GV20" s="398"/>
      <c r="GW20" s="398"/>
      <c r="GX20" s="398"/>
      <c r="GY20" s="398"/>
      <c r="GZ20" s="398"/>
      <c r="HA20" s="398"/>
      <c r="HB20" s="398"/>
      <c r="HC20" s="398"/>
      <c r="HD20" s="398"/>
      <c r="HE20" s="398"/>
      <c r="HF20" s="398"/>
      <c r="HG20" s="398"/>
      <c r="HH20" s="398"/>
      <c r="HI20" s="398"/>
      <c r="HJ20" s="398"/>
      <c r="HK20" s="398"/>
      <c r="HL20" s="398"/>
      <c r="HM20" s="398"/>
      <c r="HN20" s="398"/>
      <c r="HO20" s="398"/>
      <c r="HP20" s="398"/>
      <c r="HQ20" s="398"/>
      <c r="HR20" s="398"/>
      <c r="HS20" s="398"/>
      <c r="HT20" s="398"/>
      <c r="HU20" s="398"/>
      <c r="HV20" s="398"/>
      <c r="HW20" s="398"/>
      <c r="HX20" s="398"/>
      <c r="HY20" s="398"/>
      <c r="HZ20" s="398"/>
    </row>
    <row r="21" spans="1:234" s="432" customFormat="1" ht="23.45" customHeight="1">
      <c r="A21" s="466" t="s">
        <v>118</v>
      </c>
      <c r="B21" s="393"/>
      <c r="C21" s="326"/>
      <c r="D21" s="327"/>
      <c r="E21" s="326"/>
      <c r="F21" s="327"/>
      <c r="G21" s="326"/>
      <c r="H21" s="327"/>
      <c r="I21" s="326"/>
      <c r="J21" s="326"/>
      <c r="K21" s="326"/>
      <c r="L21" s="326"/>
      <c r="M21" s="402"/>
      <c r="N21" s="463"/>
      <c r="O21" s="326"/>
      <c r="P21" s="327"/>
      <c r="Q21" s="327"/>
      <c r="R21" s="327"/>
      <c r="S21" s="327"/>
      <c r="T21" s="327"/>
      <c r="U21" s="402"/>
      <c r="V21" s="462"/>
      <c r="W21" s="326"/>
      <c r="X21" s="328"/>
      <c r="Y21" s="329"/>
      <c r="Z21" s="465"/>
      <c r="AA21" s="327"/>
      <c r="AB21" s="398"/>
      <c r="AC21" s="398"/>
      <c r="AD21" s="398"/>
      <c r="AE21" s="398"/>
      <c r="AF21" s="398"/>
      <c r="AG21" s="398"/>
      <c r="AH21" s="398"/>
      <c r="AI21" s="398"/>
      <c r="AJ21" s="398"/>
      <c r="AK21" s="398"/>
      <c r="AL21" s="398"/>
      <c r="AM21" s="398"/>
      <c r="AN21" s="398"/>
      <c r="AO21" s="398"/>
      <c r="AP21" s="398"/>
      <c r="AQ21" s="398"/>
      <c r="AR21" s="398"/>
      <c r="AS21" s="398"/>
      <c r="AT21" s="398"/>
      <c r="AU21" s="398"/>
      <c r="AV21" s="398"/>
      <c r="AW21" s="398"/>
      <c r="AX21" s="398"/>
      <c r="AY21" s="398"/>
      <c r="AZ21" s="398"/>
      <c r="BA21" s="398"/>
      <c r="BB21" s="398"/>
      <c r="BC21" s="398"/>
      <c r="BD21" s="398"/>
      <c r="BE21" s="398"/>
      <c r="BF21" s="398"/>
      <c r="BG21" s="398"/>
      <c r="BH21" s="398"/>
      <c r="BI21" s="398"/>
      <c r="BJ21" s="398"/>
      <c r="BK21" s="398"/>
      <c r="BL21" s="398"/>
      <c r="BM21" s="398"/>
      <c r="BN21" s="398"/>
      <c r="BO21" s="398"/>
      <c r="BP21" s="398"/>
      <c r="BQ21" s="398"/>
      <c r="BR21" s="398"/>
      <c r="BS21" s="398"/>
      <c r="BT21" s="398"/>
      <c r="BU21" s="398"/>
      <c r="BV21" s="398"/>
      <c r="BW21" s="398"/>
      <c r="BX21" s="398"/>
      <c r="BY21" s="398"/>
      <c r="BZ21" s="398"/>
      <c r="CA21" s="398"/>
      <c r="CB21" s="398"/>
      <c r="CC21" s="398"/>
      <c r="CD21" s="398"/>
      <c r="CE21" s="398"/>
      <c r="CF21" s="398"/>
      <c r="CG21" s="398"/>
      <c r="CH21" s="398"/>
      <c r="CI21" s="398"/>
      <c r="CJ21" s="398"/>
      <c r="CK21" s="398"/>
      <c r="CL21" s="398"/>
      <c r="CM21" s="398"/>
      <c r="CN21" s="398"/>
      <c r="CO21" s="398"/>
      <c r="CP21" s="398"/>
      <c r="CQ21" s="398"/>
      <c r="CR21" s="398"/>
      <c r="CS21" s="398"/>
      <c r="CT21" s="398"/>
      <c r="CU21" s="398"/>
      <c r="CV21" s="398"/>
      <c r="CW21" s="398"/>
      <c r="CX21" s="398"/>
      <c r="CY21" s="398"/>
      <c r="CZ21" s="398"/>
      <c r="DA21" s="398"/>
      <c r="DB21" s="398"/>
      <c r="DC21" s="398"/>
      <c r="DD21" s="398"/>
      <c r="DE21" s="398"/>
      <c r="DF21" s="398"/>
      <c r="DG21" s="398"/>
      <c r="DH21" s="398"/>
      <c r="DI21" s="398"/>
      <c r="DJ21" s="398"/>
      <c r="DK21" s="398"/>
      <c r="DL21" s="398"/>
      <c r="DM21" s="398"/>
      <c r="DN21" s="398"/>
      <c r="DO21" s="398"/>
      <c r="DP21" s="398"/>
      <c r="DQ21" s="398"/>
      <c r="DR21" s="398"/>
      <c r="DS21" s="398"/>
      <c r="DT21" s="398"/>
      <c r="DU21" s="398"/>
      <c r="DV21" s="398"/>
      <c r="DW21" s="398"/>
      <c r="DX21" s="398"/>
      <c r="DY21" s="398"/>
      <c r="DZ21" s="398"/>
      <c r="EA21" s="398"/>
      <c r="EB21" s="398"/>
      <c r="EC21" s="398"/>
      <c r="ED21" s="398"/>
      <c r="EE21" s="398"/>
      <c r="EF21" s="398"/>
      <c r="EG21" s="398"/>
      <c r="EH21" s="398"/>
      <c r="EI21" s="398"/>
      <c r="EJ21" s="398"/>
      <c r="EK21" s="398"/>
      <c r="EL21" s="398"/>
      <c r="EM21" s="398"/>
      <c r="EN21" s="398"/>
      <c r="EO21" s="398"/>
      <c r="EP21" s="398"/>
      <c r="EQ21" s="398"/>
      <c r="ER21" s="398"/>
      <c r="ES21" s="398"/>
      <c r="ET21" s="398"/>
      <c r="EU21" s="398"/>
      <c r="EV21" s="398"/>
      <c r="EW21" s="398"/>
      <c r="EX21" s="398"/>
      <c r="EY21" s="398"/>
      <c r="EZ21" s="398"/>
      <c r="FA21" s="398"/>
      <c r="FB21" s="398"/>
      <c r="FC21" s="398"/>
      <c r="FD21" s="398"/>
      <c r="FE21" s="398"/>
      <c r="FF21" s="398"/>
      <c r="FG21" s="398"/>
      <c r="FH21" s="398"/>
      <c r="FI21" s="398"/>
      <c r="FJ21" s="398"/>
      <c r="FK21" s="398"/>
      <c r="FL21" s="398"/>
      <c r="FM21" s="398"/>
      <c r="FN21" s="398"/>
      <c r="FO21" s="398"/>
      <c r="FP21" s="398"/>
      <c r="FQ21" s="398"/>
      <c r="FR21" s="398"/>
      <c r="FS21" s="398"/>
      <c r="FT21" s="398"/>
      <c r="FU21" s="398"/>
      <c r="FV21" s="398"/>
      <c r="FW21" s="398"/>
      <c r="FX21" s="398"/>
      <c r="FY21" s="398"/>
      <c r="FZ21" s="398"/>
      <c r="GA21" s="398"/>
      <c r="GB21" s="398"/>
      <c r="GC21" s="398"/>
      <c r="GD21" s="398"/>
      <c r="GE21" s="398"/>
      <c r="GF21" s="398"/>
      <c r="GG21" s="398"/>
      <c r="GH21" s="398"/>
      <c r="GI21" s="398"/>
      <c r="GJ21" s="398"/>
      <c r="GK21" s="398"/>
      <c r="GL21" s="398"/>
      <c r="GM21" s="398"/>
      <c r="GN21" s="398"/>
      <c r="GO21" s="398"/>
      <c r="GP21" s="398"/>
      <c r="GQ21" s="398"/>
      <c r="GR21" s="398"/>
      <c r="GS21" s="398"/>
      <c r="GT21" s="398"/>
      <c r="GU21" s="398"/>
      <c r="GV21" s="398"/>
      <c r="GW21" s="398"/>
      <c r="GX21" s="398"/>
      <c r="GY21" s="398"/>
      <c r="GZ21" s="398"/>
      <c r="HA21" s="398"/>
      <c r="HB21" s="398"/>
      <c r="HC21" s="398"/>
      <c r="HD21" s="398"/>
      <c r="HE21" s="398"/>
      <c r="HF21" s="398"/>
      <c r="HG21" s="398"/>
      <c r="HH21" s="398"/>
      <c r="HI21" s="398"/>
      <c r="HJ21" s="398"/>
      <c r="HK21" s="398"/>
      <c r="HL21" s="398"/>
      <c r="HM21" s="398"/>
      <c r="HN21" s="398"/>
      <c r="HO21" s="398"/>
      <c r="HP21" s="398"/>
      <c r="HQ21" s="398"/>
      <c r="HR21" s="398"/>
      <c r="HS21" s="398"/>
      <c r="HT21" s="398"/>
      <c r="HU21" s="398"/>
      <c r="HV21" s="398"/>
      <c r="HW21" s="398"/>
      <c r="HX21" s="398"/>
      <c r="HY21" s="398"/>
      <c r="HZ21" s="398"/>
    </row>
    <row r="22" spans="1:234" s="432" customFormat="1" ht="23.45" customHeight="1">
      <c r="A22" s="467" t="s">
        <v>119</v>
      </c>
      <c r="B22" s="393"/>
      <c r="C22" s="326"/>
      <c r="D22" s="327"/>
      <c r="E22" s="326"/>
      <c r="F22" s="327"/>
      <c r="G22" s="326"/>
      <c r="H22" s="327"/>
      <c r="I22" s="326"/>
      <c r="J22" s="326"/>
      <c r="K22" s="326"/>
      <c r="L22" s="326"/>
      <c r="M22" s="402"/>
      <c r="N22" s="463"/>
      <c r="O22" s="326"/>
      <c r="P22" s="327"/>
      <c r="Q22" s="327"/>
      <c r="R22" s="327"/>
      <c r="S22" s="327"/>
      <c r="T22" s="327"/>
      <c r="U22" s="402"/>
      <c r="V22" s="462"/>
      <c r="W22" s="326"/>
      <c r="X22" s="328"/>
      <c r="Y22" s="329"/>
      <c r="Z22" s="465"/>
      <c r="AA22" s="327"/>
      <c r="AB22" s="398"/>
      <c r="AC22" s="398"/>
      <c r="AD22" s="398"/>
      <c r="AE22" s="398"/>
      <c r="AF22" s="398"/>
      <c r="AG22" s="398"/>
      <c r="AH22" s="398"/>
      <c r="AI22" s="398"/>
      <c r="AJ22" s="398"/>
      <c r="AK22" s="398"/>
      <c r="AL22" s="398"/>
      <c r="AM22" s="398"/>
      <c r="AN22" s="398"/>
      <c r="AO22" s="398"/>
      <c r="AP22" s="398"/>
      <c r="AQ22" s="398"/>
      <c r="AR22" s="398"/>
      <c r="AS22" s="398"/>
      <c r="AT22" s="398"/>
      <c r="AU22" s="398"/>
      <c r="AV22" s="398"/>
      <c r="AW22" s="398"/>
      <c r="AX22" s="398"/>
      <c r="AY22" s="398"/>
      <c r="AZ22" s="398"/>
      <c r="BA22" s="398"/>
      <c r="BB22" s="398"/>
      <c r="BC22" s="398"/>
      <c r="BD22" s="398"/>
      <c r="BE22" s="398"/>
      <c r="BF22" s="398"/>
      <c r="BG22" s="398"/>
      <c r="BH22" s="398"/>
      <c r="BI22" s="398"/>
      <c r="BJ22" s="398"/>
      <c r="BK22" s="398"/>
      <c r="BL22" s="398"/>
      <c r="BM22" s="398"/>
      <c r="BN22" s="398"/>
      <c r="BO22" s="398"/>
      <c r="BP22" s="398"/>
      <c r="BQ22" s="398"/>
      <c r="BR22" s="398"/>
      <c r="BS22" s="398"/>
      <c r="BT22" s="398"/>
      <c r="BU22" s="398"/>
      <c r="BV22" s="398"/>
      <c r="BW22" s="398"/>
      <c r="BX22" s="398"/>
      <c r="BY22" s="398"/>
      <c r="BZ22" s="398"/>
      <c r="CA22" s="398"/>
      <c r="CB22" s="398"/>
      <c r="CC22" s="398"/>
      <c r="CD22" s="398"/>
      <c r="CE22" s="398"/>
      <c r="CF22" s="398"/>
      <c r="CG22" s="398"/>
      <c r="CH22" s="398"/>
      <c r="CI22" s="398"/>
      <c r="CJ22" s="398"/>
      <c r="CK22" s="398"/>
      <c r="CL22" s="398"/>
      <c r="CM22" s="398"/>
      <c r="CN22" s="398"/>
      <c r="CO22" s="398"/>
      <c r="CP22" s="398"/>
      <c r="CQ22" s="398"/>
      <c r="CR22" s="398"/>
      <c r="CS22" s="398"/>
      <c r="CT22" s="398"/>
      <c r="CU22" s="398"/>
      <c r="CV22" s="398"/>
      <c r="CW22" s="398"/>
      <c r="CX22" s="398"/>
      <c r="CY22" s="398"/>
      <c r="CZ22" s="398"/>
      <c r="DA22" s="398"/>
      <c r="DB22" s="398"/>
      <c r="DC22" s="398"/>
      <c r="DD22" s="398"/>
      <c r="DE22" s="398"/>
      <c r="DF22" s="398"/>
      <c r="DG22" s="398"/>
      <c r="DH22" s="398"/>
      <c r="DI22" s="398"/>
      <c r="DJ22" s="398"/>
      <c r="DK22" s="398"/>
      <c r="DL22" s="398"/>
      <c r="DM22" s="398"/>
      <c r="DN22" s="398"/>
      <c r="DO22" s="398"/>
      <c r="DP22" s="398"/>
      <c r="DQ22" s="398"/>
      <c r="DR22" s="398"/>
      <c r="DS22" s="398"/>
      <c r="DT22" s="398"/>
      <c r="DU22" s="398"/>
      <c r="DV22" s="398"/>
      <c r="DW22" s="398"/>
      <c r="DX22" s="398"/>
      <c r="DY22" s="398"/>
      <c r="DZ22" s="398"/>
      <c r="EA22" s="398"/>
      <c r="EB22" s="398"/>
      <c r="EC22" s="398"/>
      <c r="ED22" s="398"/>
      <c r="EE22" s="398"/>
      <c r="EF22" s="398"/>
      <c r="EG22" s="398"/>
      <c r="EH22" s="398"/>
      <c r="EI22" s="398"/>
      <c r="EJ22" s="398"/>
      <c r="EK22" s="398"/>
      <c r="EL22" s="398"/>
      <c r="EM22" s="398"/>
      <c r="EN22" s="398"/>
      <c r="EO22" s="398"/>
      <c r="EP22" s="398"/>
      <c r="EQ22" s="398"/>
      <c r="ER22" s="398"/>
      <c r="ES22" s="398"/>
      <c r="ET22" s="398"/>
      <c r="EU22" s="398"/>
      <c r="EV22" s="398"/>
      <c r="EW22" s="398"/>
      <c r="EX22" s="398"/>
      <c r="EY22" s="398"/>
      <c r="EZ22" s="398"/>
      <c r="FA22" s="398"/>
      <c r="FB22" s="398"/>
      <c r="FC22" s="398"/>
      <c r="FD22" s="398"/>
      <c r="FE22" s="398"/>
      <c r="FF22" s="398"/>
      <c r="FG22" s="398"/>
      <c r="FH22" s="398"/>
      <c r="FI22" s="398"/>
      <c r="FJ22" s="398"/>
      <c r="FK22" s="398"/>
      <c r="FL22" s="398"/>
      <c r="FM22" s="398"/>
      <c r="FN22" s="398"/>
      <c r="FO22" s="398"/>
      <c r="FP22" s="398"/>
      <c r="FQ22" s="398"/>
      <c r="FR22" s="398"/>
      <c r="FS22" s="398"/>
      <c r="FT22" s="398"/>
      <c r="FU22" s="398"/>
      <c r="FV22" s="398"/>
      <c r="FW22" s="398"/>
      <c r="FX22" s="398"/>
      <c r="FY22" s="398"/>
      <c r="FZ22" s="398"/>
      <c r="GA22" s="398"/>
      <c r="GB22" s="398"/>
      <c r="GC22" s="398"/>
      <c r="GD22" s="398"/>
      <c r="GE22" s="398"/>
      <c r="GF22" s="398"/>
      <c r="GG22" s="398"/>
      <c r="GH22" s="398"/>
      <c r="GI22" s="398"/>
      <c r="GJ22" s="398"/>
      <c r="GK22" s="398"/>
      <c r="GL22" s="398"/>
      <c r="GM22" s="398"/>
      <c r="GN22" s="398"/>
      <c r="GO22" s="398"/>
      <c r="GP22" s="398"/>
      <c r="GQ22" s="398"/>
      <c r="GR22" s="398"/>
      <c r="GS22" s="398"/>
      <c r="GT22" s="398"/>
      <c r="GU22" s="398"/>
      <c r="GV22" s="398"/>
      <c r="GW22" s="398"/>
      <c r="GX22" s="398"/>
      <c r="GY22" s="398"/>
      <c r="GZ22" s="398"/>
      <c r="HA22" s="398"/>
      <c r="HB22" s="398"/>
      <c r="HC22" s="398"/>
      <c r="HD22" s="398"/>
      <c r="HE22" s="398"/>
      <c r="HF22" s="398"/>
      <c r="HG22" s="398"/>
      <c r="HH22" s="398"/>
      <c r="HI22" s="398"/>
      <c r="HJ22" s="398"/>
      <c r="HK22" s="398"/>
      <c r="HL22" s="398"/>
      <c r="HM22" s="398"/>
      <c r="HN22" s="398"/>
      <c r="HO22" s="398"/>
      <c r="HP22" s="398"/>
      <c r="HQ22" s="398"/>
      <c r="HR22" s="398"/>
      <c r="HS22" s="398"/>
      <c r="HT22" s="398"/>
      <c r="HU22" s="398"/>
      <c r="HV22" s="398"/>
      <c r="HW22" s="398"/>
      <c r="HX22" s="398"/>
      <c r="HY22" s="398"/>
      <c r="HZ22" s="398"/>
    </row>
    <row r="23" spans="1:234" s="432" customFormat="1" ht="23.45" customHeight="1">
      <c r="A23" s="467" t="s">
        <v>120</v>
      </c>
      <c r="B23" s="393"/>
      <c r="C23" s="326">
        <v>0</v>
      </c>
      <c r="D23" s="327"/>
      <c r="E23" s="326">
        <v>0</v>
      </c>
      <c r="F23" s="327"/>
      <c r="G23" s="326">
        <v>0</v>
      </c>
      <c r="H23" s="327"/>
      <c r="I23" s="326">
        <v>0</v>
      </c>
      <c r="J23" s="326"/>
      <c r="K23" s="326">
        <v>0</v>
      </c>
      <c r="L23" s="326"/>
      <c r="M23" s="326">
        <v>0</v>
      </c>
      <c r="N23" s="463"/>
      <c r="O23" s="326">
        <v>0</v>
      </c>
      <c r="P23" s="327"/>
      <c r="Q23" s="327">
        <v>0</v>
      </c>
      <c r="R23" s="327"/>
      <c r="S23" s="470">
        <f>Q23</f>
        <v>0</v>
      </c>
      <c r="T23" s="327"/>
      <c r="U23" s="474">
        <f>SUM(C23:O23,S23)</f>
        <v>0</v>
      </c>
      <c r="V23" s="462"/>
      <c r="W23" s="322">
        <v>17272</v>
      </c>
      <c r="X23" s="328"/>
      <c r="Y23" s="475">
        <f>U23+W23</f>
        <v>17272</v>
      </c>
      <c r="Z23" s="465"/>
      <c r="AA23" s="327"/>
      <c r="AB23" s="398"/>
      <c r="AC23" s="398"/>
      <c r="AD23" s="398"/>
      <c r="AE23" s="398"/>
      <c r="AF23" s="398"/>
      <c r="AG23" s="398"/>
      <c r="AH23" s="398"/>
      <c r="AI23" s="398"/>
      <c r="AJ23" s="398"/>
      <c r="AK23" s="398"/>
      <c r="AL23" s="398"/>
      <c r="AM23" s="398"/>
      <c r="AN23" s="398"/>
      <c r="AO23" s="398"/>
      <c r="AP23" s="398"/>
      <c r="AQ23" s="398"/>
      <c r="AR23" s="398"/>
      <c r="AS23" s="398"/>
      <c r="AT23" s="398"/>
      <c r="AU23" s="398"/>
      <c r="AV23" s="398"/>
      <c r="AW23" s="398"/>
      <c r="AX23" s="398"/>
      <c r="AY23" s="398"/>
      <c r="AZ23" s="398"/>
      <c r="BA23" s="398"/>
      <c r="BB23" s="398"/>
      <c r="BC23" s="398"/>
      <c r="BD23" s="398"/>
      <c r="BE23" s="398"/>
      <c r="BF23" s="398"/>
      <c r="BG23" s="398"/>
      <c r="BH23" s="398"/>
      <c r="BI23" s="398"/>
      <c r="BJ23" s="398"/>
      <c r="BK23" s="398"/>
      <c r="BL23" s="398"/>
      <c r="BM23" s="398"/>
      <c r="BN23" s="398"/>
      <c r="BO23" s="398"/>
      <c r="BP23" s="398"/>
      <c r="BQ23" s="398"/>
      <c r="BR23" s="398"/>
      <c r="BS23" s="398"/>
      <c r="BT23" s="398"/>
      <c r="BU23" s="398"/>
      <c r="BV23" s="398"/>
      <c r="BW23" s="398"/>
      <c r="BX23" s="398"/>
      <c r="BY23" s="398"/>
      <c r="BZ23" s="398"/>
      <c r="CA23" s="398"/>
      <c r="CB23" s="398"/>
      <c r="CC23" s="398"/>
      <c r="CD23" s="398"/>
      <c r="CE23" s="398"/>
      <c r="CF23" s="398"/>
      <c r="CG23" s="398"/>
      <c r="CH23" s="398"/>
      <c r="CI23" s="398"/>
      <c r="CJ23" s="398"/>
      <c r="CK23" s="398"/>
      <c r="CL23" s="398"/>
      <c r="CM23" s="398"/>
      <c r="CN23" s="398"/>
      <c r="CO23" s="398"/>
      <c r="CP23" s="398"/>
      <c r="CQ23" s="398"/>
      <c r="CR23" s="398"/>
      <c r="CS23" s="398"/>
      <c r="CT23" s="398"/>
      <c r="CU23" s="398"/>
      <c r="CV23" s="398"/>
      <c r="CW23" s="398"/>
      <c r="CX23" s="398"/>
      <c r="CY23" s="398"/>
      <c r="CZ23" s="398"/>
      <c r="DA23" s="398"/>
      <c r="DB23" s="398"/>
      <c r="DC23" s="398"/>
      <c r="DD23" s="398"/>
      <c r="DE23" s="398"/>
      <c r="DF23" s="398"/>
      <c r="DG23" s="398"/>
      <c r="DH23" s="398"/>
      <c r="DI23" s="398"/>
      <c r="DJ23" s="398"/>
      <c r="DK23" s="398"/>
      <c r="DL23" s="398"/>
      <c r="DM23" s="398"/>
      <c r="DN23" s="398"/>
      <c r="DO23" s="398"/>
      <c r="DP23" s="398"/>
      <c r="DQ23" s="398"/>
      <c r="DR23" s="398"/>
      <c r="DS23" s="398"/>
      <c r="DT23" s="398"/>
      <c r="DU23" s="398"/>
      <c r="DV23" s="398"/>
      <c r="DW23" s="398"/>
      <c r="DX23" s="398"/>
      <c r="DY23" s="398"/>
      <c r="DZ23" s="398"/>
      <c r="EA23" s="398"/>
      <c r="EB23" s="398"/>
      <c r="EC23" s="398"/>
      <c r="ED23" s="398"/>
      <c r="EE23" s="398"/>
      <c r="EF23" s="398"/>
      <c r="EG23" s="398"/>
      <c r="EH23" s="398"/>
      <c r="EI23" s="398"/>
      <c r="EJ23" s="398"/>
      <c r="EK23" s="398"/>
      <c r="EL23" s="398"/>
      <c r="EM23" s="398"/>
      <c r="EN23" s="398"/>
      <c r="EO23" s="398"/>
      <c r="EP23" s="398"/>
      <c r="EQ23" s="398"/>
      <c r="ER23" s="398"/>
      <c r="ES23" s="398"/>
      <c r="ET23" s="398"/>
      <c r="EU23" s="398"/>
      <c r="EV23" s="398"/>
      <c r="EW23" s="398"/>
      <c r="EX23" s="398"/>
      <c r="EY23" s="398"/>
      <c r="EZ23" s="398"/>
      <c r="FA23" s="398"/>
      <c r="FB23" s="398"/>
      <c r="FC23" s="398"/>
      <c r="FD23" s="398"/>
      <c r="FE23" s="398"/>
      <c r="FF23" s="398"/>
      <c r="FG23" s="398"/>
      <c r="FH23" s="398"/>
      <c r="FI23" s="398"/>
      <c r="FJ23" s="398"/>
      <c r="FK23" s="398"/>
      <c r="FL23" s="398"/>
      <c r="FM23" s="398"/>
      <c r="FN23" s="398"/>
      <c r="FO23" s="398"/>
      <c r="FP23" s="398"/>
      <c r="FQ23" s="398"/>
      <c r="FR23" s="398"/>
      <c r="FS23" s="398"/>
      <c r="FT23" s="398"/>
      <c r="FU23" s="398"/>
      <c r="FV23" s="398"/>
      <c r="FW23" s="398"/>
      <c r="FX23" s="398"/>
      <c r="FY23" s="398"/>
      <c r="FZ23" s="398"/>
      <c r="GA23" s="398"/>
      <c r="GB23" s="398"/>
      <c r="GC23" s="398"/>
      <c r="GD23" s="398"/>
      <c r="GE23" s="398"/>
      <c r="GF23" s="398"/>
      <c r="GG23" s="398"/>
      <c r="GH23" s="398"/>
      <c r="GI23" s="398"/>
      <c r="GJ23" s="398"/>
      <c r="GK23" s="398"/>
      <c r="GL23" s="398"/>
      <c r="GM23" s="398"/>
      <c r="GN23" s="398"/>
      <c r="GO23" s="398"/>
      <c r="GP23" s="398"/>
      <c r="GQ23" s="398"/>
      <c r="GR23" s="398"/>
      <c r="GS23" s="398"/>
      <c r="GT23" s="398"/>
      <c r="GU23" s="398"/>
      <c r="GV23" s="398"/>
      <c r="GW23" s="398"/>
      <c r="GX23" s="398"/>
      <c r="GY23" s="398"/>
      <c r="GZ23" s="398"/>
      <c r="HA23" s="398"/>
      <c r="HB23" s="398"/>
      <c r="HC23" s="398"/>
      <c r="HD23" s="398"/>
      <c r="HE23" s="398"/>
      <c r="HF23" s="398"/>
      <c r="HG23" s="398"/>
      <c r="HH23" s="398"/>
      <c r="HI23" s="398"/>
      <c r="HJ23" s="398"/>
      <c r="HK23" s="398"/>
      <c r="HL23" s="398"/>
      <c r="HM23" s="398"/>
      <c r="HN23" s="398"/>
      <c r="HO23" s="398"/>
      <c r="HP23" s="398"/>
      <c r="HQ23" s="398"/>
      <c r="HR23" s="398"/>
      <c r="HS23" s="398"/>
      <c r="HT23" s="398"/>
      <c r="HU23" s="398"/>
      <c r="HV23" s="398"/>
      <c r="HW23" s="398"/>
      <c r="HX23" s="398"/>
      <c r="HY23" s="398"/>
      <c r="HZ23" s="398"/>
    </row>
    <row r="24" spans="1:234" s="432" customFormat="1" ht="23.45" customHeight="1">
      <c r="A24" s="416" t="s">
        <v>347</v>
      </c>
      <c r="B24" s="393"/>
      <c r="C24" s="476">
        <f>SUM(C23)</f>
        <v>0</v>
      </c>
      <c r="D24" s="331"/>
      <c r="E24" s="476">
        <f>SUM(E23)</f>
        <v>0</v>
      </c>
      <c r="F24" s="331"/>
      <c r="G24" s="476">
        <f>SUM(G23)</f>
        <v>0</v>
      </c>
      <c r="H24" s="331"/>
      <c r="I24" s="476">
        <f>SUM(I23)</f>
        <v>0</v>
      </c>
      <c r="J24" s="332"/>
      <c r="K24" s="476">
        <f>SUM(K23)</f>
        <v>0</v>
      </c>
      <c r="L24" s="332"/>
      <c r="M24" s="476">
        <f>SUM(M23)</f>
        <v>0</v>
      </c>
      <c r="N24" s="463"/>
      <c r="O24" s="476">
        <f>SUM(O23)</f>
        <v>0</v>
      </c>
      <c r="P24" s="331"/>
      <c r="Q24" s="476">
        <f>SUM(Q23)</f>
        <v>0</v>
      </c>
      <c r="R24" s="331"/>
      <c r="S24" s="476">
        <f>SUM(S23)</f>
        <v>0</v>
      </c>
      <c r="T24" s="331"/>
      <c r="U24" s="476">
        <f>SUM(U23)</f>
        <v>0</v>
      </c>
      <c r="V24" s="473"/>
      <c r="W24" s="342">
        <f>SUM(W23)</f>
        <v>17272</v>
      </c>
      <c r="X24" s="325"/>
      <c r="Y24" s="342">
        <f>SUM(Y23)</f>
        <v>17272</v>
      </c>
      <c r="Z24" s="465"/>
      <c r="AA24" s="327"/>
      <c r="AB24" s="398"/>
      <c r="AC24" s="398"/>
      <c r="AD24" s="398"/>
      <c r="AE24" s="398"/>
      <c r="AF24" s="398"/>
      <c r="AG24" s="398"/>
      <c r="AH24" s="398"/>
      <c r="AI24" s="398"/>
      <c r="AJ24" s="398"/>
      <c r="AK24" s="398"/>
      <c r="AL24" s="398"/>
      <c r="AM24" s="398"/>
      <c r="AN24" s="398"/>
      <c r="AO24" s="398"/>
      <c r="AP24" s="398"/>
      <c r="AQ24" s="398"/>
      <c r="AR24" s="398"/>
      <c r="AS24" s="398"/>
      <c r="AT24" s="398"/>
      <c r="AU24" s="398"/>
      <c r="AV24" s="398"/>
      <c r="AW24" s="398"/>
      <c r="AX24" s="398"/>
      <c r="AY24" s="398"/>
      <c r="AZ24" s="398"/>
      <c r="BA24" s="398"/>
      <c r="BB24" s="398"/>
      <c r="BC24" s="398"/>
      <c r="BD24" s="398"/>
      <c r="BE24" s="398"/>
      <c r="BF24" s="398"/>
      <c r="BG24" s="398"/>
      <c r="BH24" s="398"/>
      <c r="BI24" s="398"/>
      <c r="BJ24" s="398"/>
      <c r="BK24" s="398"/>
      <c r="BL24" s="398"/>
      <c r="BM24" s="398"/>
      <c r="BN24" s="398"/>
      <c r="BO24" s="398"/>
      <c r="BP24" s="398"/>
      <c r="BQ24" s="398"/>
      <c r="BR24" s="398"/>
      <c r="BS24" s="398"/>
      <c r="BT24" s="398"/>
      <c r="BU24" s="398"/>
      <c r="BV24" s="398"/>
      <c r="BW24" s="398"/>
      <c r="BX24" s="398"/>
      <c r="BY24" s="398"/>
      <c r="BZ24" s="398"/>
      <c r="CA24" s="398"/>
      <c r="CB24" s="398"/>
      <c r="CC24" s="398"/>
      <c r="CD24" s="398"/>
      <c r="CE24" s="398"/>
      <c r="CF24" s="398"/>
      <c r="CG24" s="398"/>
      <c r="CH24" s="398"/>
      <c r="CI24" s="398"/>
      <c r="CJ24" s="398"/>
      <c r="CK24" s="398"/>
      <c r="CL24" s="398"/>
      <c r="CM24" s="398"/>
      <c r="CN24" s="398"/>
      <c r="CO24" s="398"/>
      <c r="CP24" s="398"/>
      <c r="CQ24" s="398"/>
      <c r="CR24" s="398"/>
      <c r="CS24" s="398"/>
      <c r="CT24" s="398"/>
      <c r="CU24" s="398"/>
      <c r="CV24" s="398"/>
      <c r="CW24" s="398"/>
      <c r="CX24" s="398"/>
      <c r="CY24" s="398"/>
      <c r="CZ24" s="398"/>
      <c r="DA24" s="398"/>
      <c r="DB24" s="398"/>
      <c r="DC24" s="398"/>
      <c r="DD24" s="398"/>
      <c r="DE24" s="398"/>
      <c r="DF24" s="398"/>
      <c r="DG24" s="398"/>
      <c r="DH24" s="398"/>
      <c r="DI24" s="398"/>
      <c r="DJ24" s="398"/>
      <c r="DK24" s="398"/>
      <c r="DL24" s="398"/>
      <c r="DM24" s="398"/>
      <c r="DN24" s="398"/>
      <c r="DO24" s="398"/>
      <c r="DP24" s="398"/>
      <c r="DQ24" s="398"/>
      <c r="DR24" s="398"/>
      <c r="DS24" s="398"/>
      <c r="DT24" s="398"/>
      <c r="DU24" s="398"/>
      <c r="DV24" s="398"/>
      <c r="DW24" s="398"/>
      <c r="DX24" s="398"/>
      <c r="DY24" s="398"/>
      <c r="DZ24" s="398"/>
      <c r="EA24" s="398"/>
      <c r="EB24" s="398"/>
      <c r="EC24" s="398"/>
      <c r="ED24" s="398"/>
      <c r="EE24" s="398"/>
      <c r="EF24" s="398"/>
      <c r="EG24" s="398"/>
      <c r="EH24" s="398"/>
      <c r="EI24" s="398"/>
      <c r="EJ24" s="398"/>
      <c r="EK24" s="398"/>
      <c r="EL24" s="398"/>
      <c r="EM24" s="398"/>
      <c r="EN24" s="398"/>
      <c r="EO24" s="398"/>
      <c r="EP24" s="398"/>
      <c r="EQ24" s="398"/>
      <c r="ER24" s="398"/>
      <c r="ES24" s="398"/>
      <c r="ET24" s="398"/>
      <c r="EU24" s="398"/>
      <c r="EV24" s="398"/>
      <c r="EW24" s="398"/>
      <c r="EX24" s="398"/>
      <c r="EY24" s="398"/>
      <c r="EZ24" s="398"/>
      <c r="FA24" s="398"/>
      <c r="FB24" s="398"/>
      <c r="FC24" s="398"/>
      <c r="FD24" s="398"/>
      <c r="FE24" s="398"/>
      <c r="FF24" s="398"/>
      <c r="FG24" s="398"/>
      <c r="FH24" s="398"/>
      <c r="FI24" s="398"/>
      <c r="FJ24" s="398"/>
      <c r="FK24" s="398"/>
      <c r="FL24" s="398"/>
      <c r="FM24" s="398"/>
      <c r="FN24" s="398"/>
      <c r="FO24" s="398"/>
      <c r="FP24" s="398"/>
      <c r="FQ24" s="398"/>
      <c r="FR24" s="398"/>
      <c r="FS24" s="398"/>
      <c r="FT24" s="398"/>
      <c r="FU24" s="398"/>
      <c r="FV24" s="398"/>
      <c r="FW24" s="398"/>
      <c r="FX24" s="398"/>
      <c r="FY24" s="398"/>
      <c r="FZ24" s="398"/>
      <c r="GA24" s="398"/>
      <c r="GB24" s="398"/>
      <c r="GC24" s="398"/>
      <c r="GD24" s="398"/>
      <c r="GE24" s="398"/>
      <c r="GF24" s="398"/>
      <c r="GG24" s="398"/>
      <c r="GH24" s="398"/>
      <c r="GI24" s="398"/>
      <c r="GJ24" s="398"/>
      <c r="GK24" s="398"/>
      <c r="GL24" s="398"/>
      <c r="GM24" s="398"/>
      <c r="GN24" s="398"/>
      <c r="GO24" s="398"/>
      <c r="GP24" s="398"/>
      <c r="GQ24" s="398"/>
      <c r="GR24" s="398"/>
      <c r="GS24" s="398"/>
      <c r="GT24" s="398"/>
      <c r="GU24" s="398"/>
      <c r="GV24" s="398"/>
      <c r="GW24" s="398"/>
      <c r="GX24" s="398"/>
      <c r="GY24" s="398"/>
      <c r="GZ24" s="398"/>
      <c r="HA24" s="398"/>
      <c r="HB24" s="398"/>
      <c r="HC24" s="398"/>
      <c r="HD24" s="398"/>
      <c r="HE24" s="398"/>
      <c r="HF24" s="398"/>
      <c r="HG24" s="398"/>
      <c r="HH24" s="398"/>
      <c r="HI24" s="398"/>
      <c r="HJ24" s="398"/>
      <c r="HK24" s="398"/>
      <c r="HL24" s="398"/>
      <c r="HM24" s="398"/>
      <c r="HN24" s="398"/>
      <c r="HO24" s="398"/>
      <c r="HP24" s="398"/>
      <c r="HQ24" s="398"/>
      <c r="HR24" s="398"/>
      <c r="HS24" s="398"/>
      <c r="HT24" s="398"/>
      <c r="HU24" s="398"/>
      <c r="HV24" s="398"/>
      <c r="HW24" s="398"/>
      <c r="HX24" s="398"/>
      <c r="HY24" s="398"/>
      <c r="HZ24" s="398"/>
    </row>
    <row r="25" spans="1:234" s="432" customFormat="1" ht="13.5" customHeight="1">
      <c r="A25" s="467"/>
      <c r="B25" s="393"/>
      <c r="C25" s="326"/>
      <c r="D25" s="327"/>
      <c r="E25" s="477"/>
      <c r="F25" s="327"/>
      <c r="G25" s="326"/>
      <c r="H25" s="327"/>
      <c r="I25" s="326"/>
      <c r="J25" s="326"/>
      <c r="K25" s="326"/>
      <c r="L25" s="326"/>
      <c r="M25" s="326"/>
      <c r="N25" s="463"/>
      <c r="O25" s="326"/>
      <c r="P25" s="327"/>
      <c r="Q25" s="327"/>
      <c r="R25" s="327"/>
      <c r="S25" s="327"/>
      <c r="T25" s="327"/>
      <c r="U25" s="326"/>
      <c r="V25" s="462"/>
      <c r="W25" s="322"/>
      <c r="X25" s="328"/>
      <c r="Y25" s="329"/>
      <c r="Z25" s="465"/>
      <c r="AA25" s="327"/>
      <c r="AB25" s="398"/>
      <c r="AC25" s="398"/>
      <c r="AD25" s="398"/>
      <c r="AE25" s="398"/>
      <c r="AF25" s="398"/>
      <c r="AG25" s="398"/>
      <c r="AH25" s="398"/>
      <c r="AI25" s="398"/>
      <c r="AJ25" s="398"/>
      <c r="AK25" s="398"/>
      <c r="AL25" s="398"/>
      <c r="AM25" s="398"/>
      <c r="AN25" s="398"/>
      <c r="AO25" s="398"/>
      <c r="AP25" s="398"/>
      <c r="AQ25" s="398"/>
      <c r="AR25" s="398"/>
      <c r="AS25" s="398"/>
      <c r="AT25" s="398"/>
      <c r="AU25" s="398"/>
      <c r="AV25" s="398"/>
      <c r="AW25" s="398"/>
      <c r="AX25" s="398"/>
      <c r="AY25" s="398"/>
      <c r="AZ25" s="398"/>
      <c r="BA25" s="398"/>
      <c r="BB25" s="398"/>
      <c r="BC25" s="398"/>
      <c r="BD25" s="398"/>
      <c r="BE25" s="398"/>
      <c r="BF25" s="398"/>
      <c r="BG25" s="398"/>
      <c r="BH25" s="398"/>
      <c r="BI25" s="398"/>
      <c r="BJ25" s="398"/>
      <c r="BK25" s="398"/>
      <c r="BL25" s="398"/>
      <c r="BM25" s="398"/>
      <c r="BN25" s="398"/>
      <c r="BO25" s="398"/>
      <c r="BP25" s="398"/>
      <c r="BQ25" s="398"/>
      <c r="BR25" s="398"/>
      <c r="BS25" s="398"/>
      <c r="BT25" s="398"/>
      <c r="BU25" s="398"/>
      <c r="BV25" s="398"/>
      <c r="BW25" s="398"/>
      <c r="BX25" s="398"/>
      <c r="BY25" s="398"/>
      <c r="BZ25" s="398"/>
      <c r="CA25" s="398"/>
      <c r="CB25" s="398"/>
      <c r="CC25" s="398"/>
      <c r="CD25" s="398"/>
      <c r="CE25" s="398"/>
      <c r="CF25" s="398"/>
      <c r="CG25" s="398"/>
      <c r="CH25" s="398"/>
      <c r="CI25" s="398"/>
      <c r="CJ25" s="398"/>
      <c r="CK25" s="398"/>
      <c r="CL25" s="398"/>
      <c r="CM25" s="398"/>
      <c r="CN25" s="398"/>
      <c r="CO25" s="398"/>
      <c r="CP25" s="398"/>
      <c r="CQ25" s="398"/>
      <c r="CR25" s="398"/>
      <c r="CS25" s="398"/>
      <c r="CT25" s="398"/>
      <c r="CU25" s="398"/>
      <c r="CV25" s="398"/>
      <c r="CW25" s="398"/>
      <c r="CX25" s="398"/>
      <c r="CY25" s="398"/>
      <c r="CZ25" s="398"/>
      <c r="DA25" s="398"/>
      <c r="DB25" s="398"/>
      <c r="DC25" s="398"/>
      <c r="DD25" s="398"/>
      <c r="DE25" s="398"/>
      <c r="DF25" s="398"/>
      <c r="DG25" s="398"/>
      <c r="DH25" s="398"/>
      <c r="DI25" s="398"/>
      <c r="DJ25" s="398"/>
      <c r="DK25" s="398"/>
      <c r="DL25" s="398"/>
      <c r="DM25" s="398"/>
      <c r="DN25" s="398"/>
      <c r="DO25" s="398"/>
      <c r="DP25" s="398"/>
      <c r="DQ25" s="398"/>
      <c r="DR25" s="398"/>
      <c r="DS25" s="398"/>
      <c r="DT25" s="398"/>
      <c r="DU25" s="398"/>
      <c r="DV25" s="398"/>
      <c r="DW25" s="398"/>
      <c r="DX25" s="398"/>
      <c r="DY25" s="398"/>
      <c r="DZ25" s="398"/>
      <c r="EA25" s="398"/>
      <c r="EB25" s="398"/>
      <c r="EC25" s="398"/>
      <c r="ED25" s="398"/>
      <c r="EE25" s="398"/>
      <c r="EF25" s="398"/>
      <c r="EG25" s="398"/>
      <c r="EH25" s="398"/>
      <c r="EI25" s="398"/>
      <c r="EJ25" s="398"/>
      <c r="EK25" s="398"/>
      <c r="EL25" s="398"/>
      <c r="EM25" s="398"/>
      <c r="EN25" s="398"/>
      <c r="EO25" s="398"/>
      <c r="EP25" s="398"/>
      <c r="EQ25" s="398"/>
      <c r="ER25" s="398"/>
      <c r="ES25" s="398"/>
      <c r="ET25" s="398"/>
      <c r="EU25" s="398"/>
      <c r="EV25" s="398"/>
      <c r="EW25" s="398"/>
      <c r="EX25" s="398"/>
      <c r="EY25" s="398"/>
      <c r="EZ25" s="398"/>
      <c r="FA25" s="398"/>
      <c r="FB25" s="398"/>
      <c r="FC25" s="398"/>
      <c r="FD25" s="398"/>
      <c r="FE25" s="398"/>
      <c r="FF25" s="398"/>
      <c r="FG25" s="398"/>
      <c r="FH25" s="398"/>
      <c r="FI25" s="398"/>
      <c r="FJ25" s="398"/>
      <c r="FK25" s="398"/>
      <c r="FL25" s="398"/>
      <c r="FM25" s="398"/>
      <c r="FN25" s="398"/>
      <c r="FO25" s="398"/>
      <c r="FP25" s="398"/>
      <c r="FQ25" s="398"/>
      <c r="FR25" s="398"/>
      <c r="FS25" s="398"/>
      <c r="FT25" s="398"/>
      <c r="FU25" s="398"/>
      <c r="FV25" s="398"/>
      <c r="FW25" s="398"/>
      <c r="FX25" s="398"/>
      <c r="FY25" s="398"/>
      <c r="FZ25" s="398"/>
      <c r="GA25" s="398"/>
      <c r="GB25" s="398"/>
      <c r="GC25" s="398"/>
      <c r="GD25" s="398"/>
      <c r="GE25" s="398"/>
      <c r="GF25" s="398"/>
      <c r="GG25" s="398"/>
      <c r="GH25" s="398"/>
      <c r="GI25" s="398"/>
      <c r="GJ25" s="398"/>
      <c r="GK25" s="398"/>
      <c r="GL25" s="398"/>
      <c r="GM25" s="398"/>
      <c r="GN25" s="398"/>
      <c r="GO25" s="398"/>
      <c r="GP25" s="398"/>
      <c r="GQ25" s="398"/>
      <c r="GR25" s="398"/>
      <c r="GS25" s="398"/>
      <c r="GT25" s="398"/>
      <c r="GU25" s="398"/>
      <c r="GV25" s="398"/>
      <c r="GW25" s="398"/>
      <c r="GX25" s="398"/>
      <c r="GY25" s="398"/>
      <c r="GZ25" s="398"/>
      <c r="HA25" s="398"/>
      <c r="HB25" s="398"/>
      <c r="HC25" s="398"/>
      <c r="HD25" s="398"/>
      <c r="HE25" s="398"/>
      <c r="HF25" s="398"/>
      <c r="HG25" s="398"/>
      <c r="HH25" s="398"/>
      <c r="HI25" s="398"/>
      <c r="HJ25" s="398"/>
      <c r="HK25" s="398"/>
      <c r="HL25" s="398"/>
      <c r="HM25" s="398"/>
      <c r="HN25" s="398"/>
      <c r="HO25" s="398"/>
      <c r="HP25" s="398"/>
      <c r="HQ25" s="398"/>
      <c r="HR25" s="398"/>
      <c r="HS25" s="398"/>
      <c r="HT25" s="398"/>
      <c r="HU25" s="398"/>
      <c r="HV25" s="398"/>
      <c r="HW25" s="398"/>
      <c r="HX25" s="398"/>
      <c r="HY25" s="398"/>
      <c r="HZ25" s="398"/>
    </row>
    <row r="26" spans="1:234" s="432" customFormat="1" ht="23.45" customHeight="1">
      <c r="A26" s="416" t="s">
        <v>348</v>
      </c>
      <c r="B26" s="463"/>
      <c r="C26" s="391">
        <f>SUM(C19,C24)</f>
        <v>0</v>
      </c>
      <c r="D26" s="331"/>
      <c r="E26" s="391">
        <f>SUM(E19,E24)</f>
        <v>0</v>
      </c>
      <c r="F26" s="331"/>
      <c r="G26" s="391">
        <f>SUM(G19,G24)</f>
        <v>0</v>
      </c>
      <c r="H26" s="331"/>
      <c r="I26" s="391">
        <f>SUM(I19,I24)</f>
        <v>0</v>
      </c>
      <c r="J26" s="332"/>
      <c r="K26" s="391">
        <f>SUM(K19,K24)</f>
        <v>0</v>
      </c>
      <c r="L26" s="332"/>
      <c r="M26" s="391">
        <f>SUM(M19,M24)</f>
        <v>-29997</v>
      </c>
      <c r="N26" s="463"/>
      <c r="O26" s="391">
        <f>SUM(O19,O24)</f>
        <v>0</v>
      </c>
      <c r="P26" s="331"/>
      <c r="Q26" s="391">
        <f>SUM(Q19,Q24)</f>
        <v>0</v>
      </c>
      <c r="R26" s="331"/>
      <c r="S26" s="391">
        <f>SUM(S19,S24)</f>
        <v>0</v>
      </c>
      <c r="T26" s="331"/>
      <c r="U26" s="391">
        <f>SUM(U19,U24)</f>
        <v>-29997</v>
      </c>
      <c r="V26" s="473"/>
      <c r="W26" s="391">
        <f>SUM(W19,W24)</f>
        <v>17272</v>
      </c>
      <c r="X26" s="333"/>
      <c r="Y26" s="391">
        <f>SUM(Y19,Y24)</f>
        <v>-12725</v>
      </c>
      <c r="Z26" s="465"/>
      <c r="AA26" s="327"/>
      <c r="AB26" s="398"/>
      <c r="AC26" s="398"/>
      <c r="AD26" s="398"/>
      <c r="AE26" s="398"/>
      <c r="AF26" s="398"/>
      <c r="AG26" s="398"/>
      <c r="AH26" s="398"/>
      <c r="AI26" s="398"/>
      <c r="AJ26" s="398"/>
      <c r="AK26" s="398"/>
      <c r="AL26" s="398"/>
      <c r="AM26" s="398"/>
      <c r="AN26" s="398"/>
      <c r="AO26" s="398"/>
      <c r="AP26" s="398"/>
      <c r="AQ26" s="398"/>
      <c r="AR26" s="398"/>
      <c r="AS26" s="398"/>
      <c r="AT26" s="398"/>
      <c r="AU26" s="398"/>
      <c r="AV26" s="398"/>
      <c r="AW26" s="398"/>
      <c r="AX26" s="398"/>
      <c r="AY26" s="398"/>
      <c r="AZ26" s="398"/>
      <c r="BA26" s="398"/>
      <c r="BB26" s="398"/>
      <c r="BC26" s="398"/>
      <c r="BD26" s="398"/>
      <c r="BE26" s="398"/>
      <c r="BF26" s="398"/>
      <c r="BG26" s="398"/>
      <c r="BH26" s="398"/>
      <c r="BI26" s="398"/>
      <c r="BJ26" s="398"/>
      <c r="BK26" s="398"/>
      <c r="BL26" s="398"/>
      <c r="BM26" s="398"/>
      <c r="BN26" s="398"/>
      <c r="BO26" s="398"/>
      <c r="BP26" s="398"/>
      <c r="BQ26" s="398"/>
      <c r="BR26" s="398"/>
      <c r="BS26" s="398"/>
      <c r="BT26" s="398"/>
      <c r="BU26" s="398"/>
      <c r="BV26" s="398"/>
      <c r="BW26" s="398"/>
      <c r="BX26" s="398"/>
      <c r="BY26" s="398"/>
      <c r="BZ26" s="398"/>
      <c r="CA26" s="398"/>
      <c r="CB26" s="398"/>
      <c r="CC26" s="398"/>
      <c r="CD26" s="398"/>
      <c r="CE26" s="398"/>
      <c r="CF26" s="398"/>
      <c r="CG26" s="398"/>
      <c r="CH26" s="398"/>
      <c r="CI26" s="398"/>
      <c r="CJ26" s="398"/>
      <c r="CK26" s="398"/>
      <c r="CL26" s="398"/>
      <c r="CM26" s="398"/>
      <c r="CN26" s="398"/>
      <c r="CO26" s="398"/>
      <c r="CP26" s="398"/>
      <c r="CQ26" s="398"/>
      <c r="CR26" s="398"/>
      <c r="CS26" s="398"/>
      <c r="CT26" s="398"/>
      <c r="CU26" s="398"/>
      <c r="CV26" s="398"/>
      <c r="CW26" s="398"/>
      <c r="CX26" s="398"/>
      <c r="CY26" s="398"/>
      <c r="CZ26" s="398"/>
      <c r="DA26" s="398"/>
      <c r="DB26" s="398"/>
      <c r="DC26" s="398"/>
      <c r="DD26" s="398"/>
      <c r="DE26" s="398"/>
      <c r="DF26" s="398"/>
      <c r="DG26" s="398"/>
      <c r="DH26" s="398"/>
      <c r="DI26" s="398"/>
      <c r="DJ26" s="398"/>
      <c r="DK26" s="398"/>
      <c r="DL26" s="398"/>
      <c r="DM26" s="398"/>
      <c r="DN26" s="398"/>
      <c r="DO26" s="398"/>
      <c r="DP26" s="398"/>
      <c r="DQ26" s="398"/>
      <c r="DR26" s="398"/>
      <c r="DS26" s="398"/>
      <c r="DT26" s="398"/>
      <c r="DU26" s="398"/>
      <c r="DV26" s="398"/>
      <c r="DW26" s="398"/>
      <c r="DX26" s="398"/>
      <c r="DY26" s="398"/>
      <c r="DZ26" s="398"/>
      <c r="EA26" s="398"/>
      <c r="EB26" s="398"/>
      <c r="EC26" s="398"/>
      <c r="ED26" s="398"/>
      <c r="EE26" s="398"/>
      <c r="EF26" s="398"/>
      <c r="EG26" s="398"/>
      <c r="EH26" s="398"/>
      <c r="EI26" s="398"/>
      <c r="EJ26" s="398"/>
      <c r="EK26" s="398"/>
      <c r="EL26" s="398"/>
      <c r="EM26" s="398"/>
      <c r="EN26" s="398"/>
      <c r="EO26" s="398"/>
      <c r="EP26" s="398"/>
      <c r="EQ26" s="398"/>
      <c r="ER26" s="398"/>
      <c r="ES26" s="398"/>
      <c r="ET26" s="398"/>
      <c r="EU26" s="398"/>
      <c r="EV26" s="398"/>
      <c r="EW26" s="398"/>
      <c r="EX26" s="398"/>
      <c r="EY26" s="398"/>
      <c r="EZ26" s="398"/>
      <c r="FA26" s="398"/>
      <c r="FB26" s="398"/>
      <c r="FC26" s="398"/>
      <c r="FD26" s="398"/>
      <c r="FE26" s="398"/>
      <c r="FF26" s="398"/>
      <c r="FG26" s="398"/>
      <c r="FH26" s="398"/>
      <c r="FI26" s="398"/>
      <c r="FJ26" s="398"/>
      <c r="FK26" s="398"/>
      <c r="FL26" s="398"/>
      <c r="FM26" s="398"/>
      <c r="FN26" s="398"/>
      <c r="FO26" s="398"/>
      <c r="FP26" s="398"/>
      <c r="FQ26" s="398"/>
      <c r="FR26" s="398"/>
      <c r="FS26" s="398"/>
      <c r="FT26" s="398"/>
      <c r="FU26" s="398"/>
      <c r="FV26" s="398"/>
      <c r="FW26" s="398"/>
      <c r="FX26" s="398"/>
      <c r="FY26" s="398"/>
      <c r="FZ26" s="398"/>
      <c r="GA26" s="398"/>
      <c r="GB26" s="398"/>
      <c r="GC26" s="398"/>
      <c r="GD26" s="398"/>
      <c r="GE26" s="398"/>
      <c r="GF26" s="398"/>
      <c r="GG26" s="398"/>
      <c r="GH26" s="398"/>
      <c r="GI26" s="398"/>
      <c r="GJ26" s="398"/>
      <c r="GK26" s="398"/>
      <c r="GL26" s="398"/>
      <c r="GM26" s="398"/>
      <c r="GN26" s="398"/>
      <c r="GO26" s="398"/>
      <c r="GP26" s="398"/>
      <c r="GQ26" s="398"/>
      <c r="GR26" s="398"/>
      <c r="GS26" s="398"/>
      <c r="GT26" s="398"/>
      <c r="GU26" s="398"/>
      <c r="GV26" s="398"/>
      <c r="GW26" s="398"/>
      <c r="GX26" s="398"/>
      <c r="GY26" s="398"/>
      <c r="GZ26" s="398"/>
      <c r="HA26" s="398"/>
      <c r="HB26" s="398"/>
      <c r="HC26" s="398"/>
      <c r="HD26" s="398"/>
      <c r="HE26" s="398"/>
      <c r="HF26" s="398"/>
      <c r="HG26" s="398"/>
      <c r="HH26" s="398"/>
      <c r="HI26" s="398"/>
      <c r="HJ26" s="398"/>
      <c r="HK26" s="398"/>
      <c r="HL26" s="398"/>
      <c r="HM26" s="398"/>
      <c r="HN26" s="398"/>
      <c r="HO26" s="398"/>
      <c r="HP26" s="398"/>
      <c r="HQ26" s="398"/>
      <c r="HR26" s="398"/>
      <c r="HS26" s="398"/>
      <c r="HT26" s="398"/>
      <c r="HU26" s="398"/>
      <c r="HV26" s="398"/>
      <c r="HW26" s="398"/>
      <c r="HX26" s="398"/>
      <c r="HY26" s="398"/>
      <c r="HZ26" s="398"/>
    </row>
    <row r="27" spans="1:234" s="432" customFormat="1" ht="12.95" customHeight="1">
      <c r="A27" s="416"/>
      <c r="B27" s="463"/>
      <c r="C27" s="463"/>
      <c r="D27" s="463"/>
      <c r="E27" s="463"/>
      <c r="F27" s="463"/>
      <c r="G27" s="463"/>
      <c r="H27" s="463"/>
      <c r="I27" s="326"/>
      <c r="J27" s="326"/>
      <c r="K27" s="326"/>
      <c r="L27" s="463"/>
      <c r="M27" s="463"/>
      <c r="N27" s="463"/>
      <c r="O27" s="463"/>
      <c r="P27" s="463"/>
      <c r="Q27" s="463"/>
      <c r="R27" s="463"/>
      <c r="S27" s="463"/>
      <c r="T27" s="463"/>
      <c r="U27" s="463"/>
      <c r="V27" s="463"/>
      <c r="W27" s="463"/>
      <c r="X27" s="463"/>
      <c r="Y27" s="463"/>
      <c r="Z27" s="465"/>
      <c r="AA27" s="327"/>
      <c r="AB27" s="398"/>
      <c r="AC27" s="398"/>
      <c r="AD27" s="398"/>
      <c r="AE27" s="398"/>
      <c r="AF27" s="398"/>
      <c r="AG27" s="398"/>
      <c r="AH27" s="398"/>
      <c r="AI27" s="398"/>
      <c r="AJ27" s="398"/>
      <c r="AK27" s="398"/>
      <c r="AL27" s="398"/>
      <c r="AM27" s="398"/>
      <c r="AN27" s="398"/>
      <c r="AO27" s="398"/>
      <c r="AP27" s="398"/>
      <c r="AQ27" s="398"/>
      <c r="AR27" s="398"/>
      <c r="AS27" s="398"/>
      <c r="AT27" s="398"/>
      <c r="AU27" s="398"/>
      <c r="AV27" s="398"/>
      <c r="AW27" s="398"/>
      <c r="AX27" s="398"/>
      <c r="AY27" s="398"/>
      <c r="AZ27" s="398"/>
      <c r="BA27" s="398"/>
      <c r="BB27" s="398"/>
      <c r="BC27" s="398"/>
      <c r="BD27" s="398"/>
      <c r="BE27" s="398"/>
      <c r="BF27" s="398"/>
      <c r="BG27" s="398"/>
      <c r="BH27" s="398"/>
      <c r="BI27" s="398"/>
      <c r="BJ27" s="398"/>
      <c r="BK27" s="398"/>
      <c r="BL27" s="398"/>
      <c r="BM27" s="398"/>
      <c r="BN27" s="398"/>
      <c r="BO27" s="398"/>
      <c r="BP27" s="398"/>
      <c r="BQ27" s="398"/>
      <c r="BR27" s="398"/>
      <c r="BS27" s="398"/>
      <c r="BT27" s="398"/>
      <c r="BU27" s="398"/>
      <c r="BV27" s="398"/>
      <c r="BW27" s="398"/>
      <c r="BX27" s="398"/>
      <c r="BY27" s="398"/>
      <c r="BZ27" s="398"/>
      <c r="CA27" s="398"/>
      <c r="CB27" s="398"/>
      <c r="CC27" s="398"/>
      <c r="CD27" s="398"/>
      <c r="CE27" s="398"/>
      <c r="CF27" s="398"/>
      <c r="CG27" s="398"/>
      <c r="CH27" s="398"/>
      <c r="CI27" s="398"/>
      <c r="CJ27" s="398"/>
      <c r="CK27" s="398"/>
      <c r="CL27" s="398"/>
      <c r="CM27" s="398"/>
      <c r="CN27" s="398"/>
      <c r="CO27" s="398"/>
      <c r="CP27" s="398"/>
      <c r="CQ27" s="398"/>
      <c r="CR27" s="398"/>
      <c r="CS27" s="398"/>
      <c r="CT27" s="398"/>
      <c r="CU27" s="398"/>
      <c r="CV27" s="398"/>
      <c r="CW27" s="398"/>
      <c r="CX27" s="398"/>
      <c r="CY27" s="398"/>
      <c r="CZ27" s="398"/>
      <c r="DA27" s="398"/>
      <c r="DB27" s="398"/>
      <c r="DC27" s="398"/>
      <c r="DD27" s="398"/>
      <c r="DE27" s="398"/>
      <c r="DF27" s="398"/>
      <c r="DG27" s="398"/>
      <c r="DH27" s="398"/>
      <c r="DI27" s="398"/>
      <c r="DJ27" s="398"/>
      <c r="DK27" s="398"/>
      <c r="DL27" s="398"/>
      <c r="DM27" s="398"/>
      <c r="DN27" s="398"/>
      <c r="DO27" s="398"/>
      <c r="DP27" s="398"/>
      <c r="DQ27" s="398"/>
      <c r="DR27" s="398"/>
      <c r="DS27" s="398"/>
      <c r="DT27" s="398"/>
      <c r="DU27" s="398"/>
      <c r="DV27" s="398"/>
      <c r="DW27" s="398"/>
      <c r="DX27" s="398"/>
      <c r="DY27" s="398"/>
      <c r="DZ27" s="398"/>
      <c r="EA27" s="398"/>
      <c r="EB27" s="398"/>
      <c r="EC27" s="398"/>
      <c r="ED27" s="398"/>
      <c r="EE27" s="398"/>
      <c r="EF27" s="398"/>
      <c r="EG27" s="398"/>
      <c r="EH27" s="398"/>
      <c r="EI27" s="398"/>
      <c r="EJ27" s="398"/>
      <c r="EK27" s="398"/>
      <c r="EL27" s="398"/>
      <c r="EM27" s="398"/>
      <c r="EN27" s="398"/>
      <c r="EO27" s="398"/>
      <c r="EP27" s="398"/>
      <c r="EQ27" s="398"/>
      <c r="ER27" s="398"/>
      <c r="ES27" s="398"/>
      <c r="ET27" s="398"/>
      <c r="EU27" s="398"/>
      <c r="EV27" s="398"/>
      <c r="EW27" s="398"/>
      <c r="EX27" s="398"/>
      <c r="EY27" s="398"/>
      <c r="EZ27" s="398"/>
      <c r="FA27" s="398"/>
      <c r="FB27" s="398"/>
      <c r="FC27" s="398"/>
      <c r="FD27" s="398"/>
      <c r="FE27" s="398"/>
      <c r="FF27" s="398"/>
      <c r="FG27" s="398"/>
      <c r="FH27" s="398"/>
      <c r="FI27" s="398"/>
      <c r="FJ27" s="398"/>
      <c r="FK27" s="398"/>
      <c r="FL27" s="398"/>
      <c r="FM27" s="398"/>
      <c r="FN27" s="398"/>
      <c r="FO27" s="398"/>
      <c r="FP27" s="398"/>
      <c r="FQ27" s="398"/>
      <c r="FR27" s="398"/>
      <c r="FS27" s="398"/>
      <c r="FT27" s="398"/>
      <c r="FU27" s="398"/>
      <c r="FV27" s="398"/>
      <c r="FW27" s="398"/>
      <c r="FX27" s="398"/>
      <c r="FY27" s="398"/>
      <c r="FZ27" s="398"/>
      <c r="GA27" s="398"/>
      <c r="GB27" s="398"/>
      <c r="GC27" s="398"/>
      <c r="GD27" s="398"/>
      <c r="GE27" s="398"/>
      <c r="GF27" s="398"/>
      <c r="GG27" s="398"/>
      <c r="GH27" s="398"/>
      <c r="GI27" s="398"/>
      <c r="GJ27" s="398"/>
      <c r="GK27" s="398"/>
      <c r="GL27" s="398"/>
      <c r="GM27" s="398"/>
      <c r="GN27" s="398"/>
      <c r="GO27" s="398"/>
      <c r="GP27" s="398"/>
      <c r="GQ27" s="398"/>
      <c r="GR27" s="398"/>
      <c r="GS27" s="398"/>
      <c r="GT27" s="398"/>
      <c r="GU27" s="398"/>
      <c r="GV27" s="398"/>
      <c r="GW27" s="398"/>
      <c r="GX27" s="398"/>
      <c r="GY27" s="398"/>
      <c r="GZ27" s="398"/>
      <c r="HA27" s="398"/>
      <c r="HB27" s="398"/>
      <c r="HC27" s="398"/>
      <c r="HD27" s="398"/>
      <c r="HE27" s="398"/>
      <c r="HF27" s="398"/>
      <c r="HG27" s="398"/>
      <c r="HH27" s="398"/>
      <c r="HI27" s="398"/>
      <c r="HJ27" s="398"/>
      <c r="HK27" s="398"/>
      <c r="HL27" s="398"/>
      <c r="HM27" s="398"/>
      <c r="HN27" s="398"/>
      <c r="HO27" s="398"/>
      <c r="HP27" s="398"/>
      <c r="HQ27" s="398"/>
      <c r="HR27" s="398"/>
      <c r="HS27" s="398"/>
      <c r="HT27" s="398"/>
      <c r="HU27" s="398"/>
      <c r="HV27" s="398"/>
      <c r="HW27" s="398"/>
      <c r="HX27" s="398"/>
      <c r="HY27" s="398"/>
      <c r="HZ27" s="398"/>
    </row>
    <row r="28" spans="1:234" ht="23.1" customHeight="1">
      <c r="A28" s="478" t="s">
        <v>384</v>
      </c>
      <c r="B28" s="479"/>
      <c r="C28" s="479"/>
      <c r="D28" s="479"/>
      <c r="E28" s="479"/>
      <c r="F28" s="479"/>
      <c r="G28" s="479"/>
      <c r="H28" s="479"/>
      <c r="I28" s="479"/>
      <c r="J28" s="479"/>
      <c r="K28" s="479"/>
      <c r="L28" s="479"/>
      <c r="M28" s="479"/>
      <c r="N28" s="463"/>
      <c r="O28" s="479"/>
      <c r="P28" s="479"/>
      <c r="Q28" s="479"/>
      <c r="R28" s="479"/>
      <c r="S28" s="479"/>
      <c r="T28" s="479"/>
      <c r="U28" s="479"/>
      <c r="V28" s="479"/>
      <c r="W28" s="479"/>
      <c r="X28" s="479"/>
      <c r="Y28" s="479"/>
      <c r="Z28" s="478"/>
      <c r="AA28" s="473"/>
      <c r="AB28" s="335"/>
      <c r="AC28" s="478"/>
      <c r="AD28" s="478"/>
      <c r="AE28" s="478"/>
      <c r="AF28" s="478"/>
      <c r="AG28" s="478"/>
      <c r="AH28" s="478"/>
      <c r="AI28" s="478"/>
      <c r="AJ28" s="478"/>
      <c r="AK28" s="478"/>
      <c r="AL28" s="478"/>
      <c r="AM28" s="478"/>
      <c r="AN28" s="478"/>
      <c r="AO28" s="478"/>
      <c r="AP28" s="478"/>
      <c r="AQ28" s="478"/>
      <c r="AR28" s="478"/>
      <c r="AS28" s="478"/>
      <c r="AT28" s="478"/>
      <c r="AU28" s="478"/>
      <c r="AV28" s="478"/>
      <c r="AW28" s="478"/>
      <c r="AX28" s="478"/>
      <c r="AY28" s="478"/>
      <c r="AZ28" s="478"/>
      <c r="BA28" s="478"/>
      <c r="BB28" s="478"/>
      <c r="BC28" s="478"/>
      <c r="BD28" s="478"/>
      <c r="BE28" s="478"/>
      <c r="BF28" s="478"/>
      <c r="BG28" s="478"/>
      <c r="BH28" s="478"/>
      <c r="BI28" s="478"/>
      <c r="BJ28" s="478"/>
      <c r="BK28" s="478"/>
      <c r="BL28" s="478"/>
      <c r="BM28" s="478"/>
      <c r="BN28" s="478"/>
      <c r="BO28" s="478"/>
      <c r="BP28" s="478"/>
      <c r="BQ28" s="478"/>
      <c r="BR28" s="478"/>
      <c r="BS28" s="478"/>
      <c r="BT28" s="478"/>
      <c r="BU28" s="478"/>
      <c r="BV28" s="478"/>
      <c r="BW28" s="478"/>
      <c r="BX28" s="478"/>
      <c r="BY28" s="478"/>
      <c r="BZ28" s="478"/>
      <c r="CA28" s="478"/>
      <c r="CB28" s="478"/>
      <c r="CC28" s="478"/>
      <c r="CD28" s="478"/>
      <c r="CE28" s="478"/>
      <c r="CF28" s="478"/>
      <c r="CG28" s="478"/>
      <c r="CH28" s="478"/>
      <c r="CI28" s="478"/>
      <c r="CJ28" s="478"/>
      <c r="CK28" s="478"/>
      <c r="CL28" s="478"/>
      <c r="CM28" s="478"/>
      <c r="CN28" s="478"/>
      <c r="CO28" s="478"/>
      <c r="CP28" s="478"/>
      <c r="CQ28" s="478"/>
      <c r="CR28" s="478"/>
      <c r="CS28" s="478"/>
      <c r="CT28" s="478"/>
      <c r="CU28" s="478"/>
      <c r="CV28" s="478"/>
      <c r="CW28" s="478"/>
      <c r="CX28" s="478"/>
      <c r="CY28" s="478"/>
      <c r="CZ28" s="478"/>
      <c r="DA28" s="478"/>
      <c r="DB28" s="478"/>
      <c r="DC28" s="478"/>
      <c r="DD28" s="478"/>
      <c r="DE28" s="478"/>
      <c r="DF28" s="478"/>
      <c r="DG28" s="478"/>
      <c r="DH28" s="478"/>
      <c r="DI28" s="478"/>
      <c r="DJ28" s="478"/>
      <c r="DK28" s="478"/>
      <c r="DL28" s="478"/>
      <c r="DM28" s="478"/>
      <c r="DN28" s="478"/>
      <c r="DO28" s="478"/>
      <c r="DP28" s="478"/>
      <c r="DQ28" s="478"/>
      <c r="DR28" s="478"/>
      <c r="DS28" s="478"/>
      <c r="DT28" s="478"/>
      <c r="DU28" s="478"/>
      <c r="DV28" s="478"/>
      <c r="DW28" s="478"/>
      <c r="DX28" s="478"/>
      <c r="DY28" s="478"/>
      <c r="DZ28" s="478"/>
      <c r="EA28" s="478"/>
      <c r="EB28" s="478"/>
      <c r="EC28" s="478"/>
      <c r="ED28" s="478"/>
      <c r="EE28" s="478"/>
      <c r="EF28" s="478"/>
      <c r="EG28" s="478"/>
      <c r="EH28" s="478"/>
      <c r="EI28" s="478"/>
      <c r="EJ28" s="478"/>
      <c r="EK28" s="478"/>
      <c r="EL28" s="478"/>
      <c r="EM28" s="478"/>
      <c r="EN28" s="478"/>
      <c r="EO28" s="478"/>
      <c r="EP28" s="478"/>
      <c r="EQ28" s="478"/>
      <c r="ER28" s="478"/>
      <c r="ES28" s="478"/>
      <c r="ET28" s="478"/>
      <c r="EU28" s="478"/>
      <c r="EV28" s="478"/>
      <c r="EW28" s="478"/>
      <c r="EX28" s="478"/>
      <c r="EY28" s="478"/>
      <c r="EZ28" s="478"/>
      <c r="FA28" s="478"/>
      <c r="FB28" s="478"/>
      <c r="FC28" s="478"/>
      <c r="FD28" s="478"/>
      <c r="FE28" s="478"/>
      <c r="FF28" s="478"/>
      <c r="FG28" s="478"/>
      <c r="FH28" s="478"/>
      <c r="FI28" s="478"/>
      <c r="FJ28" s="478"/>
      <c r="FK28" s="478"/>
      <c r="FL28" s="478"/>
      <c r="FM28" s="478"/>
      <c r="FN28" s="478"/>
      <c r="FO28" s="478"/>
      <c r="FP28" s="478"/>
      <c r="FQ28" s="478"/>
      <c r="FR28" s="478"/>
      <c r="FS28" s="478"/>
      <c r="FT28" s="478"/>
      <c r="FU28" s="478"/>
      <c r="FV28" s="478"/>
      <c r="FW28" s="478"/>
      <c r="FX28" s="478"/>
      <c r="FY28" s="478"/>
      <c r="FZ28" s="478"/>
      <c r="GA28" s="478"/>
      <c r="GB28" s="478"/>
      <c r="GC28" s="478"/>
      <c r="GD28" s="478"/>
      <c r="GE28" s="478"/>
      <c r="GF28" s="478"/>
      <c r="GG28" s="478"/>
      <c r="GH28" s="478"/>
      <c r="GI28" s="478"/>
      <c r="GJ28" s="478"/>
      <c r="GK28" s="478"/>
      <c r="GL28" s="478"/>
      <c r="GM28" s="478"/>
      <c r="GN28" s="478"/>
      <c r="GO28" s="478"/>
      <c r="GP28" s="478"/>
      <c r="GQ28" s="478"/>
      <c r="GR28" s="478"/>
      <c r="GS28" s="478"/>
      <c r="GT28" s="478"/>
      <c r="GU28" s="478"/>
      <c r="GV28" s="478"/>
      <c r="GW28" s="478"/>
      <c r="GX28" s="478"/>
      <c r="GY28" s="478"/>
      <c r="GZ28" s="478"/>
      <c r="HA28" s="478"/>
      <c r="HB28" s="478"/>
      <c r="HC28" s="478"/>
      <c r="HD28" s="478"/>
      <c r="HE28" s="478"/>
      <c r="HF28" s="478"/>
      <c r="HG28" s="478"/>
      <c r="HH28" s="478"/>
      <c r="HI28" s="478"/>
      <c r="HJ28" s="478"/>
      <c r="HK28" s="478"/>
      <c r="HL28" s="478"/>
      <c r="HM28" s="478"/>
      <c r="HN28" s="478"/>
      <c r="HO28" s="478"/>
      <c r="HP28" s="478"/>
      <c r="HQ28" s="478"/>
      <c r="HR28" s="478"/>
      <c r="HS28" s="478"/>
      <c r="HT28" s="478"/>
      <c r="HU28" s="478"/>
      <c r="HV28" s="478"/>
      <c r="HW28" s="478"/>
      <c r="HX28" s="478"/>
      <c r="HY28" s="478"/>
      <c r="HZ28" s="478"/>
    </row>
    <row r="29" spans="1:234" ht="23.1" customHeight="1">
      <c r="A29" s="394" t="s">
        <v>339</v>
      </c>
      <c r="B29" s="326"/>
      <c r="C29" s="326">
        <v>0</v>
      </c>
      <c r="D29" s="327"/>
      <c r="E29" s="326">
        <v>0</v>
      </c>
      <c r="F29" s="327"/>
      <c r="G29" s="326">
        <v>0</v>
      </c>
      <c r="H29" s="327"/>
      <c r="I29" s="326">
        <v>0</v>
      </c>
      <c r="J29" s="326"/>
      <c r="K29" s="326">
        <v>0</v>
      </c>
      <c r="L29" s="326"/>
      <c r="M29" s="480">
        <f>'PL 8-9 6M'!E58</f>
        <v>49715</v>
      </c>
      <c r="N29" s="463"/>
      <c r="O29" s="326">
        <v>0</v>
      </c>
      <c r="P29" s="327"/>
      <c r="Q29" s="326">
        <v>0</v>
      </c>
      <c r="R29" s="327"/>
      <c r="S29" s="481">
        <f>Q29</f>
        <v>0</v>
      </c>
      <c r="T29" s="327"/>
      <c r="U29" s="480">
        <f>SUM(C29:O29,S29)</f>
        <v>49715</v>
      </c>
      <c r="V29" s="462"/>
      <c r="W29" s="482">
        <f>'PL 8-9 6M'!E59</f>
        <v>-1463</v>
      </c>
      <c r="X29" s="328"/>
      <c r="Y29" s="475">
        <f>U29+W29</f>
        <v>48252</v>
      </c>
      <c r="Z29" s="454"/>
    </row>
    <row r="30" spans="1:234" s="478" customFormat="1" ht="23.1" customHeight="1">
      <c r="A30" s="394" t="s">
        <v>436</v>
      </c>
      <c r="B30" s="327"/>
      <c r="C30" s="327">
        <v>0</v>
      </c>
      <c r="D30" s="327"/>
      <c r="E30" s="327">
        <v>0</v>
      </c>
      <c r="F30" s="327"/>
      <c r="G30" s="327">
        <v>0</v>
      </c>
      <c r="H30" s="327"/>
      <c r="I30" s="327">
        <v>0</v>
      </c>
      <c r="J30" s="327"/>
      <c r="K30" s="327">
        <v>0</v>
      </c>
      <c r="L30" s="327">
        <v>0</v>
      </c>
      <c r="M30" s="290">
        <v>0</v>
      </c>
      <c r="N30" s="463"/>
      <c r="O30" s="327">
        <v>0</v>
      </c>
      <c r="P30" s="327"/>
      <c r="Q30" s="343">
        <f>'PL 8-9 6M'!E45</f>
        <v>-6758</v>
      </c>
      <c r="R30" s="290"/>
      <c r="S30" s="343">
        <f>Q30</f>
        <v>-6758</v>
      </c>
      <c r="T30" s="327"/>
      <c r="U30" s="483">
        <f>SUM(C30:O30,S30)</f>
        <v>-6758</v>
      </c>
      <c r="V30" s="462"/>
      <c r="W30" s="299">
        <v>0</v>
      </c>
      <c r="X30" s="328"/>
      <c r="Y30" s="308">
        <f t="shared" ref="Y30" si="0">U30+W30</f>
        <v>-6758</v>
      </c>
      <c r="Z30" s="454"/>
      <c r="AA30" s="394"/>
      <c r="AB30" s="394"/>
      <c r="AC30" s="394"/>
      <c r="AD30" s="394"/>
      <c r="AE30" s="394"/>
      <c r="AF30" s="394"/>
      <c r="AG30" s="394"/>
      <c r="AH30" s="394"/>
      <c r="AI30" s="394"/>
      <c r="AJ30" s="394"/>
      <c r="AK30" s="394"/>
      <c r="AL30" s="394"/>
      <c r="AM30" s="394"/>
      <c r="AN30" s="394"/>
      <c r="AO30" s="394"/>
      <c r="AP30" s="394"/>
      <c r="AQ30" s="394"/>
      <c r="AR30" s="394"/>
      <c r="AS30" s="394"/>
      <c r="AT30" s="394"/>
      <c r="AU30" s="394"/>
      <c r="AV30" s="394"/>
      <c r="AW30" s="394"/>
      <c r="AX30" s="394"/>
      <c r="AY30" s="394"/>
      <c r="AZ30" s="394"/>
      <c r="BA30" s="394"/>
      <c r="BB30" s="394"/>
      <c r="BC30" s="394"/>
      <c r="BD30" s="394"/>
      <c r="BE30" s="394"/>
      <c r="BF30" s="394"/>
      <c r="BG30" s="394"/>
      <c r="BH30" s="394"/>
      <c r="BI30" s="394"/>
      <c r="BJ30" s="394"/>
      <c r="BK30" s="394"/>
      <c r="BL30" s="394"/>
      <c r="BM30" s="394"/>
      <c r="BN30" s="394"/>
      <c r="BO30" s="394"/>
      <c r="BP30" s="394"/>
      <c r="BQ30" s="394"/>
      <c r="BR30" s="394"/>
      <c r="BS30" s="394"/>
      <c r="BT30" s="394"/>
      <c r="BU30" s="394"/>
      <c r="BV30" s="394"/>
      <c r="BW30" s="394"/>
      <c r="BX30" s="394"/>
      <c r="BY30" s="394"/>
      <c r="BZ30" s="394"/>
      <c r="CA30" s="394"/>
      <c r="CB30" s="394"/>
      <c r="CC30" s="394"/>
      <c r="CD30" s="394"/>
      <c r="CE30" s="394"/>
      <c r="CF30" s="394"/>
      <c r="CG30" s="394"/>
      <c r="CH30" s="394"/>
      <c r="CI30" s="394"/>
      <c r="CJ30" s="394"/>
      <c r="CK30" s="394"/>
      <c r="CL30" s="394"/>
      <c r="CM30" s="394"/>
      <c r="CN30" s="394"/>
      <c r="CO30" s="394"/>
      <c r="CP30" s="394"/>
      <c r="CQ30" s="394"/>
      <c r="CR30" s="394"/>
      <c r="CS30" s="394"/>
      <c r="CT30" s="394"/>
      <c r="CU30" s="394"/>
      <c r="CV30" s="394"/>
      <c r="CW30" s="394"/>
      <c r="CX30" s="394"/>
      <c r="CY30" s="394"/>
      <c r="CZ30" s="394"/>
      <c r="DA30" s="394"/>
      <c r="DB30" s="394"/>
      <c r="DC30" s="394"/>
      <c r="DD30" s="394"/>
      <c r="DE30" s="394"/>
      <c r="DF30" s="394"/>
      <c r="DG30" s="394"/>
      <c r="DH30" s="394"/>
      <c r="DI30" s="394"/>
      <c r="DJ30" s="394"/>
      <c r="DK30" s="394"/>
      <c r="DL30" s="394"/>
      <c r="DM30" s="394"/>
      <c r="DN30" s="394"/>
      <c r="DO30" s="394"/>
      <c r="DP30" s="394"/>
      <c r="DQ30" s="394"/>
      <c r="DR30" s="394"/>
      <c r="DS30" s="394"/>
      <c r="DT30" s="394"/>
      <c r="DU30" s="394"/>
      <c r="DV30" s="394"/>
      <c r="DW30" s="394"/>
      <c r="DX30" s="394"/>
      <c r="DY30" s="394"/>
      <c r="DZ30" s="394"/>
      <c r="EA30" s="394"/>
      <c r="EB30" s="394"/>
      <c r="EC30" s="394"/>
      <c r="ED30" s="394"/>
      <c r="EE30" s="394"/>
      <c r="EF30" s="394"/>
      <c r="EG30" s="394"/>
      <c r="EH30" s="394"/>
      <c r="EI30" s="394"/>
      <c r="EJ30" s="394"/>
      <c r="EK30" s="394"/>
      <c r="EL30" s="394"/>
      <c r="EM30" s="394"/>
      <c r="EN30" s="394"/>
      <c r="EO30" s="394"/>
      <c r="EP30" s="394"/>
      <c r="EQ30" s="394"/>
      <c r="ER30" s="394"/>
      <c r="ES30" s="394"/>
      <c r="ET30" s="394"/>
      <c r="EU30" s="394"/>
      <c r="EV30" s="394"/>
      <c r="EW30" s="394"/>
      <c r="EX30" s="394"/>
      <c r="EY30" s="394"/>
      <c r="EZ30" s="394"/>
      <c r="FA30" s="394"/>
      <c r="FB30" s="394"/>
      <c r="FC30" s="394"/>
      <c r="FD30" s="394"/>
      <c r="FE30" s="394"/>
      <c r="FF30" s="394"/>
      <c r="FG30" s="394"/>
      <c r="FH30" s="394"/>
      <c r="FI30" s="394"/>
      <c r="FJ30" s="394"/>
      <c r="FK30" s="394"/>
      <c r="FL30" s="394"/>
      <c r="FM30" s="394"/>
      <c r="FN30" s="394"/>
      <c r="FO30" s="394"/>
      <c r="FP30" s="394"/>
      <c r="FQ30" s="394"/>
      <c r="FR30" s="394"/>
      <c r="FS30" s="394"/>
      <c r="FT30" s="394"/>
      <c r="FU30" s="394"/>
      <c r="FV30" s="394"/>
      <c r="FW30" s="394"/>
      <c r="FX30" s="394"/>
      <c r="FY30" s="394"/>
      <c r="FZ30" s="394"/>
      <c r="GA30" s="394"/>
      <c r="GB30" s="394"/>
      <c r="GC30" s="394"/>
      <c r="GD30" s="394"/>
      <c r="GE30" s="394"/>
      <c r="GF30" s="394"/>
      <c r="GG30" s="394"/>
      <c r="GH30" s="394"/>
      <c r="GI30" s="394"/>
      <c r="GJ30" s="394"/>
      <c r="GK30" s="394"/>
      <c r="GL30" s="394"/>
      <c r="GM30" s="394"/>
      <c r="GN30" s="394"/>
      <c r="GO30" s="394"/>
      <c r="GP30" s="394"/>
      <c r="GQ30" s="394"/>
      <c r="GR30" s="394"/>
      <c r="GS30" s="394"/>
      <c r="GT30" s="394"/>
      <c r="GU30" s="394"/>
      <c r="GV30" s="394"/>
      <c r="GW30" s="394"/>
      <c r="GX30" s="394"/>
      <c r="GY30" s="394"/>
      <c r="GZ30" s="394"/>
      <c r="HA30" s="394"/>
      <c r="HB30" s="394"/>
      <c r="HC30" s="394"/>
      <c r="HD30" s="394"/>
      <c r="HE30" s="394"/>
      <c r="HF30" s="394"/>
      <c r="HG30" s="394"/>
      <c r="HH30" s="394"/>
      <c r="HI30" s="394"/>
      <c r="HJ30" s="394"/>
      <c r="HK30" s="394"/>
      <c r="HL30" s="394"/>
      <c r="HM30" s="394"/>
      <c r="HN30" s="394"/>
      <c r="HO30" s="394"/>
      <c r="HP30" s="394"/>
      <c r="HQ30" s="394"/>
      <c r="HR30" s="394"/>
      <c r="HS30" s="394"/>
      <c r="HT30" s="394"/>
      <c r="HU30" s="394"/>
      <c r="HV30" s="394"/>
      <c r="HW30" s="394"/>
      <c r="HX30" s="394"/>
      <c r="HY30" s="394"/>
      <c r="HZ30" s="394"/>
    </row>
    <row r="31" spans="1:234" ht="23.1" customHeight="1">
      <c r="A31" s="478" t="s">
        <v>382</v>
      </c>
      <c r="B31" s="293"/>
      <c r="C31" s="303">
        <f>SUM(C29:C30)</f>
        <v>0</v>
      </c>
      <c r="D31" s="331"/>
      <c r="E31" s="303">
        <f>SUM(E29:E30)</f>
        <v>0</v>
      </c>
      <c r="F31" s="331"/>
      <c r="G31" s="303">
        <f>SUM(G29:G30)</f>
        <v>0</v>
      </c>
      <c r="H31" s="331"/>
      <c r="I31" s="303">
        <f>SUM(I29:I30)</f>
        <v>0</v>
      </c>
      <c r="J31" s="293"/>
      <c r="K31" s="303">
        <f>SUM(K29:K30)</f>
        <v>0</v>
      </c>
      <c r="L31" s="336">
        <v>0</v>
      </c>
      <c r="M31" s="303">
        <f>SUM(M29:M30)</f>
        <v>49715</v>
      </c>
      <c r="N31" s="463"/>
      <c r="O31" s="303">
        <f>SUM(O29:O30)</f>
        <v>0</v>
      </c>
      <c r="P31" s="331"/>
      <c r="Q31" s="303">
        <f>SUM(Q29:Q30)</f>
        <v>-6758</v>
      </c>
      <c r="R31" s="331"/>
      <c r="S31" s="303">
        <f>SUM(S29:S30)</f>
        <v>-6758</v>
      </c>
      <c r="T31" s="331"/>
      <c r="U31" s="303">
        <f>SUM(U29:U30)</f>
        <v>42957</v>
      </c>
      <c r="V31" s="473"/>
      <c r="W31" s="303">
        <f>SUM(W29:W30)</f>
        <v>-1463</v>
      </c>
      <c r="X31" s="333"/>
      <c r="Y31" s="303">
        <f>SUM(Y29:Y30)</f>
        <v>41494</v>
      </c>
      <c r="Z31" s="484"/>
      <c r="AA31" s="478"/>
      <c r="AB31" s="478"/>
      <c r="AC31" s="478"/>
      <c r="AD31" s="478"/>
      <c r="AE31" s="478"/>
      <c r="AF31" s="478"/>
      <c r="AG31" s="478"/>
      <c r="AH31" s="478"/>
      <c r="AI31" s="478"/>
      <c r="AJ31" s="478"/>
      <c r="AK31" s="478"/>
      <c r="AL31" s="478"/>
      <c r="AM31" s="478"/>
      <c r="AN31" s="478"/>
      <c r="AO31" s="478"/>
      <c r="AP31" s="478"/>
      <c r="AQ31" s="478"/>
      <c r="AR31" s="478"/>
      <c r="AS31" s="478"/>
      <c r="AT31" s="478"/>
      <c r="AU31" s="478"/>
      <c r="AV31" s="478"/>
      <c r="AW31" s="478"/>
      <c r="AX31" s="478"/>
      <c r="AY31" s="478"/>
      <c r="AZ31" s="478"/>
      <c r="BA31" s="478"/>
      <c r="BB31" s="478"/>
      <c r="BC31" s="478"/>
      <c r="BD31" s="478"/>
      <c r="BE31" s="478"/>
      <c r="BF31" s="478"/>
      <c r="BG31" s="478"/>
      <c r="BH31" s="478"/>
      <c r="BI31" s="478"/>
      <c r="BJ31" s="478"/>
      <c r="BK31" s="478"/>
      <c r="BL31" s="478"/>
      <c r="BM31" s="478"/>
      <c r="BN31" s="478"/>
      <c r="BO31" s="478"/>
      <c r="BP31" s="478"/>
      <c r="BQ31" s="478"/>
      <c r="BR31" s="478"/>
      <c r="BS31" s="478"/>
      <c r="BT31" s="478"/>
      <c r="BU31" s="478"/>
      <c r="BV31" s="478"/>
      <c r="BW31" s="478"/>
      <c r="BX31" s="478"/>
      <c r="BY31" s="478"/>
      <c r="BZ31" s="478"/>
      <c r="CA31" s="478"/>
      <c r="CB31" s="478"/>
      <c r="CC31" s="478"/>
      <c r="CD31" s="478"/>
      <c r="CE31" s="478"/>
      <c r="CF31" s="478"/>
      <c r="CG31" s="478"/>
      <c r="CH31" s="478"/>
      <c r="CI31" s="478"/>
      <c r="CJ31" s="478"/>
      <c r="CK31" s="478"/>
      <c r="CL31" s="478"/>
      <c r="CM31" s="478"/>
      <c r="CN31" s="478"/>
      <c r="CO31" s="478"/>
      <c r="CP31" s="478"/>
      <c r="CQ31" s="478"/>
      <c r="CR31" s="478"/>
      <c r="CS31" s="478"/>
      <c r="CT31" s="478"/>
      <c r="CU31" s="478"/>
      <c r="CV31" s="478"/>
      <c r="CW31" s="478"/>
      <c r="CX31" s="478"/>
      <c r="CY31" s="478"/>
      <c r="CZ31" s="478"/>
      <c r="DA31" s="478"/>
      <c r="DB31" s="478"/>
      <c r="DC31" s="478"/>
      <c r="DD31" s="478"/>
      <c r="DE31" s="478"/>
      <c r="DF31" s="478"/>
      <c r="DG31" s="478"/>
      <c r="DH31" s="478"/>
      <c r="DI31" s="478"/>
      <c r="DJ31" s="478"/>
      <c r="DK31" s="478"/>
      <c r="DL31" s="478"/>
      <c r="DM31" s="478"/>
      <c r="DN31" s="478"/>
      <c r="DO31" s="478"/>
      <c r="DP31" s="478"/>
      <c r="DQ31" s="478"/>
      <c r="DR31" s="478"/>
      <c r="DS31" s="478"/>
      <c r="DT31" s="478"/>
      <c r="DU31" s="478"/>
      <c r="DV31" s="478"/>
      <c r="DW31" s="478"/>
      <c r="DX31" s="478"/>
      <c r="DY31" s="478"/>
      <c r="DZ31" s="478"/>
      <c r="EA31" s="478"/>
      <c r="EB31" s="478"/>
      <c r="EC31" s="478"/>
      <c r="ED31" s="478"/>
      <c r="EE31" s="478"/>
      <c r="EF31" s="478"/>
      <c r="EG31" s="478"/>
      <c r="EH31" s="478"/>
      <c r="EI31" s="478"/>
      <c r="EJ31" s="478"/>
      <c r="EK31" s="478"/>
      <c r="EL31" s="478"/>
      <c r="EM31" s="478"/>
      <c r="EN31" s="478"/>
      <c r="EO31" s="478"/>
      <c r="EP31" s="478"/>
      <c r="EQ31" s="478"/>
      <c r="ER31" s="478"/>
      <c r="ES31" s="478"/>
      <c r="ET31" s="478"/>
      <c r="EU31" s="478"/>
      <c r="EV31" s="478"/>
      <c r="EW31" s="478"/>
      <c r="EX31" s="478"/>
      <c r="EY31" s="478"/>
      <c r="EZ31" s="478"/>
      <c r="FA31" s="478"/>
      <c r="FB31" s="478"/>
      <c r="FC31" s="478"/>
      <c r="FD31" s="478"/>
      <c r="FE31" s="478"/>
      <c r="FF31" s="478"/>
      <c r="FG31" s="478"/>
      <c r="FH31" s="478"/>
      <c r="FI31" s="478"/>
      <c r="FJ31" s="478"/>
      <c r="FK31" s="478"/>
      <c r="FL31" s="478"/>
      <c r="FM31" s="478"/>
      <c r="FN31" s="478"/>
      <c r="FO31" s="478"/>
      <c r="FP31" s="478"/>
      <c r="FQ31" s="478"/>
      <c r="FR31" s="478"/>
      <c r="FS31" s="478"/>
      <c r="FT31" s="478"/>
      <c r="FU31" s="478"/>
      <c r="FV31" s="478"/>
      <c r="FW31" s="478"/>
      <c r="FX31" s="478"/>
      <c r="FY31" s="478"/>
      <c r="FZ31" s="478"/>
      <c r="GA31" s="478"/>
      <c r="GB31" s="478"/>
      <c r="GC31" s="478"/>
      <c r="GD31" s="478"/>
      <c r="GE31" s="478"/>
      <c r="GF31" s="478"/>
      <c r="GG31" s="478"/>
      <c r="GH31" s="478"/>
      <c r="GI31" s="478"/>
      <c r="GJ31" s="478"/>
      <c r="GK31" s="478"/>
      <c r="GL31" s="478"/>
      <c r="GM31" s="478"/>
      <c r="GN31" s="478"/>
      <c r="GO31" s="478"/>
      <c r="GP31" s="478"/>
      <c r="GQ31" s="478"/>
      <c r="GR31" s="478"/>
      <c r="GS31" s="478"/>
      <c r="GT31" s="478"/>
      <c r="GU31" s="478"/>
      <c r="GV31" s="478"/>
      <c r="GW31" s="478"/>
      <c r="GX31" s="478"/>
      <c r="GY31" s="478"/>
      <c r="GZ31" s="478"/>
      <c r="HA31" s="478"/>
      <c r="HB31" s="478"/>
      <c r="HC31" s="478"/>
      <c r="HD31" s="478"/>
      <c r="HE31" s="478"/>
      <c r="HF31" s="478"/>
      <c r="HG31" s="478"/>
      <c r="HH31" s="478"/>
      <c r="HI31" s="478"/>
      <c r="HJ31" s="478"/>
      <c r="HK31" s="478"/>
      <c r="HL31" s="478"/>
      <c r="HM31" s="478"/>
      <c r="HN31" s="478"/>
      <c r="HO31" s="478"/>
      <c r="HP31" s="478"/>
      <c r="HQ31" s="478"/>
      <c r="HR31" s="478"/>
      <c r="HS31" s="478"/>
      <c r="HT31" s="478"/>
      <c r="HU31" s="478"/>
      <c r="HV31" s="478"/>
      <c r="HW31" s="478"/>
      <c r="HX31" s="478"/>
      <c r="HY31" s="478"/>
      <c r="HZ31" s="478"/>
    </row>
    <row r="32" spans="1:234" s="485" customFormat="1" ht="23.1" customHeight="1">
      <c r="A32" s="394"/>
      <c r="B32" s="465"/>
      <c r="C32" s="465"/>
      <c r="D32" s="465"/>
      <c r="E32" s="465"/>
      <c r="F32" s="465"/>
      <c r="G32" s="465"/>
      <c r="H32" s="462"/>
      <c r="I32" s="465"/>
      <c r="J32" s="465"/>
      <c r="K32" s="465"/>
      <c r="L32" s="462"/>
      <c r="M32" s="402"/>
      <c r="N32" s="463"/>
      <c r="O32" s="465"/>
      <c r="P32" s="465"/>
      <c r="Q32" s="465"/>
      <c r="R32" s="465"/>
      <c r="S32" s="465"/>
      <c r="T32" s="465"/>
      <c r="U32" s="465"/>
      <c r="V32" s="462"/>
      <c r="W32" s="462"/>
      <c r="X32" s="462"/>
      <c r="Y32" s="402"/>
      <c r="Z32" s="394"/>
      <c r="AA32" s="394"/>
      <c r="AB32" s="394"/>
      <c r="AC32" s="394"/>
      <c r="AD32" s="394"/>
      <c r="AE32" s="394"/>
      <c r="AF32" s="394"/>
      <c r="AG32" s="394"/>
      <c r="AH32" s="394"/>
      <c r="AI32" s="394"/>
      <c r="AJ32" s="394"/>
      <c r="AK32" s="394"/>
      <c r="AL32" s="394"/>
      <c r="AM32" s="394"/>
      <c r="AN32" s="394"/>
      <c r="AO32" s="394"/>
      <c r="AP32" s="394"/>
      <c r="AQ32" s="394"/>
      <c r="AR32" s="394"/>
      <c r="AS32" s="394"/>
      <c r="AT32" s="394"/>
      <c r="AU32" s="394"/>
      <c r="AV32" s="394"/>
      <c r="AW32" s="394"/>
      <c r="AX32" s="394"/>
      <c r="AY32" s="394"/>
      <c r="AZ32" s="394"/>
      <c r="BA32" s="394"/>
      <c r="BB32" s="394"/>
      <c r="BC32" s="394"/>
      <c r="BD32" s="394"/>
      <c r="BE32" s="394"/>
      <c r="BF32" s="394"/>
      <c r="BG32" s="394"/>
      <c r="BH32" s="394"/>
      <c r="BI32" s="394"/>
      <c r="BJ32" s="394"/>
      <c r="BK32" s="394"/>
      <c r="BL32" s="394"/>
      <c r="BM32" s="394"/>
      <c r="BN32" s="394"/>
      <c r="BO32" s="394"/>
      <c r="BP32" s="394"/>
      <c r="BQ32" s="394"/>
      <c r="BR32" s="394"/>
      <c r="BS32" s="394"/>
      <c r="BT32" s="394"/>
      <c r="BU32" s="394"/>
      <c r="BV32" s="394"/>
      <c r="BW32" s="394"/>
      <c r="BX32" s="394"/>
      <c r="BY32" s="394"/>
      <c r="BZ32" s="394"/>
      <c r="CA32" s="394"/>
      <c r="CB32" s="394"/>
      <c r="CC32" s="394"/>
      <c r="CD32" s="394"/>
      <c r="CE32" s="394"/>
      <c r="CF32" s="394"/>
      <c r="CG32" s="394"/>
      <c r="CH32" s="394"/>
      <c r="CI32" s="394"/>
      <c r="CJ32" s="394"/>
      <c r="CK32" s="394"/>
      <c r="CL32" s="394"/>
      <c r="CM32" s="394"/>
      <c r="CN32" s="394"/>
      <c r="CO32" s="394"/>
      <c r="CP32" s="394"/>
      <c r="CQ32" s="394"/>
      <c r="CR32" s="394"/>
      <c r="CS32" s="394"/>
      <c r="CT32" s="394"/>
      <c r="CU32" s="394"/>
      <c r="CV32" s="394"/>
      <c r="CW32" s="394"/>
      <c r="CX32" s="394"/>
      <c r="CY32" s="394"/>
      <c r="CZ32" s="394"/>
      <c r="DA32" s="394"/>
      <c r="DB32" s="394"/>
      <c r="DC32" s="394"/>
      <c r="DD32" s="394"/>
      <c r="DE32" s="394"/>
      <c r="DF32" s="394"/>
      <c r="DG32" s="394"/>
      <c r="DH32" s="394"/>
      <c r="DI32" s="394"/>
      <c r="DJ32" s="394"/>
      <c r="DK32" s="394"/>
      <c r="DL32" s="394"/>
      <c r="DM32" s="394"/>
      <c r="DN32" s="394"/>
      <c r="DO32" s="394"/>
      <c r="DP32" s="394"/>
      <c r="DQ32" s="394"/>
      <c r="DR32" s="394"/>
      <c r="DS32" s="394"/>
      <c r="DT32" s="394"/>
      <c r="DU32" s="394"/>
      <c r="DV32" s="394"/>
      <c r="DW32" s="394"/>
      <c r="DX32" s="394"/>
      <c r="DY32" s="394"/>
      <c r="DZ32" s="394"/>
      <c r="EA32" s="394"/>
      <c r="EB32" s="394"/>
      <c r="EC32" s="394"/>
      <c r="ED32" s="394"/>
      <c r="EE32" s="394"/>
      <c r="EF32" s="394"/>
      <c r="EG32" s="394"/>
      <c r="EH32" s="394"/>
      <c r="EI32" s="394"/>
      <c r="EJ32" s="394"/>
      <c r="EK32" s="394"/>
      <c r="EL32" s="394"/>
      <c r="EM32" s="394"/>
      <c r="EN32" s="394"/>
      <c r="EO32" s="394"/>
      <c r="EP32" s="394"/>
      <c r="EQ32" s="394"/>
      <c r="ER32" s="394"/>
      <c r="ES32" s="394"/>
      <c r="ET32" s="394"/>
      <c r="EU32" s="394"/>
      <c r="EV32" s="394"/>
      <c r="EW32" s="394"/>
      <c r="EX32" s="394"/>
      <c r="EY32" s="394"/>
      <c r="EZ32" s="394"/>
      <c r="FA32" s="394"/>
      <c r="FB32" s="394"/>
      <c r="FC32" s="394"/>
      <c r="FD32" s="394"/>
      <c r="FE32" s="394"/>
      <c r="FF32" s="394"/>
      <c r="FG32" s="394"/>
      <c r="FH32" s="394"/>
      <c r="FI32" s="394"/>
      <c r="FJ32" s="394"/>
      <c r="FK32" s="394"/>
      <c r="FL32" s="394"/>
      <c r="FM32" s="394"/>
      <c r="FN32" s="394"/>
      <c r="FO32" s="394"/>
      <c r="FP32" s="394"/>
      <c r="FQ32" s="394"/>
      <c r="FR32" s="394"/>
      <c r="FS32" s="394"/>
      <c r="FT32" s="394"/>
      <c r="FU32" s="394"/>
      <c r="FV32" s="394"/>
      <c r="FW32" s="394"/>
      <c r="FX32" s="394"/>
      <c r="FY32" s="394"/>
      <c r="FZ32" s="394"/>
      <c r="GA32" s="394"/>
      <c r="GB32" s="394"/>
      <c r="GC32" s="394"/>
      <c r="GD32" s="394"/>
      <c r="GE32" s="394"/>
      <c r="GF32" s="394"/>
      <c r="GG32" s="394"/>
      <c r="GH32" s="394"/>
      <c r="GI32" s="394"/>
      <c r="GJ32" s="394"/>
      <c r="GK32" s="394"/>
      <c r="GL32" s="394"/>
      <c r="GM32" s="394"/>
      <c r="GN32" s="394"/>
      <c r="GO32" s="394"/>
      <c r="GP32" s="394"/>
      <c r="GQ32" s="394"/>
      <c r="GR32" s="394"/>
      <c r="GS32" s="394"/>
      <c r="GT32" s="394"/>
      <c r="GU32" s="394"/>
      <c r="GV32" s="394"/>
      <c r="GW32" s="394"/>
      <c r="GX32" s="394"/>
      <c r="GY32" s="394"/>
      <c r="GZ32" s="394"/>
      <c r="HA32" s="394"/>
      <c r="HB32" s="394"/>
      <c r="HC32" s="394"/>
      <c r="HD32" s="394"/>
      <c r="HE32" s="394"/>
      <c r="HF32" s="394"/>
      <c r="HG32" s="394"/>
      <c r="HH32" s="394"/>
      <c r="HI32" s="394"/>
      <c r="HJ32" s="394"/>
      <c r="HK32" s="394"/>
      <c r="HL32" s="394"/>
      <c r="HM32" s="394"/>
      <c r="HN32" s="394"/>
      <c r="HO32" s="394"/>
      <c r="HP32" s="394"/>
      <c r="HQ32" s="394"/>
      <c r="HR32" s="394"/>
      <c r="HS32" s="394"/>
      <c r="HT32" s="394"/>
      <c r="HU32" s="394"/>
      <c r="HV32" s="394"/>
      <c r="HW32" s="394"/>
      <c r="HX32" s="394"/>
      <c r="HY32" s="394"/>
      <c r="HZ32" s="394"/>
    </row>
    <row r="33" spans="1:234" s="485" customFormat="1" ht="23.1" customHeight="1">
      <c r="A33" s="394" t="s">
        <v>187</v>
      </c>
      <c r="B33" s="327"/>
      <c r="C33" s="299">
        <v>0</v>
      </c>
      <c r="D33" s="327"/>
      <c r="E33" s="299">
        <v>0</v>
      </c>
      <c r="F33" s="327"/>
      <c r="G33" s="299">
        <v>0</v>
      </c>
      <c r="H33" s="327"/>
      <c r="I33" s="299">
        <v>0</v>
      </c>
      <c r="J33" s="290"/>
      <c r="K33" s="299">
        <v>0</v>
      </c>
      <c r="L33" s="462"/>
      <c r="M33" s="298">
        <v>856</v>
      </c>
      <c r="N33" s="463"/>
      <c r="O33" s="299">
        <v>0</v>
      </c>
      <c r="P33" s="327"/>
      <c r="Q33" s="298">
        <v>-856</v>
      </c>
      <c r="R33" s="327"/>
      <c r="S33" s="483">
        <f>Q33</f>
        <v>-856</v>
      </c>
      <c r="T33" s="327"/>
      <c r="U33" s="483">
        <f>SUM(C33:O33,S33)</f>
        <v>0</v>
      </c>
      <c r="V33" s="462"/>
      <c r="W33" s="299">
        <v>0</v>
      </c>
      <c r="X33" s="462"/>
      <c r="Y33" s="470">
        <f>U33+W33</f>
        <v>0</v>
      </c>
      <c r="Z33" s="394"/>
      <c r="AA33" s="394"/>
      <c r="AB33" s="394"/>
      <c r="AC33" s="394"/>
      <c r="AD33" s="394"/>
      <c r="AE33" s="394"/>
      <c r="AF33" s="394"/>
      <c r="AG33" s="394"/>
      <c r="AH33" s="394"/>
      <c r="AI33" s="394"/>
      <c r="AJ33" s="394"/>
      <c r="AK33" s="394"/>
      <c r="AL33" s="394"/>
      <c r="AM33" s="394"/>
      <c r="AN33" s="394"/>
      <c r="AO33" s="394"/>
      <c r="AP33" s="394"/>
      <c r="AQ33" s="394"/>
      <c r="AR33" s="394"/>
      <c r="AS33" s="394"/>
      <c r="AT33" s="394"/>
      <c r="AU33" s="394"/>
      <c r="AV33" s="394"/>
      <c r="AW33" s="394"/>
      <c r="AX33" s="394"/>
      <c r="AY33" s="394"/>
      <c r="AZ33" s="394"/>
      <c r="BA33" s="394"/>
      <c r="BB33" s="394"/>
      <c r="BC33" s="394"/>
      <c r="BD33" s="394"/>
      <c r="BE33" s="394"/>
      <c r="BF33" s="394"/>
      <c r="BG33" s="394"/>
      <c r="BH33" s="394"/>
      <c r="BI33" s="394"/>
      <c r="BJ33" s="394"/>
      <c r="BK33" s="394"/>
      <c r="BL33" s="394"/>
      <c r="BM33" s="394"/>
      <c r="BN33" s="394"/>
      <c r="BO33" s="394"/>
      <c r="BP33" s="394"/>
      <c r="BQ33" s="394"/>
      <c r="BR33" s="394"/>
      <c r="BS33" s="394"/>
      <c r="BT33" s="394"/>
      <c r="BU33" s="394"/>
      <c r="BV33" s="394"/>
      <c r="BW33" s="394"/>
      <c r="BX33" s="394"/>
      <c r="BY33" s="394"/>
      <c r="BZ33" s="394"/>
      <c r="CA33" s="394"/>
      <c r="CB33" s="394"/>
      <c r="CC33" s="394"/>
      <c r="CD33" s="394"/>
      <c r="CE33" s="394"/>
      <c r="CF33" s="394"/>
      <c r="CG33" s="394"/>
      <c r="CH33" s="394"/>
      <c r="CI33" s="394"/>
      <c r="CJ33" s="394"/>
      <c r="CK33" s="394"/>
      <c r="CL33" s="394"/>
      <c r="CM33" s="394"/>
      <c r="CN33" s="394"/>
      <c r="CO33" s="394"/>
      <c r="CP33" s="394"/>
      <c r="CQ33" s="394"/>
      <c r="CR33" s="394"/>
      <c r="CS33" s="394"/>
      <c r="CT33" s="394"/>
      <c r="CU33" s="394"/>
      <c r="CV33" s="394"/>
      <c r="CW33" s="394"/>
      <c r="CX33" s="394"/>
      <c r="CY33" s="394"/>
      <c r="CZ33" s="394"/>
      <c r="DA33" s="394"/>
      <c r="DB33" s="394"/>
      <c r="DC33" s="394"/>
      <c r="DD33" s="394"/>
      <c r="DE33" s="394"/>
      <c r="DF33" s="394"/>
      <c r="DG33" s="394"/>
      <c r="DH33" s="394"/>
      <c r="DI33" s="394"/>
      <c r="DJ33" s="394"/>
      <c r="DK33" s="394"/>
      <c r="DL33" s="394"/>
      <c r="DM33" s="394"/>
      <c r="DN33" s="394"/>
      <c r="DO33" s="394"/>
      <c r="DP33" s="394"/>
      <c r="DQ33" s="394"/>
      <c r="DR33" s="394"/>
      <c r="DS33" s="394"/>
      <c r="DT33" s="394"/>
      <c r="DU33" s="394"/>
      <c r="DV33" s="394"/>
      <c r="DW33" s="394"/>
      <c r="DX33" s="394"/>
      <c r="DY33" s="394"/>
      <c r="DZ33" s="394"/>
      <c r="EA33" s="394"/>
      <c r="EB33" s="394"/>
      <c r="EC33" s="394"/>
      <c r="ED33" s="394"/>
      <c r="EE33" s="394"/>
      <c r="EF33" s="394"/>
      <c r="EG33" s="394"/>
      <c r="EH33" s="394"/>
      <c r="EI33" s="394"/>
      <c r="EJ33" s="394"/>
      <c r="EK33" s="394"/>
      <c r="EL33" s="394"/>
      <c r="EM33" s="394"/>
      <c r="EN33" s="394"/>
      <c r="EO33" s="394"/>
      <c r="EP33" s="394"/>
      <c r="EQ33" s="394"/>
      <c r="ER33" s="394"/>
      <c r="ES33" s="394"/>
      <c r="ET33" s="394"/>
      <c r="EU33" s="394"/>
      <c r="EV33" s="394"/>
      <c r="EW33" s="394"/>
      <c r="EX33" s="394"/>
      <c r="EY33" s="394"/>
      <c r="EZ33" s="394"/>
      <c r="FA33" s="394"/>
      <c r="FB33" s="394"/>
      <c r="FC33" s="394"/>
      <c r="FD33" s="394"/>
      <c r="FE33" s="394"/>
      <c r="FF33" s="394"/>
      <c r="FG33" s="394"/>
      <c r="FH33" s="394"/>
      <c r="FI33" s="394"/>
      <c r="FJ33" s="394"/>
      <c r="FK33" s="394"/>
      <c r="FL33" s="394"/>
      <c r="FM33" s="394"/>
      <c r="FN33" s="394"/>
      <c r="FO33" s="394"/>
      <c r="FP33" s="394"/>
      <c r="FQ33" s="394"/>
      <c r="FR33" s="394"/>
      <c r="FS33" s="394"/>
      <c r="FT33" s="394"/>
      <c r="FU33" s="394"/>
      <c r="FV33" s="394"/>
      <c r="FW33" s="394"/>
      <c r="FX33" s="394"/>
      <c r="FY33" s="394"/>
      <c r="FZ33" s="394"/>
      <c r="GA33" s="394"/>
      <c r="GB33" s="394"/>
      <c r="GC33" s="394"/>
      <c r="GD33" s="394"/>
      <c r="GE33" s="394"/>
      <c r="GF33" s="394"/>
      <c r="GG33" s="394"/>
      <c r="GH33" s="394"/>
      <c r="GI33" s="394"/>
      <c r="GJ33" s="394"/>
      <c r="GK33" s="394"/>
      <c r="GL33" s="394"/>
      <c r="GM33" s="394"/>
      <c r="GN33" s="394"/>
      <c r="GO33" s="394"/>
      <c r="GP33" s="394"/>
      <c r="GQ33" s="394"/>
      <c r="GR33" s="394"/>
      <c r="GS33" s="394"/>
      <c r="GT33" s="394"/>
      <c r="GU33" s="394"/>
      <c r="GV33" s="394"/>
      <c r="GW33" s="394"/>
      <c r="GX33" s="394"/>
      <c r="GY33" s="394"/>
      <c r="GZ33" s="394"/>
      <c r="HA33" s="394"/>
      <c r="HB33" s="394"/>
      <c r="HC33" s="394"/>
      <c r="HD33" s="394"/>
      <c r="HE33" s="394"/>
      <c r="HF33" s="394"/>
      <c r="HG33" s="394"/>
      <c r="HH33" s="394"/>
      <c r="HI33" s="394"/>
      <c r="HJ33" s="394"/>
      <c r="HK33" s="394"/>
      <c r="HL33" s="394"/>
      <c r="HM33" s="394"/>
      <c r="HN33" s="394"/>
      <c r="HO33" s="394"/>
      <c r="HP33" s="394"/>
      <c r="HQ33" s="394"/>
      <c r="HR33" s="394"/>
      <c r="HS33" s="394"/>
      <c r="HT33" s="394"/>
      <c r="HU33" s="394"/>
      <c r="HV33" s="394"/>
      <c r="HW33" s="394"/>
      <c r="HX33" s="394"/>
      <c r="HY33" s="394"/>
      <c r="HZ33" s="394"/>
    </row>
    <row r="34" spans="1:234" s="485" customFormat="1" ht="23.1" customHeight="1">
      <c r="A34" s="394"/>
      <c r="B34" s="465"/>
      <c r="C34" s="465"/>
      <c r="D34" s="465"/>
      <c r="E34" s="465"/>
      <c r="F34" s="465"/>
      <c r="G34" s="465"/>
      <c r="H34" s="462"/>
      <c r="I34" s="338"/>
      <c r="J34" s="465"/>
      <c r="K34" s="465"/>
      <c r="L34" s="462"/>
      <c r="M34" s="402"/>
      <c r="N34" s="463"/>
      <c r="O34" s="465"/>
      <c r="P34" s="465"/>
      <c r="Q34" s="465"/>
      <c r="R34" s="465"/>
      <c r="S34" s="465"/>
      <c r="T34" s="465"/>
      <c r="U34" s="465"/>
      <c r="V34" s="462"/>
      <c r="W34" s="462"/>
      <c r="X34" s="462"/>
      <c r="Y34" s="402"/>
      <c r="Z34" s="449"/>
      <c r="AB34" s="394"/>
      <c r="AC34" s="394"/>
      <c r="AD34" s="394"/>
      <c r="AE34" s="394"/>
      <c r="AF34" s="394"/>
      <c r="AG34" s="394"/>
      <c r="AH34" s="394"/>
      <c r="AI34" s="394"/>
      <c r="AJ34" s="394"/>
      <c r="AK34" s="394"/>
      <c r="AL34" s="394"/>
      <c r="AM34" s="394"/>
      <c r="AN34" s="394"/>
      <c r="AO34" s="394"/>
      <c r="AP34" s="394"/>
      <c r="AQ34" s="394"/>
      <c r="AR34" s="394"/>
      <c r="AS34" s="394"/>
      <c r="AT34" s="394"/>
      <c r="AU34" s="394"/>
      <c r="AV34" s="394"/>
      <c r="AW34" s="394"/>
      <c r="AX34" s="394"/>
      <c r="AY34" s="394"/>
      <c r="AZ34" s="394"/>
      <c r="BA34" s="394"/>
      <c r="BB34" s="394"/>
      <c r="BC34" s="394"/>
      <c r="BD34" s="394"/>
      <c r="BE34" s="394"/>
      <c r="BF34" s="394"/>
      <c r="BG34" s="394"/>
      <c r="BH34" s="394"/>
      <c r="BI34" s="394"/>
      <c r="BJ34" s="394"/>
      <c r="BK34" s="394"/>
      <c r="BL34" s="394"/>
      <c r="BM34" s="394"/>
      <c r="BN34" s="394"/>
      <c r="BO34" s="394"/>
      <c r="BP34" s="394"/>
      <c r="BQ34" s="394"/>
      <c r="BR34" s="394"/>
      <c r="BS34" s="394"/>
      <c r="BT34" s="394"/>
      <c r="BU34" s="394"/>
      <c r="BV34" s="394"/>
      <c r="BW34" s="394"/>
      <c r="BX34" s="394"/>
      <c r="BY34" s="394"/>
      <c r="BZ34" s="394"/>
      <c r="CA34" s="394"/>
      <c r="CB34" s="394"/>
      <c r="CC34" s="394"/>
      <c r="CD34" s="394"/>
      <c r="CE34" s="394"/>
      <c r="CF34" s="394"/>
      <c r="CG34" s="394"/>
      <c r="CH34" s="394"/>
      <c r="CI34" s="394"/>
      <c r="CJ34" s="394"/>
      <c r="CK34" s="394"/>
      <c r="CL34" s="394"/>
      <c r="CM34" s="394"/>
      <c r="CN34" s="394"/>
      <c r="CO34" s="394"/>
      <c r="CP34" s="394"/>
      <c r="CQ34" s="394"/>
      <c r="CR34" s="394"/>
      <c r="CS34" s="394"/>
      <c r="CT34" s="394"/>
      <c r="CU34" s="394"/>
      <c r="CV34" s="394"/>
      <c r="CW34" s="394"/>
      <c r="CX34" s="394"/>
      <c r="CY34" s="394"/>
      <c r="CZ34" s="394"/>
      <c r="DA34" s="394"/>
      <c r="DB34" s="394"/>
      <c r="DC34" s="394"/>
      <c r="DD34" s="394"/>
      <c r="DE34" s="394"/>
      <c r="DF34" s="394"/>
      <c r="DG34" s="394"/>
      <c r="DH34" s="394"/>
      <c r="DI34" s="394"/>
      <c r="DJ34" s="394"/>
      <c r="DK34" s="394"/>
      <c r="DL34" s="394"/>
      <c r="DM34" s="394"/>
      <c r="DN34" s="394"/>
      <c r="DO34" s="394"/>
      <c r="DP34" s="394"/>
      <c r="DQ34" s="394"/>
      <c r="DR34" s="394"/>
      <c r="DS34" s="394"/>
      <c r="DT34" s="394"/>
      <c r="DU34" s="394"/>
      <c r="DV34" s="394"/>
      <c r="DW34" s="394"/>
      <c r="DX34" s="394"/>
      <c r="DY34" s="394"/>
      <c r="DZ34" s="394"/>
      <c r="EA34" s="394"/>
      <c r="EB34" s="394"/>
      <c r="EC34" s="394"/>
      <c r="ED34" s="394"/>
      <c r="EE34" s="394"/>
      <c r="EF34" s="394"/>
      <c r="EG34" s="394"/>
      <c r="EH34" s="394"/>
      <c r="EI34" s="394"/>
      <c r="EJ34" s="394"/>
      <c r="EK34" s="394"/>
      <c r="EL34" s="394"/>
      <c r="EM34" s="394"/>
      <c r="EN34" s="394"/>
      <c r="EO34" s="394"/>
      <c r="EP34" s="394"/>
      <c r="EQ34" s="394"/>
      <c r="ER34" s="394"/>
      <c r="ES34" s="394"/>
      <c r="ET34" s="394"/>
      <c r="EU34" s="394"/>
      <c r="EV34" s="394"/>
      <c r="EW34" s="394"/>
      <c r="EX34" s="394"/>
      <c r="EY34" s="394"/>
      <c r="EZ34" s="394"/>
      <c r="FA34" s="394"/>
      <c r="FB34" s="394"/>
      <c r="FC34" s="394"/>
      <c r="FD34" s="394"/>
      <c r="FE34" s="394"/>
      <c r="FF34" s="394"/>
      <c r="FG34" s="394"/>
      <c r="FH34" s="394"/>
      <c r="FI34" s="394"/>
      <c r="FJ34" s="394"/>
      <c r="FK34" s="394"/>
      <c r="FL34" s="394"/>
      <c r="FM34" s="394"/>
      <c r="FN34" s="394"/>
      <c r="FO34" s="394"/>
      <c r="FP34" s="394"/>
      <c r="FQ34" s="394"/>
      <c r="FR34" s="394"/>
      <c r="FS34" s="394"/>
      <c r="FT34" s="394"/>
      <c r="FU34" s="394"/>
      <c r="FV34" s="394"/>
      <c r="FW34" s="394"/>
      <c r="FX34" s="394"/>
      <c r="FY34" s="394"/>
      <c r="FZ34" s="394"/>
      <c r="GA34" s="394"/>
      <c r="GB34" s="394"/>
      <c r="GC34" s="394"/>
      <c r="GD34" s="394"/>
      <c r="GE34" s="394"/>
      <c r="GF34" s="394"/>
      <c r="GG34" s="394"/>
      <c r="GH34" s="394"/>
      <c r="GI34" s="394"/>
      <c r="GJ34" s="394"/>
      <c r="GK34" s="394"/>
      <c r="GL34" s="394"/>
      <c r="GM34" s="394"/>
      <c r="GN34" s="394"/>
      <c r="GO34" s="394"/>
      <c r="GP34" s="394"/>
      <c r="GQ34" s="394"/>
      <c r="GR34" s="394"/>
      <c r="GS34" s="394"/>
      <c r="GT34" s="394"/>
      <c r="GU34" s="394"/>
      <c r="GV34" s="394"/>
      <c r="GW34" s="394"/>
      <c r="GX34" s="394"/>
      <c r="GY34" s="394"/>
      <c r="GZ34" s="394"/>
      <c r="HA34" s="394"/>
      <c r="HB34" s="394"/>
      <c r="HC34" s="394"/>
      <c r="HD34" s="394"/>
      <c r="HE34" s="394"/>
      <c r="HF34" s="394"/>
      <c r="HG34" s="394"/>
      <c r="HH34" s="394"/>
      <c r="HI34" s="394"/>
      <c r="HJ34" s="394"/>
      <c r="HK34" s="394"/>
      <c r="HL34" s="394"/>
      <c r="HM34" s="394"/>
      <c r="HN34" s="394"/>
      <c r="HO34" s="394"/>
      <c r="HP34" s="394"/>
      <c r="HQ34" s="394"/>
      <c r="HR34" s="394"/>
      <c r="HS34" s="394"/>
      <c r="HT34" s="394"/>
      <c r="HU34" s="394"/>
      <c r="HV34" s="394"/>
      <c r="HW34" s="394"/>
      <c r="HX34" s="394"/>
      <c r="HY34" s="394"/>
      <c r="HZ34" s="394"/>
    </row>
    <row r="35" spans="1:234" ht="23.1" customHeight="1" thickBot="1">
      <c r="A35" s="486" t="s">
        <v>415</v>
      </c>
      <c r="B35" s="463"/>
      <c r="C35" s="487">
        <f>SUM(C14,C26,C31,C33)</f>
        <v>618068</v>
      </c>
      <c r="D35" s="463"/>
      <c r="E35" s="487">
        <f>SUM(E14,E26,E31,E33)</f>
        <v>724228</v>
      </c>
      <c r="F35" s="463"/>
      <c r="G35" s="487">
        <f>SUM(G14,G26,G31,G33)</f>
        <v>3064</v>
      </c>
      <c r="H35" s="463"/>
      <c r="I35" s="487">
        <f>SUM(I14,I26,I31,I33)</f>
        <v>5400</v>
      </c>
      <c r="J35" s="463"/>
      <c r="K35" s="487">
        <f>SUM(K14,K26,K31,K33)</f>
        <v>32032</v>
      </c>
      <c r="L35" s="463"/>
      <c r="M35" s="487">
        <f>SUM(M14,M26,M31,M33)</f>
        <v>72899</v>
      </c>
      <c r="N35" s="463"/>
      <c r="O35" s="487">
        <f>SUM(O14,O26,O31,O33)</f>
        <v>-32032</v>
      </c>
      <c r="P35" s="463"/>
      <c r="Q35" s="304">
        <f>SUM(Q14,Q26,Q31,Q33)</f>
        <v>489</v>
      </c>
      <c r="R35" s="463"/>
      <c r="S35" s="304">
        <f>SUM(S14,S26,S31,S33)</f>
        <v>489</v>
      </c>
      <c r="T35" s="463"/>
      <c r="U35" s="487">
        <f>SUM(U14,U26,U31,U33)</f>
        <v>1424148</v>
      </c>
      <c r="V35" s="463"/>
      <c r="W35" s="487">
        <f>SUM(W14,W26,W31,W33)</f>
        <v>80559</v>
      </c>
      <c r="X35" s="463"/>
      <c r="Y35" s="487">
        <f>SUM(Y14,Y26,Y31,Y33)</f>
        <v>1504707</v>
      </c>
      <c r="Z35" s="339"/>
      <c r="AA35" s="452"/>
      <c r="AB35" s="452"/>
      <c r="AC35" s="452"/>
      <c r="AD35" s="452"/>
      <c r="AE35" s="452"/>
      <c r="AF35" s="452"/>
      <c r="AG35" s="452"/>
      <c r="AH35" s="452"/>
      <c r="AI35" s="452"/>
      <c r="AJ35" s="452"/>
      <c r="AK35" s="452"/>
      <c r="AL35" s="452"/>
      <c r="AM35" s="452"/>
      <c r="AN35" s="452"/>
      <c r="AO35" s="452"/>
      <c r="AP35" s="452"/>
      <c r="AQ35" s="452"/>
      <c r="AR35" s="452"/>
      <c r="AS35" s="452"/>
      <c r="AT35" s="452"/>
      <c r="AU35" s="452"/>
      <c r="AV35" s="452"/>
      <c r="AW35" s="452"/>
      <c r="AX35" s="452"/>
      <c r="AY35" s="452"/>
      <c r="AZ35" s="452"/>
      <c r="BA35" s="452"/>
      <c r="BB35" s="452"/>
      <c r="BC35" s="452"/>
      <c r="BD35" s="452"/>
      <c r="BE35" s="452"/>
      <c r="BF35" s="452"/>
      <c r="BG35" s="452"/>
      <c r="BH35" s="452"/>
      <c r="BI35" s="452"/>
      <c r="BJ35" s="452"/>
      <c r="BK35" s="452"/>
      <c r="BL35" s="452"/>
      <c r="BM35" s="452"/>
      <c r="BN35" s="452"/>
      <c r="BO35" s="452"/>
      <c r="BP35" s="452"/>
      <c r="BQ35" s="452"/>
      <c r="BR35" s="452"/>
      <c r="BS35" s="452"/>
      <c r="BT35" s="452"/>
      <c r="BU35" s="452"/>
      <c r="BV35" s="452"/>
      <c r="BW35" s="452"/>
      <c r="BX35" s="452"/>
      <c r="BY35" s="452"/>
      <c r="BZ35" s="452"/>
      <c r="CA35" s="452"/>
      <c r="CB35" s="452"/>
      <c r="CC35" s="452"/>
      <c r="CD35" s="452"/>
      <c r="CE35" s="452"/>
      <c r="CF35" s="452"/>
      <c r="CG35" s="452"/>
      <c r="CH35" s="452"/>
      <c r="CI35" s="452"/>
      <c r="CJ35" s="452"/>
      <c r="CK35" s="452"/>
      <c r="CL35" s="452"/>
      <c r="CM35" s="452"/>
      <c r="CN35" s="452"/>
      <c r="CO35" s="452"/>
      <c r="CP35" s="452"/>
      <c r="CQ35" s="452"/>
      <c r="CR35" s="452"/>
      <c r="CS35" s="452"/>
      <c r="CT35" s="452"/>
      <c r="CU35" s="452"/>
      <c r="CV35" s="452"/>
      <c r="CW35" s="452"/>
      <c r="CX35" s="452"/>
      <c r="CY35" s="452"/>
      <c r="CZ35" s="452"/>
      <c r="DA35" s="452"/>
      <c r="DB35" s="452"/>
      <c r="DC35" s="452"/>
      <c r="DD35" s="452"/>
      <c r="DE35" s="452"/>
      <c r="DF35" s="452"/>
      <c r="DG35" s="452"/>
      <c r="DH35" s="452"/>
      <c r="DI35" s="452"/>
      <c r="DJ35" s="452"/>
      <c r="DK35" s="452"/>
      <c r="DL35" s="452"/>
      <c r="DM35" s="452"/>
      <c r="DN35" s="452"/>
      <c r="DO35" s="452"/>
      <c r="DP35" s="452"/>
      <c r="DQ35" s="452"/>
      <c r="DR35" s="452"/>
      <c r="DS35" s="452"/>
      <c r="DT35" s="452"/>
      <c r="DU35" s="452"/>
      <c r="DV35" s="452"/>
      <c r="DW35" s="452"/>
      <c r="DX35" s="452"/>
      <c r="DY35" s="452"/>
      <c r="DZ35" s="452"/>
      <c r="EA35" s="452"/>
      <c r="EB35" s="452"/>
      <c r="EC35" s="452"/>
      <c r="ED35" s="452"/>
      <c r="EE35" s="452"/>
      <c r="EF35" s="452"/>
      <c r="EG35" s="452"/>
      <c r="EH35" s="452"/>
      <c r="EI35" s="452"/>
      <c r="EJ35" s="452"/>
      <c r="EK35" s="452"/>
      <c r="EL35" s="452"/>
      <c r="EM35" s="452"/>
      <c r="EN35" s="452"/>
      <c r="EO35" s="452"/>
      <c r="EP35" s="452"/>
      <c r="EQ35" s="452"/>
      <c r="ER35" s="452"/>
      <c r="ES35" s="452"/>
      <c r="ET35" s="452"/>
      <c r="EU35" s="452"/>
      <c r="EV35" s="452"/>
      <c r="EW35" s="452"/>
      <c r="EX35" s="452"/>
      <c r="EY35" s="452"/>
      <c r="EZ35" s="452"/>
      <c r="FA35" s="452"/>
      <c r="FB35" s="452"/>
      <c r="FC35" s="452"/>
      <c r="FD35" s="452"/>
      <c r="FE35" s="452"/>
      <c r="FF35" s="452"/>
      <c r="FG35" s="452"/>
      <c r="FH35" s="452"/>
      <c r="FI35" s="452"/>
      <c r="FJ35" s="452"/>
      <c r="FK35" s="452"/>
      <c r="FL35" s="452"/>
      <c r="FM35" s="452"/>
      <c r="FN35" s="452"/>
      <c r="FO35" s="452"/>
      <c r="FP35" s="452"/>
      <c r="FQ35" s="452"/>
      <c r="FR35" s="452"/>
      <c r="FS35" s="452"/>
      <c r="FT35" s="452"/>
      <c r="FU35" s="452"/>
      <c r="FV35" s="452"/>
      <c r="FW35" s="452"/>
      <c r="FX35" s="452"/>
      <c r="FY35" s="452"/>
      <c r="FZ35" s="452"/>
      <c r="GA35" s="452"/>
      <c r="GB35" s="452"/>
      <c r="GC35" s="452"/>
      <c r="GD35" s="452"/>
      <c r="GE35" s="452"/>
      <c r="GF35" s="452"/>
      <c r="GG35" s="452"/>
      <c r="GH35" s="452"/>
      <c r="GI35" s="452"/>
      <c r="GJ35" s="452"/>
      <c r="GK35" s="452"/>
      <c r="GL35" s="452"/>
      <c r="GM35" s="452"/>
      <c r="GN35" s="452"/>
      <c r="GO35" s="452"/>
      <c r="GP35" s="452"/>
      <c r="GQ35" s="452"/>
      <c r="GR35" s="452"/>
      <c r="GS35" s="452"/>
      <c r="GT35" s="452"/>
      <c r="GU35" s="452"/>
      <c r="GV35" s="452"/>
      <c r="GW35" s="452"/>
      <c r="GX35" s="452"/>
      <c r="GY35" s="452"/>
      <c r="GZ35" s="452"/>
      <c r="HA35" s="452"/>
      <c r="HB35" s="452"/>
      <c r="HC35" s="452"/>
      <c r="HD35" s="452"/>
      <c r="HE35" s="452"/>
      <c r="HF35" s="452"/>
      <c r="HG35" s="452"/>
      <c r="HH35" s="452"/>
      <c r="HI35" s="452"/>
      <c r="HJ35" s="452"/>
      <c r="HK35" s="452"/>
      <c r="HL35" s="452"/>
      <c r="HM35" s="452"/>
      <c r="HN35" s="452"/>
      <c r="HO35" s="452"/>
      <c r="HP35" s="452"/>
      <c r="HQ35" s="452"/>
      <c r="HR35" s="452"/>
      <c r="HS35" s="452"/>
      <c r="HT35" s="452"/>
      <c r="HU35" s="452"/>
      <c r="HV35" s="452"/>
      <c r="HW35" s="452"/>
      <c r="HX35" s="452"/>
      <c r="HY35" s="452"/>
      <c r="HZ35" s="452"/>
    </row>
    <row r="36" spans="1:234" ht="23.1" customHeight="1" thickTop="1">
      <c r="M36" s="454"/>
      <c r="N36" s="463"/>
      <c r="U36" s="454"/>
      <c r="W36" s="454"/>
      <c r="Y36" s="454"/>
      <c r="AB36" s="462"/>
    </row>
    <row r="37" spans="1:234" ht="23.25" customHeight="1">
      <c r="M37" s="454"/>
      <c r="N37" s="454"/>
      <c r="U37" s="454"/>
      <c r="W37" s="454"/>
      <c r="Y37" s="454"/>
      <c r="AB37" s="462"/>
    </row>
    <row r="38" spans="1:234" ht="23.25" customHeight="1">
      <c r="B38" s="462"/>
      <c r="C38" s="462"/>
      <c r="E38" s="462"/>
      <c r="G38" s="462"/>
      <c r="I38" s="462"/>
      <c r="J38" s="462"/>
      <c r="K38" s="462"/>
      <c r="M38" s="454"/>
      <c r="N38" s="454"/>
      <c r="U38" s="454"/>
      <c r="W38" s="454"/>
      <c r="Y38" s="454"/>
      <c r="Z38" s="339"/>
      <c r="AB38" s="462"/>
    </row>
    <row r="39" spans="1:234" ht="23.25" customHeight="1">
      <c r="C39" s="462"/>
      <c r="E39" s="462"/>
      <c r="G39" s="462"/>
      <c r="I39" s="462"/>
      <c r="K39" s="462"/>
      <c r="M39" s="462"/>
      <c r="N39" s="462"/>
      <c r="O39" s="462"/>
      <c r="U39" s="462"/>
      <c r="W39" s="462"/>
      <c r="Y39" s="462"/>
      <c r="Z39" s="340"/>
      <c r="AB39" s="462"/>
      <c r="AC39" s="452"/>
    </row>
    <row r="40" spans="1:234" ht="23.25" customHeight="1">
      <c r="C40" s="339"/>
      <c r="D40" s="339"/>
      <c r="E40" s="339"/>
      <c r="F40" s="339"/>
      <c r="G40" s="339"/>
      <c r="H40" s="339"/>
      <c r="I40" s="339"/>
      <c r="J40" s="339"/>
      <c r="K40" s="339"/>
      <c r="L40" s="326"/>
      <c r="M40" s="339"/>
      <c r="N40" s="339"/>
      <c r="O40" s="339"/>
      <c r="P40" s="339"/>
      <c r="Q40" s="339"/>
      <c r="R40" s="339"/>
      <c r="S40" s="339"/>
      <c r="T40" s="339"/>
      <c r="U40" s="339"/>
      <c r="V40" s="326"/>
      <c r="W40" s="339"/>
      <c r="X40" s="326"/>
      <c r="Y40" s="339"/>
      <c r="Z40" s="403"/>
      <c r="AB40" s="452"/>
    </row>
    <row r="41" spans="1:234" ht="23.25" customHeight="1">
      <c r="M41" s="488"/>
      <c r="N41" s="488"/>
    </row>
    <row r="42" spans="1:234" ht="23.25" customHeight="1">
      <c r="M42" s="332"/>
      <c r="N42" s="332"/>
    </row>
    <row r="43" spans="1:234" ht="23.25" customHeight="1">
      <c r="K43" s="339"/>
      <c r="M43" s="332"/>
      <c r="N43" s="332"/>
    </row>
    <row r="44" spans="1:234" ht="23.25" customHeight="1">
      <c r="K44" s="339"/>
      <c r="M44" s="488"/>
      <c r="N44" s="488"/>
    </row>
    <row r="45" spans="1:234" ht="23.25" customHeight="1">
      <c r="K45" s="339"/>
      <c r="M45" s="326"/>
      <c r="N45" s="326"/>
    </row>
    <row r="46" spans="1:234" ht="23.25" customHeight="1">
      <c r="K46" s="339"/>
      <c r="M46" s="326"/>
      <c r="N46" s="326"/>
    </row>
    <row r="47" spans="1:234" ht="23.25" customHeight="1">
      <c r="K47" s="339"/>
    </row>
    <row r="57" spans="1:234" s="489" customFormat="1" ht="23.25" customHeight="1">
      <c r="A57" s="394"/>
      <c r="B57" s="394"/>
      <c r="C57" s="394"/>
      <c r="D57" s="394"/>
      <c r="E57" s="394"/>
      <c r="F57" s="394"/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394"/>
      <c r="T57" s="394"/>
      <c r="U57" s="394"/>
      <c r="V57" s="394"/>
      <c r="W57" s="394"/>
      <c r="X57" s="394"/>
      <c r="Y57" s="394"/>
      <c r="Z57" s="394"/>
      <c r="AA57" s="394"/>
      <c r="AB57" s="394"/>
      <c r="AC57" s="394"/>
      <c r="AD57" s="394"/>
      <c r="AE57" s="394"/>
      <c r="AF57" s="394"/>
      <c r="AG57" s="394"/>
      <c r="AH57" s="394"/>
      <c r="AI57" s="394"/>
      <c r="AJ57" s="394"/>
      <c r="AK57" s="394"/>
      <c r="AL57" s="394"/>
      <c r="AM57" s="394"/>
      <c r="AN57" s="394"/>
      <c r="AO57" s="394"/>
      <c r="AP57" s="394"/>
      <c r="AQ57" s="394"/>
      <c r="AR57" s="394"/>
      <c r="AS57" s="394"/>
      <c r="AT57" s="394"/>
      <c r="AU57" s="394"/>
      <c r="AV57" s="394"/>
      <c r="AW57" s="394"/>
      <c r="AX57" s="394"/>
      <c r="AY57" s="394"/>
      <c r="AZ57" s="394"/>
      <c r="BA57" s="394"/>
      <c r="BB57" s="394"/>
      <c r="BC57" s="394"/>
      <c r="BD57" s="394"/>
      <c r="BE57" s="394"/>
      <c r="BF57" s="394"/>
      <c r="BG57" s="394"/>
      <c r="BH57" s="394"/>
      <c r="BI57" s="394"/>
      <c r="BJ57" s="394"/>
      <c r="BK57" s="394"/>
      <c r="BL57" s="394"/>
      <c r="BM57" s="394"/>
      <c r="BN57" s="394"/>
      <c r="BO57" s="394"/>
      <c r="BP57" s="394"/>
      <c r="BQ57" s="394"/>
      <c r="BR57" s="394"/>
      <c r="BS57" s="394"/>
      <c r="BT57" s="394"/>
      <c r="BU57" s="394"/>
      <c r="BV57" s="394"/>
      <c r="BW57" s="394"/>
      <c r="BX57" s="394"/>
      <c r="BY57" s="394"/>
      <c r="BZ57" s="394"/>
      <c r="CA57" s="394"/>
      <c r="CB57" s="394"/>
      <c r="CC57" s="394"/>
      <c r="CD57" s="394"/>
      <c r="CE57" s="394"/>
      <c r="CF57" s="394"/>
      <c r="CG57" s="394"/>
      <c r="CH57" s="394"/>
      <c r="CI57" s="394"/>
      <c r="CJ57" s="394"/>
      <c r="CK57" s="394"/>
      <c r="CL57" s="394"/>
      <c r="CM57" s="394"/>
      <c r="CN57" s="394"/>
      <c r="CO57" s="394"/>
      <c r="CP57" s="394"/>
      <c r="CQ57" s="394"/>
      <c r="CR57" s="394"/>
      <c r="CS57" s="394"/>
      <c r="CT57" s="394"/>
      <c r="CU57" s="394"/>
      <c r="CV57" s="394"/>
      <c r="CW57" s="394"/>
      <c r="CX57" s="394"/>
      <c r="CY57" s="394"/>
      <c r="CZ57" s="394"/>
      <c r="DA57" s="394"/>
      <c r="DB57" s="394"/>
      <c r="DC57" s="394"/>
      <c r="DD57" s="394"/>
      <c r="DE57" s="394"/>
      <c r="DF57" s="394"/>
      <c r="DG57" s="394"/>
      <c r="DH57" s="394"/>
      <c r="DI57" s="394"/>
      <c r="DJ57" s="394"/>
      <c r="DK57" s="394"/>
      <c r="DL57" s="394"/>
      <c r="DM57" s="394"/>
      <c r="DN57" s="394"/>
      <c r="DO57" s="394"/>
      <c r="DP57" s="394"/>
      <c r="DQ57" s="394"/>
      <c r="DR57" s="394"/>
      <c r="DS57" s="394"/>
      <c r="DT57" s="394"/>
      <c r="DU57" s="394"/>
      <c r="DV57" s="394"/>
      <c r="DW57" s="394"/>
      <c r="DX57" s="394"/>
      <c r="DY57" s="394"/>
      <c r="DZ57" s="394"/>
      <c r="EA57" s="394"/>
      <c r="EB57" s="394"/>
      <c r="EC57" s="394"/>
      <c r="ED57" s="394"/>
      <c r="EE57" s="394"/>
      <c r="EF57" s="394"/>
      <c r="EG57" s="394"/>
      <c r="EH57" s="394"/>
      <c r="EI57" s="394"/>
      <c r="EJ57" s="394"/>
      <c r="EK57" s="394"/>
      <c r="EL57" s="394"/>
      <c r="EM57" s="394"/>
      <c r="EN57" s="394"/>
      <c r="EO57" s="394"/>
      <c r="EP57" s="394"/>
      <c r="EQ57" s="394"/>
      <c r="ER57" s="394"/>
      <c r="ES57" s="394"/>
      <c r="ET57" s="394"/>
      <c r="EU57" s="394"/>
      <c r="EV57" s="394"/>
      <c r="EW57" s="394"/>
      <c r="EX57" s="394"/>
      <c r="EY57" s="394"/>
      <c r="EZ57" s="394"/>
      <c r="FA57" s="394"/>
      <c r="FB57" s="394"/>
      <c r="FC57" s="394"/>
      <c r="FD57" s="394"/>
      <c r="FE57" s="394"/>
      <c r="FF57" s="394"/>
      <c r="FG57" s="394"/>
      <c r="FH57" s="394"/>
      <c r="FI57" s="394"/>
      <c r="FJ57" s="394"/>
      <c r="FK57" s="394"/>
      <c r="FL57" s="394"/>
      <c r="FM57" s="394"/>
      <c r="FN57" s="394"/>
      <c r="FO57" s="394"/>
      <c r="FP57" s="394"/>
      <c r="FQ57" s="394"/>
      <c r="FR57" s="394"/>
      <c r="FS57" s="394"/>
      <c r="FT57" s="394"/>
      <c r="FU57" s="394"/>
      <c r="FV57" s="394"/>
      <c r="FW57" s="394"/>
      <c r="FX57" s="394"/>
      <c r="FY57" s="394"/>
      <c r="FZ57" s="394"/>
      <c r="GA57" s="394"/>
      <c r="GB57" s="394"/>
      <c r="GC57" s="394"/>
      <c r="GD57" s="394"/>
      <c r="GE57" s="394"/>
      <c r="GF57" s="394"/>
      <c r="GG57" s="394"/>
      <c r="GH57" s="394"/>
      <c r="GI57" s="394"/>
      <c r="GJ57" s="394"/>
      <c r="GK57" s="394"/>
      <c r="GL57" s="394"/>
      <c r="GM57" s="394"/>
      <c r="GN57" s="394"/>
      <c r="GO57" s="394"/>
      <c r="GP57" s="394"/>
      <c r="GQ57" s="394"/>
      <c r="GR57" s="394"/>
      <c r="GS57" s="394"/>
      <c r="GT57" s="394"/>
      <c r="GU57" s="394"/>
      <c r="GV57" s="394"/>
      <c r="GW57" s="394"/>
      <c r="GX57" s="394"/>
      <c r="GY57" s="394"/>
      <c r="GZ57" s="394"/>
      <c r="HA57" s="394"/>
      <c r="HB57" s="394"/>
      <c r="HC57" s="394"/>
      <c r="HD57" s="394"/>
      <c r="HE57" s="394"/>
      <c r="HF57" s="394"/>
      <c r="HG57" s="394"/>
      <c r="HH57" s="394"/>
      <c r="HI57" s="394"/>
      <c r="HJ57" s="394"/>
      <c r="HK57" s="394"/>
      <c r="HL57" s="394"/>
      <c r="HM57" s="394"/>
      <c r="HN57" s="394"/>
      <c r="HO57" s="394"/>
      <c r="HP57" s="394"/>
      <c r="HQ57" s="394"/>
      <c r="HR57" s="394"/>
      <c r="HS57" s="394"/>
      <c r="HT57" s="394"/>
      <c r="HU57" s="394"/>
      <c r="HV57" s="394"/>
      <c r="HW57" s="394"/>
      <c r="HX57" s="394"/>
      <c r="HY57" s="394"/>
      <c r="HZ57" s="394"/>
    </row>
    <row r="100" ht="17.25" customHeight="1"/>
    <row r="107" ht="16.5" customHeight="1"/>
    <row r="113" ht="17.25" customHeight="1"/>
    <row r="115" ht="17.25" customHeight="1"/>
    <row r="120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C12:Y12"/>
    <mergeCell ref="W1:Y1"/>
    <mergeCell ref="W2:Y2"/>
    <mergeCell ref="C4:Y4"/>
    <mergeCell ref="I5:M5"/>
    <mergeCell ref="Q5:S5"/>
  </mergeCells>
  <pageMargins left="0.6" right="0.6" top="0.48" bottom="0.5" header="0.5" footer="0.5"/>
  <pageSetup paperSize="9" scale="52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4" customWidth="1"/>
    <col min="2" max="2" width="8" style="15" customWidth="1"/>
    <col min="3" max="3" width="3.140625" style="4" customWidth="1"/>
    <col min="4" max="4" width="13.140625" style="4" customWidth="1"/>
    <col min="5" max="5" width="1.7109375" style="4" customWidth="1"/>
    <col min="6" max="6" width="14.42578125" style="4" customWidth="1"/>
    <col min="7" max="7" width="1.5703125" style="4" customWidth="1"/>
    <col min="8" max="8" width="13.42578125" style="4" customWidth="1"/>
    <col min="9" max="9" width="1.7109375" style="4" customWidth="1"/>
    <col min="10" max="10" width="14.5703125" style="4" customWidth="1"/>
    <col min="11" max="11" width="10.7109375" style="4" bestFit="1" customWidth="1"/>
    <col min="12" max="12" width="13.42578125" style="4" customWidth="1"/>
    <col min="13" max="13" width="1.7109375" style="4" customWidth="1"/>
    <col min="14" max="14" width="14.5703125" style="4" customWidth="1"/>
    <col min="15" max="15" width="2.140625" style="4" customWidth="1"/>
    <col min="16" max="17" width="10.5703125" style="4" customWidth="1"/>
    <col min="18" max="18" width="26.42578125" style="4" customWidth="1"/>
    <col min="19" max="19" width="9.140625" style="4" customWidth="1"/>
    <col min="20" max="20" width="26.42578125" style="4" customWidth="1"/>
    <col min="21" max="16384" width="9.140625" style="4"/>
  </cols>
  <sheetData>
    <row r="1" spans="1:14" ht="23.25" customHeight="1">
      <c r="A1" s="7" t="s">
        <v>123</v>
      </c>
      <c r="B1" s="8"/>
      <c r="D1" s="9"/>
    </row>
    <row r="2" spans="1:14" ht="23.25" customHeight="1">
      <c r="A2" s="7" t="s">
        <v>124</v>
      </c>
      <c r="B2" s="8"/>
      <c r="D2" s="9"/>
    </row>
    <row r="3" spans="1:14" ht="23.25" customHeight="1">
      <c r="A3" s="7"/>
      <c r="B3" s="8"/>
      <c r="D3" s="9"/>
    </row>
    <row r="4" spans="1:14" ht="23.25" customHeight="1">
      <c r="A4" s="10"/>
      <c r="B4" s="11"/>
      <c r="C4" s="43"/>
      <c r="D4" s="535" t="s">
        <v>1</v>
      </c>
      <c r="E4" s="535"/>
      <c r="F4" s="535"/>
      <c r="G4" s="12"/>
      <c r="H4" s="535" t="s">
        <v>2</v>
      </c>
      <c r="I4" s="535"/>
      <c r="J4" s="535"/>
      <c r="L4" s="535" t="s">
        <v>2</v>
      </c>
      <c r="M4" s="535"/>
      <c r="N4" s="535"/>
    </row>
    <row r="5" spans="1:14" ht="23.25" customHeight="1">
      <c r="A5" s="7"/>
      <c r="B5" s="11"/>
      <c r="C5" s="13"/>
      <c r="D5" s="30" t="s">
        <v>125</v>
      </c>
      <c r="E5" s="13"/>
      <c r="F5" s="13" t="s">
        <v>4</v>
      </c>
      <c r="G5" s="13"/>
      <c r="H5" s="30" t="s">
        <v>125</v>
      </c>
      <c r="I5" s="13"/>
      <c r="J5" s="13" t="s">
        <v>4</v>
      </c>
      <c r="L5" s="30" t="s">
        <v>125</v>
      </c>
      <c r="M5" s="13"/>
      <c r="N5" s="13" t="s">
        <v>4</v>
      </c>
    </row>
    <row r="6" spans="1:14" ht="23.25" customHeight="1">
      <c r="A6" s="7" t="s">
        <v>5</v>
      </c>
      <c r="B6" s="11" t="s">
        <v>6</v>
      </c>
      <c r="C6" s="13"/>
      <c r="D6" s="13">
        <v>2559</v>
      </c>
      <c r="E6" s="13"/>
      <c r="F6" s="13">
        <v>2558</v>
      </c>
      <c r="G6" s="13"/>
      <c r="H6" s="13">
        <v>2559</v>
      </c>
      <c r="I6" s="13"/>
      <c r="J6" s="13">
        <v>2558</v>
      </c>
      <c r="L6" s="13">
        <v>2559</v>
      </c>
      <c r="M6" s="13"/>
      <c r="N6" s="13">
        <v>2558</v>
      </c>
    </row>
    <row r="7" spans="1:14" ht="23.25" customHeight="1">
      <c r="A7" s="10"/>
      <c r="B7" s="11"/>
      <c r="C7" s="13"/>
      <c r="D7" t="s">
        <v>7</v>
      </c>
      <c r="E7"/>
      <c r="F7"/>
      <c r="G7" s="13"/>
      <c r="H7" t="s">
        <v>7</v>
      </c>
      <c r="I7"/>
      <c r="J7"/>
      <c r="L7" t="s">
        <v>7</v>
      </c>
      <c r="M7"/>
      <c r="N7"/>
    </row>
    <row r="8" spans="1:14" ht="23.25" customHeight="1">
      <c r="A8" s="10"/>
      <c r="B8" s="11"/>
      <c r="C8" s="43"/>
      <c r="D8" s="534" t="s">
        <v>8</v>
      </c>
      <c r="E8" s="534"/>
      <c r="F8" s="534"/>
      <c r="G8" s="534"/>
      <c r="H8" s="534"/>
      <c r="I8" s="534"/>
      <c r="J8" s="534"/>
    </row>
    <row r="9" spans="1:14" ht="23.25" customHeight="1">
      <c r="A9" s="16" t="s">
        <v>9</v>
      </c>
      <c r="B9" s="11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25" customHeight="1">
      <c r="A10" s="18" t="s">
        <v>10</v>
      </c>
      <c r="B10" s="11"/>
      <c r="C10" s="19"/>
      <c r="E10" s="19"/>
      <c r="F10" s="71">
        <v>451595</v>
      </c>
      <c r="G10" s="34"/>
      <c r="H10" s="34">
        <f>ROUND(L10/1000,0)</f>
        <v>37392</v>
      </c>
      <c r="I10" s="34"/>
      <c r="J10" s="71">
        <v>62883</v>
      </c>
      <c r="L10" s="34">
        <v>37391989.109999992</v>
      </c>
      <c r="M10" s="34"/>
      <c r="N10" s="71">
        <v>62883</v>
      </c>
    </row>
    <row r="11" spans="1:14" ht="23.25" customHeight="1">
      <c r="A11" s="33" t="s">
        <v>126</v>
      </c>
      <c r="B11" s="11" t="s">
        <v>127</v>
      </c>
      <c r="C11" s="19"/>
      <c r="E11" s="19"/>
      <c r="F11" s="71">
        <v>109304</v>
      </c>
      <c r="G11" s="34"/>
      <c r="H11" s="34">
        <f t="shared" ref="H11:H17" si="0">ROUND(L11/1000,0)</f>
        <v>35774</v>
      </c>
      <c r="I11" s="34"/>
      <c r="J11" s="71">
        <v>45315</v>
      </c>
      <c r="L11" s="34">
        <v>35774154.589999996</v>
      </c>
      <c r="M11" s="34"/>
      <c r="N11" s="71">
        <v>45315</v>
      </c>
    </row>
    <row r="12" spans="1:14" ht="23.25" customHeight="1">
      <c r="A12" s="18" t="s">
        <v>128</v>
      </c>
      <c r="B12" s="11" t="s">
        <v>129</v>
      </c>
      <c r="C12" s="19"/>
      <c r="E12" s="19"/>
      <c r="F12" s="71">
        <v>260351</v>
      </c>
      <c r="G12" s="34"/>
      <c r="H12" s="34">
        <f t="shared" si="0"/>
        <v>130992</v>
      </c>
      <c r="I12" s="34"/>
      <c r="J12" s="71">
        <v>121585</v>
      </c>
      <c r="K12" s="29"/>
      <c r="L12" s="34">
        <v>130992035.66</v>
      </c>
      <c r="M12" s="34"/>
      <c r="N12" s="71">
        <v>121585</v>
      </c>
    </row>
    <row r="13" spans="1:14" ht="23.25" customHeight="1">
      <c r="A13" s="33" t="s">
        <v>130</v>
      </c>
      <c r="B13" s="11" t="s">
        <v>68</v>
      </c>
      <c r="C13" s="19"/>
      <c r="E13" s="19"/>
      <c r="F13" s="71">
        <v>34668</v>
      </c>
      <c r="G13" s="34"/>
      <c r="H13" s="34">
        <f t="shared" si="0"/>
        <v>22982</v>
      </c>
      <c r="I13" s="34"/>
      <c r="J13" s="71">
        <v>8459</v>
      </c>
      <c r="K13" s="29"/>
      <c r="L13" s="34">
        <f>82266027.16-L16</f>
        <v>22982077.159999996</v>
      </c>
      <c r="M13" s="34"/>
      <c r="N13" s="71">
        <v>8459</v>
      </c>
    </row>
    <row r="14" spans="1:14" ht="23.25" hidden="1" customHeight="1">
      <c r="A14" s="33" t="s">
        <v>131</v>
      </c>
      <c r="B14" s="11"/>
      <c r="C14" s="19"/>
      <c r="E14" s="19"/>
      <c r="F14" s="68"/>
      <c r="G14" s="34"/>
      <c r="H14" s="34">
        <f t="shared" si="0"/>
        <v>0</v>
      </c>
      <c r="I14" s="34"/>
      <c r="J14" s="71"/>
      <c r="K14" s="29"/>
      <c r="L14" s="34"/>
      <c r="M14" s="34"/>
      <c r="N14" s="71"/>
    </row>
    <row r="15" spans="1:14" ht="23.25" hidden="1" customHeight="1">
      <c r="A15" s="38" t="s">
        <v>132</v>
      </c>
      <c r="B15" s="11" t="s">
        <v>68</v>
      </c>
      <c r="C15" s="19"/>
      <c r="E15" s="19"/>
      <c r="F15" s="69" t="s">
        <v>133</v>
      </c>
      <c r="G15" s="34"/>
      <c r="H15" s="34">
        <f t="shared" si="0"/>
        <v>0</v>
      </c>
      <c r="I15" s="31"/>
      <c r="J15" s="69"/>
      <c r="K15" s="29"/>
      <c r="L15" s="34"/>
      <c r="M15" s="31"/>
      <c r="N15" s="69"/>
    </row>
    <row r="16" spans="1:14" ht="23.25" customHeight="1">
      <c r="A16" s="18" t="s">
        <v>134</v>
      </c>
      <c r="B16" s="11" t="s">
        <v>68</v>
      </c>
      <c r="C16" s="19"/>
      <c r="E16" s="19"/>
      <c r="F16" s="30" t="s">
        <v>135</v>
      </c>
      <c r="G16" s="34"/>
      <c r="H16" s="34">
        <f t="shared" si="0"/>
        <v>59284</v>
      </c>
      <c r="I16" s="31"/>
      <c r="J16" s="69">
        <v>18987</v>
      </c>
      <c r="K16" s="29"/>
      <c r="L16" s="34">
        <v>59283950</v>
      </c>
      <c r="M16" s="31"/>
      <c r="N16" s="69">
        <v>18987</v>
      </c>
    </row>
    <row r="17" spans="1:16" ht="23.25" customHeight="1">
      <c r="A17" s="18" t="s">
        <v>14</v>
      </c>
      <c r="B17" s="11"/>
      <c r="C17" s="19"/>
      <c r="D17" s="67"/>
      <c r="E17" s="19"/>
      <c r="F17" s="72">
        <v>511615</v>
      </c>
      <c r="G17" s="34"/>
      <c r="H17" s="72">
        <f t="shared" si="0"/>
        <v>211102</v>
      </c>
      <c r="I17" s="34"/>
      <c r="J17" s="72">
        <v>270498</v>
      </c>
      <c r="L17" s="70">
        <v>211101873.89000005</v>
      </c>
      <c r="M17" s="34"/>
      <c r="N17" s="72">
        <v>270498</v>
      </c>
    </row>
    <row r="18" spans="1:16" ht="23.25" customHeight="1">
      <c r="A18" s="10" t="s">
        <v>19</v>
      </c>
      <c r="B18" s="11"/>
      <c r="C18" s="6"/>
      <c r="D18" s="17">
        <f>SUM(D10:D17)</f>
        <v>0</v>
      </c>
      <c r="E18" s="6"/>
      <c r="F18" s="17">
        <f>SUM(F10:F17)</f>
        <v>1367533</v>
      </c>
      <c r="G18" s="6"/>
      <c r="H18" s="17">
        <f>SUM(H10:H17)</f>
        <v>497526</v>
      </c>
      <c r="I18" s="6"/>
      <c r="J18" s="17">
        <f>SUM(J10:J17)</f>
        <v>527727</v>
      </c>
      <c r="L18" s="17">
        <f>SUM(L10:L17)</f>
        <v>497526080.41000003</v>
      </c>
      <c r="M18" s="6"/>
      <c r="N18" s="17">
        <f>SUM(N10:N17)</f>
        <v>527727</v>
      </c>
    </row>
    <row r="19" spans="1:16" ht="23.25" customHeight="1">
      <c r="A19" s="10"/>
      <c r="B19" s="11"/>
      <c r="C19" s="19"/>
      <c r="D19" s="19"/>
      <c r="E19" s="19"/>
      <c r="F19" s="19"/>
      <c r="G19" s="19"/>
      <c r="H19" s="19"/>
      <c r="I19" s="19"/>
      <c r="J19" s="19"/>
      <c r="L19" s="19"/>
      <c r="M19" s="19"/>
      <c r="N19" s="19"/>
    </row>
    <row r="20" spans="1:16" ht="23.25" customHeight="1">
      <c r="A20" s="16" t="s">
        <v>20</v>
      </c>
      <c r="B20" s="11"/>
      <c r="C20" s="19"/>
      <c r="D20" s="19"/>
      <c r="E20" s="19"/>
      <c r="F20" s="19"/>
      <c r="G20" s="19"/>
      <c r="H20" s="19"/>
      <c r="I20" s="19"/>
      <c r="J20" s="19"/>
      <c r="L20" s="19"/>
      <c r="M20" s="19"/>
      <c r="N20" s="19"/>
    </row>
    <row r="21" spans="1:16" ht="23.25" customHeight="1">
      <c r="A21" s="18" t="s">
        <v>136</v>
      </c>
      <c r="B21" s="11" t="s">
        <v>137</v>
      </c>
      <c r="C21" s="28"/>
      <c r="D21" s="19"/>
      <c r="E21" s="19"/>
      <c r="F21" s="71">
        <v>23458</v>
      </c>
      <c r="G21" s="71"/>
      <c r="H21" s="71">
        <f t="shared" ref="H21:H28" si="1">ROUND(L21/1000,0)</f>
        <v>17550</v>
      </c>
      <c r="I21" s="71"/>
      <c r="J21" s="71">
        <v>17550</v>
      </c>
      <c r="L21" s="71">
        <v>17550000</v>
      </c>
      <c r="M21" s="71"/>
      <c r="N21" s="71">
        <v>17550</v>
      </c>
    </row>
    <row r="22" spans="1:16" ht="23.25" customHeight="1">
      <c r="A22" s="18" t="s">
        <v>22</v>
      </c>
      <c r="B22" s="11" t="s">
        <v>138</v>
      </c>
      <c r="C22" s="28"/>
      <c r="D22" s="31"/>
      <c r="E22" s="32"/>
      <c r="F22" s="71" t="s">
        <v>135</v>
      </c>
      <c r="G22" s="71"/>
      <c r="H22" s="71">
        <f t="shared" si="1"/>
        <v>444278</v>
      </c>
      <c r="I22" s="71"/>
      <c r="J22" s="71">
        <v>444278</v>
      </c>
      <c r="L22" s="71">
        <v>444277974</v>
      </c>
      <c r="M22" s="71"/>
      <c r="N22" s="71">
        <v>444278</v>
      </c>
    </row>
    <row r="23" spans="1:16" ht="23.25" hidden="1" customHeight="1">
      <c r="A23" s="18" t="s">
        <v>139</v>
      </c>
      <c r="B23" s="11"/>
      <c r="C23" s="28"/>
      <c r="D23" s="31"/>
      <c r="E23" s="32"/>
      <c r="F23" s="71"/>
      <c r="G23" s="71"/>
      <c r="H23" s="71">
        <f t="shared" si="1"/>
        <v>0</v>
      </c>
      <c r="I23" s="71"/>
      <c r="J23" s="71" t="s">
        <v>135</v>
      </c>
      <c r="L23" s="71"/>
      <c r="M23" s="71"/>
      <c r="N23" s="71" t="s">
        <v>135</v>
      </c>
    </row>
    <row r="24" spans="1:16" ht="23.25" customHeight="1">
      <c r="A24" s="33" t="s">
        <v>24</v>
      </c>
      <c r="B24" s="11"/>
      <c r="C24" s="28"/>
      <c r="D24" s="19"/>
      <c r="E24" s="19"/>
      <c r="F24" s="71">
        <v>94916</v>
      </c>
      <c r="G24" s="71"/>
      <c r="H24" s="71">
        <f t="shared" si="1"/>
        <v>5000</v>
      </c>
      <c r="I24" s="71"/>
      <c r="J24" s="71">
        <v>5000</v>
      </c>
      <c r="L24" s="71">
        <v>5000000</v>
      </c>
      <c r="M24" s="71"/>
      <c r="N24" s="71">
        <v>5000</v>
      </c>
    </row>
    <row r="25" spans="1:16" ht="23.25" customHeight="1">
      <c r="A25" s="18" t="s">
        <v>140</v>
      </c>
      <c r="B25" s="11" t="s">
        <v>141</v>
      </c>
      <c r="C25" s="19"/>
      <c r="D25" s="19"/>
      <c r="E25" s="19"/>
      <c r="F25" s="71">
        <v>1667550</v>
      </c>
      <c r="G25" s="71"/>
      <c r="H25" s="71">
        <f t="shared" si="1"/>
        <v>566138</v>
      </c>
      <c r="I25" s="71"/>
      <c r="J25" s="71">
        <v>540311</v>
      </c>
      <c r="L25" s="71">
        <v>566138401.56999993</v>
      </c>
      <c r="M25" s="71"/>
      <c r="N25" s="71">
        <v>540311</v>
      </c>
      <c r="P25" s="29"/>
    </row>
    <row r="26" spans="1:16" ht="23.25" customHeight="1">
      <c r="A26" s="1" t="s">
        <v>142</v>
      </c>
      <c r="B26" s="11"/>
      <c r="C26" s="19"/>
      <c r="D26" s="19"/>
      <c r="E26" s="19"/>
      <c r="F26" s="71">
        <v>8773</v>
      </c>
      <c r="G26" s="71"/>
      <c r="H26" s="71">
        <f t="shared" si="1"/>
        <v>2936</v>
      </c>
      <c r="I26" s="71"/>
      <c r="J26" s="71">
        <v>4070</v>
      </c>
      <c r="L26" s="71">
        <v>2935635.58</v>
      </c>
      <c r="M26" s="71"/>
      <c r="N26" s="71">
        <v>4070</v>
      </c>
    </row>
    <row r="27" spans="1:16" ht="23.25" customHeight="1">
      <c r="A27" s="33" t="s">
        <v>143</v>
      </c>
      <c r="B27" s="11"/>
      <c r="C27" s="19"/>
      <c r="D27" s="19"/>
      <c r="E27" s="19"/>
      <c r="F27" s="71">
        <v>19745</v>
      </c>
      <c r="G27" s="71"/>
      <c r="H27" s="71">
        <f t="shared" si="1"/>
        <v>0</v>
      </c>
      <c r="I27" s="71"/>
      <c r="J27" s="71" t="s">
        <v>135</v>
      </c>
      <c r="L27" s="71">
        <v>0</v>
      </c>
      <c r="M27" s="71"/>
      <c r="N27" s="71" t="s">
        <v>135</v>
      </c>
    </row>
    <row r="28" spans="1:16" ht="23.25" customHeight="1">
      <c r="A28" s="18" t="s">
        <v>31</v>
      </c>
      <c r="B28" s="11" t="s">
        <v>144</v>
      </c>
      <c r="C28" s="19"/>
      <c r="D28" s="20"/>
      <c r="E28" s="19"/>
      <c r="F28" s="72">
        <v>5759</v>
      </c>
      <c r="G28" s="71"/>
      <c r="H28" s="72">
        <f t="shared" si="1"/>
        <v>3805</v>
      </c>
      <c r="I28" s="71"/>
      <c r="J28" s="72">
        <v>3529</v>
      </c>
      <c r="L28" s="72">
        <v>3805079.8899999997</v>
      </c>
      <c r="M28" s="71"/>
      <c r="N28" s="72">
        <v>3529</v>
      </c>
    </row>
    <row r="29" spans="1:16" ht="23.25" customHeight="1">
      <c r="A29" s="10" t="s">
        <v>32</v>
      </c>
      <c r="B29" s="11"/>
      <c r="C29" s="6"/>
      <c r="D29" s="17">
        <f>SUM(D21:D28)</f>
        <v>0</v>
      </c>
      <c r="E29" s="6"/>
      <c r="F29" s="17">
        <f>SUM(F21:F28)</f>
        <v>1820201</v>
      </c>
      <c r="G29" s="6"/>
      <c r="H29" s="17">
        <f>SUM(H21:H28)</f>
        <v>1039707</v>
      </c>
      <c r="I29" s="6"/>
      <c r="J29" s="17">
        <f>SUM(J21:J28)</f>
        <v>1014738</v>
      </c>
      <c r="L29" s="17">
        <f>SUM(L21:L28)</f>
        <v>1039707091.04</v>
      </c>
      <c r="M29" s="6"/>
      <c r="N29" s="17">
        <f>SUM(N21:N28)</f>
        <v>1014738</v>
      </c>
    </row>
    <row r="30" spans="1:16" ht="23.25" customHeight="1">
      <c r="A30" s="18"/>
      <c r="B30" s="11"/>
      <c r="C30" s="19"/>
      <c r="D30" s="6"/>
      <c r="E30" s="6"/>
      <c r="F30" s="6"/>
      <c r="G30" s="6"/>
    </row>
    <row r="31" spans="1:16" ht="23.25" customHeight="1" thickBot="1">
      <c r="A31" s="10" t="s">
        <v>33</v>
      </c>
      <c r="B31" s="11"/>
      <c r="C31" s="6"/>
      <c r="D31" s="21">
        <f>SUM(D18+D29)</f>
        <v>0</v>
      </c>
      <c r="E31" s="6"/>
      <c r="F31" s="21">
        <f>SUM(F18+F29)</f>
        <v>3187734</v>
      </c>
      <c r="G31" s="6"/>
      <c r="H31" s="21">
        <f>SUM(H18+H29)</f>
        <v>1537233</v>
      </c>
      <c r="I31" s="6"/>
      <c r="J31" s="21">
        <f>SUM(J18+J29)</f>
        <v>1542465</v>
      </c>
      <c r="L31" s="21">
        <f>SUM(L18+L29)</f>
        <v>1537233171.45</v>
      </c>
      <c r="M31" s="6"/>
      <c r="N31" s="21">
        <f>SUM(N18+N29)</f>
        <v>1542465</v>
      </c>
    </row>
    <row r="32" spans="1:16" ht="23.25" customHeight="1" thickTop="1">
      <c r="D32" s="29"/>
      <c r="F32" s="29"/>
      <c r="H32" s="29"/>
      <c r="J32" s="29"/>
      <c r="L32" s="29"/>
      <c r="N32" s="29"/>
    </row>
    <row r="33" spans="1:14" ht="23.25" customHeight="1">
      <c r="A33" s="7" t="s">
        <v>123</v>
      </c>
    </row>
    <row r="34" spans="1:14" ht="23.25" customHeight="1">
      <c r="A34" s="7" t="s">
        <v>124</v>
      </c>
    </row>
    <row r="35" spans="1:14" ht="23.25" customHeight="1">
      <c r="A35" s="7"/>
    </row>
    <row r="36" spans="1:14" ht="23.25" customHeight="1">
      <c r="A36" s="10"/>
      <c r="B36" s="11"/>
      <c r="C36" s="43"/>
      <c r="D36" s="535" t="s">
        <v>1</v>
      </c>
      <c r="E36" s="535"/>
      <c r="F36" s="535"/>
      <c r="G36" s="12"/>
      <c r="H36" s="535" t="s">
        <v>2</v>
      </c>
      <c r="I36" s="535"/>
      <c r="J36" s="535"/>
      <c r="L36" s="535" t="s">
        <v>2</v>
      </c>
      <c r="M36" s="535"/>
      <c r="N36" s="535"/>
    </row>
    <row r="37" spans="1:14" ht="23.25" customHeight="1">
      <c r="A37" s="4"/>
      <c r="B37" s="4"/>
      <c r="D37" s="30" t="s">
        <v>125</v>
      </c>
      <c r="E37" s="13"/>
      <c r="F37" s="13" t="s">
        <v>4</v>
      </c>
      <c r="G37" s="13"/>
      <c r="H37" s="30" t="s">
        <v>125</v>
      </c>
      <c r="I37" s="13"/>
      <c r="J37" s="13" t="s">
        <v>4</v>
      </c>
      <c r="L37" s="30" t="s">
        <v>125</v>
      </c>
      <c r="M37" s="13"/>
      <c r="N37" s="13" t="s">
        <v>4</v>
      </c>
    </row>
    <row r="38" spans="1:14" ht="23.25" customHeight="1">
      <c r="A38" s="7" t="s">
        <v>34</v>
      </c>
      <c r="B38" s="11" t="s">
        <v>6</v>
      </c>
      <c r="C38" s="13"/>
      <c r="D38" s="13">
        <v>2559</v>
      </c>
      <c r="E38" s="13"/>
      <c r="F38" s="13">
        <v>2558</v>
      </c>
      <c r="G38" s="13"/>
      <c r="H38" s="13">
        <v>2559</v>
      </c>
      <c r="I38" s="13"/>
      <c r="J38" s="13">
        <v>2558</v>
      </c>
      <c r="L38" s="13">
        <v>2559</v>
      </c>
      <c r="M38" s="13"/>
      <c r="N38" s="13">
        <v>2558</v>
      </c>
    </row>
    <row r="39" spans="1:14" ht="23.25" customHeight="1">
      <c r="C39" s="13"/>
      <c r="D39" s="30" t="s">
        <v>7</v>
      </c>
      <c r="E39" s="13"/>
      <c r="F39" s="30"/>
      <c r="G39" s="13"/>
      <c r="H39" s="30" t="s">
        <v>7</v>
      </c>
      <c r="I39" s="13"/>
      <c r="J39" s="30"/>
      <c r="L39" s="30" t="s">
        <v>7</v>
      </c>
      <c r="M39" s="13"/>
      <c r="N39" s="30"/>
    </row>
    <row r="40" spans="1:14" ht="23.25" customHeight="1">
      <c r="A40" s="10"/>
      <c r="B40" s="11"/>
      <c r="C40" s="43"/>
      <c r="D40" s="534" t="s">
        <v>8</v>
      </c>
      <c r="E40" s="534"/>
      <c r="F40" s="534"/>
      <c r="G40" s="534"/>
      <c r="H40" s="534"/>
      <c r="I40" s="534"/>
      <c r="J40" s="534"/>
      <c r="L40" s="5"/>
      <c r="M40" s="5"/>
      <c r="N40" s="5"/>
    </row>
    <row r="41" spans="1:14" ht="23.25" customHeight="1">
      <c r="A41" s="16" t="s">
        <v>35</v>
      </c>
      <c r="B41" s="11"/>
      <c r="C41" s="19"/>
      <c r="D41" s="19"/>
      <c r="E41" s="19"/>
      <c r="F41" s="19"/>
      <c r="G41" s="19"/>
      <c r="H41" s="19"/>
      <c r="I41" s="19"/>
      <c r="J41" s="19"/>
      <c r="L41" s="19"/>
      <c r="M41" s="19"/>
      <c r="N41" s="19"/>
    </row>
    <row r="42" spans="1:14" ht="23.25" hidden="1" customHeight="1">
      <c r="A42" s="18" t="s">
        <v>145</v>
      </c>
      <c r="B42" s="11"/>
      <c r="C42" s="19"/>
      <c r="D42" s="19"/>
      <c r="E42" s="19"/>
      <c r="F42" s="19"/>
      <c r="G42" s="19"/>
      <c r="H42" s="19"/>
      <c r="I42" s="19"/>
      <c r="J42" s="19"/>
      <c r="L42" s="19"/>
      <c r="M42" s="19"/>
      <c r="N42" s="19"/>
    </row>
    <row r="43" spans="1:14" ht="23.25" customHeight="1">
      <c r="A43" s="18" t="s">
        <v>146</v>
      </c>
      <c r="B43" s="11" t="s">
        <v>147</v>
      </c>
      <c r="C43" s="19"/>
      <c r="D43" s="19"/>
      <c r="E43" s="19"/>
      <c r="F43" s="73">
        <v>179000</v>
      </c>
      <c r="G43" s="19"/>
      <c r="H43" s="32">
        <f t="shared" ref="H43:H49" si="2">ROUND(L43/1000,0)</f>
        <v>0</v>
      </c>
      <c r="I43" s="32"/>
      <c r="J43" s="73" t="s">
        <v>135</v>
      </c>
      <c r="L43" s="32"/>
      <c r="M43" s="32"/>
      <c r="N43" s="73" t="s">
        <v>135</v>
      </c>
    </row>
    <row r="44" spans="1:14" ht="23.25" customHeight="1">
      <c r="A44" s="18" t="s">
        <v>148</v>
      </c>
      <c r="B44" s="11" t="s">
        <v>149</v>
      </c>
      <c r="C44" s="19"/>
      <c r="D44" s="19"/>
      <c r="E44" s="19"/>
      <c r="F44" s="2">
        <v>184853</v>
      </c>
      <c r="G44" s="19"/>
      <c r="H44" s="19">
        <f t="shared" si="2"/>
        <v>81156</v>
      </c>
      <c r="I44" s="19"/>
      <c r="J44" s="2">
        <v>61091</v>
      </c>
      <c r="L44" s="19">
        <v>81156478.223560005</v>
      </c>
      <c r="M44" s="19"/>
      <c r="N44" s="2">
        <v>61091</v>
      </c>
    </row>
    <row r="45" spans="1:14" ht="23.25" customHeight="1">
      <c r="A45" s="33" t="s">
        <v>150</v>
      </c>
      <c r="B45" s="11" t="s">
        <v>68</v>
      </c>
      <c r="C45" s="19"/>
      <c r="D45" s="19"/>
      <c r="E45" s="19"/>
      <c r="F45" s="2">
        <v>164554</v>
      </c>
      <c r="G45" s="19"/>
      <c r="H45" s="19">
        <f t="shared" si="2"/>
        <v>75441</v>
      </c>
      <c r="I45" s="19"/>
      <c r="J45" s="2">
        <v>66385</v>
      </c>
      <c r="L45" s="19">
        <v>75440810.246440008</v>
      </c>
      <c r="M45" s="19"/>
      <c r="N45" s="2">
        <v>66385</v>
      </c>
    </row>
    <row r="46" spans="1:14" ht="23.25" customHeight="1">
      <c r="A46" s="18" t="s">
        <v>151</v>
      </c>
      <c r="B46" s="11"/>
      <c r="C46" s="19"/>
      <c r="D46" s="19"/>
      <c r="E46" s="19"/>
      <c r="F46" s="1"/>
      <c r="G46" s="19"/>
      <c r="H46" s="19">
        <f t="shared" si="2"/>
        <v>0</v>
      </c>
      <c r="I46" s="19"/>
      <c r="J46" s="2"/>
      <c r="L46" s="19"/>
      <c r="M46" s="19"/>
      <c r="N46" s="2"/>
    </row>
    <row r="47" spans="1:14" ht="23.25" customHeight="1">
      <c r="A47" s="18" t="s">
        <v>152</v>
      </c>
      <c r="B47" s="11" t="s">
        <v>147</v>
      </c>
      <c r="C47" s="19"/>
      <c r="D47" s="19"/>
      <c r="E47" s="19"/>
      <c r="F47" s="2">
        <v>25707</v>
      </c>
      <c r="G47" s="19"/>
      <c r="H47" s="19">
        <f t="shared" si="2"/>
        <v>0</v>
      </c>
      <c r="I47" s="19"/>
      <c r="J47" s="2">
        <v>3000</v>
      </c>
      <c r="L47" s="19">
        <v>0</v>
      </c>
      <c r="M47" s="19"/>
      <c r="N47" s="2">
        <v>3000</v>
      </c>
    </row>
    <row r="48" spans="1:14" ht="23.25" customHeight="1">
      <c r="A48" s="18" t="s">
        <v>153</v>
      </c>
      <c r="B48" s="11"/>
      <c r="C48" s="19"/>
      <c r="D48" s="19"/>
      <c r="E48" s="19"/>
      <c r="F48" s="1"/>
      <c r="G48" s="19"/>
      <c r="H48" s="19">
        <f t="shared" si="2"/>
        <v>0</v>
      </c>
      <c r="I48" s="19"/>
      <c r="J48" s="1"/>
      <c r="L48" s="19"/>
      <c r="M48" s="19"/>
      <c r="N48" s="1"/>
    </row>
    <row r="49" spans="1:14" ht="23.25" customHeight="1">
      <c r="A49" s="18" t="s">
        <v>36</v>
      </c>
      <c r="B49" s="11"/>
      <c r="C49" s="19"/>
      <c r="D49" s="19"/>
      <c r="E49" s="19"/>
      <c r="F49" s="2">
        <v>31854</v>
      </c>
      <c r="G49" s="19"/>
      <c r="H49" s="19">
        <f t="shared" si="2"/>
        <v>2086</v>
      </c>
      <c r="I49" s="19"/>
      <c r="J49" s="2">
        <v>1419</v>
      </c>
      <c r="L49" s="19">
        <v>2086019.8400000003</v>
      </c>
      <c r="M49" s="19"/>
      <c r="N49" s="2">
        <v>1419</v>
      </c>
    </row>
    <row r="50" spans="1:14" ht="23.25" customHeight="1">
      <c r="A50" s="18" t="s">
        <v>154</v>
      </c>
      <c r="B50" s="11"/>
      <c r="C50" s="19"/>
      <c r="D50" s="20"/>
      <c r="E50" s="19"/>
      <c r="F50" s="3">
        <v>16409</v>
      </c>
      <c r="G50" s="19"/>
      <c r="H50" s="74">
        <v>0</v>
      </c>
      <c r="I50" s="1"/>
      <c r="J50" s="75" t="s">
        <v>135</v>
      </c>
      <c r="L50" s="74" t="s">
        <v>135</v>
      </c>
      <c r="M50" s="1"/>
      <c r="N50" s="75" t="s">
        <v>135</v>
      </c>
    </row>
    <row r="51" spans="1:14" ht="23.25" customHeight="1">
      <c r="A51" s="10" t="s">
        <v>42</v>
      </c>
      <c r="B51" s="11"/>
      <c r="C51" s="6"/>
      <c r="D51" s="17">
        <f>SUM(D43:D50)</f>
        <v>0</v>
      </c>
      <c r="E51" s="6"/>
      <c r="F51" s="17">
        <f>SUM(F43:F50)</f>
        <v>602377</v>
      </c>
      <c r="G51" s="6"/>
      <c r="H51" s="17">
        <f>SUM(H42:H50)</f>
        <v>158683</v>
      </c>
      <c r="I51" s="6"/>
      <c r="J51" s="17">
        <f>SUM(J42:J50)</f>
        <v>131895</v>
      </c>
      <c r="L51" s="17">
        <f>SUM(L42:L50)</f>
        <v>158683308.31000003</v>
      </c>
      <c r="M51" s="6"/>
      <c r="N51" s="17">
        <f>SUM(N42:N50)</f>
        <v>131895</v>
      </c>
    </row>
    <row r="52" spans="1:14" ht="23.25" customHeight="1">
      <c r="A52" s="10"/>
      <c r="B52" s="11"/>
      <c r="C52" s="19"/>
      <c r="D52" s="19"/>
      <c r="E52" s="19"/>
      <c r="F52" s="19"/>
      <c r="G52" s="19"/>
      <c r="H52" s="19"/>
      <c r="I52" s="19"/>
      <c r="J52" s="19"/>
      <c r="L52" s="19"/>
      <c r="M52" s="19"/>
      <c r="N52" s="19"/>
    </row>
    <row r="53" spans="1:14" ht="23.25" customHeight="1">
      <c r="A53" s="16" t="s">
        <v>43</v>
      </c>
      <c r="B53" s="11"/>
      <c r="C53" s="19"/>
      <c r="D53" s="19"/>
      <c r="E53" s="19"/>
      <c r="F53" s="19"/>
      <c r="G53" s="19"/>
    </row>
    <row r="54" spans="1:14" ht="23.25" customHeight="1">
      <c r="A54" s="18" t="s">
        <v>155</v>
      </c>
      <c r="B54" s="11" t="s">
        <v>147</v>
      </c>
      <c r="C54" s="19"/>
      <c r="D54" s="19"/>
      <c r="E54" s="19"/>
      <c r="F54" s="68" t="s">
        <v>135</v>
      </c>
      <c r="G54" s="34"/>
      <c r="H54" s="31">
        <f>0+(ROUND(L54/1000,0))</f>
        <v>0</v>
      </c>
      <c r="I54" s="34"/>
      <c r="J54" s="68" t="s">
        <v>135</v>
      </c>
      <c r="L54" s="31">
        <v>0</v>
      </c>
      <c r="M54" s="34"/>
      <c r="N54" s="68" t="s">
        <v>135</v>
      </c>
    </row>
    <row r="55" spans="1:14" ht="23.25" customHeight="1">
      <c r="A55" s="18" t="s">
        <v>156</v>
      </c>
      <c r="B55" s="11"/>
      <c r="C55" s="19"/>
      <c r="D55" s="19"/>
      <c r="E55" s="19"/>
      <c r="F55" s="71">
        <v>53072</v>
      </c>
      <c r="G55" s="34"/>
      <c r="H55" s="34">
        <f>0+(ROUND(L55/1000,0))</f>
        <v>5594</v>
      </c>
      <c r="I55" s="34"/>
      <c r="J55" s="71">
        <v>3939</v>
      </c>
      <c r="L55" s="34">
        <v>5593901.4199999999</v>
      </c>
      <c r="M55" s="34"/>
      <c r="N55" s="71">
        <v>3939</v>
      </c>
    </row>
    <row r="56" spans="1:14" ht="23.25" customHeight="1">
      <c r="A56" s="33" t="s">
        <v>157</v>
      </c>
      <c r="B56" s="11"/>
      <c r="C56" s="19"/>
      <c r="D56" s="19"/>
      <c r="E56" s="19"/>
      <c r="F56" s="71">
        <v>60386</v>
      </c>
      <c r="G56" s="34"/>
      <c r="H56" s="78">
        <f>0+(ROUND(L56/1000,0))+1</f>
        <v>27600</v>
      </c>
      <c r="I56" s="34"/>
      <c r="J56" s="71">
        <v>27036</v>
      </c>
      <c r="L56" s="34">
        <v>27599318</v>
      </c>
      <c r="M56" s="34"/>
      <c r="N56" s="71">
        <v>27036</v>
      </c>
    </row>
    <row r="57" spans="1:14" ht="23.25" customHeight="1">
      <c r="A57" s="33" t="s">
        <v>158</v>
      </c>
      <c r="B57" s="11"/>
      <c r="C57" s="19"/>
      <c r="D57" s="20"/>
      <c r="E57" s="19"/>
      <c r="F57" s="72">
        <v>109530</v>
      </c>
      <c r="G57" s="34"/>
      <c r="H57" s="70">
        <f>0+(ROUND(L57/1000,0))</f>
        <v>61974</v>
      </c>
      <c r="I57" s="34"/>
      <c r="J57" s="72">
        <v>64381</v>
      </c>
      <c r="L57" s="70">
        <v>61974174</v>
      </c>
      <c r="M57" s="34"/>
      <c r="N57" s="72">
        <v>64381</v>
      </c>
    </row>
    <row r="58" spans="1:14" ht="23.25" customHeight="1">
      <c r="A58" s="10" t="s">
        <v>48</v>
      </c>
      <c r="B58" s="11"/>
      <c r="C58" s="6"/>
      <c r="D58" s="17">
        <f>SUM(D54:D57)</f>
        <v>0</v>
      </c>
      <c r="E58" s="6"/>
      <c r="F58" s="17">
        <f>SUM(F54:F57)</f>
        <v>222988</v>
      </c>
      <c r="G58" s="6"/>
      <c r="H58" s="17">
        <f>SUM(H54:H57)</f>
        <v>95168</v>
      </c>
      <c r="I58" s="6"/>
      <c r="J58" s="17">
        <f>SUM(J54:J57)</f>
        <v>95356</v>
      </c>
      <c r="L58" s="17">
        <f>SUM(L54:L57)</f>
        <v>95167393.420000002</v>
      </c>
      <c r="M58" s="6"/>
      <c r="N58" s="17">
        <f>SUM(N54:N57)</f>
        <v>95356</v>
      </c>
    </row>
    <row r="59" spans="1:14" ht="23.25" customHeight="1">
      <c r="A59" s="10" t="s">
        <v>49</v>
      </c>
      <c r="B59" s="11"/>
      <c r="C59" s="6"/>
      <c r="D59" s="17">
        <f>SUM(D51+D58)</f>
        <v>0</v>
      </c>
      <c r="E59" s="6"/>
      <c r="F59" s="17">
        <f>SUM(F51+F58)</f>
        <v>825365</v>
      </c>
      <c r="G59" s="6"/>
      <c r="H59" s="17">
        <f>SUM(H51+H58)</f>
        <v>253851</v>
      </c>
      <c r="I59" s="6"/>
      <c r="J59" s="17">
        <f>SUM(J51+J58)</f>
        <v>227251</v>
      </c>
      <c r="L59" s="17">
        <f>SUM(L51+L58)</f>
        <v>253850701.73000002</v>
      </c>
      <c r="M59" s="6"/>
      <c r="N59" s="17">
        <f>SUM(N51+N58)</f>
        <v>227251</v>
      </c>
    </row>
    <row r="61" spans="1:14" ht="23.25" customHeight="1">
      <c r="A61" s="7" t="s">
        <v>123</v>
      </c>
    </row>
    <row r="62" spans="1:14" ht="23.25" customHeight="1">
      <c r="A62" s="7" t="s">
        <v>124</v>
      </c>
    </row>
    <row r="63" spans="1:14" ht="23.25" customHeight="1">
      <c r="A63" s="7"/>
    </row>
    <row r="64" spans="1:14" ht="23.25" customHeight="1">
      <c r="A64" s="10"/>
      <c r="B64" s="11"/>
      <c r="C64" s="43"/>
      <c r="D64" s="535" t="s">
        <v>1</v>
      </c>
      <c r="E64" s="535"/>
      <c r="F64" s="535"/>
      <c r="G64" s="12"/>
      <c r="H64" s="535" t="s">
        <v>2</v>
      </c>
      <c r="I64" s="535"/>
      <c r="J64" s="535"/>
      <c r="L64" s="535" t="s">
        <v>2</v>
      </c>
      <c r="M64" s="535"/>
      <c r="N64" s="535"/>
    </row>
    <row r="65" spans="1:20" ht="23.25" customHeight="1">
      <c r="A65" s="4"/>
      <c r="B65" s="11"/>
      <c r="C65" s="13"/>
      <c r="D65" s="30" t="s">
        <v>125</v>
      </c>
      <c r="E65" s="13"/>
      <c r="F65" s="13" t="s">
        <v>4</v>
      </c>
      <c r="G65" s="13"/>
      <c r="H65" s="30" t="s">
        <v>125</v>
      </c>
      <c r="I65" s="13"/>
      <c r="J65" s="13" t="s">
        <v>4</v>
      </c>
      <c r="L65" s="30" t="s">
        <v>125</v>
      </c>
      <c r="M65" s="13"/>
      <c r="N65" s="13" t="s">
        <v>4</v>
      </c>
    </row>
    <row r="66" spans="1:20" ht="23.25" customHeight="1">
      <c r="A66" s="7" t="s">
        <v>34</v>
      </c>
      <c r="B66" s="11" t="s">
        <v>6</v>
      </c>
      <c r="C66" s="13"/>
      <c r="D66" s="13">
        <v>2559</v>
      </c>
      <c r="E66" s="13"/>
      <c r="F66" s="13">
        <v>2558</v>
      </c>
      <c r="G66" s="13"/>
      <c r="H66" s="13">
        <v>2559</v>
      </c>
      <c r="I66" s="13"/>
      <c r="J66" s="13">
        <v>2558</v>
      </c>
      <c r="L66" s="13">
        <v>2559</v>
      </c>
      <c r="M66" s="13"/>
      <c r="N66" s="13">
        <v>2558</v>
      </c>
    </row>
    <row r="67" spans="1:20" ht="23.25" customHeight="1">
      <c r="A67" s="4"/>
      <c r="B67" s="14"/>
      <c r="C67" s="13"/>
      <c r="D67" s="30" t="s">
        <v>7</v>
      </c>
      <c r="E67" s="13"/>
      <c r="F67" s="30"/>
      <c r="G67" s="13"/>
      <c r="H67" s="30" t="s">
        <v>7</v>
      </c>
      <c r="I67" s="13"/>
      <c r="J67" s="30"/>
      <c r="L67" s="30" t="s">
        <v>7</v>
      </c>
      <c r="M67" s="13"/>
      <c r="N67" s="30"/>
    </row>
    <row r="68" spans="1:20" ht="23.25" customHeight="1">
      <c r="A68" s="10"/>
      <c r="B68" s="11"/>
      <c r="C68" s="43"/>
      <c r="D68" s="534" t="s">
        <v>8</v>
      </c>
      <c r="E68" s="534"/>
      <c r="F68" s="534"/>
      <c r="G68" s="534"/>
      <c r="H68" s="534"/>
      <c r="I68" s="534"/>
      <c r="J68" s="534"/>
      <c r="L68" s="5"/>
      <c r="M68" s="5"/>
      <c r="N68" s="5"/>
    </row>
    <row r="69" spans="1:20" ht="23.25" customHeight="1">
      <c r="A69" s="16" t="s">
        <v>50</v>
      </c>
      <c r="B69" s="11"/>
      <c r="C69" s="23"/>
      <c r="D69" s="23"/>
      <c r="E69" s="23"/>
      <c r="F69" s="23"/>
      <c r="G69" s="23"/>
      <c r="H69" s="23"/>
      <c r="I69" s="23"/>
      <c r="J69" s="23"/>
      <c r="L69" s="23"/>
      <c r="M69" s="23"/>
      <c r="N69" s="23"/>
    </row>
    <row r="70" spans="1:20" ht="23.25" customHeight="1">
      <c r="A70" s="18" t="s">
        <v>51</v>
      </c>
      <c r="B70" s="11"/>
    </row>
    <row r="71" spans="1:20" ht="23.25" customHeight="1" thickBot="1">
      <c r="A71" s="18" t="s">
        <v>52</v>
      </c>
      <c r="B71" s="11"/>
      <c r="C71" s="23"/>
      <c r="D71" s="39">
        <v>270000</v>
      </c>
      <c r="E71" s="23"/>
      <c r="F71" s="39">
        <v>270000</v>
      </c>
      <c r="G71" s="23"/>
      <c r="H71" s="39">
        <v>270000</v>
      </c>
      <c r="I71" s="23"/>
      <c r="J71" s="39">
        <v>270000</v>
      </c>
      <c r="L71" s="39">
        <v>270000</v>
      </c>
      <c r="M71" s="23"/>
      <c r="N71" s="39">
        <v>270000</v>
      </c>
      <c r="P71" s="5"/>
      <c r="Q71" s="5"/>
      <c r="R71" s="5"/>
      <c r="S71" s="5"/>
      <c r="T71" s="5"/>
    </row>
    <row r="72" spans="1:20" ht="23.25" customHeight="1" thickTop="1">
      <c r="A72" s="18" t="s">
        <v>53</v>
      </c>
      <c r="B72" s="11"/>
      <c r="C72" s="23"/>
      <c r="D72" s="23">
        <v>269999</v>
      </c>
      <c r="E72" s="23"/>
      <c r="F72" s="23">
        <v>269999</v>
      </c>
      <c r="G72" s="23"/>
      <c r="H72" s="23">
        <v>269999</v>
      </c>
      <c r="I72" s="23"/>
      <c r="J72" s="23">
        <v>269999</v>
      </c>
      <c r="L72" s="23">
        <v>269999</v>
      </c>
      <c r="M72" s="23"/>
      <c r="N72" s="23">
        <v>269999</v>
      </c>
      <c r="P72" s="5"/>
      <c r="Q72" s="5"/>
      <c r="R72" s="5"/>
      <c r="S72" s="5"/>
      <c r="T72" s="5"/>
    </row>
    <row r="73" spans="1:20" ht="23.25" customHeight="1">
      <c r="A73" s="33" t="s">
        <v>159</v>
      </c>
      <c r="B73" s="11"/>
      <c r="C73" s="23"/>
      <c r="D73" s="23"/>
      <c r="E73" s="23"/>
      <c r="F73" s="23"/>
      <c r="G73" s="23"/>
      <c r="H73" s="23"/>
      <c r="I73" s="23"/>
      <c r="J73" s="23"/>
      <c r="L73" s="23"/>
      <c r="M73" s="23"/>
      <c r="N73" s="23"/>
      <c r="P73" s="5"/>
      <c r="Q73" s="5"/>
      <c r="R73" s="5"/>
      <c r="S73" s="5"/>
      <c r="T73" s="5"/>
    </row>
    <row r="74" spans="1:20" ht="23.25" customHeight="1">
      <c r="A74" s="33" t="s">
        <v>160</v>
      </c>
      <c r="B74" s="11"/>
      <c r="C74" s="23"/>
      <c r="D74" s="23">
        <v>270000</v>
      </c>
      <c r="E74" s="23"/>
      <c r="F74" s="23">
        <v>270000</v>
      </c>
      <c r="G74" s="23"/>
      <c r="H74" s="23">
        <v>270000</v>
      </c>
      <c r="I74" s="23"/>
      <c r="J74" s="23">
        <v>270000</v>
      </c>
      <c r="L74" s="23">
        <v>270000</v>
      </c>
      <c r="M74" s="23"/>
      <c r="N74" s="23">
        <v>270000</v>
      </c>
      <c r="P74" s="5"/>
      <c r="Q74" s="5"/>
      <c r="R74" s="5"/>
      <c r="S74" s="5"/>
      <c r="T74" s="5"/>
    </row>
    <row r="75" spans="1:20" ht="23.25" customHeight="1">
      <c r="A75" s="18" t="s">
        <v>56</v>
      </c>
      <c r="B75" s="11"/>
      <c r="C75" s="23"/>
      <c r="D75" s="23"/>
      <c r="E75" s="23"/>
      <c r="F75" s="23"/>
      <c r="G75" s="23"/>
      <c r="H75" s="23"/>
      <c r="I75" s="23"/>
      <c r="J75" s="23"/>
      <c r="L75" s="23"/>
      <c r="M75" s="23"/>
      <c r="N75" s="23"/>
      <c r="P75" s="5"/>
      <c r="Q75" s="5"/>
      <c r="R75" s="5"/>
      <c r="S75" s="5"/>
      <c r="T75" s="5"/>
    </row>
    <row r="76" spans="1:20" ht="23.25" customHeight="1">
      <c r="A76" s="18" t="s">
        <v>161</v>
      </c>
      <c r="B76" s="11"/>
      <c r="C76" s="23"/>
      <c r="D76" s="23"/>
      <c r="E76" s="23"/>
      <c r="F76" s="23"/>
      <c r="G76" s="23"/>
      <c r="H76" s="23"/>
      <c r="I76" s="23"/>
      <c r="J76" s="23"/>
      <c r="L76" s="23"/>
      <c r="M76" s="23"/>
      <c r="N76" s="23"/>
      <c r="P76" s="5"/>
      <c r="Q76" s="5"/>
      <c r="R76" s="5"/>
      <c r="S76" s="5"/>
      <c r="T76" s="5"/>
    </row>
    <row r="77" spans="1:20" ht="23.25" customHeight="1">
      <c r="A77" s="18" t="s">
        <v>162</v>
      </c>
      <c r="B77" s="11"/>
      <c r="C77" s="23"/>
      <c r="D77" s="23">
        <v>27000</v>
      </c>
      <c r="E77" s="23"/>
      <c r="F77" s="23">
        <v>27000</v>
      </c>
      <c r="G77" s="23"/>
      <c r="H77" s="23">
        <v>27000</v>
      </c>
      <c r="I77" s="23"/>
      <c r="J77" s="23">
        <v>27000</v>
      </c>
      <c r="L77" s="23">
        <v>27000</v>
      </c>
      <c r="M77" s="23"/>
      <c r="N77" s="23">
        <v>27000</v>
      </c>
      <c r="P77" s="5"/>
      <c r="Q77" s="5"/>
      <c r="R77" s="5"/>
      <c r="S77" s="5"/>
      <c r="T77" s="5"/>
    </row>
    <row r="78" spans="1:20" ht="23.25" customHeight="1">
      <c r="A78" s="18" t="s">
        <v>163</v>
      </c>
      <c r="B78" s="11"/>
      <c r="C78" s="23"/>
      <c r="D78" s="23"/>
      <c r="E78" s="23"/>
      <c r="F78" s="23">
        <v>922027.83299999998</v>
      </c>
      <c r="G78" s="23"/>
      <c r="H78" s="23">
        <f>0+(ROUND(L78/1000,0))</f>
        <v>510574</v>
      </c>
      <c r="I78" s="23"/>
      <c r="J78" s="23">
        <v>542357.03899999999</v>
      </c>
      <c r="L78" s="23">
        <v>510574273.28342468</v>
      </c>
      <c r="M78" s="23"/>
      <c r="N78" s="23">
        <v>542357.03899999999</v>
      </c>
      <c r="P78" s="5"/>
      <c r="Q78" s="5"/>
      <c r="R78" s="5"/>
      <c r="S78" s="5"/>
      <c r="T78" s="5"/>
    </row>
    <row r="79" spans="1:20" ht="23.25" customHeight="1">
      <c r="A79" s="33" t="s">
        <v>57</v>
      </c>
      <c r="B79" s="11"/>
      <c r="C79" s="23"/>
      <c r="D79" s="24"/>
      <c r="E79" s="23"/>
      <c r="F79" s="24">
        <v>304988</v>
      </c>
      <c r="G79" s="23"/>
      <c r="H79" s="24">
        <f>0+(ROUND(L79/1000,0))</f>
        <v>205809</v>
      </c>
      <c r="I79" s="23"/>
      <c r="J79" s="24">
        <v>205858.144</v>
      </c>
      <c r="L79" s="24">
        <v>205809196.6287784</v>
      </c>
      <c r="M79" s="23"/>
      <c r="N79" s="24">
        <v>205858.144</v>
      </c>
      <c r="P79" s="5"/>
      <c r="Q79" s="5"/>
      <c r="R79" s="5"/>
      <c r="S79" s="5"/>
      <c r="T79" s="5"/>
    </row>
    <row r="80" spans="1:20" ht="23.25" customHeight="1">
      <c r="A80" s="42" t="s">
        <v>58</v>
      </c>
      <c r="B80" s="22"/>
      <c r="C80" s="6"/>
      <c r="D80" s="6"/>
      <c r="E80" s="6"/>
      <c r="F80" s="6">
        <f>SUM(F72:F79)</f>
        <v>1794014.8330000001</v>
      </c>
      <c r="G80" s="6"/>
      <c r="H80" s="6">
        <f>SUM(H72:H79)</f>
        <v>1283382</v>
      </c>
      <c r="I80" s="6"/>
      <c r="J80" s="6">
        <v>1315214</v>
      </c>
      <c r="L80" s="6"/>
      <c r="M80" s="6"/>
      <c r="N80" s="6">
        <v>1315214</v>
      </c>
      <c r="P80" s="5"/>
      <c r="Q80" s="5"/>
      <c r="R80" s="5"/>
      <c r="S80" s="5"/>
      <c r="T80" s="5"/>
    </row>
    <row r="81" spans="1:20" ht="23.25" customHeight="1">
      <c r="A81" s="18" t="s">
        <v>59</v>
      </c>
      <c r="B81" s="11"/>
      <c r="C81" s="19"/>
      <c r="D81" s="24"/>
      <c r="E81" s="19"/>
      <c r="F81" s="24">
        <v>568354</v>
      </c>
      <c r="G81" s="23"/>
      <c r="H81" s="41" t="s">
        <v>135</v>
      </c>
      <c r="I81" s="32"/>
      <c r="J81" s="41" t="s">
        <v>135</v>
      </c>
      <c r="L81" s="41"/>
      <c r="M81" s="32"/>
      <c r="N81" s="41" t="s">
        <v>135</v>
      </c>
      <c r="P81" s="5"/>
      <c r="Q81" s="5"/>
      <c r="R81" s="5"/>
      <c r="S81" s="5"/>
      <c r="T81" s="5"/>
    </row>
    <row r="82" spans="1:20" ht="23.25" customHeight="1">
      <c r="A82" s="10" t="s">
        <v>60</v>
      </c>
      <c r="B82" s="11"/>
      <c r="C82" s="6"/>
      <c r="D82" s="17">
        <f>SUM(D80:D81)</f>
        <v>0</v>
      </c>
      <c r="E82" s="6"/>
      <c r="F82" s="17">
        <f>SUM(F80:F81)</f>
        <v>2362368.8330000001</v>
      </c>
      <c r="G82" s="6"/>
      <c r="H82" s="17">
        <f>SUM(H80:H81)</f>
        <v>1283382</v>
      </c>
      <c r="I82" s="6"/>
      <c r="J82" s="17">
        <f>SUM(J72:J79)</f>
        <v>1315214.183</v>
      </c>
      <c r="L82" s="17">
        <f>SUM(L80:L81)</f>
        <v>0</v>
      </c>
      <c r="M82" s="6"/>
      <c r="N82" s="17">
        <f>SUM(N72:N79)</f>
        <v>1315214.183</v>
      </c>
      <c r="P82" s="5"/>
      <c r="Q82" s="5"/>
      <c r="R82" s="5"/>
      <c r="S82" s="5"/>
      <c r="T82" s="5"/>
    </row>
    <row r="83" spans="1:20" ht="23.25" customHeight="1" thickBot="1">
      <c r="A83" s="10"/>
      <c r="B83" s="11"/>
      <c r="C83" s="19"/>
      <c r="D83" s="19"/>
      <c r="E83" s="19"/>
      <c r="F83" s="19"/>
      <c r="G83" s="19"/>
      <c r="H83" s="19"/>
      <c r="I83" s="19"/>
      <c r="J83" s="19"/>
      <c r="K83" s="6"/>
      <c r="L83" s="19"/>
      <c r="M83" s="19"/>
      <c r="N83" s="19"/>
      <c r="P83" s="5"/>
      <c r="Q83" s="5"/>
      <c r="R83" s="5"/>
      <c r="S83" s="5"/>
      <c r="T83" s="5"/>
    </row>
    <row r="84" spans="1:20" ht="23.25" customHeight="1" thickBot="1">
      <c r="A84" s="10" t="s">
        <v>61</v>
      </c>
      <c r="B84" s="11"/>
      <c r="C84" s="6"/>
      <c r="D84" s="21">
        <f>SUM(D59+D82)</f>
        <v>0</v>
      </c>
      <c r="E84" s="6"/>
      <c r="F84" s="21">
        <f>F59+F82</f>
        <v>3187733.8330000001</v>
      </c>
      <c r="G84" s="6"/>
      <c r="H84" s="21">
        <f>SUM(H59+H82)</f>
        <v>1537233</v>
      </c>
      <c r="I84" s="6"/>
      <c r="J84" s="21">
        <f>J59+J82</f>
        <v>1542465.183</v>
      </c>
      <c r="K84" s="66">
        <f>D31-D84</f>
        <v>0</v>
      </c>
      <c r="L84" s="21">
        <f>SUM(L59+L82)</f>
        <v>253850701.73000002</v>
      </c>
      <c r="M84" s="6"/>
      <c r="N84" s="21">
        <f>N59+N82</f>
        <v>1542465.183</v>
      </c>
      <c r="P84" s="77">
        <f>H31-H84</f>
        <v>0</v>
      </c>
      <c r="Q84" s="5"/>
      <c r="R84" s="5"/>
      <c r="S84" s="5"/>
      <c r="T84" s="5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4" customWidth="1"/>
    <col min="2" max="2" width="8" style="15" customWidth="1"/>
    <col min="3" max="3" width="1.140625" style="4" customWidth="1"/>
    <col min="4" max="4" width="12.7109375" style="4" customWidth="1"/>
    <col min="5" max="5" width="1.7109375" style="4" customWidth="1"/>
    <col min="6" max="6" width="12.7109375" style="4" customWidth="1"/>
    <col min="7" max="7" width="1.5703125" style="4" customWidth="1"/>
    <col min="8" max="8" width="12.7109375" style="4" customWidth="1"/>
    <col min="9" max="9" width="0.85546875" style="4" customWidth="1"/>
    <col min="10" max="10" width="12.7109375" style="4" customWidth="1"/>
    <col min="11" max="11" width="11.140625" style="4" customWidth="1"/>
    <col min="12" max="12" width="12.7109375" style="4" customWidth="1"/>
    <col min="13" max="13" width="0.85546875" style="4" customWidth="1"/>
    <col min="14" max="14" width="12.7109375" style="4" customWidth="1"/>
    <col min="15" max="15" width="9.140625" style="4"/>
    <col min="16" max="16" width="11.85546875" style="4" bestFit="1" customWidth="1"/>
    <col min="17" max="17" width="9.85546875" style="4" bestFit="1" customWidth="1"/>
    <col min="18" max="16384" width="9.140625" style="4"/>
  </cols>
  <sheetData>
    <row r="1" spans="1:14" ht="23.25" customHeight="1">
      <c r="A1" s="7" t="s">
        <v>123</v>
      </c>
      <c r="B1" s="8"/>
      <c r="C1" s="9"/>
      <c r="D1" s="9"/>
      <c r="E1" s="9"/>
      <c r="F1" s="9"/>
      <c r="G1" s="9"/>
      <c r="H1" s="9"/>
      <c r="I1" s="9"/>
      <c r="J1" s="9"/>
      <c r="L1" s="9"/>
      <c r="M1" s="9"/>
      <c r="N1" s="9"/>
    </row>
    <row r="2" spans="1:14" ht="23.25" customHeight="1">
      <c r="A2" s="7" t="s">
        <v>62</v>
      </c>
      <c r="B2" s="8"/>
      <c r="C2" s="9"/>
      <c r="D2" s="9"/>
      <c r="E2" s="9"/>
      <c r="F2" s="9"/>
      <c r="G2" s="9"/>
      <c r="H2" s="9"/>
      <c r="I2" s="9"/>
      <c r="J2" s="9"/>
      <c r="L2" s="9"/>
      <c r="M2" s="9"/>
      <c r="N2" s="9"/>
    </row>
    <row r="3" spans="1:14" ht="23.25" customHeight="1">
      <c r="A3" s="7"/>
      <c r="B3" s="8"/>
      <c r="C3" s="9"/>
      <c r="D3" s="9"/>
      <c r="E3" s="9"/>
      <c r="F3" s="9"/>
      <c r="G3" s="9"/>
      <c r="H3" s="9"/>
      <c r="I3" s="9"/>
      <c r="J3" s="9"/>
      <c r="L3" s="9"/>
      <c r="M3" s="9"/>
      <c r="N3" s="9"/>
    </row>
    <row r="4" spans="1:14" ht="23.1" customHeight="1">
      <c r="A4" s="10"/>
      <c r="B4" s="11"/>
      <c r="C4" s="43"/>
      <c r="D4" s="535" t="s">
        <v>1</v>
      </c>
      <c r="E4" s="535"/>
      <c r="F4" s="535"/>
      <c r="G4" s="12"/>
      <c r="H4" s="535" t="s">
        <v>2</v>
      </c>
      <c r="I4" s="535"/>
      <c r="J4" s="535"/>
      <c r="L4" s="535" t="s">
        <v>2</v>
      </c>
      <c r="M4" s="535"/>
      <c r="N4" s="535"/>
    </row>
    <row r="5" spans="1:14" ht="23.1" customHeight="1">
      <c r="A5" s="33"/>
      <c r="B5" s="11"/>
      <c r="C5" s="40"/>
      <c r="D5" s="536" t="s">
        <v>63</v>
      </c>
      <c r="E5" s="536"/>
      <c r="F5" s="536"/>
      <c r="G5" s="30"/>
      <c r="H5" s="536" t="s">
        <v>63</v>
      </c>
      <c r="I5" s="536"/>
      <c r="J5" s="536"/>
      <c r="L5" s="536" t="s">
        <v>63</v>
      </c>
      <c r="M5" s="536"/>
      <c r="N5" s="536"/>
    </row>
    <row r="6" spans="1:14" ht="23.1" customHeight="1">
      <c r="A6" s="33"/>
      <c r="B6" s="11"/>
      <c r="C6" s="40"/>
      <c r="D6" s="536" t="s">
        <v>164</v>
      </c>
      <c r="E6" s="536"/>
      <c r="F6" s="536"/>
      <c r="G6" s="30"/>
      <c r="H6" s="536" t="s">
        <v>164</v>
      </c>
      <c r="I6" s="536"/>
      <c r="J6" s="536"/>
      <c r="L6" s="536" t="s">
        <v>164</v>
      </c>
      <c r="M6" s="536"/>
      <c r="N6" s="536"/>
    </row>
    <row r="7" spans="1:14" ht="23.1" customHeight="1">
      <c r="A7" s="10"/>
      <c r="B7" s="11" t="s">
        <v>6</v>
      </c>
      <c r="C7" s="13"/>
      <c r="D7" s="13">
        <v>2559</v>
      </c>
      <c r="E7" s="13"/>
      <c r="F7" s="13">
        <v>2558</v>
      </c>
      <c r="G7" s="13"/>
      <c r="H7" s="13">
        <v>2559</v>
      </c>
      <c r="I7" s="13"/>
      <c r="J7" s="13">
        <v>2558</v>
      </c>
      <c r="L7" s="13">
        <v>2559</v>
      </c>
      <c r="M7" s="13"/>
      <c r="N7" s="13">
        <v>2558</v>
      </c>
    </row>
    <row r="8" spans="1:14" ht="23.1" customHeight="1">
      <c r="A8" s="10"/>
      <c r="B8" s="11"/>
      <c r="C8" s="43"/>
      <c r="D8" s="534" t="s">
        <v>8</v>
      </c>
      <c r="E8" s="534"/>
      <c r="F8" s="534"/>
      <c r="G8" s="534"/>
      <c r="H8" s="534"/>
      <c r="I8" s="534"/>
      <c r="J8" s="534"/>
    </row>
    <row r="9" spans="1:14" ht="23.1" customHeight="1">
      <c r="A9" s="16" t="s">
        <v>64</v>
      </c>
      <c r="B9" s="11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1" customHeight="1">
      <c r="A10" s="18" t="s">
        <v>165</v>
      </c>
      <c r="B10" s="11" t="s">
        <v>68</v>
      </c>
      <c r="C10" s="19"/>
      <c r="E10" s="19"/>
      <c r="F10" s="23">
        <v>1261102</v>
      </c>
      <c r="G10" s="19"/>
      <c r="H10" s="23">
        <f>ROUND((L10/1000),0)</f>
        <v>408924</v>
      </c>
      <c r="I10" s="19"/>
      <c r="J10" s="23">
        <v>398959</v>
      </c>
      <c r="K10" s="1"/>
      <c r="L10" s="23">
        <v>408924204.73000002</v>
      </c>
      <c r="M10" s="19"/>
      <c r="N10" s="23">
        <v>398959</v>
      </c>
    </row>
    <row r="11" spans="1:14" ht="23.1" customHeight="1">
      <c r="A11" s="18" t="s">
        <v>166</v>
      </c>
      <c r="B11" s="11"/>
      <c r="C11" s="19"/>
      <c r="E11" s="19"/>
      <c r="F11" s="44">
        <v>14287</v>
      </c>
      <c r="G11" s="19"/>
      <c r="H11" s="23">
        <f>ROUND((L11/1000),0)</f>
        <v>0</v>
      </c>
      <c r="I11" s="19"/>
      <c r="J11" s="45">
        <v>2998</v>
      </c>
      <c r="K11" s="1"/>
      <c r="L11" s="45">
        <v>0</v>
      </c>
      <c r="M11" s="19"/>
      <c r="N11" s="45">
        <v>2998</v>
      </c>
    </row>
    <row r="12" spans="1:14" s="37" customFormat="1" ht="23.1" customHeight="1">
      <c r="A12" s="33" t="s">
        <v>167</v>
      </c>
      <c r="B12" s="11" t="s">
        <v>68</v>
      </c>
      <c r="C12" s="19"/>
      <c r="D12" s="4"/>
      <c r="E12" s="19"/>
      <c r="F12" s="44">
        <v>3589</v>
      </c>
      <c r="G12" s="19"/>
      <c r="H12" s="23">
        <f>ROUND((L12/1000),0)</f>
        <v>2350</v>
      </c>
      <c r="I12" s="19"/>
      <c r="J12" s="23">
        <v>4137</v>
      </c>
      <c r="K12" s="36"/>
      <c r="L12" s="23">
        <v>2350166.41</v>
      </c>
      <c r="M12" s="19"/>
      <c r="N12" s="23">
        <v>4137</v>
      </c>
    </row>
    <row r="13" spans="1:14" s="37" customFormat="1" ht="23.1" customHeight="1">
      <c r="A13" s="18" t="s">
        <v>66</v>
      </c>
      <c r="B13" s="11" t="s">
        <v>68</v>
      </c>
      <c r="C13" s="19"/>
      <c r="D13" s="67"/>
      <c r="E13" s="19"/>
      <c r="F13" s="24">
        <v>11779</v>
      </c>
      <c r="G13" s="19"/>
      <c r="H13" s="79">
        <f>ROUND((L13/1000),0)+1</f>
        <v>6967</v>
      </c>
      <c r="I13" s="19"/>
      <c r="J13" s="24">
        <v>5627</v>
      </c>
      <c r="K13" s="36"/>
      <c r="L13" s="24">
        <v>6966352.9399999976</v>
      </c>
      <c r="M13" s="19"/>
      <c r="N13" s="24">
        <v>5627</v>
      </c>
    </row>
    <row r="14" spans="1:14" ht="23.1" customHeight="1">
      <c r="A14" s="10" t="s">
        <v>67</v>
      </c>
      <c r="B14" s="11"/>
      <c r="C14" s="6"/>
      <c r="D14" s="17">
        <f>SUM(D10:D13)</f>
        <v>0</v>
      </c>
      <c r="E14" s="6"/>
      <c r="F14" s="17">
        <f>SUM(F10:F13)</f>
        <v>1290757</v>
      </c>
      <c r="G14" s="6"/>
      <c r="H14" s="17">
        <f>SUM(H10:H13)</f>
        <v>418241</v>
      </c>
      <c r="I14" s="6"/>
      <c r="J14" s="17">
        <f>SUM(J10:J13)</f>
        <v>411721</v>
      </c>
      <c r="K14" s="1"/>
      <c r="L14" s="17">
        <f>SUM(L10:L13)</f>
        <v>418240724.08000004</v>
      </c>
      <c r="M14" s="6"/>
      <c r="N14" s="17">
        <f>SUM(N10:N13)</f>
        <v>411721</v>
      </c>
    </row>
    <row r="15" spans="1:14" ht="9.75" customHeight="1">
      <c r="A15" s="10"/>
      <c r="B15" s="11"/>
      <c r="C15" s="19"/>
      <c r="D15" s="19"/>
      <c r="E15" s="19"/>
      <c r="F15" s="19"/>
      <c r="G15" s="19"/>
      <c r="H15" s="19"/>
      <c r="I15" s="19"/>
      <c r="J15" s="19"/>
      <c r="K15" s="1"/>
      <c r="L15" s="19"/>
      <c r="M15" s="19"/>
      <c r="N15" s="19"/>
    </row>
    <row r="16" spans="1:14" ht="23.1" customHeight="1">
      <c r="A16" s="16" t="s">
        <v>69</v>
      </c>
      <c r="B16" s="11"/>
      <c r="C16" s="19"/>
      <c r="D16" s="19"/>
      <c r="E16" s="19"/>
      <c r="F16" s="19"/>
      <c r="G16" s="19"/>
      <c r="H16" s="19"/>
      <c r="I16" s="19"/>
      <c r="J16" s="19"/>
      <c r="K16" s="1"/>
      <c r="L16" s="19"/>
      <c r="M16" s="19"/>
      <c r="N16" s="19"/>
    </row>
    <row r="17" spans="1:14" ht="23.1" customHeight="1">
      <c r="A17" s="18" t="s">
        <v>168</v>
      </c>
      <c r="B17" s="11" t="s">
        <v>68</v>
      </c>
      <c r="C17" s="19"/>
      <c r="E17" s="19"/>
      <c r="F17" s="23">
        <v>1122369</v>
      </c>
      <c r="G17" s="19"/>
      <c r="H17" s="23">
        <f>ROUND((L17/1000),0)</f>
        <v>387377</v>
      </c>
      <c r="I17" s="19"/>
      <c r="J17" s="23">
        <v>352411</v>
      </c>
      <c r="K17" s="1"/>
      <c r="L17" s="23">
        <v>387376880.49000001</v>
      </c>
      <c r="M17" s="19"/>
      <c r="N17" s="23">
        <v>352411</v>
      </c>
    </row>
    <row r="18" spans="1:14" ht="23.1" customHeight="1">
      <c r="A18" s="18" t="s">
        <v>169</v>
      </c>
      <c r="B18" s="11" t="s">
        <v>68</v>
      </c>
      <c r="C18" s="19"/>
      <c r="E18" s="19"/>
      <c r="F18" s="23">
        <v>60829</v>
      </c>
      <c r="G18" s="19"/>
      <c r="H18" s="23">
        <f>ROUND((L18/1000),0)</f>
        <v>35660</v>
      </c>
      <c r="I18" s="19"/>
      <c r="J18" s="23">
        <v>30984</v>
      </c>
      <c r="K18" s="1"/>
      <c r="L18" s="23">
        <v>35660000.719999984</v>
      </c>
      <c r="M18" s="19"/>
      <c r="N18" s="23">
        <v>30984</v>
      </c>
    </row>
    <row r="19" spans="1:14" ht="23.1" customHeight="1">
      <c r="A19" s="18" t="s">
        <v>71</v>
      </c>
      <c r="B19" s="11" t="s">
        <v>68</v>
      </c>
      <c r="C19" s="19"/>
      <c r="E19" s="19"/>
      <c r="F19" s="23">
        <v>33288</v>
      </c>
      <c r="G19" s="19"/>
      <c r="H19" s="23">
        <f>ROUND((L19/1000),0)</f>
        <v>30648</v>
      </c>
      <c r="I19" s="19"/>
      <c r="J19" s="23">
        <f>27396</f>
        <v>27396</v>
      </c>
      <c r="K19" s="1"/>
      <c r="L19" s="23">
        <v>30647577.119999994</v>
      </c>
      <c r="M19" s="19"/>
      <c r="N19" s="23">
        <f>27396</f>
        <v>27396</v>
      </c>
    </row>
    <row r="20" spans="1:14" ht="23.1" customHeight="1">
      <c r="A20" s="18" t="s">
        <v>170</v>
      </c>
      <c r="B20" s="11"/>
      <c r="C20" s="19"/>
      <c r="E20" s="19"/>
      <c r="F20" s="46">
        <v>0</v>
      </c>
      <c r="G20" s="19"/>
      <c r="H20" s="23">
        <f>ROUND((L20/1000),0)</f>
        <v>2640</v>
      </c>
      <c r="I20" s="19"/>
      <c r="J20" s="47">
        <v>0</v>
      </c>
      <c r="K20" s="1"/>
      <c r="L20" s="23">
        <v>2640027.6800000002</v>
      </c>
      <c r="M20" s="19"/>
      <c r="N20" s="47">
        <v>0</v>
      </c>
    </row>
    <row r="21" spans="1:14" ht="23.1" customHeight="1">
      <c r="A21" s="18" t="s">
        <v>74</v>
      </c>
      <c r="B21" s="11"/>
      <c r="C21" s="19"/>
      <c r="D21" s="67"/>
      <c r="E21" s="19"/>
      <c r="F21" s="3">
        <v>2727</v>
      </c>
      <c r="G21" s="19"/>
      <c r="H21" s="3">
        <f>ROUND((L21/1000),0)</f>
        <v>111</v>
      </c>
      <c r="I21" s="19"/>
      <c r="J21" s="20">
        <v>200</v>
      </c>
      <c r="K21" s="1"/>
      <c r="L21" s="20">
        <v>111199.51999999999</v>
      </c>
      <c r="M21" s="19"/>
      <c r="N21" s="20">
        <v>200</v>
      </c>
    </row>
    <row r="22" spans="1:14" ht="23.1" customHeight="1">
      <c r="A22" s="10" t="s">
        <v>72</v>
      </c>
      <c r="B22" s="11"/>
      <c r="C22" s="6"/>
      <c r="D22" s="17">
        <f>SUM(D17:D21)</f>
        <v>0</v>
      </c>
      <c r="E22" s="6"/>
      <c r="F22" s="17">
        <f>SUM(F17:F21)</f>
        <v>1219213</v>
      </c>
      <c r="G22" s="6"/>
      <c r="H22" s="17">
        <f>SUM(H17:H21)</f>
        <v>456436</v>
      </c>
      <c r="I22" s="6"/>
      <c r="J22" s="17">
        <f>SUM(J17:J21)</f>
        <v>410991</v>
      </c>
      <c r="K22" s="1"/>
      <c r="L22" s="17">
        <f>SUM(L17:L21)</f>
        <v>456435685.52999997</v>
      </c>
      <c r="M22" s="6"/>
      <c r="N22" s="17">
        <f>SUM(N17:N21)</f>
        <v>410991</v>
      </c>
    </row>
    <row r="23" spans="1:14" ht="9.75" customHeight="1">
      <c r="A23" s="10"/>
      <c r="B23" s="11"/>
      <c r="C23" s="19"/>
      <c r="D23" s="19"/>
      <c r="E23" s="19"/>
      <c r="F23" s="19"/>
      <c r="G23" s="19"/>
      <c r="H23" s="19"/>
      <c r="I23" s="19"/>
      <c r="J23" s="19"/>
      <c r="K23" s="1"/>
      <c r="L23" s="19"/>
      <c r="M23" s="19"/>
      <c r="N23" s="19"/>
    </row>
    <row r="24" spans="1:14" ht="23.1" customHeight="1">
      <c r="A24" s="33" t="s">
        <v>171</v>
      </c>
      <c r="B24" s="11" t="s">
        <v>37</v>
      </c>
      <c r="C24" s="19"/>
      <c r="D24" s="67"/>
      <c r="E24" s="19"/>
      <c r="F24" s="24">
        <v>-192</v>
      </c>
      <c r="G24" s="19"/>
      <c r="H24" s="63">
        <v>0</v>
      </c>
      <c r="I24" s="19"/>
      <c r="J24" s="63" t="s">
        <v>135</v>
      </c>
      <c r="K24" s="1"/>
      <c r="L24" s="63" t="s">
        <v>135</v>
      </c>
      <c r="M24" s="19"/>
      <c r="N24" s="63" t="s">
        <v>135</v>
      </c>
    </row>
    <row r="25" spans="1:14" ht="9.75" customHeight="1">
      <c r="A25" s="18"/>
      <c r="B25" s="11"/>
      <c r="C25" s="19"/>
      <c r="D25" s="23"/>
      <c r="E25" s="19"/>
      <c r="F25" s="23"/>
      <c r="G25" s="19"/>
      <c r="H25" s="46"/>
      <c r="I25" s="19"/>
      <c r="J25" s="46"/>
      <c r="K25" s="1"/>
      <c r="L25" s="46"/>
      <c r="M25" s="19"/>
      <c r="N25" s="46"/>
    </row>
    <row r="26" spans="1:14" ht="23.1" customHeight="1">
      <c r="A26" s="10" t="s">
        <v>76</v>
      </c>
      <c r="B26" s="11"/>
      <c r="C26" s="6"/>
      <c r="D26" s="6"/>
      <c r="E26" s="6"/>
      <c r="F26" s="6">
        <f>F14-F22+F24</f>
        <v>71352</v>
      </c>
      <c r="G26" s="6"/>
      <c r="H26" s="6">
        <f>H14-H22+H24</f>
        <v>-38195</v>
      </c>
      <c r="I26" s="6"/>
      <c r="J26" s="6">
        <f>J14-J22</f>
        <v>730</v>
      </c>
      <c r="K26" s="1"/>
      <c r="L26" s="6"/>
      <c r="M26" s="6"/>
      <c r="N26" s="6">
        <f>N14-N22</f>
        <v>730</v>
      </c>
    </row>
    <row r="27" spans="1:14" ht="23.1" customHeight="1">
      <c r="A27" s="33" t="s">
        <v>172</v>
      </c>
      <c r="B27" s="11" t="s">
        <v>88</v>
      </c>
      <c r="C27" s="19"/>
      <c r="D27" s="3"/>
      <c r="E27" s="19"/>
      <c r="F27" s="3">
        <v>-2590</v>
      </c>
      <c r="G27" s="3"/>
      <c r="H27" s="3">
        <v>0</v>
      </c>
      <c r="I27" s="19"/>
      <c r="J27" s="48">
        <v>1348</v>
      </c>
      <c r="K27" s="1"/>
      <c r="L27" s="48"/>
      <c r="M27" s="19"/>
      <c r="N27" s="48">
        <v>1348</v>
      </c>
    </row>
    <row r="28" spans="1:14" ht="9.75" customHeight="1">
      <c r="A28" s="18"/>
      <c r="B28" s="11"/>
      <c r="C28" s="28"/>
      <c r="D28" s="19"/>
      <c r="E28" s="28"/>
      <c r="F28" s="19"/>
      <c r="G28" s="19"/>
      <c r="H28" s="19"/>
      <c r="I28" s="28"/>
      <c r="J28" s="28"/>
      <c r="K28" s="1"/>
      <c r="L28" s="28"/>
      <c r="M28" s="28"/>
      <c r="N28" s="28"/>
    </row>
    <row r="29" spans="1:14" ht="23.1" customHeight="1">
      <c r="A29" s="10" t="s">
        <v>77</v>
      </c>
      <c r="B29" s="11"/>
      <c r="C29" s="6"/>
      <c r="D29" s="17">
        <f>SUM(D26:D27)</f>
        <v>0</v>
      </c>
      <c r="E29" s="6"/>
      <c r="F29" s="17">
        <f>SUM(F26:F27)</f>
        <v>68762</v>
      </c>
      <c r="G29" s="17"/>
      <c r="H29" s="17">
        <f>SUM(H26:H27)</f>
        <v>-38195</v>
      </c>
      <c r="I29" s="6"/>
      <c r="J29" s="17">
        <f>SUM(J26:J27)</f>
        <v>2078</v>
      </c>
      <c r="K29" s="1"/>
      <c r="L29" s="17">
        <f>SUM(L26:L27)</f>
        <v>0</v>
      </c>
      <c r="M29" s="6"/>
      <c r="N29" s="17">
        <f>SUM(N26:N27)</f>
        <v>2078</v>
      </c>
    </row>
    <row r="30" spans="1:14" ht="9.75" customHeight="1">
      <c r="A30" s="10"/>
      <c r="B30" s="11"/>
      <c r="C30" s="6"/>
      <c r="D30" s="6"/>
      <c r="E30" s="6"/>
      <c r="F30" s="6"/>
      <c r="G30" s="6"/>
      <c r="H30" s="6"/>
      <c r="I30" s="6"/>
      <c r="J30" s="6"/>
      <c r="K30" s="1"/>
      <c r="L30" s="6"/>
      <c r="M30" s="6"/>
      <c r="N30" s="6"/>
    </row>
    <row r="31" spans="1:14" ht="22.5" customHeight="1">
      <c r="A31" s="10" t="s">
        <v>173</v>
      </c>
      <c r="B31" s="11"/>
      <c r="C31" s="6"/>
      <c r="D31" s="49"/>
      <c r="E31" s="32"/>
      <c r="F31" s="49"/>
      <c r="G31" s="49"/>
      <c r="H31" s="49"/>
      <c r="I31" s="32"/>
      <c r="J31" s="49"/>
      <c r="K31" s="1"/>
      <c r="L31" s="49"/>
      <c r="M31" s="32"/>
      <c r="N31" s="49"/>
    </row>
    <row r="32" spans="1:14" ht="22.5" customHeight="1">
      <c r="A32" s="10" t="s">
        <v>174</v>
      </c>
      <c r="B32" s="11"/>
      <c r="C32" s="6"/>
      <c r="D32" s="49"/>
      <c r="E32" s="32"/>
      <c r="F32" s="49"/>
      <c r="G32" s="49"/>
      <c r="H32" s="49"/>
      <c r="I32" s="32"/>
      <c r="J32" s="49"/>
      <c r="K32" s="1"/>
      <c r="L32" s="49"/>
      <c r="M32" s="32"/>
      <c r="N32" s="49"/>
    </row>
    <row r="33" spans="1:14" ht="22.5" customHeight="1">
      <c r="A33" s="10" t="s">
        <v>175</v>
      </c>
      <c r="B33" s="11"/>
      <c r="C33" s="6"/>
      <c r="D33" s="49"/>
      <c r="E33" s="32"/>
      <c r="F33" s="49"/>
      <c r="G33" s="49"/>
      <c r="H33" s="49"/>
      <c r="I33" s="32"/>
      <c r="J33" s="49"/>
      <c r="K33" s="1"/>
      <c r="L33" s="49"/>
      <c r="M33" s="32"/>
      <c r="N33" s="49"/>
    </row>
    <row r="34" spans="1:14" ht="22.5" customHeight="1">
      <c r="A34" s="62" t="s">
        <v>176</v>
      </c>
      <c r="B34" s="11"/>
      <c r="C34" s="6"/>
      <c r="D34" s="49"/>
      <c r="E34" s="32"/>
      <c r="F34" s="49"/>
      <c r="G34" s="49"/>
      <c r="H34" s="49"/>
      <c r="I34" s="32"/>
      <c r="J34" s="49"/>
      <c r="K34" s="1"/>
      <c r="L34" s="49"/>
      <c r="M34" s="32"/>
      <c r="N34" s="49"/>
    </row>
    <row r="35" spans="1:14" ht="22.5" customHeight="1">
      <c r="A35" s="62" t="s">
        <v>177</v>
      </c>
      <c r="B35" s="11"/>
      <c r="C35" s="34"/>
      <c r="D35" s="67"/>
      <c r="E35" s="31"/>
      <c r="F35" s="50">
        <v>-136</v>
      </c>
      <c r="G35" s="50"/>
      <c r="H35" s="80">
        <f>H94-137</f>
        <v>-149</v>
      </c>
      <c r="I35" s="31"/>
      <c r="J35" s="50">
        <v>-136</v>
      </c>
      <c r="K35"/>
      <c r="L35" s="48"/>
      <c r="M35" s="31"/>
      <c r="N35" s="50">
        <v>-136</v>
      </c>
    </row>
    <row r="36" spans="1:14" ht="22.5" hidden="1" customHeight="1">
      <c r="A36" s="33" t="s">
        <v>178</v>
      </c>
      <c r="B36" s="11"/>
      <c r="C36" s="34"/>
      <c r="D36" s="51">
        <v>0</v>
      </c>
      <c r="E36" s="31"/>
      <c r="F36" s="51">
        <v>0</v>
      </c>
      <c r="G36" s="51"/>
      <c r="H36" s="51">
        <v>0</v>
      </c>
      <c r="I36" s="31"/>
      <c r="J36" s="52">
        <v>0</v>
      </c>
      <c r="K36"/>
      <c r="L36" s="52">
        <v>0</v>
      </c>
      <c r="M36" s="31"/>
      <c r="N36" s="52">
        <v>0</v>
      </c>
    </row>
    <row r="37" spans="1:14" ht="22.5" customHeight="1">
      <c r="A37" s="42" t="s">
        <v>179</v>
      </c>
      <c r="B37" s="11"/>
      <c r="C37" s="6"/>
      <c r="D37" s="54">
        <f>SUM(D35:D36)</f>
        <v>0</v>
      </c>
      <c r="E37" s="35"/>
      <c r="F37" s="54">
        <f>SUM(F35:F36)</f>
        <v>-136</v>
      </c>
      <c r="G37" s="54"/>
      <c r="H37" s="54">
        <f>SUM(H35:H36)</f>
        <v>-149</v>
      </c>
      <c r="I37" s="35"/>
      <c r="J37" s="54">
        <f>SUM(J35:J36)</f>
        <v>-136</v>
      </c>
      <c r="K37" s="1"/>
      <c r="L37" s="54">
        <f>SUM(L35:L36)</f>
        <v>0</v>
      </c>
      <c r="M37" s="35"/>
      <c r="N37" s="54">
        <f>SUM(N35:N36)</f>
        <v>-136</v>
      </c>
    </row>
    <row r="38" spans="1:14" ht="22.5" customHeight="1" thickBot="1">
      <c r="A38" s="10" t="s">
        <v>113</v>
      </c>
      <c r="B38" s="11"/>
      <c r="C38" s="6"/>
      <c r="D38" s="55">
        <f>SUM(D29,D37)</f>
        <v>0</v>
      </c>
      <c r="E38" s="56"/>
      <c r="F38" s="55">
        <f>SUM(F29,F37)</f>
        <v>68626</v>
      </c>
      <c r="G38" s="55"/>
      <c r="H38" s="55">
        <f>SUM(H29,H37)</f>
        <v>-38344</v>
      </c>
      <c r="I38" s="56"/>
      <c r="J38" s="55">
        <f>SUM(J29,J37)</f>
        <v>1942</v>
      </c>
      <c r="K38" s="1"/>
      <c r="L38" s="55">
        <f>SUM(L29,L37)</f>
        <v>0</v>
      </c>
      <c r="M38" s="56"/>
      <c r="N38" s="55">
        <f>SUM(N29,N37)</f>
        <v>1942</v>
      </c>
    </row>
    <row r="39" spans="1:14" ht="23.25" customHeight="1" thickTop="1">
      <c r="A39" s="7" t="s">
        <v>123</v>
      </c>
      <c r="B39" s="8"/>
      <c r="C39" s="9"/>
      <c r="D39" s="9"/>
      <c r="E39" s="9"/>
      <c r="F39" s="9"/>
      <c r="G39" s="9"/>
      <c r="H39" s="9"/>
      <c r="I39" s="9"/>
      <c r="J39" s="9"/>
      <c r="L39" s="9"/>
      <c r="M39" s="9"/>
      <c r="N39" s="9"/>
    </row>
    <row r="40" spans="1:14" ht="23.25" customHeight="1">
      <c r="A40" s="7" t="s">
        <v>62</v>
      </c>
      <c r="B40" s="8"/>
      <c r="C40" s="9"/>
      <c r="D40" s="9"/>
      <c r="E40" s="9"/>
      <c r="F40" s="9"/>
      <c r="G40" s="9"/>
      <c r="H40" s="9"/>
      <c r="I40" s="9"/>
      <c r="J40" s="9"/>
      <c r="L40" s="9"/>
      <c r="M40" s="9"/>
      <c r="N40" s="9"/>
    </row>
    <row r="41" spans="1:14" ht="22.5" customHeight="1">
      <c r="A41" s="7"/>
      <c r="B41" s="8"/>
      <c r="C41" s="9"/>
      <c r="D41" s="9"/>
      <c r="E41" s="9"/>
      <c r="F41" s="9"/>
      <c r="G41" s="9"/>
      <c r="H41" s="9"/>
      <c r="I41" s="9"/>
      <c r="J41" s="9"/>
      <c r="L41" s="9"/>
      <c r="M41" s="9"/>
      <c r="N41" s="9"/>
    </row>
    <row r="42" spans="1:14" ht="23.1" customHeight="1">
      <c r="A42" s="10"/>
      <c r="B42" s="11"/>
      <c r="C42" s="43"/>
      <c r="D42" s="535" t="s">
        <v>1</v>
      </c>
      <c r="E42" s="535"/>
      <c r="F42" s="535"/>
      <c r="G42" s="12"/>
      <c r="H42" s="535" t="s">
        <v>2</v>
      </c>
      <c r="I42" s="535"/>
      <c r="J42" s="535"/>
      <c r="L42" s="535" t="s">
        <v>2</v>
      </c>
      <c r="M42" s="535"/>
      <c r="N42" s="535"/>
    </row>
    <row r="43" spans="1:14" ht="23.1" customHeight="1">
      <c r="A43" s="33"/>
      <c r="B43" s="11"/>
      <c r="C43" s="40"/>
      <c r="D43" s="536" t="s">
        <v>63</v>
      </c>
      <c r="E43" s="536"/>
      <c r="F43" s="536"/>
      <c r="G43" s="30"/>
      <c r="H43" s="536" t="s">
        <v>63</v>
      </c>
      <c r="I43" s="536"/>
      <c r="J43" s="536"/>
      <c r="L43" s="536" t="s">
        <v>63</v>
      </c>
      <c r="M43" s="536"/>
      <c r="N43" s="536"/>
    </row>
    <row r="44" spans="1:14" ht="23.1" customHeight="1">
      <c r="A44" s="33"/>
      <c r="B44" s="11"/>
      <c r="C44" s="40"/>
      <c r="D44" s="536" t="s">
        <v>164</v>
      </c>
      <c r="E44" s="536"/>
      <c r="F44" s="536"/>
      <c r="G44" s="30"/>
      <c r="H44" s="536" t="s">
        <v>164</v>
      </c>
      <c r="I44" s="536"/>
      <c r="J44" s="536"/>
      <c r="L44" s="536" t="s">
        <v>164</v>
      </c>
      <c r="M44" s="536"/>
      <c r="N44" s="536"/>
    </row>
    <row r="45" spans="1:14" ht="23.1" customHeight="1">
      <c r="A45" s="10"/>
      <c r="B45" s="11" t="s">
        <v>6</v>
      </c>
      <c r="C45" s="13"/>
      <c r="D45" s="13">
        <v>2559</v>
      </c>
      <c r="E45" s="13"/>
      <c r="F45" s="13">
        <v>2558</v>
      </c>
      <c r="G45" s="13"/>
      <c r="H45" s="13">
        <v>2559</v>
      </c>
      <c r="I45" s="13"/>
      <c r="J45" s="13">
        <v>2558</v>
      </c>
      <c r="L45" s="13">
        <v>2559</v>
      </c>
      <c r="M45" s="13"/>
      <c r="N45" s="13">
        <v>2558</v>
      </c>
    </row>
    <row r="46" spans="1:14" ht="23.1" customHeight="1">
      <c r="A46" s="10"/>
      <c r="B46" s="11"/>
      <c r="C46" s="43"/>
      <c r="D46" s="534" t="s">
        <v>8</v>
      </c>
      <c r="E46" s="534"/>
      <c r="F46" s="534"/>
      <c r="G46" s="534"/>
      <c r="H46" s="534"/>
      <c r="I46" s="534"/>
      <c r="J46" s="534"/>
    </row>
    <row r="47" spans="1:14" ht="23.1" customHeight="1">
      <c r="A47" s="10" t="s">
        <v>84</v>
      </c>
      <c r="B47" s="11"/>
      <c r="C47" s="6"/>
      <c r="D47" s="6"/>
      <c r="E47" s="6"/>
      <c r="F47" s="6"/>
      <c r="G47" s="6"/>
      <c r="H47" s="6"/>
      <c r="I47" s="6"/>
      <c r="J47" s="6"/>
      <c r="K47" s="1"/>
      <c r="L47" s="6"/>
      <c r="M47" s="6"/>
      <c r="N47" s="6"/>
    </row>
    <row r="48" spans="1:14" ht="23.1" customHeight="1">
      <c r="A48" s="62" t="s">
        <v>180</v>
      </c>
      <c r="B48" s="11"/>
      <c r="C48" s="6"/>
      <c r="E48" s="19"/>
      <c r="F48" s="19">
        <f>32311+236-3</f>
        <v>32544</v>
      </c>
      <c r="G48" s="19"/>
      <c r="H48" s="19">
        <f>H29</f>
        <v>-38195</v>
      </c>
      <c r="I48" s="57"/>
      <c r="J48" s="19">
        <f>J29</f>
        <v>2078</v>
      </c>
      <c r="K48" s="1"/>
      <c r="L48" s="19">
        <f>L29</f>
        <v>0</v>
      </c>
      <c r="M48" s="57"/>
      <c r="N48" s="19">
        <f>N29</f>
        <v>2078</v>
      </c>
    </row>
    <row r="49" spans="1:17" ht="23.1" customHeight="1">
      <c r="A49" s="38" t="s">
        <v>86</v>
      </c>
      <c r="B49" s="11"/>
      <c r="C49" s="6"/>
      <c r="E49" s="19"/>
      <c r="F49" s="19">
        <v>36218</v>
      </c>
      <c r="G49" s="19"/>
      <c r="H49" s="64" t="s">
        <v>135</v>
      </c>
      <c r="I49" s="19"/>
      <c r="J49" s="64" t="s">
        <v>135</v>
      </c>
      <c r="K49" s="1"/>
      <c r="L49" s="64" t="s">
        <v>135</v>
      </c>
      <c r="M49" s="19"/>
      <c r="N49" s="64" t="s">
        <v>135</v>
      </c>
    </row>
    <row r="50" spans="1:17" ht="23.1" customHeight="1" thickBot="1">
      <c r="A50" s="10" t="s">
        <v>77</v>
      </c>
      <c r="B50" s="11"/>
      <c r="C50" s="6"/>
      <c r="D50" s="25"/>
      <c r="E50" s="6"/>
      <c r="F50" s="25">
        <f>SUM(F48:F49)</f>
        <v>68762</v>
      </c>
      <c r="G50" s="6"/>
      <c r="H50" s="25">
        <f>SUM(H48:H49)</f>
        <v>-38195</v>
      </c>
      <c r="I50" s="6"/>
      <c r="J50" s="25">
        <f>SUM(J48:J49)</f>
        <v>2078</v>
      </c>
      <c r="K50" s="76">
        <f>D50-D29</f>
        <v>0</v>
      </c>
      <c r="L50" s="25">
        <f>SUM(L48:L49)</f>
        <v>0</v>
      </c>
      <c r="M50" s="6"/>
      <c r="N50" s="25">
        <f>SUM(N48:N49)</f>
        <v>2078</v>
      </c>
    </row>
    <row r="51" spans="1:17" ht="9.75" customHeight="1" thickTop="1">
      <c r="A51" s="10"/>
      <c r="B51" s="11"/>
      <c r="C51" s="6"/>
      <c r="D51" s="6"/>
      <c r="E51" s="6"/>
      <c r="F51" s="6"/>
      <c r="G51" s="6"/>
      <c r="H51" s="6"/>
      <c r="I51" s="6"/>
      <c r="J51" s="6"/>
      <c r="K51" s="76"/>
      <c r="L51" s="6"/>
      <c r="M51" s="6"/>
      <c r="N51" s="6"/>
    </row>
    <row r="52" spans="1:17" ht="23.1" customHeight="1">
      <c r="A52" s="10" t="s">
        <v>181</v>
      </c>
      <c r="B52" s="11"/>
      <c r="C52" s="6"/>
      <c r="D52" s="6"/>
      <c r="E52" s="6"/>
      <c r="F52" s="6"/>
      <c r="G52" s="6"/>
      <c r="H52" s="6"/>
      <c r="I52" s="6"/>
      <c r="J52" s="6"/>
      <c r="K52" s="76"/>
      <c r="L52" s="6"/>
      <c r="M52" s="6"/>
      <c r="N52" s="6"/>
    </row>
    <row r="53" spans="1:17" ht="23.1" customHeight="1">
      <c r="A53" s="62" t="s">
        <v>180</v>
      </c>
      <c r="B53" s="11"/>
      <c r="C53" s="6"/>
      <c r="E53" s="19"/>
      <c r="F53" s="19">
        <f>F35+F48</f>
        <v>32408</v>
      </c>
      <c r="G53" s="19"/>
      <c r="H53" s="19">
        <f>H38</f>
        <v>-38344</v>
      </c>
      <c r="I53" s="57"/>
      <c r="J53" s="19">
        <f>J38</f>
        <v>1942</v>
      </c>
      <c r="K53" s="76"/>
      <c r="L53" s="19">
        <f>L38</f>
        <v>0</v>
      </c>
      <c r="M53" s="57"/>
      <c r="N53" s="19">
        <f>N38</f>
        <v>1942</v>
      </c>
    </row>
    <row r="54" spans="1:17" ht="23.1" customHeight="1">
      <c r="A54" s="38" t="s">
        <v>86</v>
      </c>
      <c r="B54" s="11"/>
      <c r="C54" s="6"/>
      <c r="E54" s="19"/>
      <c r="F54" s="19">
        <f>F49</f>
        <v>36218</v>
      </c>
      <c r="G54" s="19"/>
      <c r="H54" s="64" t="s">
        <v>135</v>
      </c>
      <c r="I54" s="19"/>
      <c r="J54" s="64" t="s">
        <v>135</v>
      </c>
      <c r="K54" s="76"/>
      <c r="L54" s="64" t="s">
        <v>135</v>
      </c>
      <c r="M54" s="19"/>
      <c r="N54" s="64" t="s">
        <v>135</v>
      </c>
    </row>
    <row r="55" spans="1:17" ht="23.1" customHeight="1" thickBot="1">
      <c r="A55" s="10" t="s">
        <v>113</v>
      </c>
      <c r="B55" s="11"/>
      <c r="C55" s="6"/>
      <c r="D55" s="58"/>
      <c r="E55" s="56"/>
      <c r="F55" s="58">
        <f>SUM(F53:F54)</f>
        <v>68626</v>
      </c>
      <c r="G55" s="56"/>
      <c r="H55" s="58">
        <f>SUM(H53:H54)</f>
        <v>-38344</v>
      </c>
      <c r="I55" s="56"/>
      <c r="J55" s="58">
        <f>SUM(J53:J54)</f>
        <v>1942</v>
      </c>
      <c r="K55" s="76">
        <f>D55-D38</f>
        <v>0</v>
      </c>
      <c r="L55" s="58">
        <f>SUM(L53:L54)</f>
        <v>0</v>
      </c>
      <c r="M55" s="56"/>
      <c r="N55" s="58">
        <f>SUM(N53:N54)</f>
        <v>1942</v>
      </c>
    </row>
    <row r="56" spans="1:17" ht="9.75" customHeight="1" thickTop="1">
      <c r="A56" s="10"/>
      <c r="B56" s="11"/>
      <c r="C56" s="6"/>
      <c r="D56" s="6"/>
      <c r="E56" s="6"/>
      <c r="F56" s="6"/>
      <c r="G56" s="6"/>
      <c r="H56" s="6"/>
      <c r="I56" s="6"/>
      <c r="J56" s="6"/>
      <c r="K56" s="1"/>
      <c r="L56" s="6"/>
      <c r="M56" s="6"/>
      <c r="N56" s="6"/>
    </row>
    <row r="57" spans="1:17" ht="23.1" customHeight="1" thickBot="1">
      <c r="A57" s="10" t="s">
        <v>87</v>
      </c>
      <c r="B57" s="11" t="s">
        <v>182</v>
      </c>
      <c r="C57" s="26"/>
      <c r="D57" s="27"/>
      <c r="E57" s="26"/>
      <c r="F57" s="27">
        <v>0.12</v>
      </c>
      <c r="G57" s="26"/>
      <c r="H57" s="27">
        <v>-0.14146348690180335</v>
      </c>
      <c r="I57" s="26"/>
      <c r="J57" s="27">
        <f>+J50/269999</f>
        <v>7.6963248012029677E-3</v>
      </c>
      <c r="K57" s="61">
        <f>D55-D38</f>
        <v>0</v>
      </c>
      <c r="L57" s="27"/>
      <c r="M57" s="26"/>
      <c r="N57" s="27">
        <f>+N50/269999</f>
        <v>7.6963248012029677E-3</v>
      </c>
      <c r="P57" s="5">
        <f>F48/P58</f>
        <v>0.12053377975473983</v>
      </c>
      <c r="Q57" s="5">
        <f>H48/P58</f>
        <v>-0.14146348690180335</v>
      </c>
    </row>
    <row r="58" spans="1:17" ht="23.1" customHeight="1" thickTop="1">
      <c r="A58" s="10"/>
      <c r="B58" s="11"/>
      <c r="C58" s="6"/>
      <c r="D58" s="6"/>
      <c r="E58" s="6"/>
      <c r="F58" s="6"/>
      <c r="G58" s="6"/>
      <c r="H58" s="6"/>
      <c r="I58" s="6"/>
      <c r="J58" s="6"/>
      <c r="K58" s="1"/>
      <c r="L58" s="6"/>
      <c r="M58" s="6"/>
      <c r="N58" s="6"/>
      <c r="P58" s="81">
        <v>269999</v>
      </c>
    </row>
    <row r="59" spans="1:17" ht="23.25" customHeight="1">
      <c r="A59" s="7" t="s">
        <v>123</v>
      </c>
      <c r="B59" s="8"/>
      <c r="C59" s="9"/>
      <c r="D59" s="9"/>
      <c r="E59" s="9"/>
      <c r="F59" s="9"/>
      <c r="G59" s="9"/>
      <c r="H59" s="9"/>
      <c r="I59" s="9"/>
      <c r="J59" s="9"/>
      <c r="L59" s="9"/>
      <c r="M59" s="9"/>
      <c r="N59" s="9"/>
    </row>
    <row r="60" spans="1:17" ht="23.25" customHeight="1">
      <c r="A60" s="7" t="s">
        <v>62</v>
      </c>
      <c r="B60" s="8"/>
      <c r="C60" s="9"/>
      <c r="D60" s="9"/>
      <c r="E60" s="9"/>
      <c r="F60" s="9"/>
      <c r="G60" s="9"/>
      <c r="H60" s="9"/>
      <c r="I60" s="9"/>
      <c r="J60" s="9"/>
      <c r="L60" s="9"/>
      <c r="M60" s="9"/>
      <c r="N60" s="9"/>
    </row>
    <row r="61" spans="1:17" ht="23.25" customHeight="1">
      <c r="A61" s="7"/>
      <c r="B61" s="8"/>
      <c r="C61" s="9"/>
      <c r="D61" s="9"/>
      <c r="E61" s="9"/>
      <c r="F61" s="9"/>
      <c r="G61" s="9"/>
      <c r="H61" s="9"/>
      <c r="I61" s="9"/>
      <c r="J61" s="9"/>
      <c r="L61" s="9"/>
      <c r="M61" s="9"/>
      <c r="N61" s="9"/>
    </row>
    <row r="62" spans="1:17" ht="23.1" customHeight="1">
      <c r="A62" s="10"/>
      <c r="B62" s="11"/>
      <c r="C62" s="43"/>
      <c r="D62" s="535" t="s">
        <v>1</v>
      </c>
      <c r="E62" s="535"/>
      <c r="F62" s="535"/>
      <c r="G62" s="12"/>
      <c r="H62" s="535" t="s">
        <v>2</v>
      </c>
      <c r="I62" s="535"/>
      <c r="J62" s="535"/>
      <c r="L62" s="535" t="s">
        <v>2</v>
      </c>
      <c r="M62" s="535"/>
      <c r="N62" s="535"/>
    </row>
    <row r="63" spans="1:17" ht="23.1" customHeight="1">
      <c r="A63" s="33"/>
      <c r="B63" s="11"/>
      <c r="C63" s="40"/>
      <c r="D63" s="536" t="s">
        <v>183</v>
      </c>
      <c r="E63" s="536"/>
      <c r="F63" s="536"/>
      <c r="G63" s="30"/>
      <c r="H63" s="536" t="s">
        <v>183</v>
      </c>
      <c r="I63" s="536"/>
      <c r="J63" s="536"/>
      <c r="L63" s="536" t="s">
        <v>183</v>
      </c>
      <c r="M63" s="536"/>
      <c r="N63" s="536"/>
    </row>
    <row r="64" spans="1:17" ht="23.1" customHeight="1">
      <c r="A64" s="33"/>
      <c r="B64" s="11"/>
      <c r="C64" s="40"/>
      <c r="D64" s="536" t="s">
        <v>164</v>
      </c>
      <c r="E64" s="536"/>
      <c r="F64" s="536"/>
      <c r="G64" s="30"/>
      <c r="H64" s="536" t="s">
        <v>164</v>
      </c>
      <c r="I64" s="536"/>
      <c r="J64" s="536"/>
      <c r="L64" s="536" t="s">
        <v>164</v>
      </c>
      <c r="M64" s="536"/>
      <c r="N64" s="536"/>
    </row>
    <row r="65" spans="1:14" ht="23.1" customHeight="1">
      <c r="A65" s="10"/>
      <c r="B65" s="11" t="s">
        <v>6</v>
      </c>
      <c r="C65" s="13"/>
      <c r="D65" s="13">
        <v>2559</v>
      </c>
      <c r="E65" s="13"/>
      <c r="F65" s="13">
        <v>2558</v>
      </c>
      <c r="G65" s="13"/>
      <c r="H65" s="13">
        <v>2559</v>
      </c>
      <c r="I65" s="13"/>
      <c r="J65" s="13">
        <v>2558</v>
      </c>
      <c r="L65" s="13">
        <v>2559</v>
      </c>
      <c r="M65" s="13"/>
      <c r="N65" s="13">
        <v>2558</v>
      </c>
    </row>
    <row r="66" spans="1:14" ht="23.1" customHeight="1">
      <c r="A66" s="10"/>
      <c r="B66" s="11"/>
      <c r="C66" s="43"/>
      <c r="D66" s="534" t="s">
        <v>8</v>
      </c>
      <c r="E66" s="534"/>
      <c r="F66" s="534"/>
      <c r="G66" s="534"/>
      <c r="H66" s="534"/>
      <c r="I66" s="534"/>
      <c r="J66" s="534"/>
    </row>
    <row r="67" spans="1:14" ht="23.1" customHeight="1">
      <c r="A67" s="16" t="s">
        <v>64</v>
      </c>
      <c r="B67" s="11"/>
      <c r="C67" s="19"/>
      <c r="D67" s="19"/>
      <c r="E67" s="19"/>
      <c r="F67" s="19"/>
      <c r="G67" s="19"/>
      <c r="H67" s="19"/>
      <c r="I67" s="19"/>
      <c r="J67" s="19"/>
      <c r="L67" s="19"/>
      <c r="M67" s="19"/>
      <c r="N67" s="19"/>
    </row>
    <row r="68" spans="1:14" ht="23.1" customHeight="1">
      <c r="A68" s="18" t="s">
        <v>165</v>
      </c>
      <c r="B68" s="11" t="s">
        <v>68</v>
      </c>
      <c r="C68" s="19"/>
      <c r="E68" s="19"/>
      <c r="F68" s="23">
        <v>2320903</v>
      </c>
      <c r="G68" s="19"/>
      <c r="H68" s="23">
        <f>ROUND((L68/1000),0)</f>
        <v>756941</v>
      </c>
      <c r="I68" s="19"/>
      <c r="J68" s="23">
        <v>759505</v>
      </c>
      <c r="K68" s="1"/>
      <c r="L68" s="23">
        <v>756941205.74000001</v>
      </c>
      <c r="M68" s="19"/>
      <c r="N68" s="23">
        <v>759505</v>
      </c>
    </row>
    <row r="69" spans="1:14" ht="23.1" customHeight="1">
      <c r="A69" s="18" t="s">
        <v>166</v>
      </c>
      <c r="B69" s="11"/>
      <c r="C69" s="19"/>
      <c r="E69" s="19"/>
      <c r="F69" s="44">
        <v>42735</v>
      </c>
      <c r="G69" s="19"/>
      <c r="H69" s="44">
        <f>ROUND((L69/1000),0)</f>
        <v>0</v>
      </c>
      <c r="I69" s="19"/>
      <c r="J69" s="65">
        <v>6424</v>
      </c>
      <c r="K69" s="1"/>
      <c r="L69" s="65">
        <v>0</v>
      </c>
      <c r="M69" s="19"/>
      <c r="N69" s="65">
        <v>6424</v>
      </c>
    </row>
    <row r="70" spans="1:14" s="85" customFormat="1" ht="23.1" customHeight="1">
      <c r="A70" s="82" t="s">
        <v>184</v>
      </c>
      <c r="B70" s="83"/>
      <c r="C70" s="84"/>
      <c r="E70" s="84"/>
      <c r="F70" s="86"/>
      <c r="G70" s="84"/>
      <c r="H70" s="87">
        <f>ROUND((L70/1000),0)</f>
        <v>165603</v>
      </c>
      <c r="I70" s="84"/>
      <c r="J70" s="86"/>
      <c r="K70" s="88"/>
      <c r="L70" s="87">
        <v>165603100</v>
      </c>
      <c r="M70" s="84"/>
      <c r="N70" s="87"/>
    </row>
    <row r="71" spans="1:14" s="37" customFormat="1" ht="23.1" customHeight="1">
      <c r="A71" s="33" t="s">
        <v>167</v>
      </c>
      <c r="B71" s="11" t="s">
        <v>68</v>
      </c>
      <c r="C71" s="19"/>
      <c r="D71" s="4"/>
      <c r="E71" s="19"/>
      <c r="F71" s="44">
        <v>8631</v>
      </c>
      <c r="G71" s="19"/>
      <c r="H71" s="44">
        <f>ROUND((L71/1000),0)</f>
        <v>4161</v>
      </c>
      <c r="I71" s="19"/>
      <c r="J71" s="44">
        <v>159942</v>
      </c>
      <c r="K71" s="36"/>
      <c r="L71" s="44">
        <v>4161193.43</v>
      </c>
      <c r="M71" s="19"/>
      <c r="N71" s="44">
        <v>159942</v>
      </c>
    </row>
    <row r="72" spans="1:14" s="37" customFormat="1" ht="23.1" customHeight="1">
      <c r="A72" s="18" t="s">
        <v>66</v>
      </c>
      <c r="B72" s="11" t="s">
        <v>68</v>
      </c>
      <c r="C72" s="19"/>
      <c r="D72" s="67"/>
      <c r="E72" s="19"/>
      <c r="F72" s="24">
        <v>26713</v>
      </c>
      <c r="G72" s="19"/>
      <c r="H72" s="24">
        <f>ROUND((L72/1000),0)</f>
        <v>12453</v>
      </c>
      <c r="I72" s="19"/>
      <c r="J72" s="24">
        <v>11467</v>
      </c>
      <c r="K72" s="36"/>
      <c r="L72" s="24">
        <v>12452551.779999999</v>
      </c>
      <c r="M72" s="19"/>
      <c r="N72" s="24">
        <v>11467</v>
      </c>
    </row>
    <row r="73" spans="1:14" ht="23.1" customHeight="1">
      <c r="A73" s="10" t="s">
        <v>67</v>
      </c>
      <c r="B73" s="11"/>
      <c r="C73" s="6"/>
      <c r="D73" s="17"/>
      <c r="E73" s="6"/>
      <c r="F73" s="17">
        <f>SUM(F68:F72)</f>
        <v>2398982</v>
      </c>
      <c r="G73" s="6"/>
      <c r="H73" s="17">
        <f>SUM(H68:H72)</f>
        <v>939158</v>
      </c>
      <c r="I73" s="6"/>
      <c r="J73" s="17">
        <f>SUM(J68:J72)</f>
        <v>937338</v>
      </c>
      <c r="K73" s="1"/>
      <c r="L73" s="17"/>
      <c r="M73" s="6"/>
      <c r="N73" s="17">
        <f>SUM(N68:N72)</f>
        <v>937338</v>
      </c>
    </row>
    <row r="74" spans="1:14" ht="9.75" customHeight="1">
      <c r="A74" s="10"/>
      <c r="B74" s="11"/>
      <c r="C74" s="19"/>
      <c r="D74" s="19"/>
      <c r="E74" s="19"/>
      <c r="F74" s="19"/>
      <c r="G74" s="19"/>
      <c r="H74" s="19"/>
      <c r="I74" s="19"/>
      <c r="J74" s="19"/>
      <c r="K74" s="1"/>
      <c r="L74" s="19"/>
      <c r="M74" s="19"/>
      <c r="N74" s="19"/>
    </row>
    <row r="75" spans="1:14" ht="23.1" customHeight="1">
      <c r="A75" s="16" t="s">
        <v>69</v>
      </c>
      <c r="B75" s="11"/>
      <c r="C75" s="19"/>
      <c r="D75" s="19"/>
      <c r="E75" s="19"/>
      <c r="F75" s="19"/>
      <c r="G75" s="19"/>
      <c r="H75" s="19"/>
      <c r="I75" s="19"/>
      <c r="J75" s="19"/>
      <c r="K75" s="1"/>
      <c r="L75" s="19"/>
      <c r="M75" s="19"/>
      <c r="N75" s="19"/>
    </row>
    <row r="76" spans="1:14" ht="23.1" customHeight="1">
      <c r="A76" s="18" t="s">
        <v>168</v>
      </c>
      <c r="B76" s="11" t="s">
        <v>68</v>
      </c>
      <c r="C76" s="19"/>
      <c r="E76" s="19"/>
      <c r="F76" s="23">
        <v>2096342</v>
      </c>
      <c r="G76" s="19"/>
      <c r="H76" s="23">
        <f>ROUND((L76/1000),0)</f>
        <v>720398</v>
      </c>
      <c r="I76" s="19"/>
      <c r="J76" s="59">
        <v>671105</v>
      </c>
      <c r="K76" s="1"/>
      <c r="L76" s="59">
        <v>720398184.47000003</v>
      </c>
      <c r="M76" s="19"/>
      <c r="N76" s="59">
        <v>671105</v>
      </c>
    </row>
    <row r="77" spans="1:14" ht="23.1" customHeight="1">
      <c r="A77" s="18" t="s">
        <v>169</v>
      </c>
      <c r="B77" s="11" t="s">
        <v>68</v>
      </c>
      <c r="C77" s="19"/>
      <c r="E77" s="19"/>
      <c r="F77" s="23">
        <v>118319</v>
      </c>
      <c r="G77" s="19"/>
      <c r="H77" s="23">
        <f>ROUND((L77/1000),0)</f>
        <v>74666</v>
      </c>
      <c r="I77" s="19"/>
      <c r="J77" s="23">
        <v>62996</v>
      </c>
      <c r="K77" s="1"/>
      <c r="L77" s="23">
        <v>74666372.339999989</v>
      </c>
      <c r="M77" s="19"/>
      <c r="N77" s="23">
        <v>62996</v>
      </c>
    </row>
    <row r="78" spans="1:14" ht="23.1" customHeight="1">
      <c r="A78" s="18" t="s">
        <v>71</v>
      </c>
      <c r="B78" s="11" t="s">
        <v>68</v>
      </c>
      <c r="C78" s="19"/>
      <c r="E78" s="19"/>
      <c r="F78" s="23">
        <v>76958</v>
      </c>
      <c r="G78" s="19"/>
      <c r="H78" s="23">
        <f>ROUND((L78/1000),0)</f>
        <v>56672</v>
      </c>
      <c r="I78" s="19"/>
      <c r="J78" s="23">
        <f>57029</f>
        <v>57029</v>
      </c>
      <c r="K78" s="1"/>
      <c r="L78" s="23">
        <v>56672209.509999998</v>
      </c>
      <c r="M78" s="19"/>
      <c r="N78" s="23">
        <f>57029</f>
        <v>57029</v>
      </c>
    </row>
    <row r="79" spans="1:14" ht="23.1" customHeight="1">
      <c r="A79" s="18" t="s">
        <v>170</v>
      </c>
      <c r="B79" s="11"/>
      <c r="C79" s="19"/>
      <c r="E79" s="19"/>
      <c r="F79" s="46"/>
      <c r="G79" s="19"/>
      <c r="H79" s="23">
        <f>ROUND((L79/1000),0)</f>
        <v>2332</v>
      </c>
      <c r="I79" s="19"/>
      <c r="J79" s="23">
        <v>0</v>
      </c>
      <c r="K79" s="1"/>
      <c r="L79" s="23">
        <v>2331655.260000003</v>
      </c>
      <c r="M79" s="19"/>
      <c r="N79" s="59">
        <v>0</v>
      </c>
    </row>
    <row r="80" spans="1:14" ht="23.1" customHeight="1">
      <c r="A80" s="18" t="s">
        <v>74</v>
      </c>
      <c r="B80" s="11"/>
      <c r="C80" s="19"/>
      <c r="D80" s="67"/>
      <c r="E80" s="19"/>
      <c r="F80" s="3">
        <v>4934</v>
      </c>
      <c r="G80" s="19"/>
      <c r="H80" s="3">
        <f>ROUND((L80/1000),0)</f>
        <v>244</v>
      </c>
      <c r="I80" s="19"/>
      <c r="J80" s="20">
        <v>418</v>
      </c>
      <c r="K80" s="1"/>
      <c r="L80" s="20">
        <v>243654.09</v>
      </c>
      <c r="M80" s="19"/>
      <c r="N80" s="20">
        <v>418</v>
      </c>
    </row>
    <row r="81" spans="1:14" ht="23.1" customHeight="1">
      <c r="A81" s="10" t="s">
        <v>72</v>
      </c>
      <c r="B81" s="11"/>
      <c r="C81" s="6"/>
      <c r="D81" s="17"/>
      <c r="E81" s="6"/>
      <c r="F81" s="17">
        <f>SUM(F76:F80)</f>
        <v>2296553</v>
      </c>
      <c r="G81" s="6"/>
      <c r="H81" s="17">
        <f>SUM(H76:H80)</f>
        <v>854312</v>
      </c>
      <c r="I81" s="6"/>
      <c r="J81" s="17">
        <f>SUM(J76:J80)</f>
        <v>791548</v>
      </c>
      <c r="K81" s="1"/>
      <c r="L81" s="17"/>
      <c r="M81" s="6"/>
      <c r="N81" s="17">
        <f>SUM(N76:N80)</f>
        <v>791548</v>
      </c>
    </row>
    <row r="82" spans="1:14" ht="9.75" customHeight="1">
      <c r="A82" s="10"/>
      <c r="B82" s="11"/>
      <c r="C82" s="19"/>
      <c r="D82" s="19"/>
      <c r="E82" s="19"/>
      <c r="F82" s="19"/>
      <c r="G82" s="19"/>
      <c r="H82" s="19"/>
      <c r="I82" s="19"/>
      <c r="J82" s="19"/>
      <c r="K82" s="1"/>
      <c r="L82" s="19"/>
      <c r="M82" s="19"/>
      <c r="N82" s="19"/>
    </row>
    <row r="83" spans="1:14" ht="23.1" customHeight="1">
      <c r="A83" s="33" t="s">
        <v>185</v>
      </c>
      <c r="B83" s="11" t="s">
        <v>186</v>
      </c>
      <c r="C83" s="19"/>
      <c r="D83" s="24"/>
      <c r="E83" s="19"/>
      <c r="F83" s="24">
        <v>47</v>
      </c>
      <c r="G83" s="19"/>
      <c r="H83" s="24">
        <v>0</v>
      </c>
      <c r="I83" s="19"/>
      <c r="J83" s="48" t="s">
        <v>135</v>
      </c>
      <c r="K83" s="1"/>
      <c r="L83" s="48" t="s">
        <v>135</v>
      </c>
      <c r="M83" s="19"/>
      <c r="N83" s="48" t="s">
        <v>135</v>
      </c>
    </row>
    <row r="84" spans="1:14" ht="9.75" customHeight="1">
      <c r="A84" s="18"/>
      <c r="B84" s="11"/>
      <c r="C84" s="19"/>
      <c r="D84" s="23"/>
      <c r="E84" s="19"/>
      <c r="F84" s="23"/>
      <c r="G84" s="19"/>
      <c r="H84" s="23"/>
      <c r="I84" s="19"/>
      <c r="J84" s="46"/>
      <c r="K84" s="1"/>
      <c r="L84" s="46"/>
      <c r="M84" s="19"/>
      <c r="N84" s="46"/>
    </row>
    <row r="85" spans="1:14" ht="23.1" customHeight="1">
      <c r="A85" s="10" t="s">
        <v>76</v>
      </c>
      <c r="B85" s="11"/>
      <c r="C85" s="6"/>
      <c r="D85" s="6"/>
      <c r="E85" s="6"/>
      <c r="F85" s="6">
        <f>F73-F81+F83</f>
        <v>102476</v>
      </c>
      <c r="G85" s="6"/>
      <c r="H85" s="6">
        <f>H73-H81+H83</f>
        <v>84846</v>
      </c>
      <c r="I85" s="6"/>
      <c r="J85" s="6">
        <f>J73-J81</f>
        <v>145790</v>
      </c>
      <c r="K85" s="1"/>
      <c r="L85" s="6"/>
      <c r="M85" s="6"/>
      <c r="N85" s="6">
        <f>N73-N81</f>
        <v>145790</v>
      </c>
    </row>
    <row r="86" spans="1:14" ht="23.1" customHeight="1">
      <c r="A86" s="33" t="s">
        <v>172</v>
      </c>
      <c r="B86" s="11" t="s">
        <v>88</v>
      </c>
      <c r="C86" s="19"/>
      <c r="D86" s="24"/>
      <c r="E86" s="19"/>
      <c r="F86" s="24">
        <v>-4576</v>
      </c>
      <c r="G86" s="19"/>
      <c r="H86" s="24">
        <f>ROUND((L86/1000),0)</f>
        <v>-529</v>
      </c>
      <c r="I86" s="19"/>
      <c r="J86" s="50">
        <v>1796</v>
      </c>
      <c r="K86" s="1"/>
      <c r="L86" s="50">
        <v>-529171.524416</v>
      </c>
      <c r="M86" s="19"/>
      <c r="N86" s="50">
        <v>1796</v>
      </c>
    </row>
    <row r="87" spans="1:14" ht="9.75" customHeight="1">
      <c r="A87" s="18"/>
      <c r="B87" s="11"/>
      <c r="C87" s="28"/>
      <c r="D87" s="19"/>
      <c r="E87" s="28"/>
      <c r="F87" s="19"/>
      <c r="G87" s="28"/>
      <c r="H87" s="19"/>
      <c r="I87" s="28"/>
      <c r="J87" s="28"/>
      <c r="K87" s="1"/>
      <c r="L87" s="28"/>
      <c r="M87" s="28"/>
      <c r="N87" s="28"/>
    </row>
    <row r="88" spans="1:14" ht="23.1" customHeight="1">
      <c r="A88" s="10" t="s">
        <v>77</v>
      </c>
      <c r="B88" s="11"/>
      <c r="C88" s="6"/>
      <c r="D88" s="17"/>
      <c r="E88" s="6"/>
      <c r="F88" s="17">
        <f>SUM(F85:F86)</f>
        <v>97900</v>
      </c>
      <c r="G88" s="6"/>
      <c r="H88" s="17">
        <f>SUM(H85:H86)</f>
        <v>84317</v>
      </c>
      <c r="I88" s="6"/>
      <c r="J88" s="17">
        <f>SUM(J85:J86)</f>
        <v>147586</v>
      </c>
      <c r="K88" s="1"/>
      <c r="L88" s="17"/>
      <c r="M88" s="6"/>
      <c r="N88" s="17">
        <f>SUM(N85:N86)</f>
        <v>147586</v>
      </c>
    </row>
    <row r="89" spans="1:14" ht="9.75" customHeight="1">
      <c r="A89" s="10"/>
      <c r="B89" s="11"/>
      <c r="C89" s="6"/>
      <c r="D89" s="6"/>
      <c r="E89" s="6"/>
      <c r="F89" s="6"/>
      <c r="G89" s="6"/>
      <c r="H89" s="6"/>
      <c r="I89" s="6"/>
      <c r="J89" s="6"/>
      <c r="K89" s="1"/>
      <c r="L89" s="6"/>
      <c r="M89" s="6"/>
      <c r="N89" s="6"/>
    </row>
    <row r="90" spans="1:14" ht="22.5" customHeight="1">
      <c r="A90" s="10" t="s">
        <v>173</v>
      </c>
      <c r="B90" s="11"/>
      <c r="C90" s="6"/>
      <c r="D90" s="49"/>
      <c r="E90" s="32"/>
      <c r="F90" s="49"/>
      <c r="G90" s="32"/>
      <c r="H90" s="49"/>
      <c r="I90" s="32"/>
      <c r="J90" s="49"/>
      <c r="K90" s="1"/>
      <c r="L90" s="49"/>
      <c r="M90" s="32"/>
      <c r="N90" s="49"/>
    </row>
    <row r="91" spans="1:14" ht="22.5" customHeight="1">
      <c r="A91" s="10" t="s">
        <v>174</v>
      </c>
      <c r="B91" s="11"/>
      <c r="C91" s="6"/>
      <c r="D91" s="49"/>
      <c r="E91" s="32"/>
      <c r="F91" s="49"/>
      <c r="G91" s="32"/>
      <c r="H91" s="49"/>
      <c r="I91" s="32"/>
      <c r="J91" s="49"/>
      <c r="K91" s="1"/>
      <c r="L91" s="49"/>
      <c r="M91" s="32"/>
      <c r="N91" s="49"/>
    </row>
    <row r="92" spans="1:14" ht="22.5" customHeight="1">
      <c r="A92" s="10" t="s">
        <v>175</v>
      </c>
      <c r="B92" s="11"/>
      <c r="C92" s="6"/>
      <c r="D92" s="49"/>
      <c r="E92" s="32"/>
      <c r="F92" s="49"/>
      <c r="G92" s="32"/>
      <c r="H92" s="49"/>
      <c r="I92" s="32"/>
      <c r="J92" s="49"/>
      <c r="K92" s="1"/>
      <c r="L92" s="49"/>
      <c r="M92" s="32"/>
      <c r="N92" s="49"/>
    </row>
    <row r="93" spans="1:14" ht="22.5" customHeight="1">
      <c r="A93" s="62" t="s">
        <v>176</v>
      </c>
      <c r="B93" s="11"/>
      <c r="C93" s="6"/>
      <c r="D93" s="49"/>
      <c r="E93" s="32"/>
      <c r="F93" s="49"/>
      <c r="G93" s="32"/>
      <c r="H93" s="49"/>
      <c r="I93" s="32"/>
      <c r="J93" s="49"/>
      <c r="K93" s="1"/>
      <c r="L93" s="49"/>
      <c r="M93" s="32"/>
      <c r="N93" s="49"/>
    </row>
    <row r="94" spans="1:14" ht="22.5" customHeight="1">
      <c r="A94" s="62" t="s">
        <v>177</v>
      </c>
      <c r="B94" s="11"/>
      <c r="C94" s="34"/>
      <c r="D94" s="67"/>
      <c r="E94" s="31"/>
      <c r="F94" s="50">
        <v>-283</v>
      </c>
      <c r="G94" s="31"/>
      <c r="H94" s="80">
        <f>ROUND((L94/1000),0)</f>
        <v>-12</v>
      </c>
      <c r="I94" s="31"/>
      <c r="J94" s="50">
        <v>-283</v>
      </c>
      <c r="K94"/>
      <c r="L94" s="50">
        <v>-11838.272000000008</v>
      </c>
      <c r="M94" s="31"/>
      <c r="N94" s="50">
        <v>-283</v>
      </c>
    </row>
    <row r="95" spans="1:14" ht="22.5" hidden="1" customHeight="1">
      <c r="A95" s="33" t="s">
        <v>178</v>
      </c>
      <c r="B95" s="11"/>
      <c r="C95" s="34"/>
      <c r="D95" s="51">
        <v>0</v>
      </c>
      <c r="E95" s="31"/>
      <c r="F95" s="51">
        <v>0</v>
      </c>
      <c r="G95" s="31"/>
      <c r="H95" s="51">
        <v>0</v>
      </c>
      <c r="I95" s="31"/>
      <c r="J95" s="53">
        <v>0</v>
      </c>
      <c r="K95"/>
      <c r="L95" s="53">
        <v>0</v>
      </c>
      <c r="M95" s="31"/>
      <c r="N95" s="53">
        <v>0</v>
      </c>
    </row>
    <row r="96" spans="1:14" ht="22.5" customHeight="1">
      <c r="A96" s="42" t="s">
        <v>179</v>
      </c>
      <c r="B96" s="11"/>
      <c r="C96" s="6"/>
      <c r="D96" s="54">
        <f>SUM(D94:D95)</f>
        <v>0</v>
      </c>
      <c r="E96" s="35"/>
      <c r="F96" s="54">
        <f>SUM(F94:F95)</f>
        <v>-283</v>
      </c>
      <c r="G96" s="35"/>
      <c r="H96" s="54">
        <f>SUM(H94:H95)</f>
        <v>-12</v>
      </c>
      <c r="I96" s="35"/>
      <c r="J96" s="54">
        <f>SUM(J94:J95)</f>
        <v>-283</v>
      </c>
      <c r="K96" s="1"/>
      <c r="L96" s="54">
        <f>SUM(L94:L95)</f>
        <v>-11838.272000000008</v>
      </c>
      <c r="M96" s="35"/>
      <c r="N96" s="54">
        <f>SUM(N94:N95)</f>
        <v>-283</v>
      </c>
    </row>
    <row r="97" spans="1:17" ht="22.5" customHeight="1" thickBot="1">
      <c r="A97" s="10" t="s">
        <v>113</v>
      </c>
      <c r="B97" s="11"/>
      <c r="C97" s="6"/>
      <c r="D97" s="55"/>
      <c r="E97" s="56"/>
      <c r="F97" s="55">
        <f>SUM(F88,F96)</f>
        <v>97617</v>
      </c>
      <c r="G97" s="56"/>
      <c r="H97" s="55">
        <f>SUM(H88,H96)</f>
        <v>84305</v>
      </c>
      <c r="I97" s="56"/>
      <c r="J97" s="55">
        <f>SUM(J88,J96)</f>
        <v>147303</v>
      </c>
      <c r="K97" s="1"/>
      <c r="L97" s="55"/>
      <c r="M97" s="56"/>
      <c r="N97" s="55">
        <f>SUM(N88,N96)</f>
        <v>147303</v>
      </c>
    </row>
    <row r="98" spans="1:17" ht="23.25" customHeight="1" thickTop="1">
      <c r="A98" s="7" t="s">
        <v>123</v>
      </c>
      <c r="B98" s="8"/>
      <c r="C98" s="9"/>
      <c r="D98" s="9"/>
      <c r="E98" s="9"/>
      <c r="F98" s="9"/>
      <c r="G98" s="9"/>
      <c r="H98" s="9"/>
      <c r="I98" s="9"/>
      <c r="J98" s="9"/>
      <c r="L98" s="9"/>
      <c r="M98" s="9"/>
      <c r="N98" s="9"/>
    </row>
    <row r="99" spans="1:17" ht="23.25" customHeight="1">
      <c r="A99" s="7" t="s">
        <v>62</v>
      </c>
      <c r="B99" s="8"/>
      <c r="C99" s="9"/>
      <c r="D99" s="9"/>
      <c r="E99" s="9"/>
      <c r="F99" s="9"/>
      <c r="G99" s="9"/>
      <c r="H99" s="9"/>
      <c r="I99" s="9"/>
      <c r="J99" s="9"/>
      <c r="L99" s="9"/>
      <c r="M99" s="9"/>
      <c r="N99" s="9"/>
    </row>
    <row r="100" spans="1:17" ht="22.5" customHeight="1">
      <c r="A100" s="7"/>
      <c r="B100" s="8"/>
      <c r="C100" s="9"/>
      <c r="D100" s="9"/>
      <c r="E100" s="9"/>
      <c r="F100" s="9"/>
      <c r="G100" s="9"/>
      <c r="H100" s="9"/>
      <c r="I100" s="9"/>
      <c r="J100" s="9"/>
      <c r="L100" s="9"/>
      <c r="M100" s="9"/>
      <c r="N100" s="9"/>
    </row>
    <row r="101" spans="1:17" ht="23.1" customHeight="1">
      <c r="A101" s="10"/>
      <c r="B101" s="11"/>
      <c r="C101" s="43"/>
      <c r="D101" s="535" t="s">
        <v>1</v>
      </c>
      <c r="E101" s="535"/>
      <c r="F101" s="535"/>
      <c r="G101" s="12"/>
      <c r="H101" s="535" t="s">
        <v>2</v>
      </c>
      <c r="I101" s="535"/>
      <c r="J101" s="535"/>
      <c r="L101" s="535" t="s">
        <v>2</v>
      </c>
      <c r="M101" s="535"/>
      <c r="N101" s="535"/>
    </row>
    <row r="102" spans="1:17" ht="23.1" customHeight="1">
      <c r="A102" s="33"/>
      <c r="B102" s="11"/>
      <c r="C102" s="40"/>
      <c r="D102" s="536" t="s">
        <v>183</v>
      </c>
      <c r="E102" s="536"/>
      <c r="F102" s="536"/>
      <c r="G102" s="30"/>
      <c r="H102" s="536" t="s">
        <v>183</v>
      </c>
      <c r="I102" s="536"/>
      <c r="J102" s="536"/>
      <c r="L102" s="536" t="s">
        <v>183</v>
      </c>
      <c r="M102" s="536"/>
      <c r="N102" s="536"/>
    </row>
    <row r="103" spans="1:17" ht="23.1" customHeight="1">
      <c r="A103" s="33"/>
      <c r="B103" s="11"/>
      <c r="C103" s="40"/>
      <c r="D103" s="536" t="s">
        <v>164</v>
      </c>
      <c r="E103" s="536"/>
      <c r="F103" s="536"/>
      <c r="G103" s="30"/>
      <c r="H103" s="536" t="s">
        <v>164</v>
      </c>
      <c r="I103" s="536"/>
      <c r="J103" s="536"/>
      <c r="L103" s="536" t="s">
        <v>164</v>
      </c>
      <c r="M103" s="536"/>
      <c r="N103" s="536"/>
    </row>
    <row r="104" spans="1:17" ht="23.1" customHeight="1">
      <c r="A104" s="10"/>
      <c r="B104" s="11" t="s">
        <v>6</v>
      </c>
      <c r="C104" s="13"/>
      <c r="D104" s="13">
        <v>2558</v>
      </c>
      <c r="E104" s="13"/>
      <c r="F104" s="13">
        <v>2557</v>
      </c>
      <c r="G104" s="13"/>
      <c r="H104" s="13">
        <v>2558</v>
      </c>
      <c r="I104" s="13"/>
      <c r="J104" s="13">
        <v>2557</v>
      </c>
      <c r="L104" s="13">
        <v>2558</v>
      </c>
      <c r="M104" s="13"/>
      <c r="N104" s="13">
        <v>2557</v>
      </c>
    </row>
    <row r="105" spans="1:17" ht="23.1" customHeight="1">
      <c r="A105" s="10"/>
      <c r="B105" s="11"/>
      <c r="C105" s="43"/>
      <c r="D105" s="534" t="s">
        <v>8</v>
      </c>
      <c r="E105" s="534"/>
      <c r="F105" s="534"/>
      <c r="G105" s="534"/>
      <c r="H105" s="534"/>
      <c r="I105" s="534"/>
      <c r="J105" s="534"/>
    </row>
    <row r="106" spans="1:17" ht="23.1" customHeight="1">
      <c r="A106" s="10" t="s">
        <v>84</v>
      </c>
      <c r="B106" s="11"/>
      <c r="C106" s="6"/>
      <c r="D106" s="6"/>
      <c r="E106" s="6"/>
      <c r="F106" s="6"/>
      <c r="G106" s="6"/>
      <c r="H106" s="6"/>
      <c r="I106" s="6"/>
      <c r="J106" s="6"/>
      <c r="K106" s="1"/>
      <c r="L106" s="6"/>
      <c r="M106" s="6"/>
      <c r="N106" s="6"/>
    </row>
    <row r="107" spans="1:17" ht="23.1" customHeight="1">
      <c r="A107" s="62" t="s">
        <v>180</v>
      </c>
      <c r="B107" s="11"/>
      <c r="C107" s="6"/>
      <c r="E107" s="19"/>
      <c r="F107" s="19">
        <f>45095+236-3</f>
        <v>45328</v>
      </c>
      <c r="G107" s="19"/>
      <c r="H107" s="19">
        <f>H88</f>
        <v>84317</v>
      </c>
      <c r="I107" s="57"/>
      <c r="J107" s="19">
        <f>J88</f>
        <v>147586</v>
      </c>
      <c r="K107" s="1"/>
      <c r="L107" s="19">
        <f>L88</f>
        <v>0</v>
      </c>
      <c r="M107" s="57"/>
      <c r="N107" s="19">
        <f>N88</f>
        <v>147586</v>
      </c>
    </row>
    <row r="108" spans="1:17" ht="23.1" customHeight="1">
      <c r="A108" s="38" t="s">
        <v>86</v>
      </c>
      <c r="B108" s="11"/>
      <c r="C108" s="6"/>
      <c r="E108" s="19"/>
      <c r="F108" s="19">
        <v>52572</v>
      </c>
      <c r="G108" s="19"/>
      <c r="H108" s="19" t="s">
        <v>135</v>
      </c>
      <c r="I108" s="19"/>
      <c r="J108" s="64" t="s">
        <v>135</v>
      </c>
      <c r="K108" s="1"/>
      <c r="L108" s="64" t="s">
        <v>135</v>
      </c>
      <c r="M108" s="19"/>
      <c r="N108" s="64" t="s">
        <v>135</v>
      </c>
    </row>
    <row r="109" spans="1:17" ht="23.1" customHeight="1" thickBot="1">
      <c r="A109" s="10" t="s">
        <v>77</v>
      </c>
      <c r="B109" s="11"/>
      <c r="C109" s="6"/>
      <c r="D109" s="25"/>
      <c r="E109" s="6"/>
      <c r="F109" s="25">
        <f>SUM(F107:F108)</f>
        <v>97900</v>
      </c>
      <c r="G109" s="6"/>
      <c r="H109" s="25">
        <f>SUM(H107:H108)</f>
        <v>84317</v>
      </c>
      <c r="I109" s="6"/>
      <c r="J109" s="25">
        <f>SUM(J107:J108)</f>
        <v>147586</v>
      </c>
      <c r="K109" s="28">
        <f>D109-D88</f>
        <v>0</v>
      </c>
      <c r="L109" s="25">
        <f>SUM(L107:L108)</f>
        <v>0</v>
      </c>
      <c r="M109" s="6"/>
      <c r="N109" s="25">
        <f>SUM(N107:N108)</f>
        <v>147586</v>
      </c>
      <c r="O109" s="28">
        <f>H109-H88</f>
        <v>0</v>
      </c>
      <c r="P109" s="28">
        <f>I109-I88</f>
        <v>0</v>
      </c>
      <c r="Q109" s="28">
        <f>J109-J88</f>
        <v>0</v>
      </c>
    </row>
    <row r="110" spans="1:17" ht="9.75" customHeight="1" thickTop="1">
      <c r="A110" s="10"/>
      <c r="B110" s="11"/>
      <c r="C110" s="6"/>
      <c r="D110" s="6"/>
      <c r="E110" s="6"/>
      <c r="F110" s="6"/>
      <c r="G110" s="6"/>
      <c r="H110" s="6"/>
      <c r="I110" s="6"/>
      <c r="J110" s="6"/>
      <c r="K110" s="1"/>
      <c r="L110" s="6"/>
      <c r="M110" s="6"/>
      <c r="N110" s="6"/>
    </row>
    <row r="111" spans="1:17" ht="23.1" customHeight="1">
      <c r="A111" s="10" t="s">
        <v>181</v>
      </c>
      <c r="B111" s="11"/>
      <c r="C111" s="6"/>
      <c r="D111" s="6"/>
      <c r="E111" s="6"/>
      <c r="F111" s="6"/>
      <c r="G111" s="6"/>
      <c r="H111" s="6"/>
      <c r="I111" s="6"/>
      <c r="J111" s="6"/>
      <c r="K111" s="1"/>
      <c r="L111" s="6"/>
      <c r="M111" s="6"/>
      <c r="N111" s="6"/>
    </row>
    <row r="112" spans="1:17" ht="23.1" customHeight="1">
      <c r="A112" s="62" t="s">
        <v>180</v>
      </c>
      <c r="B112" s="11"/>
      <c r="C112" s="6"/>
      <c r="E112" s="19"/>
      <c r="F112" s="19">
        <f>45045</f>
        <v>45045</v>
      </c>
      <c r="G112" s="19"/>
      <c r="H112" s="19">
        <f>H97</f>
        <v>84305</v>
      </c>
      <c r="I112" s="57"/>
      <c r="J112" s="19">
        <v>147303</v>
      </c>
      <c r="K112" s="1"/>
      <c r="L112" s="19">
        <f>L97</f>
        <v>0</v>
      </c>
      <c r="M112" s="57"/>
      <c r="N112" s="19">
        <v>147303</v>
      </c>
    </row>
    <row r="113" spans="1:17" ht="23.1" customHeight="1">
      <c r="A113" s="38" t="s">
        <v>86</v>
      </c>
      <c r="B113" s="11"/>
      <c r="C113" s="6"/>
      <c r="E113" s="19"/>
      <c r="F113" s="19">
        <f>F108</f>
        <v>52572</v>
      </c>
      <c r="G113" s="19"/>
      <c r="H113" s="19">
        <v>0</v>
      </c>
      <c r="I113" s="19"/>
      <c r="J113" s="64" t="s">
        <v>135</v>
      </c>
      <c r="K113" s="1"/>
      <c r="L113" s="64"/>
      <c r="M113" s="19"/>
      <c r="N113" s="64" t="s">
        <v>135</v>
      </c>
    </row>
    <row r="114" spans="1:17" ht="23.1" customHeight="1" thickBot="1">
      <c r="A114" s="10" t="s">
        <v>113</v>
      </c>
      <c r="B114" s="11"/>
      <c r="C114" s="6"/>
      <c r="D114" s="58"/>
      <c r="E114" s="56"/>
      <c r="F114" s="58">
        <f>SUM(F112:F113)</f>
        <v>97617</v>
      </c>
      <c r="G114" s="56"/>
      <c r="H114" s="58">
        <f>SUM(H112:H113)</f>
        <v>84305</v>
      </c>
      <c r="I114" s="56"/>
      <c r="J114" s="58">
        <f>SUM(J112:J113)</f>
        <v>147303</v>
      </c>
      <c r="K114" s="1"/>
      <c r="L114" s="58">
        <f>SUM(L112:L113)</f>
        <v>0</v>
      </c>
      <c r="M114" s="56"/>
      <c r="N114" s="58">
        <f>SUM(N112:N113)</f>
        <v>147303</v>
      </c>
    </row>
    <row r="115" spans="1:17" ht="9.75" customHeight="1" thickTop="1">
      <c r="A115" s="10"/>
      <c r="B115" s="11"/>
      <c r="C115" s="6"/>
      <c r="D115" s="6"/>
      <c r="E115" s="6"/>
      <c r="F115" s="6"/>
      <c r="G115" s="6"/>
      <c r="H115" s="6"/>
      <c r="I115" s="6"/>
      <c r="J115" s="6"/>
      <c r="K115" s="1"/>
      <c r="L115" s="6"/>
      <c r="M115" s="6"/>
      <c r="N115" s="6"/>
    </row>
    <row r="116" spans="1:17" ht="23.1" customHeight="1" thickBot="1">
      <c r="A116" s="10" t="s">
        <v>87</v>
      </c>
      <c r="B116" s="11" t="s">
        <v>182</v>
      </c>
      <c r="C116" s="26"/>
      <c r="D116" s="27"/>
      <c r="E116" s="26"/>
      <c r="F116" s="27">
        <f>F107/269999</f>
        <v>0.16788210326704914</v>
      </c>
      <c r="G116" s="26"/>
      <c r="H116" s="27">
        <v>0.31228634180126591</v>
      </c>
      <c r="I116" s="26"/>
      <c r="J116" s="27">
        <f>+J109/269999</f>
        <v>0.54661683932162708</v>
      </c>
      <c r="K116" s="1"/>
      <c r="L116" s="27"/>
      <c r="M116" s="26"/>
      <c r="N116" s="27">
        <f>+N109/269999</f>
        <v>0.54661683932162708</v>
      </c>
      <c r="P116" s="5">
        <f>F107/P117</f>
        <v>0.16788210326704914</v>
      </c>
      <c r="Q116" s="5">
        <f>H107/P117</f>
        <v>0.31228634180126591</v>
      </c>
    </row>
    <row r="117" spans="1:17" ht="23.1" customHeight="1" thickTop="1">
      <c r="A117" s="10"/>
      <c r="B117" s="11"/>
      <c r="C117" s="6"/>
      <c r="D117" s="6"/>
      <c r="E117" s="6"/>
      <c r="F117" s="6"/>
      <c r="G117" s="6"/>
      <c r="H117" s="6"/>
      <c r="I117" s="6"/>
      <c r="J117" s="6"/>
      <c r="K117" s="1"/>
      <c r="L117" s="6"/>
      <c r="M117" s="6"/>
      <c r="N117" s="6"/>
      <c r="P117" s="81">
        <v>269999</v>
      </c>
    </row>
    <row r="118" spans="1:17" ht="23.25" customHeight="1">
      <c r="D118" s="60">
        <f>D114-D97</f>
        <v>0</v>
      </c>
      <c r="F118" s="60">
        <f>F114-F97</f>
        <v>0</v>
      </c>
      <c r="H118" s="60">
        <f>H114-H97</f>
        <v>0</v>
      </c>
      <c r="J118" s="60">
        <f>J114-J97</f>
        <v>0</v>
      </c>
      <c r="L118" s="60">
        <f>L114-L97</f>
        <v>0</v>
      </c>
      <c r="N118" s="60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B84"/>
  <sheetViews>
    <sheetView view="pageBreakPreview" zoomScale="60" zoomScaleNormal="60" workbookViewId="0">
      <selection activeCell="U19" sqref="U19"/>
    </sheetView>
  </sheetViews>
  <sheetFormatPr defaultColWidth="9.140625" defaultRowHeight="21.6" customHeight="1"/>
  <cols>
    <col min="1" max="1" width="57.5703125" style="490" customWidth="1"/>
    <col min="2" max="2" width="10.42578125" style="490" customWidth="1"/>
    <col min="3" max="3" width="16.42578125" style="490" customWidth="1"/>
    <col min="4" max="4" width="1" style="490" customWidth="1"/>
    <col min="5" max="5" width="16.7109375" style="490" customWidth="1"/>
    <col min="6" max="6" width="0.85546875" style="490" customWidth="1"/>
    <col min="7" max="7" width="20.5703125" style="490" customWidth="1"/>
    <col min="8" max="8" width="1.7109375" style="490" customWidth="1"/>
    <col min="9" max="9" width="16.42578125" style="490" customWidth="1"/>
    <col min="10" max="10" width="1" style="490" customWidth="1"/>
    <col min="11" max="11" width="16.7109375" style="490" customWidth="1"/>
    <col min="12" max="12" width="0.85546875" style="490" customWidth="1"/>
    <col min="13" max="13" width="15.140625" style="490" customWidth="1"/>
    <col min="14" max="14" width="1" style="490" customWidth="1"/>
    <col min="15" max="15" width="14.7109375" style="490" customWidth="1"/>
    <col min="16" max="16" width="1" style="490" customWidth="1"/>
    <col min="17" max="17" width="16.42578125" style="490" customWidth="1"/>
    <col min="18" max="18" width="0.85546875" style="490" customWidth="1"/>
    <col min="19" max="19" width="20.140625" style="490" customWidth="1"/>
    <col min="20" max="20" width="1" style="490" customWidth="1"/>
    <col min="21" max="21" width="18.85546875" style="490" bestFit="1" customWidth="1"/>
    <col min="22" max="22" width="1.42578125" style="490" customWidth="1"/>
    <col min="23" max="23" width="15.42578125" style="490" customWidth="1"/>
    <col min="24" max="24" width="1" style="490" customWidth="1"/>
    <col min="25" max="25" width="14.140625" style="490" customWidth="1"/>
    <col min="26" max="26" width="1" style="490" customWidth="1"/>
    <col min="27" max="27" width="15.140625" style="490" customWidth="1"/>
    <col min="28" max="28" width="16.42578125" style="490" bestFit="1" customWidth="1"/>
    <col min="29" max="29" width="13" style="490" bestFit="1" customWidth="1"/>
    <col min="30" max="30" width="13.7109375" style="490" customWidth="1"/>
    <col min="31" max="31" width="9.42578125" style="490" bestFit="1" customWidth="1"/>
    <col min="32" max="16384" width="9.140625" style="490"/>
  </cols>
  <sheetData>
    <row r="1" spans="1:29" ht="24" customHeight="1">
      <c r="A1" s="392" t="str">
        <f>'BS 3-5'!A1</f>
        <v>บริษัท ซีแอล เวนเจอร์ จำกัด (มหาชน) และบริษัทย่อย</v>
      </c>
      <c r="B1" s="456"/>
      <c r="C1" s="45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531"/>
      <c r="Z1" s="531"/>
      <c r="AA1" s="531"/>
    </row>
    <row r="2" spans="1:29" ht="24" customHeight="1">
      <c r="A2" s="456" t="s">
        <v>89</v>
      </c>
      <c r="B2" s="456"/>
      <c r="C2" s="456"/>
      <c r="D2" s="456"/>
      <c r="E2" s="456"/>
      <c r="F2" s="456"/>
      <c r="G2" s="406"/>
      <c r="H2" s="406"/>
      <c r="I2" s="456"/>
      <c r="J2" s="406"/>
      <c r="K2" s="406"/>
      <c r="L2" s="406"/>
      <c r="M2" s="406"/>
      <c r="N2" s="406"/>
      <c r="O2" s="406"/>
      <c r="P2" s="406"/>
      <c r="Q2" s="456"/>
      <c r="R2" s="456"/>
      <c r="S2" s="406"/>
      <c r="T2" s="406"/>
      <c r="U2" s="406"/>
      <c r="V2" s="406"/>
      <c r="W2" s="406"/>
      <c r="X2" s="406"/>
      <c r="Y2" s="532"/>
      <c r="Z2" s="532"/>
      <c r="AA2" s="532"/>
    </row>
    <row r="3" spans="1:29" s="491" customFormat="1" ht="24" customHeight="1">
      <c r="A3" s="397"/>
      <c r="B3" s="432"/>
      <c r="C3" s="432"/>
      <c r="D3" s="398"/>
      <c r="E3" s="432"/>
      <c r="F3" s="432"/>
      <c r="G3" s="432"/>
      <c r="H3" s="432"/>
      <c r="I3" s="398"/>
      <c r="J3" s="432"/>
      <c r="K3" s="432"/>
      <c r="L3" s="432"/>
      <c r="M3" s="432"/>
      <c r="N3" s="432"/>
      <c r="O3" s="406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</row>
    <row r="4" spans="1:29" s="398" customFormat="1" ht="24" customHeight="1">
      <c r="A4" s="397"/>
      <c r="B4" s="397"/>
      <c r="C4" s="529" t="s">
        <v>90</v>
      </c>
      <c r="D4" s="529"/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529"/>
      <c r="R4" s="529"/>
      <c r="S4" s="529"/>
      <c r="T4" s="529"/>
      <c r="U4" s="529"/>
      <c r="V4" s="529"/>
      <c r="W4" s="529"/>
      <c r="X4" s="529"/>
      <c r="Y4" s="529"/>
      <c r="Z4" s="529"/>
      <c r="AA4" s="529"/>
    </row>
    <row r="5" spans="1:29" s="398" customFormat="1" ht="24" customHeight="1">
      <c r="A5" s="397"/>
      <c r="B5" s="397"/>
      <c r="C5" s="397"/>
      <c r="K5" s="533" t="s">
        <v>114</v>
      </c>
      <c r="L5" s="533"/>
      <c r="M5" s="533"/>
      <c r="N5" s="533"/>
      <c r="O5" s="533"/>
      <c r="P5" s="394"/>
      <c r="S5" s="533" t="s">
        <v>57</v>
      </c>
      <c r="T5" s="533"/>
      <c r="U5" s="533"/>
      <c r="V5" s="533"/>
      <c r="W5" s="394"/>
    </row>
    <row r="6" spans="1:29" s="398" customFormat="1" ht="24" customHeight="1">
      <c r="A6" s="397"/>
      <c r="B6" s="397"/>
      <c r="C6" s="397"/>
      <c r="P6" s="394"/>
      <c r="S6" s="398" t="s">
        <v>400</v>
      </c>
      <c r="W6" s="394"/>
    </row>
    <row r="7" spans="1:29" s="398" customFormat="1" ht="24" customHeight="1">
      <c r="A7" s="397"/>
      <c r="B7" s="397"/>
      <c r="P7" s="394"/>
      <c r="S7" s="398" t="s">
        <v>352</v>
      </c>
      <c r="W7" s="394"/>
    </row>
    <row r="8" spans="1:29" s="398" customFormat="1" ht="24" customHeight="1">
      <c r="I8" s="398" t="s">
        <v>377</v>
      </c>
      <c r="S8" s="398" t="s">
        <v>353</v>
      </c>
    </row>
    <row r="9" spans="1:29" s="398" customFormat="1" ht="24" customHeight="1">
      <c r="G9" s="398" t="s">
        <v>91</v>
      </c>
      <c r="I9" s="398" t="s">
        <v>92</v>
      </c>
      <c r="S9" s="398" t="s">
        <v>354</v>
      </c>
      <c r="U9" s="398" t="s">
        <v>93</v>
      </c>
      <c r="Y9" s="398" t="s">
        <v>94</v>
      </c>
    </row>
    <row r="10" spans="1:29" s="398" customFormat="1" ht="24" customHeight="1">
      <c r="C10" s="398" t="s">
        <v>389</v>
      </c>
      <c r="E10" s="398" t="s">
        <v>95</v>
      </c>
      <c r="G10" s="398" t="s">
        <v>96</v>
      </c>
      <c r="I10" s="398" t="s">
        <v>369</v>
      </c>
      <c r="K10" s="398" t="s">
        <v>97</v>
      </c>
      <c r="M10" s="398" t="s">
        <v>115</v>
      </c>
      <c r="S10" s="398" t="s">
        <v>99</v>
      </c>
      <c r="U10" s="398" t="s">
        <v>100</v>
      </c>
      <c r="W10" s="398" t="s">
        <v>102</v>
      </c>
      <c r="Y10" s="398" t="s">
        <v>101</v>
      </c>
      <c r="AA10" s="398" t="s">
        <v>102</v>
      </c>
      <c r="AB10" s="461"/>
    </row>
    <row r="11" spans="1:29" s="398" customFormat="1" ht="24" customHeight="1">
      <c r="B11" s="431" t="s">
        <v>6</v>
      </c>
      <c r="C11" s="398" t="s">
        <v>103</v>
      </c>
      <c r="E11" s="398" t="s">
        <v>104</v>
      </c>
      <c r="G11" s="398" t="s">
        <v>105</v>
      </c>
      <c r="I11" s="398" t="s">
        <v>370</v>
      </c>
      <c r="K11" s="398" t="s">
        <v>106</v>
      </c>
      <c r="M11" s="398" t="s">
        <v>54</v>
      </c>
      <c r="O11" s="398" t="s">
        <v>98</v>
      </c>
      <c r="Q11" s="398" t="s">
        <v>54</v>
      </c>
      <c r="S11" s="398" t="s">
        <v>107</v>
      </c>
      <c r="U11" s="398" t="s">
        <v>108</v>
      </c>
      <c r="W11" s="398" t="s">
        <v>346</v>
      </c>
      <c r="Y11" s="398" t="s">
        <v>109</v>
      </c>
      <c r="AA11" s="398" t="s">
        <v>110</v>
      </c>
    </row>
    <row r="12" spans="1:29" s="398" customFormat="1" ht="24" customHeight="1">
      <c r="C12" s="528" t="s">
        <v>8</v>
      </c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</row>
    <row r="13" spans="1:29" s="398" customFormat="1" ht="24" customHeight="1">
      <c r="A13" s="416" t="s">
        <v>416</v>
      </c>
      <c r="B13" s="462"/>
      <c r="C13" s="462"/>
      <c r="D13" s="394"/>
      <c r="E13" s="462"/>
      <c r="F13" s="394"/>
      <c r="G13" s="462"/>
      <c r="H13" s="462"/>
      <c r="I13" s="394"/>
      <c r="J13" s="394"/>
      <c r="K13" s="462"/>
      <c r="L13" s="462"/>
      <c r="M13" s="462"/>
      <c r="N13" s="394"/>
      <c r="O13" s="454"/>
      <c r="P13" s="394"/>
      <c r="Q13" s="394"/>
      <c r="R13" s="394"/>
      <c r="S13" s="454"/>
      <c r="T13" s="394"/>
      <c r="U13" s="454"/>
      <c r="V13" s="394"/>
      <c r="W13" s="454"/>
      <c r="X13" s="394"/>
      <c r="Y13" s="454"/>
      <c r="Z13" s="394"/>
      <c r="AA13" s="454"/>
    </row>
    <row r="14" spans="1:29" s="398" customFormat="1" ht="24" customHeight="1">
      <c r="A14" s="416" t="s">
        <v>375</v>
      </c>
      <c r="B14" s="463"/>
      <c r="C14" s="325">
        <v>618068</v>
      </c>
      <c r="D14" s="463"/>
      <c r="E14" s="463">
        <v>724228</v>
      </c>
      <c r="F14" s="463"/>
      <c r="G14" s="463">
        <v>3064</v>
      </c>
      <c r="H14" s="463"/>
      <c r="I14" s="463">
        <v>2453</v>
      </c>
      <c r="J14" s="463"/>
      <c r="K14" s="463">
        <v>7500</v>
      </c>
      <c r="L14" s="463"/>
      <c r="M14" s="463">
        <v>49635</v>
      </c>
      <c r="N14" s="463"/>
      <c r="O14" s="463">
        <v>58828</v>
      </c>
      <c r="P14" s="463"/>
      <c r="Q14" s="463">
        <v>-49635</v>
      </c>
      <c r="R14" s="463"/>
      <c r="S14" s="463">
        <v>-6816</v>
      </c>
      <c r="T14" s="326"/>
      <c r="U14" s="464">
        <f>SUM(S14:T14)</f>
        <v>-6816</v>
      </c>
      <c r="V14" s="463"/>
      <c r="W14" s="464">
        <f>SUM(C14:Q14,U14)</f>
        <v>1407325</v>
      </c>
      <c r="X14" s="463"/>
      <c r="Y14" s="463">
        <v>68383</v>
      </c>
      <c r="Z14" s="463"/>
      <c r="AA14" s="464">
        <f>W14+Y14</f>
        <v>1475708</v>
      </c>
      <c r="AB14" s="465"/>
      <c r="AC14" s="327"/>
    </row>
    <row r="15" spans="1:29" s="398" customFormat="1" ht="24" customHeight="1">
      <c r="A15" s="416"/>
      <c r="B15" s="463"/>
      <c r="C15" s="463"/>
      <c r="D15" s="463"/>
      <c r="E15" s="463"/>
      <c r="F15" s="463"/>
      <c r="G15" s="463"/>
      <c r="H15" s="463"/>
      <c r="I15" s="463"/>
      <c r="J15" s="463"/>
      <c r="K15" s="463"/>
      <c r="L15" s="463"/>
      <c r="M15" s="463"/>
      <c r="N15" s="463"/>
      <c r="O15" s="463"/>
      <c r="P15" s="463"/>
      <c r="Q15" s="463"/>
      <c r="R15" s="463"/>
      <c r="S15" s="463"/>
      <c r="T15" s="326"/>
      <c r="U15" s="463"/>
      <c r="V15" s="463"/>
      <c r="W15" s="463"/>
      <c r="X15" s="463"/>
      <c r="Y15" s="463"/>
      <c r="Z15" s="463"/>
      <c r="AA15" s="463"/>
      <c r="AB15" s="465"/>
      <c r="AC15" s="327"/>
    </row>
    <row r="16" spans="1:29" s="398" customFormat="1" ht="24" customHeight="1">
      <c r="A16" s="416" t="s">
        <v>111</v>
      </c>
      <c r="B16" s="463"/>
      <c r="C16" s="463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326"/>
      <c r="U16" s="463"/>
      <c r="V16" s="463"/>
      <c r="W16" s="463"/>
      <c r="X16" s="463"/>
      <c r="Y16" s="463"/>
      <c r="Z16" s="463"/>
      <c r="AA16" s="463"/>
      <c r="AB16" s="465"/>
      <c r="AC16" s="327"/>
    </row>
    <row r="17" spans="1:236" s="398" customFormat="1" ht="24" customHeight="1">
      <c r="A17" s="466" t="s">
        <v>371</v>
      </c>
      <c r="B17" s="463"/>
      <c r="C17" s="463"/>
      <c r="D17" s="463"/>
      <c r="E17" s="463"/>
      <c r="F17" s="463"/>
      <c r="G17" s="463"/>
      <c r="H17" s="463"/>
      <c r="I17" s="463"/>
      <c r="J17" s="463"/>
      <c r="K17" s="463"/>
      <c r="L17" s="463"/>
      <c r="M17" s="463"/>
      <c r="N17" s="463"/>
      <c r="O17" s="463"/>
      <c r="P17" s="463"/>
      <c r="Q17" s="463"/>
      <c r="R17" s="463"/>
      <c r="S17" s="463"/>
      <c r="T17" s="326"/>
      <c r="U17" s="463"/>
      <c r="V17" s="463"/>
      <c r="W17" s="463"/>
      <c r="X17" s="463"/>
      <c r="Y17" s="463"/>
      <c r="Z17" s="463"/>
      <c r="AA17" s="463"/>
      <c r="AB17" s="465"/>
      <c r="AC17" s="327"/>
    </row>
    <row r="18" spans="1:236" s="398" customFormat="1" ht="24" customHeight="1">
      <c r="A18" s="467" t="s">
        <v>425</v>
      </c>
      <c r="B18" s="393">
        <v>12</v>
      </c>
      <c r="C18" s="285">
        <v>-30568</v>
      </c>
      <c r="D18" s="287"/>
      <c r="E18" s="287">
        <v>0</v>
      </c>
      <c r="F18" s="287"/>
      <c r="G18" s="287">
        <v>0</v>
      </c>
      <c r="H18" s="287"/>
      <c r="I18" s="287">
        <v>0</v>
      </c>
      <c r="J18" s="287"/>
      <c r="K18" s="287">
        <v>0</v>
      </c>
      <c r="L18" s="287"/>
      <c r="M18" s="285">
        <v>-49635</v>
      </c>
      <c r="N18" s="287"/>
      <c r="O18" s="285">
        <v>30568</v>
      </c>
      <c r="P18" s="287"/>
      <c r="Q18" s="285">
        <v>49635</v>
      </c>
      <c r="R18" s="287"/>
      <c r="S18" s="287">
        <v>0</v>
      </c>
      <c r="T18" s="326"/>
      <c r="U18" s="287">
        <v>0</v>
      </c>
      <c r="V18" s="287"/>
      <c r="W18" s="492">
        <f>SUM(C18:Q18,U18)</f>
        <v>0</v>
      </c>
      <c r="X18" s="287"/>
      <c r="Y18" s="287">
        <v>0</v>
      </c>
      <c r="Z18" s="287"/>
      <c r="AA18" s="492">
        <f>W18+Y18</f>
        <v>0</v>
      </c>
      <c r="AB18" s="465"/>
      <c r="AC18" s="327"/>
    </row>
    <row r="19" spans="1:236" s="398" customFormat="1" ht="24" customHeight="1">
      <c r="A19" s="467" t="s">
        <v>117</v>
      </c>
      <c r="B19" s="393">
        <v>14</v>
      </c>
      <c r="C19" s="330">
        <v>0</v>
      </c>
      <c r="D19" s="463"/>
      <c r="E19" s="330">
        <v>0</v>
      </c>
      <c r="F19" s="463"/>
      <c r="G19" s="330">
        <v>0</v>
      </c>
      <c r="H19" s="463"/>
      <c r="I19" s="330">
        <v>0</v>
      </c>
      <c r="J19" s="463"/>
      <c r="K19" s="330">
        <v>0</v>
      </c>
      <c r="L19" s="463"/>
      <c r="M19" s="330">
        <v>0</v>
      </c>
      <c r="N19" s="463"/>
      <c r="O19" s="334">
        <v>-29374</v>
      </c>
      <c r="P19" s="463"/>
      <c r="Q19" s="330">
        <v>0</v>
      </c>
      <c r="R19" s="463"/>
      <c r="S19" s="330">
        <v>0</v>
      </c>
      <c r="T19" s="326"/>
      <c r="U19" s="330">
        <f>SUM(S19:T19)</f>
        <v>0</v>
      </c>
      <c r="V19" s="463"/>
      <c r="W19" s="334">
        <f>SUM(C19:Q19,U19)</f>
        <v>-29374</v>
      </c>
      <c r="X19" s="463"/>
      <c r="Y19" s="330">
        <v>0</v>
      </c>
      <c r="Z19" s="463"/>
      <c r="AA19" s="334">
        <f>W19+Y19</f>
        <v>-29374</v>
      </c>
      <c r="AB19" s="465"/>
      <c r="AC19" s="327"/>
    </row>
    <row r="20" spans="1:236" s="398" customFormat="1" ht="24" customHeight="1">
      <c r="A20" s="416" t="s">
        <v>372</v>
      </c>
      <c r="B20" s="463"/>
      <c r="C20" s="391">
        <f>SUM(C18:C19)</f>
        <v>-30568</v>
      </c>
      <c r="D20" s="463"/>
      <c r="E20" s="341">
        <f>SUM(E18:E19)</f>
        <v>0</v>
      </c>
      <c r="F20" s="463"/>
      <c r="G20" s="341">
        <f>SUM(G18:G19)</f>
        <v>0</v>
      </c>
      <c r="H20" s="463"/>
      <c r="I20" s="341">
        <f>SUM(I18:I19)</f>
        <v>0</v>
      </c>
      <c r="J20" s="463"/>
      <c r="K20" s="341">
        <f>SUM(K18:K19)</f>
        <v>0</v>
      </c>
      <c r="L20" s="463"/>
      <c r="M20" s="391">
        <f>SUM(M18:M19)</f>
        <v>-49635</v>
      </c>
      <c r="N20" s="463"/>
      <c r="O20" s="391">
        <f>SUM(O18:O19)</f>
        <v>1194</v>
      </c>
      <c r="P20" s="463"/>
      <c r="Q20" s="391">
        <f>SUM(Q18:Q19)</f>
        <v>49635</v>
      </c>
      <c r="R20" s="463"/>
      <c r="S20" s="341">
        <f>SUM(S18:S19)</f>
        <v>0</v>
      </c>
      <c r="T20" s="326"/>
      <c r="U20" s="341">
        <f>SUM(U18:U19)</f>
        <v>0</v>
      </c>
      <c r="V20" s="463"/>
      <c r="W20" s="391">
        <f>SUM(W18:W19)</f>
        <v>-29374</v>
      </c>
      <c r="X20" s="463"/>
      <c r="Y20" s="341">
        <f>SUM(Y18:Y19)</f>
        <v>0</v>
      </c>
      <c r="Z20" s="463"/>
      <c r="AA20" s="391">
        <f>SUM(AA18:AA19)</f>
        <v>-29374</v>
      </c>
      <c r="AB20" s="465"/>
      <c r="AC20" s="327"/>
    </row>
    <row r="21" spans="1:236" s="398" customFormat="1" ht="14.1" customHeight="1">
      <c r="A21" s="416"/>
      <c r="B21" s="463"/>
      <c r="C21" s="463"/>
      <c r="D21" s="463"/>
      <c r="E21" s="463"/>
      <c r="F21" s="463"/>
      <c r="G21" s="463"/>
      <c r="H21" s="463"/>
      <c r="I21" s="463"/>
      <c r="J21" s="463"/>
      <c r="K21" s="463"/>
      <c r="L21" s="463"/>
      <c r="M21" s="463"/>
      <c r="N21" s="463"/>
      <c r="O21" s="463"/>
      <c r="P21" s="463"/>
      <c r="Q21" s="463"/>
      <c r="R21" s="463"/>
      <c r="S21" s="463"/>
      <c r="T21" s="326"/>
      <c r="U21" s="463"/>
      <c r="V21" s="463"/>
      <c r="W21" s="463"/>
      <c r="X21" s="463"/>
      <c r="Y21" s="463"/>
      <c r="Z21" s="463"/>
      <c r="AA21" s="463"/>
      <c r="AB21" s="465"/>
      <c r="AC21" s="327"/>
    </row>
    <row r="22" spans="1:236" s="398" customFormat="1" ht="24" customHeight="1">
      <c r="A22" s="466" t="s">
        <v>118</v>
      </c>
      <c r="B22" s="393"/>
      <c r="C22" s="326"/>
      <c r="D22" s="344"/>
      <c r="E22" s="326"/>
      <c r="F22" s="327"/>
      <c r="G22" s="326"/>
      <c r="H22" s="326"/>
      <c r="I22" s="296"/>
      <c r="J22" s="327"/>
      <c r="K22" s="326"/>
      <c r="L22" s="326"/>
      <c r="M22" s="326"/>
      <c r="N22" s="326"/>
      <c r="O22" s="402"/>
      <c r="P22" s="465"/>
      <c r="Q22" s="326"/>
      <c r="R22" s="327"/>
      <c r="S22" s="402"/>
      <c r="T22" s="326"/>
      <c r="U22" s="402"/>
      <c r="V22" s="462"/>
      <c r="W22" s="402"/>
      <c r="X22" s="462"/>
      <c r="Y22" s="326"/>
      <c r="Z22" s="328"/>
      <c r="AA22" s="329"/>
      <c r="AB22" s="465"/>
      <c r="AC22" s="327"/>
    </row>
    <row r="23" spans="1:236" s="398" customFormat="1" ht="24" customHeight="1">
      <c r="A23" s="467" t="s">
        <v>392</v>
      </c>
      <c r="B23" s="393"/>
      <c r="C23" s="330">
        <v>0</v>
      </c>
      <c r="D23" s="344"/>
      <c r="E23" s="330">
        <v>0</v>
      </c>
      <c r="F23" s="327"/>
      <c r="G23" s="330">
        <v>0</v>
      </c>
      <c r="H23" s="326"/>
      <c r="I23" s="334">
        <v>-2453</v>
      </c>
      <c r="J23" s="327"/>
      <c r="K23" s="330">
        <v>0</v>
      </c>
      <c r="L23" s="326"/>
      <c r="M23" s="330">
        <v>0</v>
      </c>
      <c r="N23" s="326"/>
      <c r="O23" s="330">
        <v>0</v>
      </c>
      <c r="P23" s="465"/>
      <c r="Q23" s="330">
        <v>0</v>
      </c>
      <c r="R23" s="327"/>
      <c r="S23" s="330">
        <v>0</v>
      </c>
      <c r="T23" s="326"/>
      <c r="U23" s="493">
        <f>SUM(S23:T23)</f>
        <v>0</v>
      </c>
      <c r="V23" s="462"/>
      <c r="W23" s="354">
        <f>SUM(C23:R23,U23)</f>
        <v>-2453</v>
      </c>
      <c r="X23" s="462"/>
      <c r="Y23" s="334">
        <v>-3952</v>
      </c>
      <c r="Z23" s="328"/>
      <c r="AA23" s="309">
        <f>W23+Y23</f>
        <v>-6405</v>
      </c>
      <c r="AB23" s="465"/>
      <c r="AC23" s="327"/>
      <c r="AD23" s="494"/>
    </row>
    <row r="24" spans="1:236" s="398" customFormat="1" ht="24" customHeight="1">
      <c r="A24" s="416" t="s">
        <v>347</v>
      </c>
      <c r="B24" s="393"/>
      <c r="C24" s="342">
        <f>SUM(C23:C23)</f>
        <v>0</v>
      </c>
      <c r="D24" s="347"/>
      <c r="E24" s="342">
        <f>SUM(E23:E23)</f>
        <v>0</v>
      </c>
      <c r="F24" s="346"/>
      <c r="G24" s="342">
        <f>SUM(G23:G23)</f>
        <v>0</v>
      </c>
      <c r="H24" s="325"/>
      <c r="I24" s="342">
        <f>SUM(I23:I23)</f>
        <v>-2453</v>
      </c>
      <c r="J24" s="346"/>
      <c r="K24" s="342">
        <f>SUM(K23:K23)</f>
        <v>0</v>
      </c>
      <c r="L24" s="325"/>
      <c r="M24" s="342">
        <f>SUM(M23:M23)</f>
        <v>0</v>
      </c>
      <c r="N24" s="325"/>
      <c r="O24" s="342">
        <f>SUM(O23:O23)</f>
        <v>0</v>
      </c>
      <c r="P24" s="495"/>
      <c r="Q24" s="342">
        <f>SUM(Q23:Q23)</f>
        <v>0</v>
      </c>
      <c r="R24" s="346"/>
      <c r="S24" s="342">
        <f>SUM(S23:S23)</f>
        <v>0</v>
      </c>
      <c r="T24" s="325"/>
      <c r="U24" s="342">
        <f>SUM(U23:U23)</f>
        <v>0</v>
      </c>
      <c r="V24" s="496"/>
      <c r="W24" s="342">
        <f>SUM(W23:W23)</f>
        <v>-2453</v>
      </c>
      <c r="X24" s="496"/>
      <c r="Y24" s="342">
        <f>SUM(Y23:Y23)</f>
        <v>-3952</v>
      </c>
      <c r="Z24" s="325"/>
      <c r="AA24" s="342">
        <f>SUM(AA23:AA23)</f>
        <v>-6405</v>
      </c>
      <c r="AB24" s="465"/>
      <c r="AC24" s="327"/>
      <c r="AD24" s="494"/>
    </row>
    <row r="25" spans="1:236" s="398" customFormat="1" ht="12.6" customHeight="1">
      <c r="A25" s="416"/>
      <c r="B25" s="393"/>
      <c r="C25" s="326"/>
      <c r="D25" s="344"/>
      <c r="E25" s="326"/>
      <c r="F25" s="327"/>
      <c r="G25" s="326"/>
      <c r="H25" s="326"/>
      <c r="I25" s="326"/>
      <c r="J25" s="327"/>
      <c r="K25" s="326"/>
      <c r="L25" s="326"/>
      <c r="M25" s="326"/>
      <c r="N25" s="326"/>
      <c r="O25" s="326"/>
      <c r="P25" s="465"/>
      <c r="Q25" s="326"/>
      <c r="R25" s="327"/>
      <c r="S25" s="326"/>
      <c r="T25" s="326"/>
      <c r="U25" s="326"/>
      <c r="V25" s="462"/>
      <c r="W25" s="326"/>
      <c r="X25" s="462"/>
      <c r="Y25" s="322"/>
      <c r="Z25" s="328"/>
      <c r="AA25" s="329"/>
      <c r="AB25" s="465"/>
      <c r="AC25" s="327"/>
      <c r="AD25" s="494"/>
    </row>
    <row r="26" spans="1:236" s="398" customFormat="1" ht="23.45" customHeight="1">
      <c r="A26" s="416" t="s">
        <v>348</v>
      </c>
      <c r="B26" s="463"/>
      <c r="C26" s="391">
        <f>SUM(C20,C24)</f>
        <v>-30568</v>
      </c>
      <c r="D26" s="345"/>
      <c r="E26" s="341">
        <f>SUM(E20,E24)</f>
        <v>0</v>
      </c>
      <c r="F26" s="331"/>
      <c r="G26" s="341">
        <f>SUM(G20,G24)</f>
        <v>0</v>
      </c>
      <c r="H26" s="332"/>
      <c r="I26" s="391">
        <f>SUM(I20,I24)</f>
        <v>-2453</v>
      </c>
      <c r="J26" s="331"/>
      <c r="K26" s="341">
        <f>SUM(K20,K24)</f>
        <v>0</v>
      </c>
      <c r="L26" s="332"/>
      <c r="M26" s="391">
        <f>SUM(M20,M24)</f>
        <v>-49635</v>
      </c>
      <c r="N26" s="332"/>
      <c r="O26" s="391">
        <f>SUM(O20,O24)</f>
        <v>1194</v>
      </c>
      <c r="P26" s="495"/>
      <c r="Q26" s="391">
        <f>SUM(Q20,Q24)</f>
        <v>49635</v>
      </c>
      <c r="R26" s="331"/>
      <c r="S26" s="341">
        <f>SUM(S20,S24)</f>
        <v>0</v>
      </c>
      <c r="T26" s="332"/>
      <c r="U26" s="341">
        <f>SUM(U20,U24)</f>
        <v>0</v>
      </c>
      <c r="V26" s="473"/>
      <c r="W26" s="391">
        <f>SUM(W20,W24)</f>
        <v>-31827</v>
      </c>
      <c r="X26" s="473"/>
      <c r="Y26" s="391">
        <f>SUM(Y20,Y24)</f>
        <v>-3952</v>
      </c>
      <c r="Z26" s="333"/>
      <c r="AA26" s="391">
        <f>SUM(AA20,AA24)</f>
        <v>-35779</v>
      </c>
      <c r="AB26" s="465"/>
      <c r="AC26" s="327"/>
      <c r="AE26" s="497"/>
    </row>
    <row r="27" spans="1:236" s="398" customFormat="1" ht="12" customHeight="1">
      <c r="A27" s="416"/>
      <c r="B27" s="463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326"/>
      <c r="U27" s="463"/>
      <c r="V27" s="463"/>
      <c r="W27" s="463"/>
      <c r="X27" s="463"/>
      <c r="Y27" s="463"/>
      <c r="Z27" s="463"/>
      <c r="AA27" s="463"/>
      <c r="AB27" s="465"/>
      <c r="AC27" s="327"/>
    </row>
    <row r="28" spans="1:236" s="394" customFormat="1" ht="23.45" customHeight="1">
      <c r="A28" s="478" t="s">
        <v>384</v>
      </c>
      <c r="B28" s="479"/>
      <c r="C28" s="479"/>
      <c r="D28" s="479"/>
      <c r="E28" s="479"/>
      <c r="F28" s="479"/>
      <c r="G28" s="479"/>
      <c r="H28" s="479"/>
      <c r="I28" s="479"/>
      <c r="J28" s="479"/>
      <c r="K28" s="479"/>
      <c r="L28" s="479"/>
      <c r="M28" s="479"/>
      <c r="N28" s="479"/>
      <c r="O28" s="479"/>
      <c r="P28" s="479"/>
      <c r="Q28" s="479"/>
      <c r="R28" s="479"/>
      <c r="S28" s="479"/>
      <c r="T28" s="479"/>
      <c r="U28" s="479"/>
      <c r="V28" s="479"/>
      <c r="W28" s="479"/>
      <c r="X28" s="479"/>
      <c r="Y28" s="479"/>
      <c r="Z28" s="479"/>
      <c r="AA28" s="479"/>
      <c r="AB28" s="478"/>
      <c r="AC28" s="473"/>
      <c r="AD28" s="335"/>
      <c r="AE28" s="478"/>
      <c r="AF28" s="478"/>
      <c r="AG28" s="478"/>
      <c r="AH28" s="478"/>
      <c r="AI28" s="478"/>
      <c r="AJ28" s="478"/>
      <c r="AK28" s="478"/>
      <c r="AL28" s="478"/>
      <c r="AM28" s="478"/>
      <c r="AN28" s="478"/>
      <c r="AO28" s="478"/>
      <c r="AP28" s="478"/>
      <c r="AQ28" s="478"/>
      <c r="AR28" s="478"/>
      <c r="AS28" s="478"/>
      <c r="AT28" s="478"/>
      <c r="AU28" s="478"/>
      <c r="AV28" s="478"/>
      <c r="AW28" s="478"/>
      <c r="AX28" s="478"/>
      <c r="AY28" s="478"/>
      <c r="AZ28" s="478"/>
      <c r="BA28" s="478"/>
      <c r="BB28" s="478"/>
      <c r="BC28" s="478"/>
      <c r="BD28" s="478"/>
      <c r="BE28" s="478"/>
      <c r="BF28" s="478"/>
      <c r="BG28" s="478"/>
      <c r="BH28" s="478"/>
      <c r="BI28" s="478"/>
      <c r="BJ28" s="478"/>
      <c r="BK28" s="478"/>
      <c r="BL28" s="478"/>
      <c r="BM28" s="478"/>
      <c r="BN28" s="478"/>
      <c r="BO28" s="478"/>
      <c r="BP28" s="478"/>
      <c r="BQ28" s="478"/>
      <c r="BR28" s="478"/>
      <c r="BS28" s="478"/>
      <c r="BT28" s="478"/>
      <c r="BU28" s="478"/>
      <c r="BV28" s="478"/>
      <c r="BW28" s="478"/>
      <c r="BX28" s="478"/>
      <c r="BY28" s="478"/>
      <c r="BZ28" s="478"/>
      <c r="CA28" s="478"/>
      <c r="CB28" s="478"/>
      <c r="CC28" s="478"/>
      <c r="CD28" s="478"/>
      <c r="CE28" s="478"/>
      <c r="CF28" s="478"/>
      <c r="CG28" s="478"/>
      <c r="CH28" s="478"/>
      <c r="CI28" s="478"/>
      <c r="CJ28" s="478"/>
      <c r="CK28" s="478"/>
      <c r="CL28" s="478"/>
      <c r="CM28" s="478"/>
      <c r="CN28" s="478"/>
      <c r="CO28" s="478"/>
      <c r="CP28" s="478"/>
      <c r="CQ28" s="478"/>
      <c r="CR28" s="478"/>
      <c r="CS28" s="478"/>
      <c r="CT28" s="478"/>
      <c r="CU28" s="478"/>
      <c r="CV28" s="478"/>
      <c r="CW28" s="478"/>
      <c r="CX28" s="478"/>
      <c r="CY28" s="478"/>
      <c r="CZ28" s="478"/>
      <c r="DA28" s="478"/>
      <c r="DB28" s="478"/>
      <c r="DC28" s="478"/>
      <c r="DD28" s="478"/>
      <c r="DE28" s="478"/>
      <c r="DF28" s="478"/>
      <c r="DG28" s="478"/>
      <c r="DH28" s="478"/>
      <c r="DI28" s="478"/>
      <c r="DJ28" s="478"/>
      <c r="DK28" s="478"/>
      <c r="DL28" s="478"/>
      <c r="DM28" s="478"/>
      <c r="DN28" s="478"/>
      <c r="DO28" s="478"/>
      <c r="DP28" s="478"/>
      <c r="DQ28" s="478"/>
      <c r="DR28" s="478"/>
      <c r="DS28" s="478"/>
      <c r="DT28" s="478"/>
      <c r="DU28" s="478"/>
      <c r="DV28" s="478"/>
      <c r="DW28" s="478"/>
      <c r="DX28" s="478"/>
      <c r="DY28" s="478"/>
      <c r="DZ28" s="478"/>
      <c r="EA28" s="478"/>
      <c r="EB28" s="478"/>
      <c r="EC28" s="478"/>
      <c r="ED28" s="478"/>
      <c r="EE28" s="478"/>
      <c r="EF28" s="478"/>
      <c r="EG28" s="478"/>
      <c r="EH28" s="478"/>
      <c r="EI28" s="478"/>
      <c r="EJ28" s="478"/>
      <c r="EK28" s="478"/>
      <c r="EL28" s="478"/>
      <c r="EM28" s="478"/>
      <c r="EN28" s="478"/>
      <c r="EO28" s="478"/>
      <c r="EP28" s="478"/>
      <c r="EQ28" s="478"/>
      <c r="ER28" s="478"/>
      <c r="ES28" s="478"/>
      <c r="ET28" s="478"/>
      <c r="EU28" s="478"/>
      <c r="EV28" s="478"/>
      <c r="EW28" s="478"/>
      <c r="EX28" s="478"/>
      <c r="EY28" s="478"/>
      <c r="EZ28" s="478"/>
      <c r="FA28" s="478"/>
      <c r="FB28" s="478"/>
      <c r="FC28" s="478"/>
      <c r="FD28" s="478"/>
      <c r="FE28" s="478"/>
      <c r="FF28" s="478"/>
      <c r="FG28" s="478"/>
      <c r="FH28" s="478"/>
      <c r="FI28" s="478"/>
      <c r="FJ28" s="478"/>
      <c r="FK28" s="478"/>
      <c r="FL28" s="478"/>
      <c r="FM28" s="478"/>
      <c r="FN28" s="478"/>
      <c r="FO28" s="478"/>
      <c r="FP28" s="478"/>
      <c r="FQ28" s="478"/>
      <c r="FR28" s="478"/>
      <c r="FS28" s="478"/>
      <c r="FT28" s="478"/>
      <c r="FU28" s="478"/>
      <c r="FV28" s="478"/>
      <c r="FW28" s="478"/>
      <c r="FX28" s="478"/>
      <c r="FY28" s="478"/>
      <c r="FZ28" s="478"/>
      <c r="GA28" s="478"/>
      <c r="GB28" s="478"/>
      <c r="GC28" s="478"/>
      <c r="GD28" s="478"/>
      <c r="GE28" s="478"/>
      <c r="GF28" s="478"/>
      <c r="GG28" s="478"/>
      <c r="GH28" s="478"/>
      <c r="GI28" s="478"/>
      <c r="GJ28" s="478"/>
      <c r="GK28" s="478"/>
      <c r="GL28" s="478"/>
      <c r="GM28" s="478"/>
      <c r="GN28" s="478"/>
      <c r="GO28" s="478"/>
      <c r="GP28" s="478"/>
      <c r="GQ28" s="478"/>
      <c r="GR28" s="478"/>
      <c r="GS28" s="478"/>
      <c r="GT28" s="478"/>
      <c r="GU28" s="478"/>
      <c r="GV28" s="478"/>
      <c r="GW28" s="478"/>
      <c r="GX28" s="478"/>
      <c r="GY28" s="478"/>
      <c r="GZ28" s="478"/>
      <c r="HA28" s="478"/>
      <c r="HB28" s="478"/>
      <c r="HC28" s="478"/>
      <c r="HD28" s="478"/>
      <c r="HE28" s="478"/>
      <c r="HF28" s="478"/>
      <c r="HG28" s="478"/>
      <c r="HH28" s="478"/>
      <c r="HI28" s="478"/>
      <c r="HJ28" s="478"/>
      <c r="HK28" s="478"/>
      <c r="HL28" s="478"/>
      <c r="HM28" s="478"/>
      <c r="HN28" s="478"/>
      <c r="HO28" s="478"/>
      <c r="HP28" s="478"/>
      <c r="HQ28" s="478"/>
      <c r="HR28" s="478"/>
      <c r="HS28" s="478"/>
      <c r="HT28" s="478"/>
      <c r="HU28" s="478"/>
      <c r="HV28" s="478"/>
      <c r="HW28" s="478"/>
      <c r="HX28" s="478"/>
      <c r="HY28" s="478"/>
      <c r="HZ28" s="478"/>
      <c r="IA28" s="478"/>
      <c r="IB28" s="478"/>
    </row>
    <row r="29" spans="1:236" s="394" customFormat="1" ht="23.45" customHeight="1">
      <c r="A29" s="394" t="s">
        <v>339</v>
      </c>
      <c r="B29" s="326"/>
      <c r="C29" s="326">
        <v>0</v>
      </c>
      <c r="D29" s="344"/>
      <c r="E29" s="326">
        <v>0</v>
      </c>
      <c r="F29" s="327"/>
      <c r="G29" s="326">
        <v>0</v>
      </c>
      <c r="H29" s="326"/>
      <c r="I29" s="326">
        <v>0</v>
      </c>
      <c r="J29" s="327"/>
      <c r="K29" s="326">
        <v>0</v>
      </c>
      <c r="L29" s="326"/>
      <c r="M29" s="326">
        <v>0</v>
      </c>
      <c r="N29" s="326"/>
      <c r="O29" s="498">
        <f>'PL 8-9 6M'!C58</f>
        <v>29446</v>
      </c>
      <c r="P29" s="497"/>
      <c r="Q29" s="326">
        <v>0</v>
      </c>
      <c r="R29" s="327"/>
      <c r="S29" s="326">
        <v>0</v>
      </c>
      <c r="T29" s="322"/>
      <c r="U29" s="493">
        <f>SUM(S29:T29)</f>
        <v>0</v>
      </c>
      <c r="V29" s="403"/>
      <c r="W29" s="354">
        <f>SUM(C29:R29,U29)</f>
        <v>29446</v>
      </c>
      <c r="X29" s="403"/>
      <c r="Y29" s="354">
        <f>'PL 8-9 6M'!C59</f>
        <v>-975</v>
      </c>
      <c r="Z29" s="322"/>
      <c r="AA29" s="309">
        <f>W29+Y29</f>
        <v>28471</v>
      </c>
      <c r="AB29" s="454"/>
      <c r="AE29" s="462"/>
    </row>
    <row r="30" spans="1:236" s="478" customFormat="1" ht="23.45" customHeight="1">
      <c r="A30" s="394" t="s">
        <v>436</v>
      </c>
      <c r="B30" s="327"/>
      <c r="C30" s="330">
        <v>0</v>
      </c>
      <c r="D30" s="344"/>
      <c r="E30" s="330">
        <v>0</v>
      </c>
      <c r="F30" s="327"/>
      <c r="G30" s="330">
        <v>0</v>
      </c>
      <c r="H30" s="326"/>
      <c r="I30" s="330">
        <v>0</v>
      </c>
      <c r="J30" s="327"/>
      <c r="K30" s="330">
        <v>0</v>
      </c>
      <c r="L30" s="327"/>
      <c r="M30" s="330">
        <v>0</v>
      </c>
      <c r="N30" s="327">
        <v>0</v>
      </c>
      <c r="O30" s="290">
        <v>0</v>
      </c>
      <c r="P30" s="465"/>
      <c r="Q30" s="330">
        <v>0</v>
      </c>
      <c r="R30" s="327"/>
      <c r="S30" s="343">
        <f>'PL 8-9 6M'!C45</f>
        <v>-23699</v>
      </c>
      <c r="T30" s="465"/>
      <c r="U30" s="498">
        <f>SUM(S30:T30)</f>
        <v>-23699</v>
      </c>
      <c r="V30" s="465"/>
      <c r="W30" s="354">
        <f>SUM(C30:R30,U30)</f>
        <v>-23699</v>
      </c>
      <c r="X30" s="462"/>
      <c r="Y30" s="327">
        <v>0</v>
      </c>
      <c r="Z30" s="328"/>
      <c r="AA30" s="309">
        <f>W30+Y30</f>
        <v>-23699</v>
      </c>
      <c r="AB30" s="454"/>
      <c r="AC30" s="403"/>
      <c r="AD30" s="403"/>
      <c r="AE30" s="394"/>
      <c r="AF30" s="394"/>
      <c r="AG30" s="394"/>
      <c r="AH30" s="394"/>
      <c r="AI30" s="394"/>
      <c r="AJ30" s="394"/>
      <c r="AK30" s="394"/>
      <c r="AL30" s="394"/>
      <c r="AM30" s="394"/>
      <c r="AN30" s="394"/>
      <c r="AO30" s="394"/>
      <c r="AP30" s="394"/>
      <c r="AQ30" s="394"/>
      <c r="AR30" s="394"/>
      <c r="AS30" s="394"/>
      <c r="AT30" s="394"/>
      <c r="AU30" s="394"/>
      <c r="AV30" s="394"/>
      <c r="AW30" s="394"/>
      <c r="AX30" s="394"/>
      <c r="AY30" s="394"/>
      <c r="AZ30" s="394"/>
      <c r="BA30" s="394"/>
      <c r="BB30" s="394"/>
      <c r="BC30" s="394"/>
      <c r="BD30" s="394"/>
      <c r="BE30" s="394"/>
      <c r="BF30" s="394"/>
      <c r="BG30" s="394"/>
      <c r="BH30" s="394"/>
      <c r="BI30" s="394"/>
      <c r="BJ30" s="394"/>
      <c r="BK30" s="394"/>
      <c r="BL30" s="394"/>
      <c r="BM30" s="394"/>
      <c r="BN30" s="394"/>
      <c r="BO30" s="394"/>
      <c r="BP30" s="394"/>
      <c r="BQ30" s="394"/>
      <c r="BR30" s="394"/>
      <c r="BS30" s="394"/>
      <c r="BT30" s="394"/>
      <c r="BU30" s="394"/>
      <c r="BV30" s="394"/>
      <c r="BW30" s="394"/>
      <c r="BX30" s="394"/>
      <c r="BY30" s="394"/>
      <c r="BZ30" s="394"/>
      <c r="CA30" s="394"/>
      <c r="CB30" s="394"/>
      <c r="CC30" s="394"/>
      <c r="CD30" s="394"/>
      <c r="CE30" s="394"/>
      <c r="CF30" s="394"/>
      <c r="CG30" s="394"/>
      <c r="CH30" s="394"/>
      <c r="CI30" s="394"/>
      <c r="CJ30" s="394"/>
      <c r="CK30" s="394"/>
      <c r="CL30" s="394"/>
      <c r="CM30" s="394"/>
      <c r="CN30" s="394"/>
      <c r="CO30" s="394"/>
      <c r="CP30" s="394"/>
      <c r="CQ30" s="394"/>
      <c r="CR30" s="394"/>
      <c r="CS30" s="394"/>
      <c r="CT30" s="394"/>
      <c r="CU30" s="394"/>
      <c r="CV30" s="394"/>
      <c r="CW30" s="394"/>
      <c r="CX30" s="394"/>
      <c r="CY30" s="394"/>
      <c r="CZ30" s="394"/>
      <c r="DA30" s="394"/>
      <c r="DB30" s="394"/>
      <c r="DC30" s="394"/>
      <c r="DD30" s="394"/>
      <c r="DE30" s="394"/>
      <c r="DF30" s="394"/>
      <c r="DG30" s="394"/>
      <c r="DH30" s="394"/>
      <c r="DI30" s="394"/>
      <c r="DJ30" s="394"/>
      <c r="DK30" s="394"/>
      <c r="DL30" s="394"/>
      <c r="DM30" s="394"/>
      <c r="DN30" s="394"/>
      <c r="DO30" s="394"/>
      <c r="DP30" s="394"/>
      <c r="DQ30" s="394"/>
      <c r="DR30" s="394"/>
      <c r="DS30" s="394"/>
      <c r="DT30" s="394"/>
      <c r="DU30" s="394"/>
      <c r="DV30" s="394"/>
      <c r="DW30" s="394"/>
      <c r="DX30" s="394"/>
      <c r="DY30" s="394"/>
      <c r="DZ30" s="394"/>
      <c r="EA30" s="394"/>
      <c r="EB30" s="394"/>
      <c r="EC30" s="394"/>
      <c r="ED30" s="394"/>
      <c r="EE30" s="394"/>
      <c r="EF30" s="394"/>
      <c r="EG30" s="394"/>
      <c r="EH30" s="394"/>
      <c r="EI30" s="394"/>
      <c r="EJ30" s="394"/>
      <c r="EK30" s="394"/>
      <c r="EL30" s="394"/>
      <c r="EM30" s="394"/>
      <c r="EN30" s="394"/>
      <c r="EO30" s="394"/>
      <c r="EP30" s="394"/>
      <c r="EQ30" s="394"/>
      <c r="ER30" s="394"/>
      <c r="ES30" s="394"/>
      <c r="ET30" s="394"/>
      <c r="EU30" s="394"/>
      <c r="EV30" s="394"/>
      <c r="EW30" s="394"/>
      <c r="EX30" s="394"/>
      <c r="EY30" s="394"/>
      <c r="EZ30" s="394"/>
      <c r="FA30" s="394"/>
      <c r="FB30" s="394"/>
      <c r="FC30" s="394"/>
      <c r="FD30" s="394"/>
      <c r="FE30" s="394"/>
      <c r="FF30" s="394"/>
      <c r="FG30" s="394"/>
      <c r="FH30" s="394"/>
      <c r="FI30" s="394"/>
      <c r="FJ30" s="394"/>
      <c r="FK30" s="394"/>
      <c r="FL30" s="394"/>
      <c r="FM30" s="394"/>
      <c r="FN30" s="394"/>
      <c r="FO30" s="394"/>
      <c r="FP30" s="394"/>
      <c r="FQ30" s="394"/>
      <c r="FR30" s="394"/>
      <c r="FS30" s="394"/>
      <c r="FT30" s="394"/>
      <c r="FU30" s="394"/>
      <c r="FV30" s="394"/>
      <c r="FW30" s="394"/>
      <c r="FX30" s="394"/>
      <c r="FY30" s="394"/>
      <c r="FZ30" s="394"/>
      <c r="GA30" s="394"/>
      <c r="GB30" s="394"/>
      <c r="GC30" s="394"/>
      <c r="GD30" s="394"/>
      <c r="GE30" s="394"/>
      <c r="GF30" s="394"/>
      <c r="GG30" s="394"/>
      <c r="GH30" s="394"/>
      <c r="GI30" s="394"/>
      <c r="GJ30" s="394"/>
      <c r="GK30" s="394"/>
      <c r="GL30" s="394"/>
      <c r="GM30" s="394"/>
      <c r="GN30" s="394"/>
      <c r="GO30" s="394"/>
      <c r="GP30" s="394"/>
      <c r="GQ30" s="394"/>
      <c r="GR30" s="394"/>
      <c r="GS30" s="394"/>
      <c r="GT30" s="394"/>
      <c r="GU30" s="394"/>
      <c r="GV30" s="394"/>
      <c r="GW30" s="394"/>
      <c r="GX30" s="394"/>
      <c r="GY30" s="394"/>
      <c r="GZ30" s="394"/>
      <c r="HA30" s="394"/>
      <c r="HB30" s="394"/>
      <c r="HC30" s="394"/>
      <c r="HD30" s="394"/>
      <c r="HE30" s="394"/>
      <c r="HF30" s="394"/>
      <c r="HG30" s="394"/>
      <c r="HH30" s="394"/>
      <c r="HI30" s="394"/>
      <c r="HJ30" s="394"/>
      <c r="HK30" s="394"/>
      <c r="HL30" s="394"/>
      <c r="HM30" s="394"/>
      <c r="HN30" s="394"/>
      <c r="HO30" s="394"/>
      <c r="HP30" s="394"/>
      <c r="HQ30" s="394"/>
      <c r="HR30" s="394"/>
      <c r="HS30" s="394"/>
      <c r="HT30" s="394"/>
      <c r="HU30" s="394"/>
      <c r="HV30" s="394"/>
      <c r="HW30" s="394"/>
      <c r="HX30" s="394"/>
      <c r="HY30" s="394"/>
      <c r="HZ30" s="394"/>
      <c r="IA30" s="394"/>
      <c r="IB30" s="394"/>
    </row>
    <row r="31" spans="1:236" s="394" customFormat="1" ht="23.45" customHeight="1">
      <c r="A31" s="478" t="s">
        <v>382</v>
      </c>
      <c r="B31" s="293"/>
      <c r="C31" s="303">
        <f>SUM(C29:C30)</f>
        <v>0</v>
      </c>
      <c r="D31" s="345"/>
      <c r="E31" s="303">
        <f>SUM(E29:E30)</f>
        <v>0</v>
      </c>
      <c r="F31" s="331"/>
      <c r="G31" s="303">
        <f>SUM(G29:G30)</f>
        <v>0</v>
      </c>
      <c r="H31" s="293"/>
      <c r="I31" s="303">
        <f>SUM(I29:I30)</f>
        <v>0</v>
      </c>
      <c r="J31" s="331"/>
      <c r="K31" s="303">
        <f>SUM(K29:K30)</f>
        <v>0</v>
      </c>
      <c r="L31" s="293"/>
      <c r="M31" s="303">
        <f>SUM(M29:M30)</f>
        <v>0</v>
      </c>
      <c r="N31" s="336">
        <v>0</v>
      </c>
      <c r="O31" s="303">
        <f>SUM(O29:O30)</f>
        <v>29446</v>
      </c>
      <c r="P31" s="479"/>
      <c r="Q31" s="303">
        <f>SUM(Q29:Q30)</f>
        <v>0</v>
      </c>
      <c r="R31" s="331"/>
      <c r="S31" s="303">
        <f>SUM(S29:S30)</f>
        <v>-23699</v>
      </c>
      <c r="T31" s="337"/>
      <c r="U31" s="303">
        <f>SUM(U29:U30)</f>
        <v>-23699</v>
      </c>
      <c r="V31" s="337"/>
      <c r="W31" s="303">
        <f>SUM(W29:W30)</f>
        <v>5747</v>
      </c>
      <c r="X31" s="473"/>
      <c r="Y31" s="303">
        <f>SUM(Y29:Y30)</f>
        <v>-975</v>
      </c>
      <c r="Z31" s="333"/>
      <c r="AA31" s="303">
        <f>SUM(AA29:AA30)</f>
        <v>4772</v>
      </c>
      <c r="AB31" s="484"/>
      <c r="AC31" s="496"/>
      <c r="AD31" s="478"/>
      <c r="AE31" s="478"/>
      <c r="AF31" s="478"/>
      <c r="AG31" s="478"/>
      <c r="AH31" s="478"/>
      <c r="AI31" s="478"/>
      <c r="AJ31" s="478"/>
      <c r="AK31" s="478"/>
      <c r="AL31" s="478"/>
      <c r="AM31" s="478"/>
      <c r="AN31" s="478"/>
      <c r="AO31" s="478"/>
      <c r="AP31" s="478"/>
      <c r="AQ31" s="478"/>
      <c r="AR31" s="478"/>
      <c r="AS31" s="478"/>
      <c r="AT31" s="478"/>
      <c r="AU31" s="478"/>
      <c r="AV31" s="478"/>
      <c r="AW31" s="478"/>
      <c r="AX31" s="478"/>
      <c r="AY31" s="478"/>
      <c r="AZ31" s="478"/>
      <c r="BA31" s="478"/>
      <c r="BB31" s="478"/>
      <c r="BC31" s="478"/>
      <c r="BD31" s="478"/>
      <c r="BE31" s="478"/>
      <c r="BF31" s="478"/>
      <c r="BG31" s="478"/>
      <c r="BH31" s="478"/>
      <c r="BI31" s="478"/>
      <c r="BJ31" s="478"/>
      <c r="BK31" s="478"/>
      <c r="BL31" s="478"/>
      <c r="BM31" s="478"/>
      <c r="BN31" s="478"/>
      <c r="BO31" s="478"/>
      <c r="BP31" s="478"/>
      <c r="BQ31" s="478"/>
      <c r="BR31" s="478"/>
      <c r="BS31" s="478"/>
      <c r="BT31" s="478"/>
      <c r="BU31" s="478"/>
      <c r="BV31" s="478"/>
      <c r="BW31" s="478"/>
      <c r="BX31" s="478"/>
      <c r="BY31" s="478"/>
      <c r="BZ31" s="478"/>
      <c r="CA31" s="478"/>
      <c r="CB31" s="478"/>
      <c r="CC31" s="478"/>
      <c r="CD31" s="478"/>
      <c r="CE31" s="478"/>
      <c r="CF31" s="478"/>
      <c r="CG31" s="478"/>
      <c r="CH31" s="478"/>
      <c r="CI31" s="478"/>
      <c r="CJ31" s="478"/>
      <c r="CK31" s="478"/>
      <c r="CL31" s="478"/>
      <c r="CM31" s="478"/>
      <c r="CN31" s="478"/>
      <c r="CO31" s="478"/>
      <c r="CP31" s="478"/>
      <c r="CQ31" s="478"/>
      <c r="CR31" s="478"/>
      <c r="CS31" s="478"/>
      <c r="CT31" s="478"/>
      <c r="CU31" s="478"/>
      <c r="CV31" s="478"/>
      <c r="CW31" s="478"/>
      <c r="CX31" s="478"/>
      <c r="CY31" s="478"/>
      <c r="CZ31" s="478"/>
      <c r="DA31" s="478"/>
      <c r="DB31" s="478"/>
      <c r="DC31" s="478"/>
      <c r="DD31" s="478"/>
      <c r="DE31" s="478"/>
      <c r="DF31" s="478"/>
      <c r="DG31" s="478"/>
      <c r="DH31" s="478"/>
      <c r="DI31" s="478"/>
      <c r="DJ31" s="478"/>
      <c r="DK31" s="478"/>
      <c r="DL31" s="478"/>
      <c r="DM31" s="478"/>
      <c r="DN31" s="478"/>
      <c r="DO31" s="478"/>
      <c r="DP31" s="478"/>
      <c r="DQ31" s="478"/>
      <c r="DR31" s="478"/>
      <c r="DS31" s="478"/>
      <c r="DT31" s="478"/>
      <c r="DU31" s="478"/>
      <c r="DV31" s="478"/>
      <c r="DW31" s="478"/>
      <c r="DX31" s="478"/>
      <c r="DY31" s="478"/>
      <c r="DZ31" s="478"/>
      <c r="EA31" s="478"/>
      <c r="EB31" s="478"/>
      <c r="EC31" s="478"/>
      <c r="ED31" s="478"/>
      <c r="EE31" s="478"/>
      <c r="EF31" s="478"/>
      <c r="EG31" s="478"/>
      <c r="EH31" s="478"/>
      <c r="EI31" s="478"/>
      <c r="EJ31" s="478"/>
      <c r="EK31" s="478"/>
      <c r="EL31" s="478"/>
      <c r="EM31" s="478"/>
      <c r="EN31" s="478"/>
      <c r="EO31" s="478"/>
      <c r="EP31" s="478"/>
      <c r="EQ31" s="478"/>
      <c r="ER31" s="478"/>
      <c r="ES31" s="478"/>
      <c r="ET31" s="478"/>
      <c r="EU31" s="478"/>
      <c r="EV31" s="478"/>
      <c r="EW31" s="478"/>
      <c r="EX31" s="478"/>
      <c r="EY31" s="478"/>
      <c r="EZ31" s="478"/>
      <c r="FA31" s="478"/>
      <c r="FB31" s="478"/>
      <c r="FC31" s="478"/>
      <c r="FD31" s="478"/>
      <c r="FE31" s="478"/>
      <c r="FF31" s="478"/>
      <c r="FG31" s="478"/>
      <c r="FH31" s="478"/>
      <c r="FI31" s="478"/>
      <c r="FJ31" s="478"/>
      <c r="FK31" s="478"/>
      <c r="FL31" s="478"/>
      <c r="FM31" s="478"/>
      <c r="FN31" s="478"/>
      <c r="FO31" s="478"/>
      <c r="FP31" s="478"/>
      <c r="FQ31" s="478"/>
      <c r="FR31" s="478"/>
      <c r="FS31" s="478"/>
      <c r="FT31" s="478"/>
      <c r="FU31" s="478"/>
      <c r="FV31" s="478"/>
      <c r="FW31" s="478"/>
      <c r="FX31" s="478"/>
      <c r="FY31" s="478"/>
      <c r="FZ31" s="478"/>
      <c r="GA31" s="478"/>
      <c r="GB31" s="478"/>
      <c r="GC31" s="478"/>
      <c r="GD31" s="478"/>
      <c r="GE31" s="478"/>
      <c r="GF31" s="478"/>
      <c r="GG31" s="478"/>
      <c r="GH31" s="478"/>
      <c r="GI31" s="478"/>
      <c r="GJ31" s="478"/>
      <c r="GK31" s="478"/>
      <c r="GL31" s="478"/>
      <c r="GM31" s="478"/>
      <c r="GN31" s="478"/>
      <c r="GO31" s="478"/>
      <c r="GP31" s="478"/>
      <c r="GQ31" s="478"/>
      <c r="GR31" s="478"/>
      <c r="GS31" s="478"/>
      <c r="GT31" s="478"/>
      <c r="GU31" s="478"/>
      <c r="GV31" s="478"/>
      <c r="GW31" s="478"/>
      <c r="GX31" s="478"/>
      <c r="GY31" s="478"/>
      <c r="GZ31" s="478"/>
      <c r="HA31" s="478"/>
      <c r="HB31" s="478"/>
      <c r="HC31" s="478"/>
      <c r="HD31" s="478"/>
      <c r="HE31" s="478"/>
      <c r="HF31" s="478"/>
      <c r="HG31" s="478"/>
      <c r="HH31" s="478"/>
      <c r="HI31" s="478"/>
      <c r="HJ31" s="478"/>
      <c r="HK31" s="478"/>
      <c r="HL31" s="478"/>
      <c r="HM31" s="478"/>
      <c r="HN31" s="478"/>
      <c r="HO31" s="478"/>
      <c r="HP31" s="478"/>
      <c r="HQ31" s="478"/>
      <c r="HR31" s="478"/>
      <c r="HS31" s="478"/>
      <c r="HT31" s="478"/>
      <c r="HU31" s="478"/>
      <c r="HV31" s="478"/>
      <c r="HW31" s="478"/>
      <c r="HX31" s="478"/>
      <c r="HY31" s="478"/>
      <c r="HZ31" s="478"/>
      <c r="IA31" s="478"/>
      <c r="IB31" s="478"/>
    </row>
    <row r="32" spans="1:236" s="398" customFormat="1" ht="12" customHeight="1">
      <c r="A32" s="416"/>
      <c r="B32" s="463"/>
      <c r="C32" s="463"/>
      <c r="D32" s="463"/>
      <c r="E32" s="463"/>
      <c r="F32" s="463"/>
      <c r="G32" s="463"/>
      <c r="H32" s="463"/>
      <c r="I32" s="463"/>
      <c r="J32" s="463"/>
      <c r="K32" s="463"/>
      <c r="L32" s="463"/>
      <c r="M32" s="463"/>
      <c r="N32" s="463"/>
      <c r="O32" s="463"/>
      <c r="P32" s="463"/>
      <c r="Q32" s="463"/>
      <c r="R32" s="463"/>
      <c r="S32" s="463"/>
      <c r="T32" s="326"/>
      <c r="U32" s="463"/>
      <c r="V32" s="463"/>
      <c r="W32" s="463"/>
      <c r="X32" s="463"/>
      <c r="Y32" s="463"/>
      <c r="Z32" s="463"/>
      <c r="AA32" s="463"/>
      <c r="AB32" s="465"/>
      <c r="AC32" s="327"/>
    </row>
    <row r="33" spans="1:236" s="394" customFormat="1" ht="21.6" customHeight="1" thickBot="1">
      <c r="A33" s="486" t="s">
        <v>417</v>
      </c>
      <c r="B33" s="463"/>
      <c r="C33" s="487">
        <f>SUM(C14,C26,C31)</f>
        <v>587500</v>
      </c>
      <c r="D33" s="463"/>
      <c r="E33" s="487">
        <f>SUM(E14,E26,E31)</f>
        <v>724228</v>
      </c>
      <c r="F33" s="463"/>
      <c r="G33" s="487">
        <f>SUM(G14,G26,G31)</f>
        <v>3064</v>
      </c>
      <c r="H33" s="463"/>
      <c r="I33" s="499">
        <f>SUM(I14,I26,I31)</f>
        <v>0</v>
      </c>
      <c r="J33" s="463"/>
      <c r="K33" s="487">
        <f>SUM(K14,K26,K31)</f>
        <v>7500</v>
      </c>
      <c r="L33" s="463"/>
      <c r="M33" s="499">
        <f>SUM(M14,M26,M31)</f>
        <v>0</v>
      </c>
      <c r="N33" s="463"/>
      <c r="O33" s="487">
        <f>SUM(O14,O26,O31)</f>
        <v>89468</v>
      </c>
      <c r="P33" s="463"/>
      <c r="Q33" s="499">
        <f>SUM(Q14,Q26,Q31)</f>
        <v>0</v>
      </c>
      <c r="R33" s="463"/>
      <c r="S33" s="487">
        <f>SUM(S14,S26,S31)</f>
        <v>-30515</v>
      </c>
      <c r="T33" s="337"/>
      <c r="U33" s="487">
        <f>SUM(U14,U26,U31)</f>
        <v>-30515</v>
      </c>
      <c r="V33" s="463"/>
      <c r="W33" s="487">
        <f>SUM(W14,W26,W31)</f>
        <v>1381245</v>
      </c>
      <c r="X33" s="463"/>
      <c r="Y33" s="487">
        <f>SUM(Y14,Y26,Y31)</f>
        <v>63456</v>
      </c>
      <c r="Z33" s="463"/>
      <c r="AA33" s="487">
        <f>SUM(AA14,AA26,AA31)</f>
        <v>1444701</v>
      </c>
      <c r="AB33" s="339">
        <f>AA33-'BS 3-5'!D99</f>
        <v>0</v>
      </c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O33" s="452"/>
      <c r="AP33" s="452"/>
      <c r="AQ33" s="452"/>
      <c r="AR33" s="452"/>
      <c r="AS33" s="452"/>
      <c r="AT33" s="452"/>
      <c r="AU33" s="452"/>
      <c r="AV33" s="452"/>
      <c r="AW33" s="452"/>
      <c r="AX33" s="452"/>
      <c r="AY33" s="452"/>
      <c r="AZ33" s="452"/>
      <c r="BA33" s="452"/>
      <c r="BB33" s="452"/>
      <c r="BC33" s="452"/>
      <c r="BD33" s="452"/>
      <c r="BE33" s="452"/>
      <c r="BF33" s="452"/>
      <c r="BG33" s="452"/>
      <c r="BH33" s="452"/>
      <c r="BI33" s="452"/>
      <c r="BJ33" s="452"/>
      <c r="BK33" s="452"/>
      <c r="BL33" s="452"/>
      <c r="BM33" s="452"/>
      <c r="BN33" s="452"/>
      <c r="BO33" s="452"/>
      <c r="BP33" s="452"/>
      <c r="BQ33" s="452"/>
      <c r="BR33" s="452"/>
      <c r="BS33" s="452"/>
      <c r="BT33" s="452"/>
      <c r="BU33" s="452"/>
      <c r="BV33" s="452"/>
      <c r="BW33" s="452"/>
      <c r="BX33" s="452"/>
      <c r="BY33" s="452"/>
      <c r="BZ33" s="452"/>
      <c r="CA33" s="452"/>
      <c r="CB33" s="452"/>
      <c r="CC33" s="452"/>
      <c r="CD33" s="452"/>
      <c r="CE33" s="452"/>
      <c r="CF33" s="452"/>
      <c r="CG33" s="452"/>
      <c r="CH33" s="452"/>
      <c r="CI33" s="452"/>
      <c r="CJ33" s="452"/>
      <c r="CK33" s="452"/>
      <c r="CL33" s="452"/>
      <c r="CM33" s="452"/>
      <c r="CN33" s="452"/>
      <c r="CO33" s="452"/>
      <c r="CP33" s="452"/>
      <c r="CQ33" s="452"/>
      <c r="CR33" s="452"/>
      <c r="CS33" s="452"/>
      <c r="CT33" s="452"/>
      <c r="CU33" s="452"/>
      <c r="CV33" s="452"/>
      <c r="CW33" s="452"/>
      <c r="CX33" s="452"/>
      <c r="CY33" s="452"/>
      <c r="CZ33" s="452"/>
      <c r="DA33" s="452"/>
      <c r="DB33" s="452"/>
      <c r="DC33" s="452"/>
      <c r="DD33" s="452"/>
      <c r="DE33" s="452"/>
      <c r="DF33" s="452"/>
      <c r="DG33" s="452"/>
      <c r="DH33" s="452"/>
      <c r="DI33" s="452"/>
      <c r="DJ33" s="452"/>
      <c r="DK33" s="452"/>
      <c r="DL33" s="452"/>
      <c r="DM33" s="452"/>
      <c r="DN33" s="452"/>
      <c r="DO33" s="452"/>
      <c r="DP33" s="452"/>
      <c r="DQ33" s="452"/>
      <c r="DR33" s="452"/>
      <c r="DS33" s="452"/>
      <c r="DT33" s="452"/>
      <c r="DU33" s="452"/>
      <c r="DV33" s="452"/>
      <c r="DW33" s="452"/>
      <c r="DX33" s="452"/>
      <c r="DY33" s="452"/>
      <c r="DZ33" s="452"/>
      <c r="EA33" s="452"/>
      <c r="EB33" s="452"/>
      <c r="EC33" s="452"/>
      <c r="ED33" s="452"/>
      <c r="EE33" s="452"/>
      <c r="EF33" s="452"/>
      <c r="EG33" s="452"/>
      <c r="EH33" s="452"/>
      <c r="EI33" s="452"/>
      <c r="EJ33" s="452"/>
      <c r="EK33" s="452"/>
      <c r="EL33" s="452"/>
      <c r="EM33" s="452"/>
      <c r="EN33" s="452"/>
      <c r="EO33" s="452"/>
      <c r="EP33" s="452"/>
      <c r="EQ33" s="452"/>
      <c r="ER33" s="452"/>
      <c r="ES33" s="452"/>
      <c r="ET33" s="452"/>
      <c r="EU33" s="452"/>
      <c r="EV33" s="452"/>
      <c r="EW33" s="452"/>
      <c r="EX33" s="452"/>
      <c r="EY33" s="452"/>
      <c r="EZ33" s="452"/>
      <c r="FA33" s="452"/>
      <c r="FB33" s="452"/>
      <c r="FC33" s="452"/>
      <c r="FD33" s="452"/>
      <c r="FE33" s="452"/>
      <c r="FF33" s="452"/>
      <c r="FG33" s="452"/>
      <c r="FH33" s="452"/>
      <c r="FI33" s="452"/>
      <c r="FJ33" s="452"/>
      <c r="FK33" s="452"/>
      <c r="FL33" s="452"/>
      <c r="FM33" s="452"/>
      <c r="FN33" s="452"/>
      <c r="FO33" s="452"/>
      <c r="FP33" s="452"/>
      <c r="FQ33" s="452"/>
      <c r="FR33" s="452"/>
      <c r="FS33" s="452"/>
      <c r="FT33" s="452"/>
      <c r="FU33" s="452"/>
      <c r="FV33" s="452"/>
      <c r="FW33" s="452"/>
      <c r="FX33" s="452"/>
      <c r="FY33" s="452"/>
      <c r="FZ33" s="452"/>
      <c r="GA33" s="452"/>
      <c r="GB33" s="452"/>
      <c r="GC33" s="452"/>
      <c r="GD33" s="452"/>
      <c r="GE33" s="452"/>
      <c r="GF33" s="452"/>
      <c r="GG33" s="452"/>
      <c r="GH33" s="452"/>
      <c r="GI33" s="452"/>
      <c r="GJ33" s="452"/>
      <c r="GK33" s="452"/>
      <c r="GL33" s="452"/>
      <c r="GM33" s="452"/>
      <c r="GN33" s="452"/>
      <c r="GO33" s="452"/>
      <c r="GP33" s="452"/>
      <c r="GQ33" s="452"/>
      <c r="GR33" s="452"/>
      <c r="GS33" s="452"/>
      <c r="GT33" s="452"/>
      <c r="GU33" s="452"/>
      <c r="GV33" s="452"/>
      <c r="GW33" s="452"/>
      <c r="GX33" s="452"/>
      <c r="GY33" s="452"/>
      <c r="GZ33" s="452"/>
      <c r="HA33" s="452"/>
      <c r="HB33" s="452"/>
      <c r="HC33" s="452"/>
      <c r="HD33" s="452"/>
      <c r="HE33" s="452"/>
      <c r="HF33" s="452"/>
      <c r="HG33" s="452"/>
      <c r="HH33" s="452"/>
      <c r="HI33" s="452"/>
      <c r="HJ33" s="452"/>
      <c r="HK33" s="452"/>
      <c r="HL33" s="452"/>
      <c r="HM33" s="452"/>
      <c r="HN33" s="452"/>
      <c r="HO33" s="452"/>
      <c r="HP33" s="452"/>
      <c r="HQ33" s="452"/>
      <c r="HR33" s="452"/>
      <c r="HS33" s="452"/>
      <c r="HT33" s="452"/>
      <c r="HU33" s="452"/>
      <c r="HV33" s="452"/>
      <c r="HW33" s="452"/>
      <c r="HX33" s="452"/>
      <c r="HY33" s="452"/>
      <c r="HZ33" s="452"/>
      <c r="IA33" s="452"/>
      <c r="IB33" s="452"/>
    </row>
    <row r="34" spans="1:236" ht="21.6" customHeight="1" thickTop="1">
      <c r="O34" s="500"/>
      <c r="S34" s="500"/>
      <c r="U34" s="500"/>
      <c r="W34" s="500"/>
      <c r="Y34" s="500"/>
      <c r="AA34" s="500"/>
      <c r="AD34" s="501"/>
    </row>
    <row r="35" spans="1:236" ht="21.6" customHeight="1">
      <c r="C35" s="501"/>
      <c r="E35" s="501"/>
      <c r="G35" s="501"/>
      <c r="H35" s="501"/>
      <c r="I35" s="501"/>
      <c r="K35" s="501"/>
      <c r="M35" s="501"/>
      <c r="O35" s="348"/>
      <c r="Q35" s="501"/>
      <c r="S35" s="500"/>
      <c r="U35" s="500"/>
      <c r="W35" s="348"/>
      <c r="Y35" s="348"/>
      <c r="AA35" s="349">
        <f>'BS 3-5'!D99</f>
        <v>1444701</v>
      </c>
      <c r="AD35" s="501"/>
    </row>
    <row r="36" spans="1:236" ht="21.6" customHeight="1">
      <c r="B36" s="501"/>
      <c r="C36" s="501"/>
      <c r="E36" s="501"/>
      <c r="G36" s="501"/>
      <c r="H36" s="501"/>
      <c r="K36" s="501"/>
      <c r="L36" s="501"/>
      <c r="M36" s="501"/>
      <c r="O36" s="500"/>
      <c r="S36" s="500"/>
      <c r="U36" s="500"/>
      <c r="W36" s="500"/>
      <c r="Y36" s="500"/>
      <c r="AA36" s="500">
        <f>AA33-AA35</f>
        <v>0</v>
      </c>
      <c r="AB36" s="350"/>
      <c r="AD36" s="501"/>
    </row>
    <row r="37" spans="1:236" ht="21.6" customHeight="1">
      <c r="C37" s="501"/>
      <c r="E37" s="501"/>
      <c r="G37" s="501"/>
      <c r="H37" s="501"/>
      <c r="I37" s="501"/>
      <c r="K37" s="501"/>
      <c r="M37" s="501"/>
      <c r="O37" s="501"/>
      <c r="Q37" s="501"/>
      <c r="W37" s="501"/>
      <c r="Y37" s="501"/>
      <c r="AA37" s="501"/>
      <c r="AB37" s="351"/>
      <c r="AD37" s="501"/>
      <c r="AE37" s="502"/>
    </row>
    <row r="38" spans="1:236" ht="21.6" customHeight="1">
      <c r="C38" s="350"/>
      <c r="D38" s="348"/>
      <c r="E38" s="350"/>
      <c r="F38" s="350"/>
      <c r="G38" s="350"/>
      <c r="H38" s="350"/>
      <c r="I38" s="348"/>
      <c r="J38" s="350"/>
      <c r="K38" s="350"/>
      <c r="L38" s="350"/>
      <c r="M38" s="350"/>
      <c r="N38" s="352"/>
      <c r="O38" s="350"/>
      <c r="P38" s="352"/>
      <c r="Q38" s="350"/>
      <c r="R38" s="350"/>
      <c r="S38" s="350"/>
      <c r="T38" s="352"/>
      <c r="U38" s="350"/>
      <c r="V38" s="352"/>
      <c r="W38" s="350"/>
      <c r="X38" s="352"/>
      <c r="Y38" s="350"/>
      <c r="Z38" s="352"/>
      <c r="AA38" s="350"/>
      <c r="AB38" s="503"/>
      <c r="AD38" s="502"/>
    </row>
    <row r="39" spans="1:236" ht="21.6" customHeight="1">
      <c r="O39" s="504"/>
    </row>
    <row r="40" spans="1:236" ht="21.6" customHeight="1">
      <c r="O40" s="353"/>
    </row>
    <row r="41" spans="1:236" ht="21.6" customHeight="1">
      <c r="M41" s="350"/>
      <c r="O41" s="353"/>
      <c r="S41" s="348"/>
    </row>
    <row r="42" spans="1:236" ht="21.6" customHeight="1">
      <c r="M42" s="350"/>
      <c r="O42" s="504"/>
    </row>
    <row r="43" spans="1:236" ht="21.6" customHeight="1">
      <c r="M43" s="350"/>
      <c r="O43" s="352"/>
    </row>
    <row r="44" spans="1:236" ht="21.6" customHeight="1">
      <c r="M44" s="350"/>
      <c r="O44" s="352"/>
    </row>
    <row r="45" spans="1:236" ht="21.6" customHeight="1">
      <c r="M45" s="350"/>
    </row>
    <row r="56" spans="16:16" ht="21.6" customHeight="1">
      <c r="P56" s="490">
        <f>C56-G56</f>
        <v>0</v>
      </c>
    </row>
    <row r="84" spans="3:3" ht="21.6" customHeight="1">
      <c r="C84" s="490">
        <v>750000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12:AA12"/>
    <mergeCell ref="Y1:AA1"/>
    <mergeCell ref="Y2:AA2"/>
    <mergeCell ref="C4:AA4"/>
    <mergeCell ref="K5:O5"/>
    <mergeCell ref="S5:V5"/>
  </mergeCells>
  <pageMargins left="0.7" right="0.5" top="0.48" bottom="0.5" header="0.5" footer="0.5"/>
  <pageSetup paperSize="9" scale="51" firstPageNumber="11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V111"/>
  <sheetViews>
    <sheetView view="pageBreakPreview" zoomScale="62" zoomScaleNormal="82" zoomScaleSheetLayoutView="80" workbookViewId="0">
      <selection activeCell="V28" sqref="V28"/>
    </sheetView>
  </sheetViews>
  <sheetFormatPr defaultColWidth="9.140625" defaultRowHeight="23.25" customHeight="1"/>
  <cols>
    <col min="1" max="1" width="54.85546875" style="394" customWidth="1"/>
    <col min="2" max="2" width="11.42578125" style="394" customWidth="1"/>
    <col min="3" max="3" width="0.85546875" style="394" customWidth="1"/>
    <col min="4" max="4" width="14.42578125" style="394" customWidth="1"/>
    <col min="5" max="5" width="1" style="394" customWidth="1"/>
    <col min="6" max="6" width="14.42578125" style="394" customWidth="1"/>
    <col min="7" max="7" width="0.85546875" style="394" customWidth="1"/>
    <col min="8" max="8" width="18.140625" style="394" bestFit="1" customWidth="1"/>
    <col min="9" max="9" width="0.85546875" style="394" customWidth="1"/>
    <col min="10" max="10" width="13.7109375" style="394" customWidth="1"/>
    <col min="11" max="11" width="1.140625" style="394" customWidth="1"/>
    <col min="12" max="12" width="13.7109375" style="394" customWidth="1"/>
    <col min="13" max="13" width="0.85546875" style="394" customWidth="1"/>
    <col min="14" max="14" width="13.7109375" style="394" customWidth="1"/>
    <col min="15" max="15" width="0.85546875" style="394" customWidth="1"/>
    <col min="16" max="16" width="14.42578125" style="394" customWidth="1"/>
    <col min="17" max="17" width="0.85546875" style="394" customWidth="1"/>
    <col min="18" max="18" width="21.42578125" style="394" bestFit="1" customWidth="1"/>
    <col min="19" max="19" width="0.85546875" style="394" customWidth="1"/>
    <col min="20" max="20" width="18.85546875" style="394" bestFit="1" customWidth="1"/>
    <col min="21" max="21" width="0.85546875" style="394" customWidth="1"/>
    <col min="22" max="22" width="15.7109375" style="394" customWidth="1"/>
    <col min="23" max="23" width="14.140625" style="394" bestFit="1" customWidth="1"/>
    <col min="24" max="25" width="9.140625" style="394"/>
    <col min="26" max="26" width="13" style="394" customWidth="1"/>
    <col min="27" max="16384" width="9.140625" style="394"/>
  </cols>
  <sheetData>
    <row r="1" spans="1:256" s="406" customFormat="1" ht="23.25" customHeight="1">
      <c r="A1" s="392" t="str">
        <f>'BS 3-5'!A1</f>
        <v>บริษัท ซีแอล เวนเจอร์ จำกัด (มหาชน) และบริษัทย่อย</v>
      </c>
      <c r="B1" s="456"/>
      <c r="D1" s="456"/>
      <c r="E1" s="456"/>
      <c r="P1" s="456"/>
      <c r="V1" s="457"/>
    </row>
    <row r="2" spans="1:256" s="406" customFormat="1" ht="23.25" customHeight="1">
      <c r="A2" s="456" t="s">
        <v>89</v>
      </c>
      <c r="B2" s="456"/>
      <c r="C2" s="456"/>
      <c r="D2" s="456"/>
      <c r="E2" s="456"/>
      <c r="F2" s="456"/>
      <c r="G2" s="456"/>
      <c r="P2" s="456"/>
      <c r="Q2" s="456"/>
      <c r="R2" s="456"/>
      <c r="S2" s="456"/>
      <c r="T2" s="456"/>
      <c r="U2" s="456"/>
      <c r="V2" s="458"/>
    </row>
    <row r="3" spans="1:256" s="432" customFormat="1" ht="22.5" customHeight="1">
      <c r="A3" s="397"/>
      <c r="B3" s="397"/>
      <c r="C3" s="397"/>
      <c r="D3" s="397"/>
      <c r="E3" s="397"/>
      <c r="F3" s="397"/>
      <c r="G3" s="397"/>
      <c r="H3" s="398"/>
      <c r="I3" s="397"/>
      <c r="J3" s="478"/>
      <c r="K3" s="478"/>
      <c r="L3" s="478"/>
      <c r="M3" s="478"/>
      <c r="N3" s="406"/>
      <c r="O3" s="478"/>
      <c r="P3" s="397"/>
      <c r="Q3" s="397"/>
      <c r="R3" s="397"/>
      <c r="S3" s="397"/>
      <c r="T3" s="397"/>
      <c r="U3" s="397"/>
      <c r="V3" s="397"/>
      <c r="W3" s="398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  <c r="BA3" s="398"/>
      <c r="BB3" s="398"/>
      <c r="BC3" s="398"/>
      <c r="BD3" s="398"/>
      <c r="BE3" s="398"/>
      <c r="BF3" s="398"/>
      <c r="BG3" s="398"/>
      <c r="BH3" s="398"/>
      <c r="BI3" s="398"/>
      <c r="BJ3" s="398"/>
      <c r="BK3" s="398"/>
      <c r="BL3" s="398"/>
      <c r="BM3" s="398"/>
      <c r="BN3" s="398"/>
      <c r="BO3" s="398"/>
      <c r="BP3" s="398"/>
      <c r="BQ3" s="398"/>
      <c r="BR3" s="398"/>
      <c r="BS3" s="398"/>
      <c r="BT3" s="398"/>
      <c r="BU3" s="398"/>
      <c r="BV3" s="398"/>
      <c r="BW3" s="398"/>
      <c r="BX3" s="398"/>
      <c r="BY3" s="398"/>
      <c r="BZ3" s="398"/>
      <c r="CA3" s="398"/>
      <c r="CB3" s="398"/>
      <c r="CC3" s="398"/>
      <c r="CD3" s="398"/>
      <c r="CE3" s="398"/>
      <c r="CF3" s="398"/>
      <c r="CG3" s="398"/>
      <c r="CH3" s="398"/>
      <c r="CI3" s="398"/>
      <c r="CJ3" s="398"/>
      <c r="CK3" s="398"/>
      <c r="CL3" s="398"/>
      <c r="CM3" s="398"/>
      <c r="CN3" s="398"/>
      <c r="CO3" s="398"/>
      <c r="CP3" s="398"/>
      <c r="CQ3" s="398"/>
      <c r="CR3" s="398"/>
      <c r="CS3" s="398"/>
      <c r="CT3" s="398"/>
      <c r="CU3" s="398"/>
      <c r="CV3" s="398"/>
      <c r="CW3" s="398"/>
      <c r="CX3" s="398"/>
      <c r="CY3" s="398"/>
      <c r="CZ3" s="398"/>
      <c r="DA3" s="398"/>
      <c r="DB3" s="398"/>
      <c r="DC3" s="398"/>
      <c r="DD3" s="398"/>
      <c r="DE3" s="398"/>
      <c r="DF3" s="398"/>
      <c r="DG3" s="398"/>
      <c r="DH3" s="398"/>
      <c r="DI3" s="398"/>
      <c r="DJ3" s="398"/>
      <c r="DK3" s="398"/>
      <c r="DL3" s="398"/>
      <c r="DM3" s="398"/>
      <c r="DN3" s="398"/>
      <c r="DO3" s="398"/>
      <c r="DP3" s="398"/>
      <c r="DQ3" s="398"/>
      <c r="DR3" s="398"/>
      <c r="DS3" s="398"/>
      <c r="DT3" s="398"/>
      <c r="DU3" s="398"/>
      <c r="DV3" s="398"/>
      <c r="DW3" s="398"/>
      <c r="DX3" s="398"/>
      <c r="DY3" s="398"/>
      <c r="DZ3" s="398"/>
      <c r="EA3" s="398"/>
      <c r="EB3" s="398"/>
      <c r="EC3" s="398"/>
      <c r="ED3" s="398"/>
      <c r="EE3" s="398"/>
      <c r="EF3" s="398"/>
      <c r="EG3" s="398"/>
      <c r="EH3" s="398"/>
      <c r="EI3" s="398"/>
      <c r="EJ3" s="398"/>
      <c r="EK3" s="398"/>
      <c r="EL3" s="398"/>
      <c r="EM3" s="398"/>
      <c r="EN3" s="398"/>
      <c r="EO3" s="398"/>
      <c r="EP3" s="398"/>
      <c r="EQ3" s="398"/>
      <c r="ER3" s="398"/>
      <c r="ES3" s="398"/>
      <c r="ET3" s="398"/>
      <c r="EU3" s="398"/>
      <c r="EV3" s="398"/>
      <c r="EW3" s="398"/>
      <c r="EX3" s="398"/>
      <c r="EY3" s="398"/>
      <c r="EZ3" s="398"/>
      <c r="FA3" s="398"/>
      <c r="FB3" s="398"/>
      <c r="FC3" s="398"/>
      <c r="FD3" s="398"/>
      <c r="FE3" s="398"/>
      <c r="FF3" s="398"/>
      <c r="FG3" s="398"/>
      <c r="FH3" s="398"/>
      <c r="FI3" s="398"/>
      <c r="FJ3" s="398"/>
      <c r="FK3" s="398"/>
      <c r="FL3" s="398"/>
      <c r="FM3" s="398"/>
      <c r="FN3" s="398"/>
      <c r="FO3" s="398"/>
      <c r="FP3" s="398"/>
      <c r="FQ3" s="398"/>
      <c r="FR3" s="398"/>
      <c r="FS3" s="398"/>
      <c r="FT3" s="398"/>
      <c r="FU3" s="398"/>
      <c r="FV3" s="398"/>
      <c r="FW3" s="398"/>
      <c r="FX3" s="398"/>
      <c r="FY3" s="398"/>
      <c r="FZ3" s="398"/>
      <c r="GA3" s="398"/>
      <c r="GB3" s="398"/>
      <c r="GC3" s="398"/>
      <c r="GD3" s="398"/>
      <c r="GE3" s="398"/>
      <c r="GF3" s="398"/>
      <c r="GG3" s="398"/>
      <c r="GH3" s="398"/>
      <c r="GI3" s="398"/>
      <c r="GJ3" s="398"/>
      <c r="GK3" s="398"/>
      <c r="GL3" s="398"/>
      <c r="GM3" s="398"/>
      <c r="GN3" s="398"/>
      <c r="GO3" s="398"/>
      <c r="GP3" s="398"/>
      <c r="GQ3" s="398"/>
      <c r="GR3" s="398"/>
      <c r="GS3" s="398"/>
      <c r="GT3" s="398"/>
      <c r="GU3" s="398"/>
      <c r="GV3" s="398"/>
      <c r="GW3" s="398"/>
      <c r="GX3" s="398"/>
      <c r="GY3" s="398"/>
      <c r="GZ3" s="398"/>
      <c r="HA3" s="398"/>
      <c r="HB3" s="398"/>
      <c r="HC3" s="398"/>
      <c r="HD3" s="398"/>
      <c r="HE3" s="398"/>
      <c r="HF3" s="398"/>
      <c r="HG3" s="398"/>
      <c r="HH3" s="398"/>
      <c r="HI3" s="398"/>
      <c r="HJ3" s="398"/>
      <c r="HK3" s="398"/>
      <c r="HL3" s="398"/>
      <c r="HM3" s="398"/>
      <c r="HN3" s="398"/>
      <c r="HO3" s="398"/>
      <c r="HP3" s="398"/>
      <c r="HQ3" s="398"/>
      <c r="HR3" s="398"/>
      <c r="HS3" s="398"/>
      <c r="HT3" s="398"/>
      <c r="HU3" s="398"/>
      <c r="HV3" s="398"/>
      <c r="HW3" s="398"/>
      <c r="HX3" s="398"/>
      <c r="HY3" s="398"/>
      <c r="HZ3" s="398"/>
      <c r="IA3" s="398"/>
      <c r="IB3" s="398"/>
      <c r="IC3" s="398"/>
      <c r="ID3" s="398"/>
      <c r="IE3" s="398"/>
      <c r="IF3" s="398"/>
      <c r="IG3" s="398"/>
      <c r="IH3" s="398"/>
      <c r="II3" s="398"/>
      <c r="IJ3" s="398"/>
      <c r="IK3" s="398"/>
      <c r="IL3" s="398"/>
      <c r="IM3" s="398"/>
      <c r="IN3" s="398"/>
      <c r="IO3" s="398"/>
      <c r="IP3" s="398"/>
      <c r="IQ3" s="398"/>
      <c r="IR3" s="398"/>
      <c r="IS3" s="398"/>
      <c r="IT3" s="398"/>
      <c r="IU3" s="398"/>
      <c r="IV3" s="398"/>
    </row>
    <row r="4" spans="1:256" s="432" customFormat="1" ht="23.25" customHeight="1">
      <c r="A4" s="397"/>
      <c r="B4" s="397"/>
      <c r="C4" s="397"/>
      <c r="D4" s="529" t="s">
        <v>2</v>
      </c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529"/>
      <c r="R4" s="529"/>
      <c r="S4" s="529"/>
      <c r="T4" s="529"/>
      <c r="U4" s="529"/>
      <c r="V4" s="529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  <c r="AK4" s="398"/>
      <c r="AL4" s="398"/>
      <c r="AM4" s="398"/>
      <c r="AN4" s="398"/>
      <c r="AO4" s="398"/>
      <c r="AP4" s="398"/>
      <c r="AQ4" s="398"/>
      <c r="AR4" s="398"/>
      <c r="AS4" s="398"/>
      <c r="AT4" s="398"/>
      <c r="AU4" s="398"/>
      <c r="AV4" s="398"/>
      <c r="AW4" s="398"/>
      <c r="AX4" s="398"/>
      <c r="AY4" s="398"/>
      <c r="AZ4" s="398"/>
      <c r="BA4" s="398"/>
      <c r="BB4" s="398"/>
      <c r="BC4" s="398"/>
      <c r="BD4" s="398"/>
      <c r="BE4" s="398"/>
      <c r="BF4" s="398"/>
      <c r="BG4" s="398"/>
      <c r="BH4" s="398"/>
      <c r="BI4" s="398"/>
      <c r="BJ4" s="398"/>
      <c r="BK4" s="398"/>
      <c r="BL4" s="398"/>
      <c r="BM4" s="398"/>
      <c r="BN4" s="398"/>
      <c r="BO4" s="398"/>
      <c r="BP4" s="398"/>
      <c r="BQ4" s="398"/>
      <c r="BR4" s="398"/>
      <c r="BS4" s="398"/>
      <c r="BT4" s="398"/>
      <c r="BU4" s="398"/>
      <c r="BV4" s="398"/>
      <c r="BW4" s="398"/>
      <c r="BX4" s="398"/>
      <c r="BY4" s="398"/>
      <c r="BZ4" s="398"/>
      <c r="CA4" s="398"/>
      <c r="CB4" s="398"/>
      <c r="CC4" s="398"/>
      <c r="CD4" s="398"/>
      <c r="CE4" s="398"/>
      <c r="CF4" s="398"/>
      <c r="CG4" s="398"/>
      <c r="CH4" s="398"/>
      <c r="CI4" s="398"/>
      <c r="CJ4" s="398"/>
      <c r="CK4" s="398"/>
      <c r="CL4" s="398"/>
      <c r="CM4" s="398"/>
      <c r="CN4" s="398"/>
      <c r="CO4" s="398"/>
      <c r="CP4" s="398"/>
      <c r="CQ4" s="398"/>
      <c r="CR4" s="398"/>
      <c r="CS4" s="398"/>
      <c r="CT4" s="398"/>
      <c r="CU4" s="398"/>
      <c r="CV4" s="398"/>
      <c r="CW4" s="398"/>
      <c r="CX4" s="398"/>
      <c r="CY4" s="398"/>
      <c r="CZ4" s="398"/>
      <c r="DA4" s="398"/>
      <c r="DB4" s="398"/>
      <c r="DC4" s="398"/>
      <c r="DD4" s="398"/>
      <c r="DE4" s="398"/>
      <c r="DF4" s="398"/>
      <c r="DG4" s="398"/>
      <c r="DH4" s="398"/>
      <c r="DI4" s="398"/>
      <c r="DJ4" s="398"/>
      <c r="DK4" s="398"/>
      <c r="DL4" s="398"/>
      <c r="DM4" s="398"/>
      <c r="DN4" s="398"/>
      <c r="DO4" s="398"/>
      <c r="DP4" s="398"/>
      <c r="DQ4" s="398"/>
      <c r="DR4" s="398"/>
      <c r="DS4" s="398"/>
      <c r="DT4" s="398"/>
      <c r="DU4" s="398"/>
      <c r="DV4" s="398"/>
      <c r="DW4" s="398"/>
      <c r="DX4" s="398"/>
      <c r="DY4" s="398"/>
      <c r="DZ4" s="398"/>
      <c r="EA4" s="398"/>
      <c r="EB4" s="398"/>
      <c r="EC4" s="398"/>
      <c r="ED4" s="398"/>
      <c r="EE4" s="398"/>
      <c r="EF4" s="398"/>
      <c r="EG4" s="398"/>
      <c r="EH4" s="398"/>
      <c r="EI4" s="398"/>
      <c r="EJ4" s="398"/>
      <c r="EK4" s="398"/>
      <c r="EL4" s="398"/>
      <c r="EM4" s="398"/>
      <c r="EN4" s="398"/>
      <c r="EO4" s="398"/>
      <c r="EP4" s="398"/>
      <c r="EQ4" s="398"/>
      <c r="ER4" s="398"/>
      <c r="ES4" s="398"/>
      <c r="ET4" s="398"/>
      <c r="EU4" s="398"/>
      <c r="EV4" s="398"/>
      <c r="EW4" s="398"/>
      <c r="EX4" s="398"/>
      <c r="EY4" s="398"/>
      <c r="EZ4" s="398"/>
      <c r="FA4" s="398"/>
      <c r="FB4" s="398"/>
      <c r="FC4" s="398"/>
      <c r="FD4" s="398"/>
      <c r="FE4" s="398"/>
      <c r="FF4" s="398"/>
      <c r="FG4" s="398"/>
      <c r="FH4" s="398"/>
      <c r="FI4" s="398"/>
      <c r="FJ4" s="398"/>
      <c r="FK4" s="398"/>
      <c r="FL4" s="398"/>
      <c r="FM4" s="398"/>
      <c r="FN4" s="398"/>
      <c r="FO4" s="398"/>
      <c r="FP4" s="398"/>
      <c r="FQ4" s="398"/>
      <c r="FR4" s="398"/>
      <c r="FS4" s="398"/>
      <c r="FT4" s="398"/>
      <c r="FU4" s="398"/>
      <c r="FV4" s="398"/>
      <c r="FW4" s="398"/>
      <c r="FX4" s="398"/>
      <c r="FY4" s="398"/>
      <c r="FZ4" s="398"/>
      <c r="GA4" s="398"/>
      <c r="GB4" s="398"/>
      <c r="GC4" s="398"/>
      <c r="GD4" s="398"/>
      <c r="GE4" s="398"/>
      <c r="GF4" s="398"/>
      <c r="GG4" s="398"/>
      <c r="GH4" s="398"/>
      <c r="GI4" s="398"/>
      <c r="GJ4" s="398"/>
      <c r="GK4" s="398"/>
      <c r="GL4" s="398"/>
      <c r="GM4" s="398"/>
      <c r="GN4" s="398"/>
      <c r="GO4" s="398"/>
      <c r="GP4" s="398"/>
      <c r="GQ4" s="398"/>
      <c r="GR4" s="398"/>
      <c r="GS4" s="398"/>
      <c r="GT4" s="398"/>
      <c r="GU4" s="398"/>
      <c r="GV4" s="398"/>
      <c r="GW4" s="398"/>
      <c r="GX4" s="398"/>
      <c r="GY4" s="398"/>
      <c r="GZ4" s="398"/>
      <c r="HA4" s="398"/>
      <c r="HB4" s="398"/>
      <c r="HC4" s="398"/>
      <c r="HD4" s="398"/>
      <c r="HE4" s="398"/>
      <c r="HF4" s="398"/>
      <c r="HG4" s="398"/>
      <c r="HH4" s="398"/>
      <c r="HI4" s="398"/>
      <c r="HJ4" s="398"/>
      <c r="HK4" s="398"/>
      <c r="HL4" s="398"/>
      <c r="HM4" s="398"/>
      <c r="HN4" s="398"/>
      <c r="HO4" s="398"/>
      <c r="HP4" s="398"/>
      <c r="HQ4" s="398"/>
      <c r="HR4" s="398"/>
      <c r="HS4" s="398"/>
      <c r="HT4" s="398"/>
      <c r="HU4" s="398"/>
      <c r="HV4" s="398"/>
      <c r="HW4" s="398"/>
      <c r="HX4" s="398"/>
      <c r="HY4" s="398"/>
      <c r="HZ4" s="398"/>
      <c r="IA4" s="398"/>
      <c r="IB4" s="398"/>
      <c r="IC4" s="398"/>
      <c r="ID4" s="398"/>
      <c r="IE4" s="398"/>
      <c r="IF4" s="398"/>
      <c r="IG4" s="398"/>
      <c r="IH4" s="398"/>
      <c r="II4" s="398"/>
      <c r="IJ4" s="398"/>
      <c r="IK4" s="398"/>
      <c r="IL4" s="398"/>
      <c r="IM4" s="398"/>
      <c r="IN4" s="398"/>
      <c r="IO4" s="398"/>
      <c r="IP4" s="398"/>
      <c r="IQ4" s="398"/>
      <c r="IR4" s="398"/>
      <c r="IS4" s="398"/>
      <c r="IT4" s="398"/>
      <c r="IU4" s="398"/>
      <c r="IV4" s="398"/>
    </row>
    <row r="5" spans="1:256" s="432" customFormat="1" ht="23.25" customHeight="1">
      <c r="A5" s="397"/>
      <c r="B5" s="397"/>
      <c r="C5" s="398"/>
      <c r="D5" s="397"/>
      <c r="E5" s="397"/>
      <c r="F5" s="398"/>
      <c r="G5" s="398"/>
      <c r="H5" s="398"/>
      <c r="I5" s="398"/>
      <c r="J5" s="533" t="s">
        <v>114</v>
      </c>
      <c r="K5" s="533"/>
      <c r="L5" s="533"/>
      <c r="M5" s="533"/>
      <c r="N5" s="533"/>
      <c r="O5" s="394"/>
      <c r="P5" s="397"/>
      <c r="Q5" s="398"/>
      <c r="R5" s="533" t="s">
        <v>57</v>
      </c>
      <c r="S5" s="533"/>
      <c r="T5" s="533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  <c r="AO5" s="398"/>
      <c r="AP5" s="398"/>
      <c r="AQ5" s="398"/>
      <c r="AR5" s="398"/>
      <c r="AS5" s="398"/>
      <c r="AT5" s="398"/>
      <c r="AU5" s="398"/>
      <c r="AV5" s="398"/>
      <c r="AW5" s="398"/>
      <c r="AX5" s="398"/>
      <c r="AY5" s="398"/>
      <c r="AZ5" s="398"/>
      <c r="BA5" s="398"/>
      <c r="BB5" s="398"/>
      <c r="BC5" s="398"/>
      <c r="BD5" s="398"/>
      <c r="BE5" s="398"/>
      <c r="BF5" s="398"/>
      <c r="BG5" s="398"/>
      <c r="BH5" s="398"/>
      <c r="BI5" s="398"/>
      <c r="BJ5" s="398"/>
      <c r="BK5" s="398"/>
      <c r="BL5" s="398"/>
      <c r="BM5" s="398"/>
      <c r="BN5" s="398"/>
      <c r="BO5" s="398"/>
      <c r="BP5" s="398"/>
      <c r="BQ5" s="398"/>
      <c r="BR5" s="398"/>
      <c r="BS5" s="398"/>
      <c r="BT5" s="398"/>
      <c r="BU5" s="398"/>
      <c r="BV5" s="398"/>
      <c r="BW5" s="398"/>
      <c r="BX5" s="398"/>
      <c r="BY5" s="398"/>
      <c r="BZ5" s="398"/>
      <c r="CA5" s="398"/>
      <c r="CB5" s="398"/>
      <c r="CC5" s="398"/>
      <c r="CD5" s="398"/>
      <c r="CE5" s="398"/>
      <c r="CF5" s="398"/>
      <c r="CG5" s="398"/>
      <c r="CH5" s="398"/>
      <c r="CI5" s="398"/>
      <c r="CJ5" s="398"/>
      <c r="CK5" s="398"/>
      <c r="CL5" s="398"/>
      <c r="CM5" s="398"/>
      <c r="CN5" s="398"/>
      <c r="CO5" s="398"/>
      <c r="CP5" s="398"/>
      <c r="CQ5" s="398"/>
      <c r="CR5" s="398"/>
      <c r="CS5" s="398"/>
      <c r="CT5" s="398"/>
      <c r="CU5" s="398"/>
      <c r="CV5" s="398"/>
      <c r="CW5" s="398"/>
      <c r="CX5" s="398"/>
      <c r="CY5" s="398"/>
      <c r="CZ5" s="398"/>
      <c r="DA5" s="398"/>
      <c r="DB5" s="398"/>
      <c r="DC5" s="398"/>
      <c r="DD5" s="398"/>
      <c r="DE5" s="398"/>
      <c r="DF5" s="398"/>
      <c r="DG5" s="398"/>
      <c r="DH5" s="398"/>
      <c r="DI5" s="398"/>
      <c r="DJ5" s="398"/>
      <c r="DK5" s="398"/>
      <c r="DL5" s="398"/>
      <c r="DM5" s="398"/>
      <c r="DN5" s="398"/>
      <c r="DO5" s="398"/>
      <c r="DP5" s="398"/>
      <c r="DQ5" s="398"/>
      <c r="DR5" s="398"/>
      <c r="DS5" s="398"/>
      <c r="DT5" s="398"/>
      <c r="DU5" s="398"/>
      <c r="DV5" s="398"/>
      <c r="DW5" s="398"/>
      <c r="DX5" s="398"/>
      <c r="DY5" s="398"/>
      <c r="DZ5" s="398"/>
      <c r="EA5" s="398"/>
      <c r="EB5" s="398"/>
      <c r="EC5" s="398"/>
      <c r="ED5" s="398"/>
      <c r="EE5" s="398"/>
      <c r="EF5" s="398"/>
      <c r="EG5" s="398"/>
      <c r="EH5" s="398"/>
      <c r="EI5" s="398"/>
      <c r="EJ5" s="398"/>
      <c r="EK5" s="398"/>
      <c r="EL5" s="398"/>
      <c r="EM5" s="398"/>
      <c r="EN5" s="398"/>
      <c r="EO5" s="398"/>
      <c r="EP5" s="398"/>
      <c r="EQ5" s="398"/>
      <c r="ER5" s="398"/>
      <c r="ES5" s="398"/>
      <c r="ET5" s="398"/>
      <c r="EU5" s="398"/>
      <c r="EV5" s="398"/>
      <c r="EW5" s="398"/>
      <c r="EX5" s="398"/>
      <c r="EY5" s="398"/>
      <c r="EZ5" s="398"/>
      <c r="FA5" s="398"/>
      <c r="FB5" s="398"/>
      <c r="FC5" s="398"/>
      <c r="FD5" s="398"/>
      <c r="FE5" s="398"/>
      <c r="FF5" s="398"/>
      <c r="FG5" s="398"/>
      <c r="FH5" s="398"/>
      <c r="FI5" s="398"/>
      <c r="FJ5" s="398"/>
      <c r="FK5" s="398"/>
      <c r="FL5" s="398"/>
      <c r="FM5" s="398"/>
      <c r="FN5" s="398"/>
      <c r="FO5" s="398"/>
      <c r="FP5" s="398"/>
      <c r="FQ5" s="398"/>
      <c r="FR5" s="398"/>
      <c r="FS5" s="398"/>
      <c r="FT5" s="398"/>
      <c r="FU5" s="398"/>
      <c r="FV5" s="398"/>
      <c r="FW5" s="398"/>
      <c r="FX5" s="398"/>
      <c r="FY5" s="398"/>
      <c r="FZ5" s="398"/>
      <c r="GA5" s="398"/>
      <c r="GB5" s="398"/>
      <c r="GC5" s="398"/>
      <c r="GD5" s="398"/>
      <c r="GE5" s="398"/>
      <c r="GF5" s="398"/>
      <c r="GG5" s="398"/>
      <c r="GH5" s="398"/>
      <c r="GI5" s="398"/>
      <c r="GJ5" s="398"/>
      <c r="GK5" s="398"/>
      <c r="GL5" s="398"/>
      <c r="GM5" s="398"/>
      <c r="GN5" s="398"/>
      <c r="GO5" s="398"/>
      <c r="GP5" s="398"/>
      <c r="GQ5" s="398"/>
      <c r="GR5" s="398"/>
      <c r="GS5" s="398"/>
      <c r="GT5" s="398"/>
      <c r="GU5" s="398"/>
      <c r="GV5" s="398"/>
      <c r="GW5" s="398"/>
      <c r="GX5" s="398"/>
      <c r="GY5" s="398"/>
      <c r="GZ5" s="398"/>
      <c r="HA5" s="398"/>
      <c r="HB5" s="398"/>
      <c r="HC5" s="398"/>
      <c r="HD5" s="398"/>
      <c r="HE5" s="398"/>
      <c r="HF5" s="398"/>
      <c r="HG5" s="398"/>
      <c r="HH5" s="398"/>
      <c r="HI5" s="398"/>
      <c r="HJ5" s="398"/>
      <c r="HK5" s="398"/>
      <c r="HL5" s="398"/>
      <c r="HM5" s="398"/>
      <c r="HN5" s="398"/>
      <c r="HO5" s="398"/>
      <c r="HP5" s="398"/>
      <c r="HQ5" s="398"/>
      <c r="HR5" s="398"/>
      <c r="HS5" s="398"/>
      <c r="HT5" s="398"/>
      <c r="HU5" s="398"/>
      <c r="HV5" s="398"/>
      <c r="HW5" s="398"/>
      <c r="HX5" s="398"/>
      <c r="HY5" s="398"/>
      <c r="HZ5" s="398"/>
      <c r="IA5" s="398"/>
      <c r="IB5" s="398"/>
      <c r="IC5" s="398"/>
      <c r="ID5" s="398"/>
      <c r="IE5" s="398"/>
      <c r="IF5" s="398"/>
      <c r="IG5" s="398"/>
      <c r="IH5" s="398"/>
      <c r="II5" s="398"/>
      <c r="IJ5" s="398"/>
      <c r="IK5" s="398"/>
      <c r="IL5" s="398"/>
      <c r="IM5" s="398"/>
      <c r="IN5" s="398"/>
      <c r="IO5" s="398"/>
      <c r="IP5" s="398"/>
      <c r="IQ5" s="398"/>
      <c r="IR5" s="398"/>
      <c r="IS5" s="398"/>
      <c r="IT5" s="398"/>
      <c r="IU5" s="398"/>
      <c r="IV5" s="398"/>
    </row>
    <row r="6" spans="1:256" s="432" customFormat="1" ht="23.25" customHeight="1">
      <c r="A6" s="398"/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 t="s">
        <v>351</v>
      </c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M6" s="398"/>
      <c r="AN6" s="398"/>
      <c r="AO6" s="398"/>
      <c r="AP6" s="398"/>
      <c r="AQ6" s="398"/>
      <c r="AR6" s="398"/>
      <c r="AS6" s="398"/>
      <c r="AT6" s="398"/>
      <c r="AU6" s="398"/>
      <c r="AV6" s="398"/>
      <c r="AW6" s="398"/>
      <c r="AX6" s="398"/>
      <c r="AY6" s="398"/>
      <c r="AZ6" s="398"/>
      <c r="BA6" s="398"/>
      <c r="BB6" s="398"/>
      <c r="BC6" s="398"/>
      <c r="BD6" s="398"/>
      <c r="BE6" s="398"/>
      <c r="BF6" s="398"/>
      <c r="BG6" s="398"/>
      <c r="BH6" s="398"/>
      <c r="BI6" s="398"/>
      <c r="BJ6" s="398"/>
      <c r="BK6" s="398"/>
      <c r="BL6" s="398"/>
      <c r="BM6" s="398"/>
      <c r="BN6" s="398"/>
      <c r="BO6" s="398"/>
      <c r="BP6" s="398"/>
      <c r="BQ6" s="398"/>
      <c r="BR6" s="398"/>
      <c r="BS6" s="398"/>
      <c r="BT6" s="398"/>
      <c r="BU6" s="398"/>
      <c r="BV6" s="398"/>
      <c r="BW6" s="398"/>
      <c r="BX6" s="398"/>
      <c r="BY6" s="398"/>
      <c r="BZ6" s="398"/>
      <c r="CA6" s="398"/>
      <c r="CB6" s="398"/>
      <c r="CC6" s="398"/>
      <c r="CD6" s="398"/>
      <c r="CE6" s="398"/>
      <c r="CF6" s="398"/>
      <c r="CG6" s="398"/>
      <c r="CH6" s="398"/>
      <c r="CI6" s="398"/>
      <c r="CJ6" s="398"/>
      <c r="CK6" s="398"/>
      <c r="CL6" s="398"/>
      <c r="CM6" s="398"/>
      <c r="CN6" s="398"/>
      <c r="CO6" s="398"/>
      <c r="CP6" s="398"/>
      <c r="CQ6" s="398"/>
      <c r="CR6" s="398"/>
      <c r="CS6" s="398"/>
      <c r="CT6" s="398"/>
      <c r="CU6" s="398"/>
      <c r="CV6" s="398"/>
      <c r="CW6" s="398"/>
      <c r="CX6" s="398"/>
      <c r="CY6" s="398"/>
      <c r="CZ6" s="398"/>
      <c r="DA6" s="398"/>
      <c r="DB6" s="398"/>
      <c r="DC6" s="398"/>
      <c r="DD6" s="398"/>
      <c r="DE6" s="398"/>
      <c r="DF6" s="398"/>
      <c r="DG6" s="398"/>
      <c r="DH6" s="398"/>
      <c r="DI6" s="398"/>
      <c r="DJ6" s="398"/>
      <c r="DK6" s="398"/>
      <c r="DL6" s="398"/>
      <c r="DM6" s="398"/>
      <c r="DN6" s="398"/>
      <c r="DO6" s="398"/>
      <c r="DP6" s="398"/>
      <c r="DQ6" s="398"/>
      <c r="DR6" s="398"/>
      <c r="DS6" s="398"/>
      <c r="DT6" s="398"/>
      <c r="DU6" s="398"/>
      <c r="DV6" s="398"/>
      <c r="DW6" s="398"/>
      <c r="DX6" s="398"/>
      <c r="DY6" s="398"/>
      <c r="DZ6" s="398"/>
      <c r="EA6" s="398"/>
      <c r="EB6" s="398"/>
      <c r="EC6" s="398"/>
      <c r="ED6" s="398"/>
      <c r="EE6" s="398"/>
      <c r="EF6" s="398"/>
      <c r="EG6" s="398"/>
      <c r="EH6" s="398"/>
      <c r="EI6" s="398"/>
      <c r="EJ6" s="398"/>
      <c r="EK6" s="398"/>
      <c r="EL6" s="398"/>
      <c r="EM6" s="398"/>
      <c r="EN6" s="398"/>
      <c r="EO6" s="398"/>
      <c r="EP6" s="398"/>
      <c r="EQ6" s="398"/>
      <c r="ER6" s="398"/>
      <c r="ES6" s="398"/>
      <c r="ET6" s="398"/>
      <c r="EU6" s="398"/>
      <c r="EV6" s="398"/>
      <c r="EW6" s="398"/>
      <c r="EX6" s="398"/>
      <c r="EY6" s="398"/>
      <c r="EZ6" s="398"/>
      <c r="FA6" s="398"/>
      <c r="FB6" s="398"/>
      <c r="FC6" s="398"/>
      <c r="FD6" s="398"/>
      <c r="FE6" s="398"/>
      <c r="FF6" s="398"/>
      <c r="FG6" s="398"/>
      <c r="FH6" s="398"/>
      <c r="FI6" s="398"/>
      <c r="FJ6" s="398"/>
      <c r="FK6" s="398"/>
      <c r="FL6" s="398"/>
      <c r="FM6" s="398"/>
      <c r="FN6" s="398"/>
      <c r="FO6" s="398"/>
      <c r="FP6" s="398"/>
      <c r="FQ6" s="398"/>
      <c r="FR6" s="398"/>
      <c r="FS6" s="398"/>
      <c r="FT6" s="398"/>
      <c r="FU6" s="398"/>
      <c r="FV6" s="398"/>
      <c r="FW6" s="398"/>
      <c r="FX6" s="398"/>
      <c r="FY6" s="398"/>
      <c r="FZ6" s="398"/>
      <c r="GA6" s="398"/>
      <c r="GB6" s="398"/>
      <c r="GC6" s="398"/>
      <c r="GD6" s="398"/>
      <c r="GE6" s="398"/>
      <c r="GF6" s="398"/>
      <c r="GG6" s="398"/>
      <c r="GH6" s="398"/>
      <c r="GI6" s="398"/>
      <c r="GJ6" s="398"/>
      <c r="GK6" s="398"/>
      <c r="GL6" s="398"/>
      <c r="GM6" s="398"/>
      <c r="GN6" s="398"/>
      <c r="GO6" s="398"/>
      <c r="GP6" s="398"/>
      <c r="GQ6" s="398"/>
      <c r="GR6" s="398"/>
      <c r="GS6" s="398"/>
      <c r="GT6" s="398"/>
      <c r="GU6" s="398"/>
      <c r="GV6" s="398"/>
      <c r="GW6" s="398"/>
      <c r="GX6" s="398"/>
      <c r="GY6" s="398"/>
      <c r="GZ6" s="398"/>
      <c r="HA6" s="398"/>
      <c r="HB6" s="398"/>
      <c r="HC6" s="398"/>
      <c r="HD6" s="398"/>
      <c r="HE6" s="398"/>
      <c r="HF6" s="398"/>
      <c r="HG6" s="398"/>
      <c r="HH6" s="398"/>
      <c r="HI6" s="398"/>
      <c r="HJ6" s="398"/>
      <c r="HK6" s="398"/>
      <c r="HL6" s="398"/>
      <c r="HM6" s="398"/>
      <c r="HN6" s="398"/>
      <c r="HO6" s="398"/>
      <c r="HP6" s="398"/>
      <c r="HQ6" s="398"/>
      <c r="HR6" s="398"/>
      <c r="HS6" s="398"/>
      <c r="HT6" s="398"/>
      <c r="HU6" s="398"/>
      <c r="HV6" s="398"/>
      <c r="HW6" s="398"/>
      <c r="HX6" s="398"/>
      <c r="HY6" s="398"/>
      <c r="HZ6" s="398"/>
      <c r="IA6" s="398"/>
      <c r="IB6" s="398"/>
      <c r="IC6" s="398"/>
      <c r="ID6" s="398"/>
      <c r="IE6" s="398"/>
      <c r="IF6" s="398"/>
      <c r="IG6" s="398"/>
      <c r="IH6" s="398"/>
      <c r="II6" s="398"/>
      <c r="IJ6" s="398"/>
      <c r="IK6" s="398"/>
      <c r="IL6" s="398"/>
      <c r="IM6" s="398"/>
      <c r="IN6" s="398"/>
      <c r="IO6" s="398"/>
      <c r="IP6" s="398"/>
      <c r="IQ6" s="398"/>
      <c r="IR6" s="398"/>
      <c r="IS6" s="398"/>
      <c r="IT6" s="398"/>
      <c r="IU6" s="398"/>
      <c r="IV6" s="398"/>
    </row>
    <row r="7" spans="1:256" s="432" customFormat="1" ht="23.25" customHeight="1">
      <c r="A7" s="398"/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398"/>
      <c r="R7" s="398" t="s">
        <v>352</v>
      </c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  <c r="AO7" s="398"/>
      <c r="AP7" s="398"/>
      <c r="AQ7" s="398"/>
      <c r="AR7" s="398"/>
      <c r="AS7" s="398"/>
      <c r="AT7" s="398"/>
      <c r="AU7" s="398"/>
      <c r="AV7" s="398"/>
      <c r="AW7" s="398"/>
      <c r="AX7" s="398"/>
      <c r="AY7" s="398"/>
      <c r="AZ7" s="398"/>
      <c r="BA7" s="398"/>
      <c r="BB7" s="398"/>
      <c r="BC7" s="398"/>
      <c r="BD7" s="398"/>
      <c r="BE7" s="398"/>
      <c r="BF7" s="398"/>
      <c r="BG7" s="398"/>
      <c r="BH7" s="398"/>
      <c r="BI7" s="398"/>
      <c r="BJ7" s="398"/>
      <c r="BK7" s="398"/>
      <c r="BL7" s="398"/>
      <c r="BM7" s="398"/>
      <c r="BN7" s="398"/>
      <c r="BO7" s="398"/>
      <c r="BP7" s="398"/>
      <c r="BQ7" s="398"/>
      <c r="BR7" s="398"/>
      <c r="BS7" s="398"/>
      <c r="BT7" s="398"/>
      <c r="BU7" s="398"/>
      <c r="BV7" s="398"/>
      <c r="BW7" s="398"/>
      <c r="BX7" s="398"/>
      <c r="BY7" s="398"/>
      <c r="BZ7" s="398"/>
      <c r="CA7" s="398"/>
      <c r="CB7" s="398"/>
      <c r="CC7" s="398"/>
      <c r="CD7" s="398"/>
      <c r="CE7" s="398"/>
      <c r="CF7" s="398"/>
      <c r="CG7" s="398"/>
      <c r="CH7" s="398"/>
      <c r="CI7" s="398"/>
      <c r="CJ7" s="398"/>
      <c r="CK7" s="398"/>
      <c r="CL7" s="398"/>
      <c r="CM7" s="398"/>
      <c r="CN7" s="398"/>
      <c r="CO7" s="398"/>
      <c r="CP7" s="398"/>
      <c r="CQ7" s="398"/>
      <c r="CR7" s="398"/>
      <c r="CS7" s="398"/>
      <c r="CT7" s="398"/>
      <c r="CU7" s="398"/>
      <c r="CV7" s="398"/>
      <c r="CW7" s="398"/>
      <c r="CX7" s="398"/>
      <c r="CY7" s="398"/>
      <c r="CZ7" s="398"/>
      <c r="DA7" s="398"/>
      <c r="DB7" s="398"/>
      <c r="DC7" s="398"/>
      <c r="DD7" s="398"/>
      <c r="DE7" s="398"/>
      <c r="DF7" s="398"/>
      <c r="DG7" s="398"/>
      <c r="DH7" s="398"/>
      <c r="DI7" s="398"/>
      <c r="DJ7" s="398"/>
      <c r="DK7" s="398"/>
      <c r="DL7" s="398"/>
      <c r="DM7" s="398"/>
      <c r="DN7" s="398"/>
      <c r="DO7" s="398"/>
      <c r="DP7" s="398"/>
      <c r="DQ7" s="398"/>
      <c r="DR7" s="398"/>
      <c r="DS7" s="398"/>
      <c r="DT7" s="398"/>
      <c r="DU7" s="398"/>
      <c r="DV7" s="398"/>
      <c r="DW7" s="398"/>
      <c r="DX7" s="398"/>
      <c r="DY7" s="398"/>
      <c r="DZ7" s="398"/>
      <c r="EA7" s="398"/>
      <c r="EB7" s="398"/>
      <c r="EC7" s="398"/>
      <c r="ED7" s="398"/>
      <c r="EE7" s="398"/>
      <c r="EF7" s="398"/>
      <c r="EG7" s="398"/>
      <c r="EH7" s="398"/>
      <c r="EI7" s="398"/>
      <c r="EJ7" s="398"/>
      <c r="EK7" s="398"/>
      <c r="EL7" s="398"/>
      <c r="EM7" s="398"/>
      <c r="EN7" s="398"/>
      <c r="EO7" s="398"/>
      <c r="EP7" s="398"/>
      <c r="EQ7" s="398"/>
      <c r="ER7" s="398"/>
      <c r="ES7" s="398"/>
      <c r="ET7" s="398"/>
      <c r="EU7" s="398"/>
      <c r="EV7" s="398"/>
      <c r="EW7" s="398"/>
      <c r="EX7" s="398"/>
      <c r="EY7" s="398"/>
      <c r="EZ7" s="398"/>
      <c r="FA7" s="398"/>
      <c r="FB7" s="398"/>
      <c r="FC7" s="398"/>
      <c r="FD7" s="398"/>
      <c r="FE7" s="398"/>
      <c r="FF7" s="398"/>
      <c r="FG7" s="398"/>
      <c r="FH7" s="398"/>
      <c r="FI7" s="398"/>
      <c r="FJ7" s="398"/>
      <c r="FK7" s="398"/>
      <c r="FL7" s="398"/>
      <c r="FM7" s="398"/>
      <c r="FN7" s="398"/>
      <c r="FO7" s="398"/>
      <c r="FP7" s="398"/>
      <c r="FQ7" s="398"/>
      <c r="FR7" s="398"/>
      <c r="FS7" s="398"/>
      <c r="FT7" s="398"/>
      <c r="FU7" s="398"/>
      <c r="FV7" s="398"/>
      <c r="FW7" s="398"/>
      <c r="FX7" s="398"/>
      <c r="FY7" s="398"/>
      <c r="FZ7" s="398"/>
      <c r="GA7" s="398"/>
      <c r="GB7" s="398"/>
      <c r="GC7" s="398"/>
      <c r="GD7" s="398"/>
      <c r="GE7" s="398"/>
      <c r="GF7" s="398"/>
      <c r="GG7" s="398"/>
      <c r="GH7" s="398"/>
      <c r="GI7" s="398"/>
      <c r="GJ7" s="398"/>
      <c r="GK7" s="398"/>
      <c r="GL7" s="398"/>
      <c r="GM7" s="398"/>
      <c r="GN7" s="398"/>
      <c r="GO7" s="398"/>
      <c r="GP7" s="398"/>
      <c r="GQ7" s="398"/>
      <c r="GR7" s="398"/>
      <c r="GS7" s="398"/>
      <c r="GT7" s="398"/>
      <c r="GU7" s="398"/>
      <c r="GV7" s="398"/>
      <c r="GW7" s="398"/>
      <c r="GX7" s="398"/>
      <c r="GY7" s="398"/>
      <c r="GZ7" s="398"/>
      <c r="HA7" s="398"/>
      <c r="HB7" s="398"/>
      <c r="HC7" s="398"/>
      <c r="HD7" s="398"/>
      <c r="HE7" s="398"/>
      <c r="HF7" s="398"/>
      <c r="HG7" s="398"/>
      <c r="HH7" s="398"/>
      <c r="HI7" s="398"/>
      <c r="HJ7" s="398"/>
      <c r="HK7" s="398"/>
      <c r="HL7" s="398"/>
      <c r="HM7" s="398"/>
      <c r="HN7" s="398"/>
      <c r="HO7" s="398"/>
      <c r="HP7" s="398"/>
      <c r="HQ7" s="398"/>
      <c r="HR7" s="398"/>
      <c r="HS7" s="398"/>
      <c r="HT7" s="398"/>
      <c r="HU7" s="398"/>
      <c r="HV7" s="398"/>
      <c r="HW7" s="398"/>
      <c r="HX7" s="398"/>
      <c r="HY7" s="398"/>
      <c r="HZ7" s="398"/>
      <c r="IA7" s="398"/>
      <c r="IB7" s="398"/>
      <c r="IC7" s="398"/>
      <c r="ID7" s="398"/>
      <c r="IE7" s="398"/>
      <c r="IF7" s="398"/>
      <c r="IG7" s="398"/>
      <c r="IH7" s="398"/>
      <c r="II7" s="398"/>
      <c r="IJ7" s="398"/>
      <c r="IK7" s="398"/>
      <c r="IL7" s="398"/>
      <c r="IM7" s="398"/>
      <c r="IN7" s="398"/>
      <c r="IO7" s="398"/>
      <c r="IP7" s="398"/>
      <c r="IQ7" s="398"/>
      <c r="IR7" s="398"/>
      <c r="IS7" s="398"/>
      <c r="IT7" s="398"/>
      <c r="IU7" s="398"/>
      <c r="IV7" s="398"/>
    </row>
    <row r="8" spans="1:256" s="432" customFormat="1" ht="23.25" customHeight="1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 t="s">
        <v>353</v>
      </c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8"/>
      <c r="BA8" s="398"/>
      <c r="BB8" s="398"/>
      <c r="BC8" s="398"/>
      <c r="BD8" s="398"/>
      <c r="BE8" s="398"/>
      <c r="BF8" s="398"/>
      <c r="BG8" s="398"/>
      <c r="BH8" s="398"/>
      <c r="BI8" s="398"/>
      <c r="BJ8" s="398"/>
      <c r="BK8" s="398"/>
      <c r="BL8" s="398"/>
      <c r="BM8" s="398"/>
      <c r="BN8" s="398"/>
      <c r="BO8" s="398"/>
      <c r="BP8" s="398"/>
      <c r="BQ8" s="398"/>
      <c r="BR8" s="398"/>
      <c r="BS8" s="398"/>
      <c r="BT8" s="398"/>
      <c r="BU8" s="398"/>
      <c r="BV8" s="398"/>
      <c r="BW8" s="398"/>
      <c r="BX8" s="398"/>
      <c r="BY8" s="398"/>
      <c r="BZ8" s="398"/>
      <c r="CA8" s="398"/>
      <c r="CB8" s="398"/>
      <c r="CC8" s="398"/>
      <c r="CD8" s="398"/>
      <c r="CE8" s="398"/>
      <c r="CF8" s="398"/>
      <c r="CG8" s="398"/>
      <c r="CH8" s="398"/>
      <c r="CI8" s="398"/>
      <c r="CJ8" s="398"/>
      <c r="CK8" s="398"/>
      <c r="CL8" s="398"/>
      <c r="CM8" s="398"/>
      <c r="CN8" s="398"/>
      <c r="CO8" s="398"/>
      <c r="CP8" s="398"/>
      <c r="CQ8" s="398"/>
      <c r="CR8" s="398"/>
      <c r="CS8" s="398"/>
      <c r="CT8" s="398"/>
      <c r="CU8" s="398"/>
      <c r="CV8" s="398"/>
      <c r="CW8" s="398"/>
      <c r="CX8" s="398"/>
      <c r="CY8" s="398"/>
      <c r="CZ8" s="398"/>
      <c r="DA8" s="398"/>
      <c r="DB8" s="398"/>
      <c r="DC8" s="398"/>
      <c r="DD8" s="398"/>
      <c r="DE8" s="398"/>
      <c r="DF8" s="398"/>
      <c r="DG8" s="398"/>
      <c r="DH8" s="398"/>
      <c r="DI8" s="398"/>
      <c r="DJ8" s="398"/>
      <c r="DK8" s="398"/>
      <c r="DL8" s="398"/>
      <c r="DM8" s="398"/>
      <c r="DN8" s="398"/>
      <c r="DO8" s="398"/>
      <c r="DP8" s="398"/>
      <c r="DQ8" s="398"/>
      <c r="DR8" s="398"/>
      <c r="DS8" s="398"/>
      <c r="DT8" s="398"/>
      <c r="DU8" s="398"/>
      <c r="DV8" s="398"/>
      <c r="DW8" s="398"/>
      <c r="DX8" s="398"/>
      <c r="DY8" s="398"/>
      <c r="DZ8" s="398"/>
      <c r="EA8" s="398"/>
      <c r="EB8" s="398"/>
      <c r="EC8" s="398"/>
      <c r="ED8" s="398"/>
      <c r="EE8" s="398"/>
      <c r="EF8" s="398"/>
      <c r="EG8" s="398"/>
      <c r="EH8" s="398"/>
      <c r="EI8" s="398"/>
      <c r="EJ8" s="398"/>
      <c r="EK8" s="398"/>
      <c r="EL8" s="398"/>
      <c r="EM8" s="398"/>
      <c r="EN8" s="398"/>
      <c r="EO8" s="398"/>
      <c r="EP8" s="398"/>
      <c r="EQ8" s="398"/>
      <c r="ER8" s="398"/>
      <c r="ES8" s="398"/>
      <c r="ET8" s="398"/>
      <c r="EU8" s="398"/>
      <c r="EV8" s="398"/>
      <c r="EW8" s="398"/>
      <c r="EX8" s="398"/>
      <c r="EY8" s="398"/>
      <c r="EZ8" s="398"/>
      <c r="FA8" s="398"/>
      <c r="FB8" s="398"/>
      <c r="FC8" s="398"/>
      <c r="FD8" s="398"/>
      <c r="FE8" s="398"/>
      <c r="FF8" s="398"/>
      <c r="FG8" s="398"/>
      <c r="FH8" s="398"/>
      <c r="FI8" s="398"/>
      <c r="FJ8" s="398"/>
      <c r="FK8" s="398"/>
      <c r="FL8" s="398"/>
      <c r="FM8" s="398"/>
      <c r="FN8" s="398"/>
      <c r="FO8" s="398"/>
      <c r="FP8" s="398"/>
      <c r="FQ8" s="398"/>
      <c r="FR8" s="398"/>
      <c r="FS8" s="398"/>
      <c r="FT8" s="398"/>
      <c r="FU8" s="398"/>
      <c r="FV8" s="398"/>
      <c r="FW8" s="398"/>
      <c r="FX8" s="398"/>
      <c r="FY8" s="398"/>
      <c r="FZ8" s="398"/>
      <c r="GA8" s="398"/>
      <c r="GB8" s="398"/>
      <c r="GC8" s="398"/>
      <c r="GD8" s="398"/>
      <c r="GE8" s="398"/>
      <c r="GF8" s="398"/>
      <c r="GG8" s="398"/>
      <c r="GH8" s="398"/>
      <c r="GI8" s="398"/>
      <c r="GJ8" s="398"/>
      <c r="GK8" s="398"/>
      <c r="GL8" s="398"/>
      <c r="GM8" s="398"/>
      <c r="GN8" s="398"/>
      <c r="GO8" s="398"/>
      <c r="GP8" s="398"/>
      <c r="GQ8" s="398"/>
      <c r="GR8" s="398"/>
      <c r="GS8" s="398"/>
      <c r="GT8" s="398"/>
      <c r="GU8" s="398"/>
      <c r="GV8" s="398"/>
      <c r="GW8" s="398"/>
      <c r="GX8" s="398"/>
      <c r="GY8" s="398"/>
      <c r="GZ8" s="398"/>
      <c r="HA8" s="398"/>
      <c r="HB8" s="398"/>
      <c r="HC8" s="398"/>
      <c r="HD8" s="398"/>
      <c r="HE8" s="398"/>
      <c r="HF8" s="398"/>
      <c r="HG8" s="398"/>
      <c r="HH8" s="398"/>
      <c r="HI8" s="398"/>
      <c r="HJ8" s="398"/>
      <c r="HK8" s="398"/>
      <c r="HL8" s="398"/>
      <c r="HM8" s="398"/>
      <c r="HN8" s="398"/>
      <c r="HO8" s="398"/>
      <c r="HP8" s="398"/>
      <c r="HQ8" s="398"/>
      <c r="HR8" s="398"/>
      <c r="HS8" s="398"/>
      <c r="HT8" s="398"/>
      <c r="HU8" s="398"/>
      <c r="HV8" s="398"/>
      <c r="HW8" s="398"/>
      <c r="HX8" s="398"/>
      <c r="HY8" s="398"/>
      <c r="HZ8" s="398"/>
      <c r="IA8" s="398"/>
      <c r="IB8" s="398"/>
      <c r="IC8" s="398"/>
      <c r="ID8" s="398"/>
      <c r="IE8" s="398"/>
      <c r="IF8" s="398"/>
      <c r="IG8" s="398"/>
      <c r="IH8" s="398"/>
      <c r="II8" s="398"/>
      <c r="IJ8" s="398"/>
      <c r="IK8" s="398"/>
      <c r="IL8" s="398"/>
      <c r="IM8" s="398"/>
      <c r="IN8" s="398"/>
      <c r="IO8" s="398"/>
      <c r="IP8" s="398"/>
      <c r="IQ8" s="398"/>
      <c r="IR8" s="398"/>
      <c r="IS8" s="398"/>
      <c r="IT8" s="398"/>
      <c r="IU8" s="398"/>
      <c r="IV8" s="398"/>
    </row>
    <row r="9" spans="1:256" s="432" customFormat="1" ht="23.25" customHeight="1">
      <c r="A9" s="398"/>
      <c r="B9" s="398"/>
      <c r="C9" s="398"/>
      <c r="D9" s="398"/>
      <c r="E9" s="398"/>
      <c r="F9" s="398"/>
      <c r="G9" s="398"/>
      <c r="H9" s="398" t="s">
        <v>91</v>
      </c>
      <c r="I9" s="398"/>
      <c r="J9" s="398"/>
      <c r="K9" s="398"/>
      <c r="L9" s="398"/>
      <c r="M9" s="398"/>
      <c r="N9" s="398"/>
      <c r="O9" s="398"/>
      <c r="P9" s="398"/>
      <c r="Q9" s="398"/>
      <c r="R9" s="398" t="s">
        <v>354</v>
      </c>
      <c r="S9" s="398"/>
      <c r="T9" s="398" t="s">
        <v>93</v>
      </c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  <c r="IK9" s="398"/>
      <c r="IL9" s="398"/>
      <c r="IM9" s="398"/>
      <c r="IN9" s="398"/>
      <c r="IO9" s="398"/>
      <c r="IP9" s="398"/>
      <c r="IQ9" s="398"/>
      <c r="IR9" s="398"/>
      <c r="IS9" s="398"/>
      <c r="IT9" s="398"/>
      <c r="IU9" s="398"/>
      <c r="IV9" s="398"/>
    </row>
    <row r="10" spans="1:256" s="432" customFormat="1" ht="23.25" customHeight="1">
      <c r="A10" s="398"/>
      <c r="B10" s="398"/>
      <c r="C10" s="398"/>
      <c r="D10" s="398" t="s">
        <v>389</v>
      </c>
      <c r="E10" s="398"/>
      <c r="F10" s="398" t="s">
        <v>121</v>
      </c>
      <c r="G10" s="398"/>
      <c r="H10" s="398" t="s">
        <v>96</v>
      </c>
      <c r="I10" s="398"/>
      <c r="J10" s="398" t="s">
        <v>97</v>
      </c>
      <c r="K10" s="398"/>
      <c r="L10" s="398" t="s">
        <v>115</v>
      </c>
      <c r="M10" s="398"/>
      <c r="N10" s="398"/>
      <c r="O10" s="398"/>
      <c r="P10" s="398"/>
      <c r="Q10" s="398"/>
      <c r="R10" s="398" t="s">
        <v>99</v>
      </c>
      <c r="S10" s="398"/>
      <c r="T10" s="398" t="s">
        <v>100</v>
      </c>
      <c r="U10" s="398"/>
      <c r="V10" s="398" t="s">
        <v>102</v>
      </c>
      <c r="W10" s="461"/>
      <c r="X10" s="398"/>
      <c r="Y10" s="398"/>
      <c r="Z10" s="398"/>
      <c r="AA10" s="398"/>
      <c r="AB10" s="398"/>
      <c r="AC10" s="398"/>
      <c r="AD10" s="398"/>
      <c r="AE10" s="398"/>
      <c r="AF10" s="398"/>
      <c r="AG10" s="398"/>
      <c r="AH10" s="398"/>
      <c r="AI10" s="398"/>
      <c r="AJ10" s="398"/>
      <c r="AK10" s="398"/>
      <c r="AL10" s="398"/>
      <c r="AM10" s="398"/>
      <c r="AN10" s="398"/>
      <c r="AO10" s="398"/>
      <c r="AP10" s="398"/>
      <c r="AQ10" s="398"/>
      <c r="AR10" s="398"/>
      <c r="AS10" s="398"/>
      <c r="AT10" s="398"/>
      <c r="AU10" s="398"/>
      <c r="AV10" s="398"/>
      <c r="AW10" s="398"/>
      <c r="AX10" s="398"/>
      <c r="AY10" s="398"/>
      <c r="AZ10" s="398"/>
      <c r="BA10" s="398"/>
      <c r="BB10" s="398"/>
      <c r="BC10" s="398"/>
      <c r="BD10" s="398"/>
      <c r="BE10" s="398"/>
      <c r="BF10" s="398"/>
      <c r="BG10" s="398"/>
      <c r="BH10" s="398"/>
      <c r="BI10" s="398"/>
      <c r="BJ10" s="398"/>
      <c r="BK10" s="398"/>
      <c r="BL10" s="398"/>
      <c r="BM10" s="398"/>
      <c r="BN10" s="398"/>
      <c r="BO10" s="398"/>
      <c r="BP10" s="398"/>
      <c r="BQ10" s="398"/>
      <c r="BR10" s="398"/>
      <c r="BS10" s="398"/>
      <c r="BT10" s="398"/>
      <c r="BU10" s="398"/>
      <c r="BV10" s="398"/>
      <c r="BW10" s="398"/>
      <c r="BX10" s="398"/>
      <c r="BY10" s="398"/>
      <c r="BZ10" s="398"/>
      <c r="CA10" s="398"/>
      <c r="CB10" s="398"/>
      <c r="CC10" s="398"/>
      <c r="CD10" s="398"/>
      <c r="CE10" s="398"/>
      <c r="CF10" s="398"/>
      <c r="CG10" s="398"/>
      <c r="CH10" s="398"/>
      <c r="CI10" s="398"/>
      <c r="CJ10" s="398"/>
      <c r="CK10" s="398"/>
      <c r="CL10" s="398"/>
      <c r="CM10" s="398"/>
      <c r="CN10" s="398"/>
      <c r="CO10" s="398"/>
      <c r="CP10" s="398"/>
      <c r="CQ10" s="398"/>
      <c r="CR10" s="398"/>
      <c r="CS10" s="398"/>
      <c r="CT10" s="398"/>
      <c r="CU10" s="398"/>
      <c r="CV10" s="398"/>
      <c r="CW10" s="398"/>
      <c r="CX10" s="398"/>
      <c r="CY10" s="398"/>
      <c r="CZ10" s="398"/>
      <c r="DA10" s="398"/>
      <c r="DB10" s="398"/>
      <c r="DC10" s="398"/>
      <c r="DD10" s="398"/>
      <c r="DE10" s="398"/>
      <c r="DF10" s="398"/>
      <c r="DG10" s="398"/>
      <c r="DH10" s="398"/>
      <c r="DI10" s="398"/>
      <c r="DJ10" s="398"/>
      <c r="DK10" s="398"/>
      <c r="DL10" s="398"/>
      <c r="DM10" s="398"/>
      <c r="DN10" s="398"/>
      <c r="DO10" s="398"/>
      <c r="DP10" s="398"/>
      <c r="DQ10" s="398"/>
      <c r="DR10" s="398"/>
      <c r="DS10" s="398"/>
      <c r="DT10" s="398"/>
      <c r="DU10" s="398"/>
      <c r="DV10" s="398"/>
      <c r="DW10" s="398"/>
      <c r="DX10" s="398"/>
      <c r="DY10" s="398"/>
      <c r="DZ10" s="398"/>
      <c r="EA10" s="398"/>
      <c r="EB10" s="398"/>
      <c r="EC10" s="398"/>
      <c r="ED10" s="398"/>
      <c r="EE10" s="398"/>
      <c r="EF10" s="398"/>
      <c r="EG10" s="398"/>
      <c r="EH10" s="398"/>
      <c r="EI10" s="398"/>
      <c r="EJ10" s="398"/>
      <c r="EK10" s="398"/>
      <c r="EL10" s="398"/>
      <c r="EM10" s="398"/>
      <c r="EN10" s="398"/>
      <c r="EO10" s="398"/>
      <c r="EP10" s="398"/>
      <c r="EQ10" s="398"/>
      <c r="ER10" s="398"/>
      <c r="ES10" s="398"/>
      <c r="ET10" s="398"/>
      <c r="EU10" s="398"/>
      <c r="EV10" s="398"/>
      <c r="EW10" s="398"/>
      <c r="EX10" s="398"/>
      <c r="EY10" s="398"/>
      <c r="EZ10" s="398"/>
      <c r="FA10" s="398"/>
      <c r="FB10" s="398"/>
      <c r="FC10" s="398"/>
      <c r="FD10" s="398"/>
      <c r="FE10" s="398"/>
      <c r="FF10" s="398"/>
      <c r="FG10" s="398"/>
      <c r="FH10" s="398"/>
      <c r="FI10" s="398"/>
      <c r="FJ10" s="398"/>
      <c r="FK10" s="398"/>
      <c r="FL10" s="398"/>
      <c r="FM10" s="398"/>
      <c r="FN10" s="398"/>
      <c r="FO10" s="398"/>
      <c r="FP10" s="398"/>
      <c r="FQ10" s="398"/>
      <c r="FR10" s="398"/>
      <c r="FS10" s="398"/>
      <c r="FT10" s="398"/>
      <c r="FU10" s="398"/>
      <c r="FV10" s="398"/>
      <c r="FW10" s="398"/>
      <c r="FX10" s="398"/>
      <c r="FY10" s="398"/>
      <c r="FZ10" s="398"/>
      <c r="GA10" s="398"/>
      <c r="GB10" s="398"/>
      <c r="GC10" s="398"/>
      <c r="GD10" s="398"/>
      <c r="GE10" s="398"/>
      <c r="GF10" s="398"/>
      <c r="GG10" s="398"/>
      <c r="GH10" s="398"/>
      <c r="GI10" s="398"/>
      <c r="GJ10" s="398"/>
      <c r="GK10" s="398"/>
      <c r="GL10" s="398"/>
      <c r="GM10" s="398"/>
      <c r="GN10" s="398"/>
      <c r="GO10" s="398"/>
      <c r="GP10" s="398"/>
      <c r="GQ10" s="398"/>
      <c r="GR10" s="398"/>
      <c r="GS10" s="398"/>
      <c r="GT10" s="398"/>
      <c r="GU10" s="398"/>
      <c r="GV10" s="398"/>
      <c r="GW10" s="398"/>
      <c r="GX10" s="398"/>
      <c r="GY10" s="398"/>
      <c r="GZ10" s="398"/>
      <c r="HA10" s="398"/>
      <c r="HB10" s="398"/>
      <c r="HC10" s="398"/>
      <c r="HD10" s="398"/>
      <c r="HE10" s="398"/>
      <c r="HF10" s="398"/>
      <c r="HG10" s="398"/>
      <c r="HH10" s="398"/>
      <c r="HI10" s="398"/>
      <c r="HJ10" s="398"/>
      <c r="HK10" s="398"/>
      <c r="HL10" s="398"/>
      <c r="HM10" s="398"/>
      <c r="HN10" s="398"/>
      <c r="HO10" s="398"/>
      <c r="HP10" s="398"/>
      <c r="HQ10" s="398"/>
      <c r="HR10" s="398"/>
      <c r="HS10" s="398"/>
      <c r="HT10" s="398"/>
      <c r="HU10" s="398"/>
      <c r="HV10" s="398"/>
      <c r="HW10" s="398"/>
      <c r="HX10" s="398"/>
      <c r="HY10" s="398"/>
      <c r="HZ10" s="398"/>
      <c r="IA10" s="398"/>
      <c r="IB10" s="398"/>
      <c r="IC10" s="398"/>
      <c r="ID10" s="398"/>
      <c r="IE10" s="398"/>
      <c r="IF10" s="398"/>
      <c r="IG10" s="398"/>
      <c r="IH10" s="398"/>
      <c r="II10" s="398"/>
      <c r="IJ10" s="398"/>
      <c r="IK10" s="398"/>
      <c r="IL10" s="398"/>
      <c r="IM10" s="398"/>
      <c r="IN10" s="398"/>
      <c r="IO10" s="398"/>
      <c r="IP10" s="398"/>
      <c r="IQ10" s="398"/>
      <c r="IR10" s="398"/>
      <c r="IS10" s="398"/>
      <c r="IT10" s="398"/>
      <c r="IU10" s="398"/>
      <c r="IV10" s="398"/>
    </row>
    <row r="11" spans="1:256" s="432" customFormat="1" ht="23.1" customHeight="1">
      <c r="A11" s="398"/>
      <c r="B11" s="431" t="s">
        <v>6</v>
      </c>
      <c r="C11" s="398"/>
      <c r="D11" s="398" t="s">
        <v>103</v>
      </c>
      <c r="E11" s="398"/>
      <c r="F11" s="398" t="s">
        <v>122</v>
      </c>
      <c r="G11" s="398"/>
      <c r="H11" s="398" t="s">
        <v>105</v>
      </c>
      <c r="I11" s="398"/>
      <c r="J11" s="398" t="s">
        <v>106</v>
      </c>
      <c r="K11" s="398"/>
      <c r="L11" s="398" t="s">
        <v>54</v>
      </c>
      <c r="M11" s="398"/>
      <c r="N11" s="398" t="s">
        <v>98</v>
      </c>
      <c r="O11" s="398"/>
      <c r="P11" s="398" t="s">
        <v>54</v>
      </c>
      <c r="Q11" s="398"/>
      <c r="R11" s="398" t="s">
        <v>107</v>
      </c>
      <c r="S11" s="398"/>
      <c r="T11" s="398" t="s">
        <v>108</v>
      </c>
      <c r="U11" s="398"/>
      <c r="V11" s="398" t="s">
        <v>110</v>
      </c>
      <c r="W11" s="398"/>
      <c r="X11" s="398"/>
      <c r="Y11" s="398"/>
      <c r="Z11" s="398"/>
      <c r="AA11" s="398"/>
      <c r="AB11" s="398"/>
      <c r="AC11" s="398"/>
      <c r="AD11" s="398"/>
      <c r="AE11" s="398"/>
      <c r="AF11" s="398"/>
      <c r="AG11" s="398"/>
      <c r="AH11" s="398"/>
      <c r="AI11" s="398"/>
      <c r="AJ11" s="398"/>
      <c r="AK11" s="398"/>
      <c r="AL11" s="398"/>
      <c r="AM11" s="398"/>
      <c r="AN11" s="398"/>
      <c r="AO11" s="398"/>
      <c r="AP11" s="398"/>
      <c r="AQ11" s="398"/>
      <c r="AR11" s="398"/>
      <c r="AS11" s="398"/>
      <c r="AT11" s="398"/>
      <c r="AU11" s="398"/>
      <c r="AV11" s="398"/>
      <c r="AW11" s="398"/>
      <c r="AX11" s="398"/>
      <c r="AY11" s="398"/>
      <c r="AZ11" s="398"/>
      <c r="BA11" s="398"/>
      <c r="BB11" s="398"/>
      <c r="BC11" s="398"/>
      <c r="BD11" s="398"/>
      <c r="BE11" s="398"/>
      <c r="BF11" s="398"/>
      <c r="BG11" s="398"/>
      <c r="BH11" s="398"/>
      <c r="BI11" s="398"/>
      <c r="BJ11" s="398"/>
      <c r="BK11" s="398"/>
      <c r="BL11" s="398"/>
      <c r="BM11" s="398"/>
      <c r="BN11" s="398"/>
      <c r="BO11" s="398"/>
      <c r="BP11" s="398"/>
      <c r="BQ11" s="398"/>
      <c r="BR11" s="398"/>
      <c r="BS11" s="398"/>
      <c r="BT11" s="398"/>
      <c r="BU11" s="398"/>
      <c r="BV11" s="398"/>
      <c r="BW11" s="398"/>
      <c r="BX11" s="398"/>
      <c r="BY11" s="398"/>
      <c r="BZ11" s="398"/>
      <c r="CA11" s="398"/>
      <c r="CB11" s="398"/>
      <c r="CC11" s="398"/>
      <c r="CD11" s="398"/>
      <c r="CE11" s="398"/>
      <c r="CF11" s="398"/>
      <c r="CG11" s="398"/>
      <c r="CH11" s="398"/>
      <c r="CI11" s="398"/>
      <c r="CJ11" s="398"/>
      <c r="CK11" s="398"/>
      <c r="CL11" s="398"/>
      <c r="CM11" s="398"/>
      <c r="CN11" s="398"/>
      <c r="CO11" s="398"/>
      <c r="CP11" s="398"/>
      <c r="CQ11" s="398"/>
      <c r="CR11" s="398"/>
      <c r="CS11" s="398"/>
      <c r="CT11" s="398"/>
      <c r="CU11" s="398"/>
      <c r="CV11" s="398"/>
      <c r="CW11" s="398"/>
      <c r="CX11" s="398"/>
      <c r="CY11" s="398"/>
      <c r="CZ11" s="398"/>
      <c r="DA11" s="398"/>
      <c r="DB11" s="398"/>
      <c r="DC11" s="398"/>
      <c r="DD11" s="398"/>
      <c r="DE11" s="398"/>
      <c r="DF11" s="398"/>
      <c r="DG11" s="398"/>
      <c r="DH11" s="398"/>
      <c r="DI11" s="398"/>
      <c r="DJ11" s="398"/>
      <c r="DK11" s="398"/>
      <c r="DL11" s="398"/>
      <c r="DM11" s="398"/>
      <c r="DN11" s="398"/>
      <c r="DO11" s="398"/>
      <c r="DP11" s="398"/>
      <c r="DQ11" s="398"/>
      <c r="DR11" s="398"/>
      <c r="DS11" s="398"/>
      <c r="DT11" s="398"/>
      <c r="DU11" s="398"/>
      <c r="DV11" s="398"/>
      <c r="DW11" s="398"/>
      <c r="DX11" s="398"/>
      <c r="DY11" s="398"/>
      <c r="DZ11" s="398"/>
      <c r="EA11" s="398"/>
      <c r="EB11" s="398"/>
      <c r="EC11" s="398"/>
      <c r="ED11" s="398"/>
      <c r="EE11" s="398"/>
      <c r="EF11" s="398"/>
      <c r="EG11" s="398"/>
      <c r="EH11" s="398"/>
      <c r="EI11" s="398"/>
      <c r="EJ11" s="398"/>
      <c r="EK11" s="398"/>
      <c r="EL11" s="398"/>
      <c r="EM11" s="398"/>
      <c r="EN11" s="398"/>
      <c r="EO11" s="398"/>
      <c r="EP11" s="398"/>
      <c r="EQ11" s="398"/>
      <c r="ER11" s="398"/>
      <c r="ES11" s="398"/>
      <c r="ET11" s="398"/>
      <c r="EU11" s="398"/>
      <c r="EV11" s="398"/>
      <c r="EW11" s="398"/>
      <c r="EX11" s="398"/>
      <c r="EY11" s="398"/>
      <c r="EZ11" s="398"/>
      <c r="FA11" s="398"/>
      <c r="FB11" s="398"/>
      <c r="FC11" s="398"/>
      <c r="FD11" s="398"/>
      <c r="FE11" s="398"/>
      <c r="FF11" s="398"/>
      <c r="FG11" s="398"/>
      <c r="FH11" s="398"/>
      <c r="FI11" s="398"/>
      <c r="FJ11" s="398"/>
      <c r="FK11" s="398"/>
      <c r="FL11" s="398"/>
      <c r="FM11" s="398"/>
      <c r="FN11" s="398"/>
      <c r="FO11" s="398"/>
      <c r="FP11" s="398"/>
      <c r="FQ11" s="398"/>
      <c r="FR11" s="398"/>
      <c r="FS11" s="398"/>
      <c r="FT11" s="398"/>
      <c r="FU11" s="398"/>
      <c r="FV11" s="398"/>
      <c r="FW11" s="398"/>
      <c r="FX11" s="398"/>
      <c r="FY11" s="398"/>
      <c r="FZ11" s="398"/>
      <c r="GA11" s="398"/>
      <c r="GB11" s="398"/>
      <c r="GC11" s="398"/>
      <c r="GD11" s="398"/>
      <c r="GE11" s="398"/>
      <c r="GF11" s="398"/>
      <c r="GG11" s="398"/>
      <c r="GH11" s="398"/>
      <c r="GI11" s="398"/>
      <c r="GJ11" s="398"/>
      <c r="GK11" s="398"/>
      <c r="GL11" s="398"/>
      <c r="GM11" s="398"/>
      <c r="GN11" s="398"/>
      <c r="GO11" s="398"/>
      <c r="GP11" s="398"/>
      <c r="GQ11" s="398"/>
      <c r="GR11" s="398"/>
      <c r="GS11" s="398"/>
      <c r="GT11" s="398"/>
      <c r="GU11" s="398"/>
      <c r="GV11" s="398"/>
      <c r="GW11" s="398"/>
      <c r="GX11" s="398"/>
      <c r="GY11" s="398"/>
      <c r="GZ11" s="398"/>
      <c r="HA11" s="398"/>
      <c r="HB11" s="398"/>
      <c r="HC11" s="398"/>
      <c r="HD11" s="398"/>
      <c r="HE11" s="398"/>
      <c r="HF11" s="398"/>
      <c r="HG11" s="398"/>
      <c r="HH11" s="398"/>
      <c r="HI11" s="398"/>
      <c r="HJ11" s="398"/>
      <c r="HK11" s="398"/>
      <c r="HL11" s="398"/>
      <c r="HM11" s="398"/>
      <c r="HN11" s="398"/>
      <c r="HO11" s="398"/>
      <c r="HP11" s="398"/>
      <c r="HQ11" s="398"/>
      <c r="HR11" s="398"/>
      <c r="HS11" s="398"/>
      <c r="HT11" s="398"/>
      <c r="HU11" s="398"/>
      <c r="HV11" s="398"/>
      <c r="HW11" s="398"/>
      <c r="HX11" s="398"/>
      <c r="HY11" s="398"/>
      <c r="HZ11" s="398"/>
      <c r="IA11" s="398"/>
      <c r="IB11" s="398"/>
      <c r="IC11" s="398"/>
      <c r="ID11" s="398"/>
      <c r="IE11" s="398"/>
      <c r="IF11" s="398"/>
      <c r="IG11" s="398"/>
      <c r="IH11" s="398"/>
      <c r="II11" s="398"/>
      <c r="IJ11" s="398"/>
      <c r="IK11" s="398"/>
      <c r="IL11" s="398"/>
      <c r="IM11" s="398"/>
      <c r="IN11" s="398"/>
      <c r="IO11" s="398"/>
      <c r="IP11" s="398"/>
      <c r="IQ11" s="398"/>
      <c r="IR11" s="398"/>
      <c r="IS11" s="398"/>
      <c r="IT11" s="398"/>
      <c r="IU11" s="398"/>
      <c r="IV11" s="398"/>
    </row>
    <row r="12" spans="1:256" s="432" customFormat="1" ht="23.1" customHeight="1">
      <c r="A12" s="398"/>
      <c r="B12" s="398"/>
      <c r="C12" s="398"/>
      <c r="D12" s="528" t="s">
        <v>8</v>
      </c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398"/>
      <c r="X12" s="398"/>
      <c r="Y12" s="398"/>
      <c r="Z12" s="398"/>
      <c r="AA12" s="398"/>
      <c r="AB12" s="398"/>
      <c r="AC12" s="398"/>
      <c r="AD12" s="398"/>
      <c r="AE12" s="398"/>
      <c r="AF12" s="398"/>
      <c r="AG12" s="398"/>
      <c r="AH12" s="398"/>
      <c r="AI12" s="398"/>
      <c r="AJ12" s="398"/>
      <c r="AK12" s="398"/>
      <c r="AL12" s="398"/>
      <c r="AM12" s="398"/>
      <c r="AN12" s="398"/>
      <c r="AO12" s="398"/>
      <c r="AP12" s="398"/>
      <c r="AQ12" s="398"/>
      <c r="AR12" s="398"/>
      <c r="AS12" s="398"/>
      <c r="AT12" s="398"/>
      <c r="AU12" s="398"/>
      <c r="AV12" s="398"/>
      <c r="AW12" s="398"/>
      <c r="AX12" s="398"/>
      <c r="AY12" s="398"/>
      <c r="AZ12" s="398"/>
      <c r="BA12" s="398"/>
      <c r="BB12" s="398"/>
      <c r="BC12" s="398"/>
      <c r="BD12" s="398"/>
      <c r="BE12" s="398"/>
      <c r="BF12" s="398"/>
      <c r="BG12" s="398"/>
      <c r="BH12" s="398"/>
      <c r="BI12" s="398"/>
      <c r="BJ12" s="398"/>
      <c r="BK12" s="398"/>
      <c r="BL12" s="398"/>
      <c r="BM12" s="398"/>
      <c r="BN12" s="398"/>
      <c r="BO12" s="398"/>
      <c r="BP12" s="398"/>
      <c r="BQ12" s="398"/>
      <c r="BR12" s="398"/>
      <c r="BS12" s="398"/>
      <c r="BT12" s="398"/>
      <c r="BU12" s="398"/>
      <c r="BV12" s="398"/>
      <c r="BW12" s="398"/>
      <c r="BX12" s="398"/>
      <c r="BY12" s="398"/>
      <c r="BZ12" s="398"/>
      <c r="CA12" s="398"/>
      <c r="CB12" s="398"/>
      <c r="CC12" s="398"/>
      <c r="CD12" s="398"/>
      <c r="CE12" s="398"/>
      <c r="CF12" s="398"/>
      <c r="CG12" s="398"/>
      <c r="CH12" s="398"/>
      <c r="CI12" s="398"/>
      <c r="CJ12" s="398"/>
      <c r="CK12" s="398"/>
      <c r="CL12" s="398"/>
      <c r="CM12" s="398"/>
      <c r="CN12" s="398"/>
      <c r="CO12" s="398"/>
      <c r="CP12" s="398"/>
      <c r="CQ12" s="398"/>
      <c r="CR12" s="398"/>
      <c r="CS12" s="398"/>
      <c r="CT12" s="398"/>
      <c r="CU12" s="398"/>
      <c r="CV12" s="398"/>
      <c r="CW12" s="398"/>
      <c r="CX12" s="398"/>
      <c r="CY12" s="398"/>
      <c r="CZ12" s="398"/>
      <c r="DA12" s="398"/>
      <c r="DB12" s="398"/>
      <c r="DC12" s="398"/>
      <c r="DD12" s="398"/>
      <c r="DE12" s="398"/>
      <c r="DF12" s="398"/>
      <c r="DG12" s="398"/>
      <c r="DH12" s="398"/>
      <c r="DI12" s="398"/>
      <c r="DJ12" s="398"/>
      <c r="DK12" s="398"/>
      <c r="DL12" s="398"/>
      <c r="DM12" s="398"/>
      <c r="DN12" s="398"/>
      <c r="DO12" s="398"/>
      <c r="DP12" s="398"/>
      <c r="DQ12" s="398"/>
      <c r="DR12" s="398"/>
      <c r="DS12" s="398"/>
      <c r="DT12" s="398"/>
      <c r="DU12" s="398"/>
      <c r="DV12" s="398"/>
      <c r="DW12" s="398"/>
      <c r="DX12" s="398"/>
      <c r="DY12" s="398"/>
      <c r="DZ12" s="398"/>
      <c r="EA12" s="398"/>
      <c r="EB12" s="398"/>
      <c r="EC12" s="398"/>
      <c r="ED12" s="398"/>
      <c r="EE12" s="398"/>
      <c r="EF12" s="398"/>
      <c r="EG12" s="398"/>
      <c r="EH12" s="398"/>
      <c r="EI12" s="398"/>
      <c r="EJ12" s="398"/>
      <c r="EK12" s="398"/>
      <c r="EL12" s="398"/>
      <c r="EM12" s="398"/>
      <c r="EN12" s="398"/>
      <c r="EO12" s="398"/>
      <c r="EP12" s="398"/>
      <c r="EQ12" s="398"/>
      <c r="ER12" s="398"/>
      <c r="ES12" s="398"/>
      <c r="ET12" s="398"/>
      <c r="EU12" s="398"/>
      <c r="EV12" s="398"/>
      <c r="EW12" s="398"/>
      <c r="EX12" s="398"/>
      <c r="EY12" s="398"/>
      <c r="EZ12" s="398"/>
      <c r="FA12" s="398"/>
      <c r="FB12" s="398"/>
      <c r="FC12" s="398"/>
      <c r="FD12" s="398"/>
      <c r="FE12" s="398"/>
      <c r="FF12" s="398"/>
      <c r="FG12" s="398"/>
      <c r="FH12" s="398"/>
      <c r="FI12" s="398"/>
      <c r="FJ12" s="398"/>
      <c r="FK12" s="398"/>
      <c r="FL12" s="398"/>
      <c r="FM12" s="398"/>
      <c r="FN12" s="398"/>
      <c r="FO12" s="398"/>
      <c r="FP12" s="398"/>
      <c r="FQ12" s="398"/>
      <c r="FR12" s="398"/>
      <c r="FS12" s="398"/>
      <c r="FT12" s="398"/>
      <c r="FU12" s="398"/>
      <c r="FV12" s="398"/>
      <c r="FW12" s="398"/>
      <c r="FX12" s="398"/>
      <c r="FY12" s="398"/>
      <c r="FZ12" s="398"/>
      <c r="GA12" s="398"/>
      <c r="GB12" s="398"/>
      <c r="GC12" s="398"/>
      <c r="GD12" s="398"/>
      <c r="GE12" s="398"/>
      <c r="GF12" s="398"/>
      <c r="GG12" s="398"/>
      <c r="GH12" s="398"/>
      <c r="GI12" s="398"/>
      <c r="GJ12" s="398"/>
      <c r="GK12" s="398"/>
      <c r="GL12" s="398"/>
      <c r="GM12" s="398"/>
      <c r="GN12" s="398"/>
      <c r="GO12" s="398"/>
      <c r="GP12" s="398"/>
      <c r="GQ12" s="398"/>
      <c r="GR12" s="398"/>
      <c r="GS12" s="398"/>
      <c r="GT12" s="398"/>
      <c r="GU12" s="398"/>
      <c r="GV12" s="398"/>
      <c r="GW12" s="398"/>
      <c r="GX12" s="398"/>
      <c r="GY12" s="398"/>
      <c r="GZ12" s="398"/>
      <c r="HA12" s="398"/>
      <c r="HB12" s="398"/>
      <c r="HC12" s="398"/>
      <c r="HD12" s="398"/>
      <c r="HE12" s="398"/>
      <c r="HF12" s="398"/>
      <c r="HG12" s="398"/>
      <c r="HH12" s="398"/>
      <c r="HI12" s="398"/>
      <c r="HJ12" s="398"/>
      <c r="HK12" s="398"/>
      <c r="HL12" s="398"/>
      <c r="HM12" s="398"/>
      <c r="HN12" s="398"/>
      <c r="HO12" s="398"/>
      <c r="HP12" s="398"/>
      <c r="HQ12" s="398"/>
      <c r="HR12" s="398"/>
      <c r="HS12" s="398"/>
      <c r="HT12" s="398"/>
      <c r="HU12" s="398"/>
      <c r="HV12" s="398"/>
      <c r="HW12" s="398"/>
      <c r="HX12" s="398"/>
      <c r="HY12" s="398"/>
      <c r="HZ12" s="398"/>
      <c r="IA12" s="398"/>
      <c r="IB12" s="398"/>
      <c r="IC12" s="398"/>
      <c r="ID12" s="398"/>
      <c r="IE12" s="398"/>
      <c r="IF12" s="398"/>
      <c r="IG12" s="398"/>
      <c r="IH12" s="398"/>
      <c r="II12" s="398"/>
      <c r="IJ12" s="398"/>
      <c r="IK12" s="398"/>
      <c r="IL12" s="398"/>
      <c r="IM12" s="398"/>
      <c r="IN12" s="398"/>
      <c r="IO12" s="398"/>
      <c r="IP12" s="398"/>
      <c r="IQ12" s="398"/>
      <c r="IR12" s="398"/>
      <c r="IS12" s="398"/>
      <c r="IT12" s="398"/>
      <c r="IU12" s="398"/>
      <c r="IV12" s="398"/>
    </row>
    <row r="13" spans="1:256" s="432" customFormat="1" ht="23.1" customHeight="1">
      <c r="A13" s="416" t="s">
        <v>414</v>
      </c>
      <c r="B13" s="505"/>
      <c r="C13" s="394"/>
      <c r="D13" s="505"/>
      <c r="E13" s="505"/>
      <c r="F13" s="505"/>
      <c r="G13" s="394"/>
      <c r="H13" s="505"/>
      <c r="I13" s="394"/>
      <c r="J13" s="505"/>
      <c r="K13" s="505"/>
      <c r="L13" s="505"/>
      <c r="M13" s="394"/>
      <c r="N13" s="339"/>
      <c r="O13" s="326"/>
      <c r="P13" s="505"/>
      <c r="Q13" s="394"/>
      <c r="R13" s="394"/>
      <c r="S13" s="394"/>
      <c r="T13" s="394"/>
      <c r="U13" s="394"/>
      <c r="V13" s="293"/>
      <c r="W13" s="398"/>
      <c r="X13" s="398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  <c r="AK13" s="398"/>
      <c r="AL13" s="398"/>
      <c r="AM13" s="398"/>
      <c r="AN13" s="398"/>
      <c r="AO13" s="398"/>
      <c r="AP13" s="398"/>
      <c r="AQ13" s="398"/>
      <c r="AR13" s="398"/>
      <c r="AS13" s="398"/>
      <c r="AT13" s="398"/>
      <c r="AU13" s="398"/>
      <c r="AV13" s="398"/>
      <c r="AW13" s="398"/>
      <c r="AX13" s="398"/>
      <c r="AY13" s="398"/>
      <c r="AZ13" s="398"/>
      <c r="BA13" s="398"/>
      <c r="BB13" s="398"/>
      <c r="BC13" s="398"/>
      <c r="BD13" s="398"/>
      <c r="BE13" s="398"/>
      <c r="BF13" s="398"/>
      <c r="BG13" s="398"/>
      <c r="BH13" s="398"/>
      <c r="BI13" s="398"/>
      <c r="BJ13" s="398"/>
      <c r="BK13" s="398"/>
      <c r="BL13" s="398"/>
      <c r="BM13" s="398"/>
      <c r="BN13" s="398"/>
      <c r="BO13" s="398"/>
      <c r="BP13" s="398"/>
      <c r="BQ13" s="398"/>
      <c r="BR13" s="398"/>
      <c r="BS13" s="398"/>
      <c r="BT13" s="398"/>
      <c r="BU13" s="398"/>
      <c r="BV13" s="398"/>
      <c r="BW13" s="398"/>
      <c r="BX13" s="398"/>
      <c r="BY13" s="398"/>
      <c r="BZ13" s="398"/>
      <c r="CA13" s="398"/>
      <c r="CB13" s="398"/>
      <c r="CC13" s="398"/>
      <c r="CD13" s="398"/>
      <c r="CE13" s="398"/>
      <c r="CF13" s="398"/>
      <c r="CG13" s="398"/>
      <c r="CH13" s="398"/>
      <c r="CI13" s="398"/>
      <c r="CJ13" s="398"/>
      <c r="CK13" s="398"/>
      <c r="CL13" s="398"/>
      <c r="CM13" s="398"/>
      <c r="CN13" s="398"/>
      <c r="CO13" s="398"/>
      <c r="CP13" s="398"/>
      <c r="CQ13" s="398"/>
      <c r="CR13" s="398"/>
      <c r="CS13" s="398"/>
      <c r="CT13" s="398"/>
      <c r="CU13" s="398"/>
      <c r="CV13" s="398"/>
      <c r="CW13" s="398"/>
      <c r="CX13" s="398"/>
      <c r="CY13" s="398"/>
      <c r="CZ13" s="398"/>
      <c r="DA13" s="398"/>
      <c r="DB13" s="398"/>
      <c r="DC13" s="398"/>
      <c r="DD13" s="398"/>
      <c r="DE13" s="398"/>
      <c r="DF13" s="398"/>
      <c r="DG13" s="398"/>
      <c r="DH13" s="398"/>
      <c r="DI13" s="398"/>
      <c r="DJ13" s="398"/>
      <c r="DK13" s="398"/>
      <c r="DL13" s="398"/>
      <c r="DM13" s="398"/>
      <c r="DN13" s="398"/>
      <c r="DO13" s="398"/>
      <c r="DP13" s="398"/>
      <c r="DQ13" s="398"/>
      <c r="DR13" s="398"/>
      <c r="DS13" s="398"/>
      <c r="DT13" s="398"/>
      <c r="DU13" s="398"/>
      <c r="DV13" s="398"/>
      <c r="DW13" s="398"/>
      <c r="DX13" s="398"/>
      <c r="DY13" s="398"/>
      <c r="DZ13" s="398"/>
      <c r="EA13" s="398"/>
      <c r="EB13" s="398"/>
      <c r="EC13" s="398"/>
      <c r="ED13" s="398"/>
      <c r="EE13" s="398"/>
      <c r="EF13" s="398"/>
      <c r="EG13" s="398"/>
      <c r="EH13" s="398"/>
      <c r="EI13" s="398"/>
      <c r="EJ13" s="398"/>
      <c r="EK13" s="398"/>
      <c r="EL13" s="398"/>
      <c r="EM13" s="398"/>
      <c r="EN13" s="398"/>
      <c r="EO13" s="398"/>
      <c r="EP13" s="398"/>
      <c r="EQ13" s="398"/>
      <c r="ER13" s="398"/>
      <c r="ES13" s="398"/>
      <c r="ET13" s="398"/>
      <c r="EU13" s="398"/>
      <c r="EV13" s="398"/>
      <c r="EW13" s="398"/>
      <c r="EX13" s="398"/>
      <c r="EY13" s="398"/>
      <c r="EZ13" s="398"/>
      <c r="FA13" s="398"/>
      <c r="FB13" s="398"/>
      <c r="FC13" s="398"/>
      <c r="FD13" s="398"/>
      <c r="FE13" s="398"/>
      <c r="FF13" s="398"/>
      <c r="FG13" s="398"/>
      <c r="FH13" s="398"/>
      <c r="FI13" s="398"/>
      <c r="FJ13" s="398"/>
      <c r="FK13" s="398"/>
      <c r="FL13" s="398"/>
      <c r="FM13" s="398"/>
      <c r="FN13" s="398"/>
      <c r="FO13" s="398"/>
      <c r="FP13" s="398"/>
      <c r="FQ13" s="398"/>
      <c r="FR13" s="398"/>
      <c r="FS13" s="398"/>
      <c r="FT13" s="398"/>
      <c r="FU13" s="398"/>
      <c r="FV13" s="398"/>
      <c r="FW13" s="398"/>
      <c r="FX13" s="398"/>
      <c r="FY13" s="398"/>
      <c r="FZ13" s="398"/>
      <c r="GA13" s="398"/>
      <c r="GB13" s="398"/>
      <c r="GC13" s="398"/>
      <c r="GD13" s="398"/>
      <c r="GE13" s="398"/>
      <c r="GF13" s="398"/>
      <c r="GG13" s="398"/>
      <c r="GH13" s="398"/>
      <c r="GI13" s="398"/>
      <c r="GJ13" s="398"/>
      <c r="GK13" s="398"/>
      <c r="GL13" s="398"/>
      <c r="GM13" s="398"/>
      <c r="GN13" s="398"/>
      <c r="GO13" s="398"/>
      <c r="GP13" s="398"/>
      <c r="GQ13" s="398"/>
      <c r="GR13" s="398"/>
      <c r="GS13" s="398"/>
      <c r="GT13" s="398"/>
      <c r="GU13" s="398"/>
      <c r="GV13" s="398"/>
      <c r="GW13" s="398"/>
      <c r="GX13" s="398"/>
      <c r="GY13" s="398"/>
      <c r="GZ13" s="398"/>
      <c r="HA13" s="398"/>
      <c r="HB13" s="398"/>
      <c r="HC13" s="398"/>
      <c r="HD13" s="398"/>
      <c r="HE13" s="398"/>
      <c r="HF13" s="398"/>
      <c r="HG13" s="398"/>
      <c r="HH13" s="398"/>
      <c r="HI13" s="398"/>
      <c r="HJ13" s="398"/>
      <c r="HK13" s="398"/>
      <c r="HL13" s="398"/>
      <c r="HM13" s="398"/>
      <c r="HN13" s="398"/>
      <c r="HO13" s="398"/>
      <c r="HP13" s="398"/>
      <c r="HQ13" s="398"/>
      <c r="HR13" s="398"/>
      <c r="HS13" s="398"/>
      <c r="HT13" s="398"/>
      <c r="HU13" s="398"/>
      <c r="HV13" s="398"/>
      <c r="HW13" s="398"/>
      <c r="HX13" s="398"/>
      <c r="HY13" s="398"/>
      <c r="HZ13" s="398"/>
      <c r="IA13" s="398"/>
      <c r="IB13" s="398"/>
      <c r="IC13" s="398"/>
      <c r="ID13" s="398"/>
      <c r="IE13" s="398"/>
      <c r="IF13" s="398"/>
      <c r="IG13" s="398"/>
      <c r="IH13" s="398"/>
      <c r="II13" s="398"/>
      <c r="IJ13" s="398"/>
      <c r="IK13" s="398"/>
      <c r="IL13" s="398"/>
      <c r="IM13" s="398"/>
      <c r="IN13" s="398"/>
      <c r="IO13" s="398"/>
      <c r="IP13" s="398"/>
      <c r="IQ13" s="398"/>
      <c r="IR13" s="398"/>
      <c r="IS13" s="398"/>
      <c r="IT13" s="398"/>
      <c r="IU13" s="398"/>
      <c r="IV13" s="398"/>
    </row>
    <row r="14" spans="1:256" s="432" customFormat="1" ht="23.1" customHeight="1">
      <c r="A14" s="416" t="s">
        <v>116</v>
      </c>
      <c r="B14" s="421"/>
      <c r="C14" s="421"/>
      <c r="D14" s="421">
        <v>618068</v>
      </c>
      <c r="E14" s="421"/>
      <c r="F14" s="421">
        <v>724228</v>
      </c>
      <c r="G14" s="421"/>
      <c r="H14" s="421">
        <v>3064</v>
      </c>
      <c r="I14" s="421"/>
      <c r="J14" s="421">
        <v>5400</v>
      </c>
      <c r="K14" s="421"/>
      <c r="L14" s="325">
        <v>32032</v>
      </c>
      <c r="M14" s="421"/>
      <c r="N14" s="421">
        <v>46647</v>
      </c>
      <c r="O14" s="421"/>
      <c r="P14" s="325">
        <v>-32032</v>
      </c>
      <c r="Q14" s="421"/>
      <c r="R14" s="463">
        <v>8103</v>
      </c>
      <c r="S14" s="421"/>
      <c r="T14" s="506">
        <f>R14</f>
        <v>8103</v>
      </c>
      <c r="U14" s="421"/>
      <c r="V14" s="315">
        <f>SUM(D14:P14,T14)</f>
        <v>1405510</v>
      </c>
      <c r="W14" s="497"/>
      <c r="X14" s="398"/>
      <c r="Y14" s="398"/>
      <c r="Z14" s="398"/>
      <c r="AA14" s="398"/>
      <c r="AB14" s="398"/>
      <c r="AC14" s="398"/>
      <c r="AD14" s="398"/>
      <c r="AE14" s="398"/>
      <c r="AF14" s="398"/>
      <c r="AG14" s="398"/>
      <c r="AH14" s="398"/>
      <c r="AI14" s="398"/>
      <c r="AJ14" s="398"/>
      <c r="AK14" s="398"/>
      <c r="AL14" s="398"/>
      <c r="AM14" s="398"/>
      <c r="AN14" s="398"/>
      <c r="AO14" s="398"/>
      <c r="AP14" s="398"/>
      <c r="AQ14" s="398"/>
      <c r="AR14" s="398"/>
      <c r="AS14" s="398"/>
      <c r="AT14" s="398"/>
      <c r="AU14" s="398"/>
      <c r="AV14" s="398"/>
      <c r="AW14" s="398"/>
      <c r="AX14" s="398"/>
      <c r="AY14" s="398"/>
      <c r="AZ14" s="398"/>
      <c r="BA14" s="398"/>
      <c r="BB14" s="398"/>
      <c r="BC14" s="398"/>
      <c r="BD14" s="398"/>
      <c r="BE14" s="398"/>
      <c r="BF14" s="398"/>
      <c r="BG14" s="398"/>
      <c r="BH14" s="398"/>
      <c r="BI14" s="398"/>
      <c r="BJ14" s="398"/>
      <c r="BK14" s="398"/>
      <c r="BL14" s="398"/>
      <c r="BM14" s="398"/>
      <c r="BN14" s="398"/>
      <c r="BO14" s="398"/>
      <c r="BP14" s="398"/>
      <c r="BQ14" s="398"/>
      <c r="BR14" s="398"/>
      <c r="BS14" s="398"/>
      <c r="BT14" s="398"/>
      <c r="BU14" s="398"/>
      <c r="BV14" s="398"/>
      <c r="BW14" s="398"/>
      <c r="BX14" s="398"/>
      <c r="BY14" s="398"/>
      <c r="BZ14" s="398"/>
      <c r="CA14" s="398"/>
      <c r="CB14" s="398"/>
      <c r="CC14" s="398"/>
      <c r="CD14" s="398"/>
      <c r="CE14" s="398"/>
      <c r="CF14" s="398"/>
      <c r="CG14" s="398"/>
      <c r="CH14" s="398"/>
      <c r="CI14" s="398"/>
      <c r="CJ14" s="398"/>
      <c r="CK14" s="398"/>
      <c r="CL14" s="398"/>
      <c r="CM14" s="398"/>
      <c r="CN14" s="398"/>
      <c r="CO14" s="398"/>
      <c r="CP14" s="398"/>
      <c r="CQ14" s="398"/>
      <c r="CR14" s="398"/>
      <c r="CS14" s="398"/>
      <c r="CT14" s="398"/>
      <c r="CU14" s="398"/>
      <c r="CV14" s="398"/>
      <c r="CW14" s="398"/>
      <c r="CX14" s="398"/>
      <c r="CY14" s="398"/>
      <c r="CZ14" s="398"/>
      <c r="DA14" s="398"/>
      <c r="DB14" s="398"/>
      <c r="DC14" s="398"/>
      <c r="DD14" s="398"/>
      <c r="DE14" s="398"/>
      <c r="DF14" s="398"/>
      <c r="DG14" s="398"/>
      <c r="DH14" s="398"/>
      <c r="DI14" s="398"/>
      <c r="DJ14" s="398"/>
      <c r="DK14" s="398"/>
      <c r="DL14" s="398"/>
      <c r="DM14" s="398"/>
      <c r="DN14" s="398"/>
      <c r="DO14" s="398"/>
      <c r="DP14" s="398"/>
      <c r="DQ14" s="398"/>
      <c r="DR14" s="398"/>
      <c r="DS14" s="398"/>
      <c r="DT14" s="398"/>
      <c r="DU14" s="398"/>
      <c r="DV14" s="398"/>
      <c r="DW14" s="398"/>
      <c r="DX14" s="398"/>
      <c r="DY14" s="398"/>
      <c r="DZ14" s="398"/>
      <c r="EA14" s="398"/>
      <c r="EB14" s="398"/>
      <c r="EC14" s="398"/>
      <c r="ED14" s="398"/>
      <c r="EE14" s="398"/>
      <c r="EF14" s="398"/>
      <c r="EG14" s="398"/>
      <c r="EH14" s="398"/>
      <c r="EI14" s="398"/>
      <c r="EJ14" s="398"/>
      <c r="EK14" s="398"/>
      <c r="EL14" s="398"/>
      <c r="EM14" s="398"/>
      <c r="EN14" s="398"/>
      <c r="EO14" s="398"/>
      <c r="EP14" s="398"/>
      <c r="EQ14" s="398"/>
      <c r="ER14" s="398"/>
      <c r="ES14" s="398"/>
      <c r="ET14" s="398"/>
      <c r="EU14" s="398"/>
      <c r="EV14" s="398"/>
      <c r="EW14" s="398"/>
      <c r="EX14" s="398"/>
      <c r="EY14" s="398"/>
      <c r="EZ14" s="398"/>
      <c r="FA14" s="398"/>
      <c r="FB14" s="398"/>
      <c r="FC14" s="398"/>
      <c r="FD14" s="398"/>
      <c r="FE14" s="398"/>
      <c r="FF14" s="398"/>
      <c r="FG14" s="398"/>
      <c r="FH14" s="398"/>
      <c r="FI14" s="398"/>
      <c r="FJ14" s="398"/>
      <c r="FK14" s="398"/>
      <c r="FL14" s="398"/>
      <c r="FM14" s="398"/>
      <c r="FN14" s="398"/>
      <c r="FO14" s="398"/>
      <c r="FP14" s="398"/>
      <c r="FQ14" s="398"/>
      <c r="FR14" s="398"/>
      <c r="FS14" s="398"/>
      <c r="FT14" s="398"/>
      <c r="FU14" s="398"/>
      <c r="FV14" s="398"/>
      <c r="FW14" s="398"/>
      <c r="FX14" s="398"/>
      <c r="FY14" s="398"/>
      <c r="FZ14" s="398"/>
      <c r="GA14" s="398"/>
      <c r="GB14" s="398"/>
      <c r="GC14" s="398"/>
      <c r="GD14" s="398"/>
      <c r="GE14" s="398"/>
      <c r="GF14" s="398"/>
      <c r="GG14" s="398"/>
      <c r="GH14" s="398"/>
      <c r="GI14" s="398"/>
      <c r="GJ14" s="398"/>
      <c r="GK14" s="398"/>
      <c r="GL14" s="398"/>
      <c r="GM14" s="398"/>
      <c r="GN14" s="398"/>
      <c r="GO14" s="398"/>
      <c r="GP14" s="398"/>
      <c r="GQ14" s="398"/>
      <c r="GR14" s="398"/>
      <c r="GS14" s="398"/>
      <c r="GT14" s="398"/>
      <c r="GU14" s="398"/>
      <c r="GV14" s="398"/>
      <c r="GW14" s="398"/>
      <c r="GX14" s="398"/>
      <c r="GY14" s="398"/>
      <c r="GZ14" s="398"/>
      <c r="HA14" s="398"/>
      <c r="HB14" s="398"/>
      <c r="HC14" s="398"/>
      <c r="HD14" s="398"/>
      <c r="HE14" s="398"/>
      <c r="HF14" s="398"/>
      <c r="HG14" s="398"/>
      <c r="HH14" s="398"/>
      <c r="HI14" s="398"/>
      <c r="HJ14" s="398"/>
      <c r="HK14" s="398"/>
      <c r="HL14" s="398"/>
      <c r="HM14" s="398"/>
      <c r="HN14" s="398"/>
      <c r="HO14" s="398"/>
      <c r="HP14" s="398"/>
      <c r="HQ14" s="398"/>
      <c r="HR14" s="398"/>
      <c r="HS14" s="398"/>
      <c r="HT14" s="398"/>
      <c r="HU14" s="398"/>
      <c r="HV14" s="398"/>
      <c r="HW14" s="398"/>
      <c r="HX14" s="398"/>
      <c r="HY14" s="398"/>
      <c r="HZ14" s="398"/>
      <c r="IA14" s="398"/>
      <c r="IB14" s="398"/>
      <c r="IC14" s="398"/>
      <c r="ID14" s="398"/>
      <c r="IE14" s="398"/>
      <c r="IF14" s="398"/>
      <c r="IG14" s="398"/>
      <c r="IH14" s="398"/>
      <c r="II14" s="398"/>
      <c r="IJ14" s="398"/>
      <c r="IK14" s="398"/>
      <c r="IL14" s="398"/>
      <c r="IM14" s="398"/>
      <c r="IN14" s="398"/>
      <c r="IO14" s="398"/>
      <c r="IP14" s="398"/>
      <c r="IQ14" s="398"/>
      <c r="IR14" s="398"/>
      <c r="IS14" s="398"/>
      <c r="IT14" s="398"/>
      <c r="IU14" s="398"/>
      <c r="IV14" s="398"/>
    </row>
    <row r="15" spans="1:256" s="432" customFormat="1" ht="23.1" customHeight="1">
      <c r="A15" s="416"/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398"/>
      <c r="X15" s="398"/>
      <c r="Y15" s="398"/>
      <c r="Z15" s="398"/>
      <c r="AA15" s="398"/>
      <c r="AB15" s="398"/>
      <c r="AC15" s="398"/>
      <c r="AD15" s="398"/>
      <c r="AE15" s="398"/>
      <c r="AF15" s="398"/>
      <c r="AG15" s="398"/>
      <c r="AH15" s="398"/>
      <c r="AI15" s="398"/>
      <c r="AJ15" s="398"/>
      <c r="AK15" s="398"/>
      <c r="AL15" s="398"/>
      <c r="AM15" s="398"/>
      <c r="AN15" s="398"/>
      <c r="AO15" s="398"/>
      <c r="AP15" s="398"/>
      <c r="AQ15" s="398"/>
      <c r="AR15" s="398"/>
      <c r="AS15" s="398"/>
      <c r="AT15" s="398"/>
      <c r="AU15" s="398"/>
      <c r="AV15" s="398"/>
      <c r="AW15" s="398"/>
      <c r="AX15" s="398"/>
      <c r="AY15" s="398"/>
      <c r="AZ15" s="398"/>
      <c r="BA15" s="398"/>
      <c r="BB15" s="398"/>
      <c r="BC15" s="398"/>
      <c r="BD15" s="398"/>
      <c r="BE15" s="398"/>
      <c r="BF15" s="398"/>
      <c r="BG15" s="398"/>
      <c r="BH15" s="398"/>
      <c r="BI15" s="398"/>
      <c r="BJ15" s="398"/>
      <c r="BK15" s="398"/>
      <c r="BL15" s="398"/>
      <c r="BM15" s="398"/>
      <c r="BN15" s="398"/>
      <c r="BO15" s="398"/>
      <c r="BP15" s="398"/>
      <c r="BQ15" s="398"/>
      <c r="BR15" s="398"/>
      <c r="BS15" s="398"/>
      <c r="BT15" s="398"/>
      <c r="BU15" s="398"/>
      <c r="BV15" s="398"/>
      <c r="BW15" s="398"/>
      <c r="BX15" s="398"/>
      <c r="BY15" s="398"/>
      <c r="BZ15" s="398"/>
      <c r="CA15" s="398"/>
      <c r="CB15" s="398"/>
      <c r="CC15" s="398"/>
      <c r="CD15" s="398"/>
      <c r="CE15" s="398"/>
      <c r="CF15" s="398"/>
      <c r="CG15" s="398"/>
      <c r="CH15" s="398"/>
      <c r="CI15" s="398"/>
      <c r="CJ15" s="398"/>
      <c r="CK15" s="398"/>
      <c r="CL15" s="398"/>
      <c r="CM15" s="398"/>
      <c r="CN15" s="398"/>
      <c r="CO15" s="398"/>
      <c r="CP15" s="398"/>
      <c r="CQ15" s="398"/>
      <c r="CR15" s="398"/>
      <c r="CS15" s="398"/>
      <c r="CT15" s="398"/>
      <c r="CU15" s="398"/>
      <c r="CV15" s="398"/>
      <c r="CW15" s="398"/>
      <c r="CX15" s="398"/>
      <c r="CY15" s="398"/>
      <c r="CZ15" s="398"/>
      <c r="DA15" s="398"/>
      <c r="DB15" s="398"/>
      <c r="DC15" s="398"/>
      <c r="DD15" s="398"/>
      <c r="DE15" s="398"/>
      <c r="DF15" s="398"/>
      <c r="DG15" s="398"/>
      <c r="DH15" s="398"/>
      <c r="DI15" s="398"/>
      <c r="DJ15" s="398"/>
      <c r="DK15" s="398"/>
      <c r="DL15" s="398"/>
      <c r="DM15" s="398"/>
      <c r="DN15" s="398"/>
      <c r="DO15" s="398"/>
      <c r="DP15" s="398"/>
      <c r="DQ15" s="398"/>
      <c r="DR15" s="398"/>
      <c r="DS15" s="398"/>
      <c r="DT15" s="398"/>
      <c r="DU15" s="398"/>
      <c r="DV15" s="398"/>
      <c r="DW15" s="398"/>
      <c r="DX15" s="398"/>
      <c r="DY15" s="398"/>
      <c r="DZ15" s="398"/>
      <c r="EA15" s="398"/>
      <c r="EB15" s="398"/>
      <c r="EC15" s="398"/>
      <c r="ED15" s="398"/>
      <c r="EE15" s="398"/>
      <c r="EF15" s="398"/>
      <c r="EG15" s="398"/>
      <c r="EH15" s="398"/>
      <c r="EI15" s="398"/>
      <c r="EJ15" s="398"/>
      <c r="EK15" s="398"/>
      <c r="EL15" s="398"/>
      <c r="EM15" s="398"/>
      <c r="EN15" s="398"/>
      <c r="EO15" s="398"/>
      <c r="EP15" s="398"/>
      <c r="EQ15" s="398"/>
      <c r="ER15" s="398"/>
      <c r="ES15" s="398"/>
      <c r="ET15" s="398"/>
      <c r="EU15" s="398"/>
      <c r="EV15" s="398"/>
      <c r="EW15" s="398"/>
      <c r="EX15" s="398"/>
      <c r="EY15" s="398"/>
      <c r="EZ15" s="398"/>
      <c r="FA15" s="398"/>
      <c r="FB15" s="398"/>
      <c r="FC15" s="398"/>
      <c r="FD15" s="398"/>
      <c r="FE15" s="398"/>
      <c r="FF15" s="398"/>
      <c r="FG15" s="398"/>
      <c r="FH15" s="398"/>
      <c r="FI15" s="398"/>
      <c r="FJ15" s="398"/>
      <c r="FK15" s="398"/>
      <c r="FL15" s="398"/>
      <c r="FM15" s="398"/>
      <c r="FN15" s="398"/>
      <c r="FO15" s="398"/>
      <c r="FP15" s="398"/>
      <c r="FQ15" s="398"/>
      <c r="FR15" s="398"/>
      <c r="FS15" s="398"/>
      <c r="FT15" s="398"/>
      <c r="FU15" s="398"/>
      <c r="FV15" s="398"/>
      <c r="FW15" s="398"/>
      <c r="FX15" s="398"/>
      <c r="FY15" s="398"/>
      <c r="FZ15" s="398"/>
      <c r="GA15" s="398"/>
      <c r="GB15" s="398"/>
      <c r="GC15" s="398"/>
      <c r="GD15" s="398"/>
      <c r="GE15" s="398"/>
      <c r="GF15" s="398"/>
      <c r="GG15" s="398"/>
      <c r="GH15" s="398"/>
      <c r="GI15" s="398"/>
      <c r="GJ15" s="398"/>
      <c r="GK15" s="398"/>
      <c r="GL15" s="398"/>
      <c r="GM15" s="398"/>
      <c r="GN15" s="398"/>
      <c r="GO15" s="398"/>
      <c r="GP15" s="398"/>
      <c r="GQ15" s="398"/>
      <c r="GR15" s="398"/>
      <c r="GS15" s="398"/>
      <c r="GT15" s="398"/>
      <c r="GU15" s="398"/>
      <c r="GV15" s="398"/>
      <c r="GW15" s="398"/>
      <c r="GX15" s="398"/>
      <c r="GY15" s="398"/>
      <c r="GZ15" s="398"/>
      <c r="HA15" s="398"/>
      <c r="HB15" s="398"/>
      <c r="HC15" s="398"/>
      <c r="HD15" s="398"/>
      <c r="HE15" s="398"/>
      <c r="HF15" s="398"/>
      <c r="HG15" s="398"/>
      <c r="HH15" s="398"/>
      <c r="HI15" s="398"/>
      <c r="HJ15" s="398"/>
      <c r="HK15" s="398"/>
      <c r="HL15" s="398"/>
      <c r="HM15" s="398"/>
      <c r="HN15" s="398"/>
      <c r="HO15" s="398"/>
      <c r="HP15" s="398"/>
      <c r="HQ15" s="398"/>
      <c r="HR15" s="398"/>
      <c r="HS15" s="398"/>
      <c r="HT15" s="398"/>
      <c r="HU15" s="398"/>
      <c r="HV15" s="398"/>
      <c r="HW15" s="398"/>
      <c r="HX15" s="398"/>
      <c r="HY15" s="398"/>
      <c r="HZ15" s="398"/>
      <c r="IA15" s="398"/>
      <c r="IB15" s="398"/>
      <c r="IC15" s="398"/>
      <c r="ID15" s="398"/>
      <c r="IE15" s="398"/>
      <c r="IF15" s="398"/>
      <c r="IG15" s="398"/>
      <c r="IH15" s="398"/>
      <c r="II15" s="398"/>
      <c r="IJ15" s="398"/>
      <c r="IK15" s="398"/>
      <c r="IL15" s="398"/>
      <c r="IM15" s="398"/>
      <c r="IN15" s="398"/>
      <c r="IO15" s="398"/>
      <c r="IP15" s="398"/>
      <c r="IQ15" s="398"/>
      <c r="IR15" s="398"/>
      <c r="IS15" s="398"/>
      <c r="IT15" s="398"/>
      <c r="IU15" s="398"/>
      <c r="IV15" s="398"/>
    </row>
    <row r="16" spans="1:256" s="432" customFormat="1" ht="23.1" customHeight="1">
      <c r="A16" s="416" t="s">
        <v>111</v>
      </c>
      <c r="B16" s="421"/>
      <c r="C16" s="421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398"/>
      <c r="X16" s="398"/>
      <c r="Y16" s="398"/>
      <c r="Z16" s="398"/>
      <c r="AA16" s="398"/>
      <c r="AB16" s="398"/>
      <c r="AC16" s="398"/>
      <c r="AD16" s="398"/>
      <c r="AE16" s="398"/>
      <c r="AF16" s="398"/>
      <c r="AG16" s="398"/>
      <c r="AH16" s="398"/>
      <c r="AI16" s="398"/>
      <c r="AJ16" s="398"/>
      <c r="AK16" s="398"/>
      <c r="AL16" s="398"/>
      <c r="AM16" s="398"/>
      <c r="AN16" s="398"/>
      <c r="AO16" s="398"/>
      <c r="AP16" s="398"/>
      <c r="AQ16" s="398"/>
      <c r="AR16" s="398"/>
      <c r="AS16" s="398"/>
      <c r="AT16" s="398"/>
      <c r="AU16" s="398"/>
      <c r="AV16" s="398"/>
      <c r="AW16" s="398"/>
      <c r="AX16" s="398"/>
      <c r="AY16" s="398"/>
      <c r="AZ16" s="398"/>
      <c r="BA16" s="398"/>
      <c r="BB16" s="398"/>
      <c r="BC16" s="398"/>
      <c r="BD16" s="398"/>
      <c r="BE16" s="398"/>
      <c r="BF16" s="398"/>
      <c r="BG16" s="398"/>
      <c r="BH16" s="398"/>
      <c r="BI16" s="398"/>
      <c r="BJ16" s="398"/>
      <c r="BK16" s="398"/>
      <c r="BL16" s="398"/>
      <c r="BM16" s="398"/>
      <c r="BN16" s="398"/>
      <c r="BO16" s="398"/>
      <c r="BP16" s="398"/>
      <c r="BQ16" s="398"/>
      <c r="BR16" s="398"/>
      <c r="BS16" s="398"/>
      <c r="BT16" s="398"/>
      <c r="BU16" s="398"/>
      <c r="BV16" s="398"/>
      <c r="BW16" s="398"/>
      <c r="BX16" s="398"/>
      <c r="BY16" s="398"/>
      <c r="BZ16" s="398"/>
      <c r="CA16" s="398"/>
      <c r="CB16" s="398"/>
      <c r="CC16" s="398"/>
      <c r="CD16" s="398"/>
      <c r="CE16" s="398"/>
      <c r="CF16" s="398"/>
      <c r="CG16" s="398"/>
      <c r="CH16" s="398"/>
      <c r="CI16" s="398"/>
      <c r="CJ16" s="398"/>
      <c r="CK16" s="398"/>
      <c r="CL16" s="398"/>
      <c r="CM16" s="398"/>
      <c r="CN16" s="398"/>
      <c r="CO16" s="398"/>
      <c r="CP16" s="398"/>
      <c r="CQ16" s="398"/>
      <c r="CR16" s="398"/>
      <c r="CS16" s="398"/>
      <c r="CT16" s="398"/>
      <c r="CU16" s="398"/>
      <c r="CV16" s="398"/>
      <c r="CW16" s="398"/>
      <c r="CX16" s="398"/>
      <c r="CY16" s="398"/>
      <c r="CZ16" s="398"/>
      <c r="DA16" s="398"/>
      <c r="DB16" s="398"/>
      <c r="DC16" s="398"/>
      <c r="DD16" s="398"/>
      <c r="DE16" s="398"/>
      <c r="DF16" s="398"/>
      <c r="DG16" s="398"/>
      <c r="DH16" s="398"/>
      <c r="DI16" s="398"/>
      <c r="DJ16" s="398"/>
      <c r="DK16" s="398"/>
      <c r="DL16" s="398"/>
      <c r="DM16" s="398"/>
      <c r="DN16" s="398"/>
      <c r="DO16" s="398"/>
      <c r="DP16" s="398"/>
      <c r="DQ16" s="398"/>
      <c r="DR16" s="398"/>
      <c r="DS16" s="398"/>
      <c r="DT16" s="398"/>
      <c r="DU16" s="398"/>
      <c r="DV16" s="398"/>
      <c r="DW16" s="398"/>
      <c r="DX16" s="398"/>
      <c r="DY16" s="398"/>
      <c r="DZ16" s="398"/>
      <c r="EA16" s="398"/>
      <c r="EB16" s="398"/>
      <c r="EC16" s="398"/>
      <c r="ED16" s="398"/>
      <c r="EE16" s="398"/>
      <c r="EF16" s="398"/>
      <c r="EG16" s="398"/>
      <c r="EH16" s="398"/>
      <c r="EI16" s="398"/>
      <c r="EJ16" s="398"/>
      <c r="EK16" s="398"/>
      <c r="EL16" s="398"/>
      <c r="EM16" s="398"/>
      <c r="EN16" s="398"/>
      <c r="EO16" s="398"/>
      <c r="EP16" s="398"/>
      <c r="EQ16" s="398"/>
      <c r="ER16" s="398"/>
      <c r="ES16" s="398"/>
      <c r="ET16" s="398"/>
      <c r="EU16" s="398"/>
      <c r="EV16" s="398"/>
      <c r="EW16" s="398"/>
      <c r="EX16" s="398"/>
      <c r="EY16" s="398"/>
      <c r="EZ16" s="398"/>
      <c r="FA16" s="398"/>
      <c r="FB16" s="398"/>
      <c r="FC16" s="398"/>
      <c r="FD16" s="398"/>
      <c r="FE16" s="398"/>
      <c r="FF16" s="398"/>
      <c r="FG16" s="398"/>
      <c r="FH16" s="398"/>
      <c r="FI16" s="398"/>
      <c r="FJ16" s="398"/>
      <c r="FK16" s="398"/>
      <c r="FL16" s="398"/>
      <c r="FM16" s="398"/>
      <c r="FN16" s="398"/>
      <c r="FO16" s="398"/>
      <c r="FP16" s="398"/>
      <c r="FQ16" s="398"/>
      <c r="FR16" s="398"/>
      <c r="FS16" s="398"/>
      <c r="FT16" s="398"/>
      <c r="FU16" s="398"/>
      <c r="FV16" s="398"/>
      <c r="FW16" s="398"/>
      <c r="FX16" s="398"/>
      <c r="FY16" s="398"/>
      <c r="FZ16" s="398"/>
      <c r="GA16" s="398"/>
      <c r="GB16" s="398"/>
      <c r="GC16" s="398"/>
      <c r="GD16" s="398"/>
      <c r="GE16" s="398"/>
      <c r="GF16" s="398"/>
      <c r="GG16" s="398"/>
      <c r="GH16" s="398"/>
      <c r="GI16" s="398"/>
      <c r="GJ16" s="398"/>
      <c r="GK16" s="398"/>
      <c r="GL16" s="398"/>
      <c r="GM16" s="398"/>
      <c r="GN16" s="398"/>
      <c r="GO16" s="398"/>
      <c r="GP16" s="398"/>
      <c r="GQ16" s="398"/>
      <c r="GR16" s="398"/>
      <c r="GS16" s="398"/>
      <c r="GT16" s="398"/>
      <c r="GU16" s="398"/>
      <c r="GV16" s="398"/>
      <c r="GW16" s="398"/>
      <c r="GX16" s="398"/>
      <c r="GY16" s="398"/>
      <c r="GZ16" s="398"/>
      <c r="HA16" s="398"/>
      <c r="HB16" s="398"/>
      <c r="HC16" s="398"/>
      <c r="HD16" s="398"/>
      <c r="HE16" s="398"/>
      <c r="HF16" s="398"/>
      <c r="HG16" s="398"/>
      <c r="HH16" s="398"/>
      <c r="HI16" s="398"/>
      <c r="HJ16" s="398"/>
      <c r="HK16" s="398"/>
      <c r="HL16" s="398"/>
      <c r="HM16" s="398"/>
      <c r="HN16" s="398"/>
      <c r="HO16" s="398"/>
      <c r="HP16" s="398"/>
      <c r="HQ16" s="398"/>
      <c r="HR16" s="398"/>
      <c r="HS16" s="398"/>
      <c r="HT16" s="398"/>
      <c r="HU16" s="398"/>
      <c r="HV16" s="398"/>
      <c r="HW16" s="398"/>
      <c r="HX16" s="398"/>
      <c r="HY16" s="398"/>
      <c r="HZ16" s="398"/>
      <c r="IA16" s="398"/>
      <c r="IB16" s="398"/>
      <c r="IC16" s="398"/>
      <c r="ID16" s="398"/>
      <c r="IE16" s="398"/>
      <c r="IF16" s="398"/>
      <c r="IG16" s="398"/>
      <c r="IH16" s="398"/>
      <c r="II16" s="398"/>
      <c r="IJ16" s="398"/>
      <c r="IK16" s="398"/>
      <c r="IL16" s="398"/>
      <c r="IM16" s="398"/>
      <c r="IN16" s="398"/>
      <c r="IO16" s="398"/>
      <c r="IP16" s="398"/>
      <c r="IQ16" s="398"/>
      <c r="IR16" s="398"/>
      <c r="IS16" s="398"/>
      <c r="IT16" s="398"/>
      <c r="IU16" s="398"/>
      <c r="IV16" s="398"/>
    </row>
    <row r="17" spans="1:256" s="432" customFormat="1" ht="23.1" customHeight="1">
      <c r="A17" s="466" t="s">
        <v>373</v>
      </c>
      <c r="B17" s="421"/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398"/>
      <c r="X17" s="398"/>
      <c r="Y17" s="398"/>
      <c r="Z17" s="398"/>
      <c r="AA17" s="398"/>
      <c r="AB17" s="398"/>
      <c r="AC17" s="398"/>
      <c r="AD17" s="398"/>
      <c r="AE17" s="398"/>
      <c r="AF17" s="398"/>
      <c r="AG17" s="398"/>
      <c r="AH17" s="398"/>
      <c r="AI17" s="398"/>
      <c r="AJ17" s="398"/>
      <c r="AK17" s="398"/>
      <c r="AL17" s="398"/>
      <c r="AM17" s="398"/>
      <c r="AN17" s="398"/>
      <c r="AO17" s="398"/>
      <c r="AP17" s="398"/>
      <c r="AQ17" s="398"/>
      <c r="AR17" s="398"/>
      <c r="AS17" s="398"/>
      <c r="AT17" s="398"/>
      <c r="AU17" s="398"/>
      <c r="AV17" s="398"/>
      <c r="AW17" s="398"/>
      <c r="AX17" s="398"/>
      <c r="AY17" s="398"/>
      <c r="AZ17" s="398"/>
      <c r="BA17" s="398"/>
      <c r="BB17" s="398"/>
      <c r="BC17" s="398"/>
      <c r="BD17" s="398"/>
      <c r="BE17" s="398"/>
      <c r="BF17" s="398"/>
      <c r="BG17" s="398"/>
      <c r="BH17" s="398"/>
      <c r="BI17" s="398"/>
      <c r="BJ17" s="398"/>
      <c r="BK17" s="398"/>
      <c r="BL17" s="398"/>
      <c r="BM17" s="398"/>
      <c r="BN17" s="398"/>
      <c r="BO17" s="398"/>
      <c r="BP17" s="398"/>
      <c r="BQ17" s="398"/>
      <c r="BR17" s="398"/>
      <c r="BS17" s="398"/>
      <c r="BT17" s="398"/>
      <c r="BU17" s="398"/>
      <c r="BV17" s="398"/>
      <c r="BW17" s="398"/>
      <c r="BX17" s="398"/>
      <c r="BY17" s="398"/>
      <c r="BZ17" s="398"/>
      <c r="CA17" s="398"/>
      <c r="CB17" s="398"/>
      <c r="CC17" s="398"/>
      <c r="CD17" s="398"/>
      <c r="CE17" s="398"/>
      <c r="CF17" s="398"/>
      <c r="CG17" s="398"/>
      <c r="CH17" s="398"/>
      <c r="CI17" s="398"/>
      <c r="CJ17" s="398"/>
      <c r="CK17" s="398"/>
      <c r="CL17" s="398"/>
      <c r="CM17" s="398"/>
      <c r="CN17" s="398"/>
      <c r="CO17" s="398"/>
      <c r="CP17" s="398"/>
      <c r="CQ17" s="398"/>
      <c r="CR17" s="398"/>
      <c r="CS17" s="398"/>
      <c r="CT17" s="398"/>
      <c r="CU17" s="398"/>
      <c r="CV17" s="398"/>
      <c r="CW17" s="398"/>
      <c r="CX17" s="398"/>
      <c r="CY17" s="398"/>
      <c r="CZ17" s="398"/>
      <c r="DA17" s="398"/>
      <c r="DB17" s="398"/>
      <c r="DC17" s="398"/>
      <c r="DD17" s="398"/>
      <c r="DE17" s="398"/>
      <c r="DF17" s="398"/>
      <c r="DG17" s="398"/>
      <c r="DH17" s="398"/>
      <c r="DI17" s="398"/>
      <c r="DJ17" s="398"/>
      <c r="DK17" s="398"/>
      <c r="DL17" s="398"/>
      <c r="DM17" s="398"/>
      <c r="DN17" s="398"/>
      <c r="DO17" s="398"/>
      <c r="DP17" s="398"/>
      <c r="DQ17" s="398"/>
      <c r="DR17" s="398"/>
      <c r="DS17" s="398"/>
      <c r="DT17" s="398"/>
      <c r="DU17" s="398"/>
      <c r="DV17" s="398"/>
      <c r="DW17" s="398"/>
      <c r="DX17" s="398"/>
      <c r="DY17" s="398"/>
      <c r="DZ17" s="398"/>
      <c r="EA17" s="398"/>
      <c r="EB17" s="398"/>
      <c r="EC17" s="398"/>
      <c r="ED17" s="398"/>
      <c r="EE17" s="398"/>
      <c r="EF17" s="398"/>
      <c r="EG17" s="398"/>
      <c r="EH17" s="398"/>
      <c r="EI17" s="398"/>
      <c r="EJ17" s="398"/>
      <c r="EK17" s="398"/>
      <c r="EL17" s="398"/>
      <c r="EM17" s="398"/>
      <c r="EN17" s="398"/>
      <c r="EO17" s="398"/>
      <c r="EP17" s="398"/>
      <c r="EQ17" s="398"/>
      <c r="ER17" s="398"/>
      <c r="ES17" s="398"/>
      <c r="ET17" s="398"/>
      <c r="EU17" s="398"/>
      <c r="EV17" s="398"/>
      <c r="EW17" s="398"/>
      <c r="EX17" s="398"/>
      <c r="EY17" s="398"/>
      <c r="EZ17" s="398"/>
      <c r="FA17" s="398"/>
      <c r="FB17" s="398"/>
      <c r="FC17" s="398"/>
      <c r="FD17" s="398"/>
      <c r="FE17" s="398"/>
      <c r="FF17" s="398"/>
      <c r="FG17" s="398"/>
      <c r="FH17" s="398"/>
      <c r="FI17" s="398"/>
      <c r="FJ17" s="398"/>
      <c r="FK17" s="398"/>
      <c r="FL17" s="398"/>
      <c r="FM17" s="398"/>
      <c r="FN17" s="398"/>
      <c r="FO17" s="398"/>
      <c r="FP17" s="398"/>
      <c r="FQ17" s="398"/>
      <c r="FR17" s="398"/>
      <c r="FS17" s="398"/>
      <c r="FT17" s="398"/>
      <c r="FU17" s="398"/>
      <c r="FV17" s="398"/>
      <c r="FW17" s="398"/>
      <c r="FX17" s="398"/>
      <c r="FY17" s="398"/>
      <c r="FZ17" s="398"/>
      <c r="GA17" s="398"/>
      <c r="GB17" s="398"/>
      <c r="GC17" s="398"/>
      <c r="GD17" s="398"/>
      <c r="GE17" s="398"/>
      <c r="GF17" s="398"/>
      <c r="GG17" s="398"/>
      <c r="GH17" s="398"/>
      <c r="GI17" s="398"/>
      <c r="GJ17" s="398"/>
      <c r="GK17" s="398"/>
      <c r="GL17" s="398"/>
      <c r="GM17" s="398"/>
      <c r="GN17" s="398"/>
      <c r="GO17" s="398"/>
      <c r="GP17" s="398"/>
      <c r="GQ17" s="398"/>
      <c r="GR17" s="398"/>
      <c r="GS17" s="398"/>
      <c r="GT17" s="398"/>
      <c r="GU17" s="398"/>
      <c r="GV17" s="398"/>
      <c r="GW17" s="398"/>
      <c r="GX17" s="398"/>
      <c r="GY17" s="398"/>
      <c r="GZ17" s="398"/>
      <c r="HA17" s="398"/>
      <c r="HB17" s="398"/>
      <c r="HC17" s="398"/>
      <c r="HD17" s="398"/>
      <c r="HE17" s="398"/>
      <c r="HF17" s="398"/>
      <c r="HG17" s="398"/>
      <c r="HH17" s="398"/>
      <c r="HI17" s="398"/>
      <c r="HJ17" s="398"/>
      <c r="HK17" s="398"/>
      <c r="HL17" s="398"/>
      <c r="HM17" s="398"/>
      <c r="HN17" s="398"/>
      <c r="HO17" s="398"/>
      <c r="HP17" s="398"/>
      <c r="HQ17" s="398"/>
      <c r="HR17" s="398"/>
      <c r="HS17" s="398"/>
      <c r="HT17" s="398"/>
      <c r="HU17" s="398"/>
      <c r="HV17" s="398"/>
      <c r="HW17" s="398"/>
      <c r="HX17" s="398"/>
      <c r="HY17" s="398"/>
      <c r="HZ17" s="398"/>
      <c r="IA17" s="398"/>
      <c r="IB17" s="398"/>
      <c r="IC17" s="398"/>
      <c r="ID17" s="398"/>
      <c r="IE17" s="398"/>
      <c r="IF17" s="398"/>
      <c r="IG17" s="398"/>
      <c r="IH17" s="398"/>
      <c r="II17" s="398"/>
      <c r="IJ17" s="398"/>
      <c r="IK17" s="398"/>
      <c r="IL17" s="398"/>
      <c r="IM17" s="398"/>
      <c r="IN17" s="398"/>
      <c r="IO17" s="398"/>
      <c r="IP17" s="398"/>
      <c r="IQ17" s="398"/>
      <c r="IR17" s="398"/>
      <c r="IS17" s="398"/>
      <c r="IT17" s="398"/>
      <c r="IU17" s="398"/>
      <c r="IV17" s="398"/>
    </row>
    <row r="18" spans="1:256" s="432" customFormat="1" ht="23.1" customHeight="1">
      <c r="A18" s="467" t="s">
        <v>117</v>
      </c>
      <c r="B18" s="393">
        <v>14</v>
      </c>
      <c r="C18" s="421"/>
      <c r="D18" s="299">
        <v>0</v>
      </c>
      <c r="E18" s="327"/>
      <c r="F18" s="299">
        <v>0</v>
      </c>
      <c r="G18" s="422"/>
      <c r="H18" s="299">
        <v>0</v>
      </c>
      <c r="I18" s="422"/>
      <c r="J18" s="299">
        <v>0</v>
      </c>
      <c r="K18" s="327"/>
      <c r="L18" s="299">
        <v>0</v>
      </c>
      <c r="M18" s="403"/>
      <c r="N18" s="298">
        <v>-29997</v>
      </c>
      <c r="O18" s="497"/>
      <c r="P18" s="299">
        <v>0</v>
      </c>
      <c r="Q18" s="422"/>
      <c r="R18" s="299">
        <v>0</v>
      </c>
      <c r="S18" s="497"/>
      <c r="T18" s="307">
        <f>R18</f>
        <v>0</v>
      </c>
      <c r="U18" s="497"/>
      <c r="V18" s="307">
        <f>SUM(D18:N18,T18)</f>
        <v>-29997</v>
      </c>
      <c r="W18" s="398"/>
      <c r="X18" s="398"/>
      <c r="Y18" s="398"/>
      <c r="Z18" s="398"/>
      <c r="AA18" s="398"/>
      <c r="AB18" s="398"/>
      <c r="AC18" s="398"/>
      <c r="AD18" s="398"/>
      <c r="AE18" s="398"/>
      <c r="AF18" s="398"/>
      <c r="AG18" s="398"/>
      <c r="AH18" s="398"/>
      <c r="AI18" s="398"/>
      <c r="AJ18" s="398"/>
      <c r="AK18" s="398"/>
      <c r="AL18" s="398"/>
      <c r="AM18" s="398"/>
      <c r="AN18" s="398"/>
      <c r="AO18" s="398"/>
      <c r="AP18" s="398"/>
      <c r="AQ18" s="398"/>
      <c r="AR18" s="398"/>
      <c r="AS18" s="398"/>
      <c r="AT18" s="398"/>
      <c r="AU18" s="398"/>
      <c r="AV18" s="398"/>
      <c r="AW18" s="398"/>
      <c r="AX18" s="398"/>
      <c r="AY18" s="398"/>
      <c r="AZ18" s="398"/>
      <c r="BA18" s="398"/>
      <c r="BB18" s="398"/>
      <c r="BC18" s="398"/>
      <c r="BD18" s="398"/>
      <c r="BE18" s="398"/>
      <c r="BF18" s="398"/>
      <c r="BG18" s="398"/>
      <c r="BH18" s="398"/>
      <c r="BI18" s="398"/>
      <c r="BJ18" s="398"/>
      <c r="BK18" s="398"/>
      <c r="BL18" s="398"/>
      <c r="BM18" s="398"/>
      <c r="BN18" s="398"/>
      <c r="BO18" s="398"/>
      <c r="BP18" s="398"/>
      <c r="BQ18" s="398"/>
      <c r="BR18" s="398"/>
      <c r="BS18" s="398"/>
      <c r="BT18" s="398"/>
      <c r="BU18" s="398"/>
      <c r="BV18" s="398"/>
      <c r="BW18" s="398"/>
      <c r="BX18" s="398"/>
      <c r="BY18" s="398"/>
      <c r="BZ18" s="398"/>
      <c r="CA18" s="398"/>
      <c r="CB18" s="398"/>
      <c r="CC18" s="398"/>
      <c r="CD18" s="398"/>
      <c r="CE18" s="398"/>
      <c r="CF18" s="398"/>
      <c r="CG18" s="398"/>
      <c r="CH18" s="398"/>
      <c r="CI18" s="398"/>
      <c r="CJ18" s="398"/>
      <c r="CK18" s="398"/>
      <c r="CL18" s="398"/>
      <c r="CM18" s="398"/>
      <c r="CN18" s="398"/>
      <c r="CO18" s="398"/>
      <c r="CP18" s="398"/>
      <c r="CQ18" s="398"/>
      <c r="CR18" s="398"/>
      <c r="CS18" s="398"/>
      <c r="CT18" s="398"/>
      <c r="CU18" s="398"/>
      <c r="CV18" s="398"/>
      <c r="CW18" s="398"/>
      <c r="CX18" s="398"/>
      <c r="CY18" s="398"/>
      <c r="CZ18" s="398"/>
      <c r="DA18" s="398"/>
      <c r="DB18" s="398"/>
      <c r="DC18" s="398"/>
      <c r="DD18" s="398"/>
      <c r="DE18" s="398"/>
      <c r="DF18" s="398"/>
      <c r="DG18" s="398"/>
      <c r="DH18" s="398"/>
      <c r="DI18" s="398"/>
      <c r="DJ18" s="398"/>
      <c r="DK18" s="398"/>
      <c r="DL18" s="398"/>
      <c r="DM18" s="398"/>
      <c r="DN18" s="398"/>
      <c r="DO18" s="398"/>
      <c r="DP18" s="398"/>
      <c r="DQ18" s="398"/>
      <c r="DR18" s="398"/>
      <c r="DS18" s="398"/>
      <c r="DT18" s="398"/>
      <c r="DU18" s="398"/>
      <c r="DV18" s="398"/>
      <c r="DW18" s="398"/>
      <c r="DX18" s="398"/>
      <c r="DY18" s="398"/>
      <c r="DZ18" s="398"/>
      <c r="EA18" s="398"/>
      <c r="EB18" s="398"/>
      <c r="EC18" s="398"/>
      <c r="ED18" s="398"/>
      <c r="EE18" s="398"/>
      <c r="EF18" s="398"/>
      <c r="EG18" s="398"/>
      <c r="EH18" s="398"/>
      <c r="EI18" s="398"/>
      <c r="EJ18" s="398"/>
      <c r="EK18" s="398"/>
      <c r="EL18" s="398"/>
      <c r="EM18" s="398"/>
      <c r="EN18" s="398"/>
      <c r="EO18" s="398"/>
      <c r="EP18" s="398"/>
      <c r="EQ18" s="398"/>
      <c r="ER18" s="398"/>
      <c r="ES18" s="398"/>
      <c r="ET18" s="398"/>
      <c r="EU18" s="398"/>
      <c r="EV18" s="398"/>
      <c r="EW18" s="398"/>
      <c r="EX18" s="398"/>
      <c r="EY18" s="398"/>
      <c r="EZ18" s="398"/>
      <c r="FA18" s="398"/>
      <c r="FB18" s="398"/>
      <c r="FC18" s="398"/>
      <c r="FD18" s="398"/>
      <c r="FE18" s="398"/>
      <c r="FF18" s="398"/>
      <c r="FG18" s="398"/>
      <c r="FH18" s="398"/>
      <c r="FI18" s="398"/>
      <c r="FJ18" s="398"/>
      <c r="FK18" s="398"/>
      <c r="FL18" s="398"/>
      <c r="FM18" s="398"/>
      <c r="FN18" s="398"/>
      <c r="FO18" s="398"/>
      <c r="FP18" s="398"/>
      <c r="FQ18" s="398"/>
      <c r="FR18" s="398"/>
      <c r="FS18" s="398"/>
      <c r="FT18" s="398"/>
      <c r="FU18" s="398"/>
      <c r="FV18" s="398"/>
      <c r="FW18" s="398"/>
      <c r="FX18" s="398"/>
      <c r="FY18" s="398"/>
      <c r="FZ18" s="398"/>
      <c r="GA18" s="398"/>
      <c r="GB18" s="398"/>
      <c r="GC18" s="398"/>
      <c r="GD18" s="398"/>
      <c r="GE18" s="398"/>
      <c r="GF18" s="398"/>
      <c r="GG18" s="398"/>
      <c r="GH18" s="398"/>
      <c r="GI18" s="398"/>
      <c r="GJ18" s="398"/>
      <c r="GK18" s="398"/>
      <c r="GL18" s="398"/>
      <c r="GM18" s="398"/>
      <c r="GN18" s="398"/>
      <c r="GO18" s="398"/>
      <c r="GP18" s="398"/>
      <c r="GQ18" s="398"/>
      <c r="GR18" s="398"/>
      <c r="GS18" s="398"/>
      <c r="GT18" s="398"/>
      <c r="GU18" s="398"/>
      <c r="GV18" s="398"/>
      <c r="GW18" s="398"/>
      <c r="GX18" s="398"/>
      <c r="GY18" s="398"/>
      <c r="GZ18" s="398"/>
      <c r="HA18" s="398"/>
      <c r="HB18" s="398"/>
      <c r="HC18" s="398"/>
      <c r="HD18" s="398"/>
      <c r="HE18" s="398"/>
      <c r="HF18" s="398"/>
      <c r="HG18" s="398"/>
      <c r="HH18" s="398"/>
      <c r="HI18" s="398"/>
      <c r="HJ18" s="398"/>
      <c r="HK18" s="398"/>
      <c r="HL18" s="398"/>
      <c r="HM18" s="398"/>
      <c r="HN18" s="398"/>
      <c r="HO18" s="398"/>
      <c r="HP18" s="398"/>
      <c r="HQ18" s="398"/>
      <c r="HR18" s="398"/>
      <c r="HS18" s="398"/>
      <c r="HT18" s="398"/>
      <c r="HU18" s="398"/>
      <c r="HV18" s="398"/>
      <c r="HW18" s="398"/>
      <c r="HX18" s="398"/>
      <c r="HY18" s="398"/>
      <c r="HZ18" s="398"/>
      <c r="IA18" s="398"/>
      <c r="IB18" s="398"/>
      <c r="IC18" s="398"/>
      <c r="ID18" s="398"/>
      <c r="IE18" s="398"/>
      <c r="IF18" s="398"/>
      <c r="IG18" s="398"/>
      <c r="IH18" s="398"/>
      <c r="II18" s="398"/>
      <c r="IJ18" s="398"/>
      <c r="IK18" s="398"/>
      <c r="IL18" s="398"/>
      <c r="IM18" s="398"/>
      <c r="IN18" s="398"/>
      <c r="IO18" s="398"/>
      <c r="IP18" s="398"/>
      <c r="IQ18" s="398"/>
      <c r="IR18" s="398"/>
      <c r="IS18" s="398"/>
      <c r="IT18" s="398"/>
      <c r="IU18" s="398"/>
      <c r="IV18" s="398"/>
    </row>
    <row r="19" spans="1:256" s="432" customFormat="1" ht="23.1" customHeight="1">
      <c r="A19" s="416" t="s">
        <v>348</v>
      </c>
      <c r="B19" s="421"/>
      <c r="C19" s="421"/>
      <c r="D19" s="358">
        <f>SUM(D18:D18)</f>
        <v>0</v>
      </c>
      <c r="E19" s="346"/>
      <c r="F19" s="358">
        <f>SUM(F18:F18)</f>
        <v>0</v>
      </c>
      <c r="G19" s="495"/>
      <c r="H19" s="358">
        <f>SUM(H18:H18)</f>
        <v>0</v>
      </c>
      <c r="I19" s="495"/>
      <c r="J19" s="358">
        <f>SUM(J18:J18)</f>
        <v>0</v>
      </c>
      <c r="K19" s="346"/>
      <c r="L19" s="358">
        <f>SUM(L18:L18)</f>
        <v>0</v>
      </c>
      <c r="M19" s="496"/>
      <c r="N19" s="358">
        <f>SUM(N18:N18)</f>
        <v>-29997</v>
      </c>
      <c r="O19" s="495"/>
      <c r="P19" s="358">
        <f>SUM(P18:P18)</f>
        <v>0</v>
      </c>
      <c r="Q19" s="495"/>
      <c r="R19" s="358">
        <f>SUM(R18:R18)</f>
        <v>0</v>
      </c>
      <c r="S19" s="495"/>
      <c r="T19" s="358">
        <f>SUM(T18:T18)</f>
        <v>0</v>
      </c>
      <c r="U19" s="495"/>
      <c r="V19" s="358">
        <f>SUM(V18:V18)</f>
        <v>-29997</v>
      </c>
      <c r="W19" s="398"/>
      <c r="X19" s="398"/>
      <c r="Y19" s="398"/>
      <c r="Z19" s="398"/>
      <c r="AA19" s="398"/>
      <c r="AB19" s="398"/>
      <c r="AC19" s="398"/>
      <c r="AD19" s="398"/>
      <c r="AE19" s="398"/>
      <c r="AF19" s="398"/>
      <c r="AG19" s="398"/>
      <c r="AH19" s="398"/>
      <c r="AI19" s="398"/>
      <c r="AJ19" s="398"/>
      <c r="AK19" s="398"/>
      <c r="AL19" s="398"/>
      <c r="AM19" s="398"/>
      <c r="AN19" s="398"/>
      <c r="AO19" s="398"/>
      <c r="AP19" s="398"/>
      <c r="AQ19" s="398"/>
      <c r="AR19" s="398"/>
      <c r="AS19" s="398"/>
      <c r="AT19" s="398"/>
      <c r="AU19" s="398"/>
      <c r="AV19" s="398"/>
      <c r="AW19" s="398"/>
      <c r="AX19" s="398"/>
      <c r="AY19" s="398"/>
      <c r="AZ19" s="398"/>
      <c r="BA19" s="398"/>
      <c r="BB19" s="398"/>
      <c r="BC19" s="398"/>
      <c r="BD19" s="398"/>
      <c r="BE19" s="398"/>
      <c r="BF19" s="398"/>
      <c r="BG19" s="398"/>
      <c r="BH19" s="398"/>
      <c r="BI19" s="398"/>
      <c r="BJ19" s="398"/>
      <c r="BK19" s="398"/>
      <c r="BL19" s="398"/>
      <c r="BM19" s="398"/>
      <c r="BN19" s="398"/>
      <c r="BO19" s="398"/>
      <c r="BP19" s="398"/>
      <c r="BQ19" s="398"/>
      <c r="BR19" s="398"/>
      <c r="BS19" s="398"/>
      <c r="BT19" s="398"/>
      <c r="BU19" s="398"/>
      <c r="BV19" s="398"/>
      <c r="BW19" s="398"/>
      <c r="BX19" s="398"/>
      <c r="BY19" s="398"/>
      <c r="BZ19" s="398"/>
      <c r="CA19" s="398"/>
      <c r="CB19" s="398"/>
      <c r="CC19" s="398"/>
      <c r="CD19" s="398"/>
      <c r="CE19" s="398"/>
      <c r="CF19" s="398"/>
      <c r="CG19" s="398"/>
      <c r="CH19" s="398"/>
      <c r="CI19" s="398"/>
      <c r="CJ19" s="398"/>
      <c r="CK19" s="398"/>
      <c r="CL19" s="398"/>
      <c r="CM19" s="398"/>
      <c r="CN19" s="398"/>
      <c r="CO19" s="398"/>
      <c r="CP19" s="398"/>
      <c r="CQ19" s="398"/>
      <c r="CR19" s="398"/>
      <c r="CS19" s="398"/>
      <c r="CT19" s="398"/>
      <c r="CU19" s="398"/>
      <c r="CV19" s="398"/>
      <c r="CW19" s="398"/>
      <c r="CX19" s="398"/>
      <c r="CY19" s="398"/>
      <c r="CZ19" s="398"/>
      <c r="DA19" s="398"/>
      <c r="DB19" s="398"/>
      <c r="DC19" s="398"/>
      <c r="DD19" s="398"/>
      <c r="DE19" s="398"/>
      <c r="DF19" s="398"/>
      <c r="DG19" s="398"/>
      <c r="DH19" s="398"/>
      <c r="DI19" s="398"/>
      <c r="DJ19" s="398"/>
      <c r="DK19" s="398"/>
      <c r="DL19" s="398"/>
      <c r="DM19" s="398"/>
      <c r="DN19" s="398"/>
      <c r="DO19" s="398"/>
      <c r="DP19" s="398"/>
      <c r="DQ19" s="398"/>
      <c r="DR19" s="398"/>
      <c r="DS19" s="398"/>
      <c r="DT19" s="398"/>
      <c r="DU19" s="398"/>
      <c r="DV19" s="398"/>
      <c r="DW19" s="398"/>
      <c r="DX19" s="398"/>
      <c r="DY19" s="398"/>
      <c r="DZ19" s="398"/>
      <c r="EA19" s="398"/>
      <c r="EB19" s="398"/>
      <c r="EC19" s="398"/>
      <c r="ED19" s="398"/>
      <c r="EE19" s="398"/>
      <c r="EF19" s="398"/>
      <c r="EG19" s="398"/>
      <c r="EH19" s="398"/>
      <c r="EI19" s="398"/>
      <c r="EJ19" s="398"/>
      <c r="EK19" s="398"/>
      <c r="EL19" s="398"/>
      <c r="EM19" s="398"/>
      <c r="EN19" s="398"/>
      <c r="EO19" s="398"/>
      <c r="EP19" s="398"/>
      <c r="EQ19" s="398"/>
      <c r="ER19" s="398"/>
      <c r="ES19" s="398"/>
      <c r="ET19" s="398"/>
      <c r="EU19" s="398"/>
      <c r="EV19" s="398"/>
      <c r="EW19" s="398"/>
      <c r="EX19" s="398"/>
      <c r="EY19" s="398"/>
      <c r="EZ19" s="398"/>
      <c r="FA19" s="398"/>
      <c r="FB19" s="398"/>
      <c r="FC19" s="398"/>
      <c r="FD19" s="398"/>
      <c r="FE19" s="398"/>
      <c r="FF19" s="398"/>
      <c r="FG19" s="398"/>
      <c r="FH19" s="398"/>
      <c r="FI19" s="398"/>
      <c r="FJ19" s="398"/>
      <c r="FK19" s="398"/>
      <c r="FL19" s="398"/>
      <c r="FM19" s="398"/>
      <c r="FN19" s="398"/>
      <c r="FO19" s="398"/>
      <c r="FP19" s="398"/>
      <c r="FQ19" s="398"/>
      <c r="FR19" s="398"/>
      <c r="FS19" s="398"/>
      <c r="FT19" s="398"/>
      <c r="FU19" s="398"/>
      <c r="FV19" s="398"/>
      <c r="FW19" s="398"/>
      <c r="FX19" s="398"/>
      <c r="FY19" s="398"/>
      <c r="FZ19" s="398"/>
      <c r="GA19" s="398"/>
      <c r="GB19" s="398"/>
      <c r="GC19" s="398"/>
      <c r="GD19" s="398"/>
      <c r="GE19" s="398"/>
      <c r="GF19" s="398"/>
      <c r="GG19" s="398"/>
      <c r="GH19" s="398"/>
      <c r="GI19" s="398"/>
      <c r="GJ19" s="398"/>
      <c r="GK19" s="398"/>
      <c r="GL19" s="398"/>
      <c r="GM19" s="398"/>
      <c r="GN19" s="398"/>
      <c r="GO19" s="398"/>
      <c r="GP19" s="398"/>
      <c r="GQ19" s="398"/>
      <c r="GR19" s="398"/>
      <c r="GS19" s="398"/>
      <c r="GT19" s="398"/>
      <c r="GU19" s="398"/>
      <c r="GV19" s="398"/>
      <c r="GW19" s="398"/>
      <c r="GX19" s="398"/>
      <c r="GY19" s="398"/>
      <c r="GZ19" s="398"/>
      <c r="HA19" s="398"/>
      <c r="HB19" s="398"/>
      <c r="HC19" s="398"/>
      <c r="HD19" s="398"/>
      <c r="HE19" s="398"/>
      <c r="HF19" s="398"/>
      <c r="HG19" s="398"/>
      <c r="HH19" s="398"/>
      <c r="HI19" s="398"/>
      <c r="HJ19" s="398"/>
      <c r="HK19" s="398"/>
      <c r="HL19" s="398"/>
      <c r="HM19" s="398"/>
      <c r="HN19" s="398"/>
      <c r="HO19" s="398"/>
      <c r="HP19" s="398"/>
      <c r="HQ19" s="398"/>
      <c r="HR19" s="398"/>
      <c r="HS19" s="398"/>
      <c r="HT19" s="398"/>
      <c r="HU19" s="398"/>
      <c r="HV19" s="398"/>
      <c r="HW19" s="398"/>
      <c r="HX19" s="398"/>
      <c r="HY19" s="398"/>
      <c r="HZ19" s="398"/>
      <c r="IA19" s="398"/>
      <c r="IB19" s="398"/>
      <c r="IC19" s="398"/>
      <c r="ID19" s="398"/>
      <c r="IE19" s="398"/>
      <c r="IF19" s="398"/>
      <c r="IG19" s="398"/>
      <c r="IH19" s="398"/>
      <c r="II19" s="398"/>
      <c r="IJ19" s="398"/>
      <c r="IK19" s="398"/>
      <c r="IL19" s="398"/>
      <c r="IM19" s="398"/>
      <c r="IN19" s="398"/>
      <c r="IO19" s="398"/>
      <c r="IP19" s="398"/>
      <c r="IQ19" s="398"/>
      <c r="IR19" s="398"/>
      <c r="IS19" s="398"/>
      <c r="IT19" s="398"/>
      <c r="IU19" s="398"/>
      <c r="IV19" s="398"/>
    </row>
    <row r="20" spans="1:256" s="432" customFormat="1" ht="23.1" customHeight="1">
      <c r="A20" s="467"/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398"/>
      <c r="X20" s="398"/>
      <c r="Y20" s="398"/>
      <c r="Z20" s="398"/>
      <c r="AA20" s="398"/>
      <c r="AB20" s="398"/>
      <c r="AC20" s="398"/>
      <c r="AD20" s="398"/>
      <c r="AE20" s="398"/>
      <c r="AF20" s="398"/>
      <c r="AG20" s="398"/>
      <c r="AH20" s="398"/>
      <c r="AI20" s="398"/>
      <c r="AJ20" s="398"/>
      <c r="AK20" s="398"/>
      <c r="AL20" s="398"/>
      <c r="AM20" s="398"/>
      <c r="AN20" s="398"/>
      <c r="AO20" s="398"/>
      <c r="AP20" s="398"/>
      <c r="AQ20" s="398"/>
      <c r="AR20" s="398"/>
      <c r="AS20" s="398"/>
      <c r="AT20" s="398"/>
      <c r="AU20" s="398"/>
      <c r="AV20" s="398"/>
      <c r="AW20" s="398"/>
      <c r="AX20" s="398"/>
      <c r="AY20" s="398"/>
      <c r="AZ20" s="398"/>
      <c r="BA20" s="398"/>
      <c r="BB20" s="398"/>
      <c r="BC20" s="398"/>
      <c r="BD20" s="398"/>
      <c r="BE20" s="398"/>
      <c r="BF20" s="398"/>
      <c r="BG20" s="398"/>
      <c r="BH20" s="398"/>
      <c r="BI20" s="398"/>
      <c r="BJ20" s="398"/>
      <c r="BK20" s="398"/>
      <c r="BL20" s="398"/>
      <c r="BM20" s="398"/>
      <c r="BN20" s="398"/>
      <c r="BO20" s="398"/>
      <c r="BP20" s="398"/>
      <c r="BQ20" s="398"/>
      <c r="BR20" s="398"/>
      <c r="BS20" s="398"/>
      <c r="BT20" s="398"/>
      <c r="BU20" s="398"/>
      <c r="BV20" s="398"/>
      <c r="BW20" s="398"/>
      <c r="BX20" s="398"/>
      <c r="BY20" s="398"/>
      <c r="BZ20" s="398"/>
      <c r="CA20" s="398"/>
      <c r="CB20" s="398"/>
      <c r="CC20" s="398"/>
      <c r="CD20" s="398"/>
      <c r="CE20" s="398"/>
      <c r="CF20" s="398"/>
      <c r="CG20" s="398"/>
      <c r="CH20" s="398"/>
      <c r="CI20" s="398"/>
      <c r="CJ20" s="398"/>
      <c r="CK20" s="398"/>
      <c r="CL20" s="398"/>
      <c r="CM20" s="398"/>
      <c r="CN20" s="398"/>
      <c r="CO20" s="398"/>
      <c r="CP20" s="398"/>
      <c r="CQ20" s="398"/>
      <c r="CR20" s="398"/>
      <c r="CS20" s="398"/>
      <c r="CT20" s="398"/>
      <c r="CU20" s="398"/>
      <c r="CV20" s="398"/>
      <c r="CW20" s="398"/>
      <c r="CX20" s="398"/>
      <c r="CY20" s="398"/>
      <c r="CZ20" s="398"/>
      <c r="DA20" s="398"/>
      <c r="DB20" s="398"/>
      <c r="DC20" s="398"/>
      <c r="DD20" s="398"/>
      <c r="DE20" s="398"/>
      <c r="DF20" s="398"/>
      <c r="DG20" s="398"/>
      <c r="DH20" s="398"/>
      <c r="DI20" s="398"/>
      <c r="DJ20" s="398"/>
      <c r="DK20" s="398"/>
      <c r="DL20" s="398"/>
      <c r="DM20" s="398"/>
      <c r="DN20" s="398"/>
      <c r="DO20" s="398"/>
      <c r="DP20" s="398"/>
      <c r="DQ20" s="398"/>
      <c r="DR20" s="398"/>
      <c r="DS20" s="398"/>
      <c r="DT20" s="398"/>
      <c r="DU20" s="398"/>
      <c r="DV20" s="398"/>
      <c r="DW20" s="398"/>
      <c r="DX20" s="398"/>
      <c r="DY20" s="398"/>
      <c r="DZ20" s="398"/>
      <c r="EA20" s="398"/>
      <c r="EB20" s="398"/>
      <c r="EC20" s="398"/>
      <c r="ED20" s="398"/>
      <c r="EE20" s="398"/>
      <c r="EF20" s="398"/>
      <c r="EG20" s="398"/>
      <c r="EH20" s="398"/>
      <c r="EI20" s="398"/>
      <c r="EJ20" s="398"/>
      <c r="EK20" s="398"/>
      <c r="EL20" s="398"/>
      <c r="EM20" s="398"/>
      <c r="EN20" s="398"/>
      <c r="EO20" s="398"/>
      <c r="EP20" s="398"/>
      <c r="EQ20" s="398"/>
      <c r="ER20" s="398"/>
      <c r="ES20" s="398"/>
      <c r="ET20" s="398"/>
      <c r="EU20" s="398"/>
      <c r="EV20" s="398"/>
      <c r="EW20" s="398"/>
      <c r="EX20" s="398"/>
      <c r="EY20" s="398"/>
      <c r="EZ20" s="398"/>
      <c r="FA20" s="398"/>
      <c r="FB20" s="398"/>
      <c r="FC20" s="398"/>
      <c r="FD20" s="398"/>
      <c r="FE20" s="398"/>
      <c r="FF20" s="398"/>
      <c r="FG20" s="398"/>
      <c r="FH20" s="398"/>
      <c r="FI20" s="398"/>
      <c r="FJ20" s="398"/>
      <c r="FK20" s="398"/>
      <c r="FL20" s="398"/>
      <c r="FM20" s="398"/>
      <c r="FN20" s="398"/>
      <c r="FO20" s="398"/>
      <c r="FP20" s="398"/>
      <c r="FQ20" s="398"/>
      <c r="FR20" s="398"/>
      <c r="FS20" s="398"/>
      <c r="FT20" s="398"/>
      <c r="FU20" s="398"/>
      <c r="FV20" s="398"/>
      <c r="FW20" s="398"/>
      <c r="FX20" s="398"/>
      <c r="FY20" s="398"/>
      <c r="FZ20" s="398"/>
      <c r="GA20" s="398"/>
      <c r="GB20" s="398"/>
      <c r="GC20" s="398"/>
      <c r="GD20" s="398"/>
      <c r="GE20" s="398"/>
      <c r="GF20" s="398"/>
      <c r="GG20" s="398"/>
      <c r="GH20" s="398"/>
      <c r="GI20" s="398"/>
      <c r="GJ20" s="398"/>
      <c r="GK20" s="398"/>
      <c r="GL20" s="398"/>
      <c r="GM20" s="398"/>
      <c r="GN20" s="398"/>
      <c r="GO20" s="398"/>
      <c r="GP20" s="398"/>
      <c r="GQ20" s="398"/>
      <c r="GR20" s="398"/>
      <c r="GS20" s="398"/>
      <c r="GT20" s="398"/>
      <c r="GU20" s="398"/>
      <c r="GV20" s="398"/>
      <c r="GW20" s="398"/>
      <c r="GX20" s="398"/>
      <c r="GY20" s="398"/>
      <c r="GZ20" s="398"/>
      <c r="HA20" s="398"/>
      <c r="HB20" s="398"/>
      <c r="HC20" s="398"/>
      <c r="HD20" s="398"/>
      <c r="HE20" s="398"/>
      <c r="HF20" s="398"/>
      <c r="HG20" s="398"/>
      <c r="HH20" s="398"/>
      <c r="HI20" s="398"/>
      <c r="HJ20" s="398"/>
      <c r="HK20" s="398"/>
      <c r="HL20" s="398"/>
      <c r="HM20" s="398"/>
      <c r="HN20" s="398"/>
      <c r="HO20" s="398"/>
      <c r="HP20" s="398"/>
      <c r="HQ20" s="398"/>
      <c r="HR20" s="398"/>
      <c r="HS20" s="398"/>
      <c r="HT20" s="398"/>
      <c r="HU20" s="398"/>
      <c r="HV20" s="398"/>
      <c r="HW20" s="398"/>
      <c r="HX20" s="398"/>
      <c r="HY20" s="398"/>
      <c r="HZ20" s="398"/>
      <c r="IA20" s="398"/>
      <c r="IB20" s="398"/>
      <c r="IC20" s="398"/>
      <c r="ID20" s="398"/>
      <c r="IE20" s="398"/>
      <c r="IF20" s="398"/>
      <c r="IG20" s="398"/>
      <c r="IH20" s="398"/>
      <c r="II20" s="398"/>
      <c r="IJ20" s="398"/>
      <c r="IK20" s="398"/>
      <c r="IL20" s="398"/>
      <c r="IM20" s="398"/>
      <c r="IN20" s="398"/>
      <c r="IO20" s="398"/>
      <c r="IP20" s="398"/>
      <c r="IQ20" s="398"/>
      <c r="IR20" s="398"/>
      <c r="IS20" s="398"/>
      <c r="IT20" s="398"/>
      <c r="IU20" s="398"/>
      <c r="IV20" s="398"/>
    </row>
    <row r="21" spans="1:256" ht="23.1" customHeight="1">
      <c r="A21" s="478" t="s">
        <v>384</v>
      </c>
      <c r="B21" s="507"/>
      <c r="C21" s="507"/>
      <c r="D21" s="507"/>
      <c r="E21" s="507"/>
      <c r="F21" s="507"/>
      <c r="G21" s="507"/>
      <c r="H21" s="507"/>
      <c r="I21" s="484"/>
      <c r="J21" s="507"/>
      <c r="K21" s="507"/>
      <c r="L21" s="507"/>
      <c r="M21" s="484"/>
      <c r="N21" s="421"/>
      <c r="O21" s="507"/>
      <c r="P21" s="507"/>
      <c r="Q21" s="507"/>
      <c r="R21" s="507"/>
      <c r="S21" s="507"/>
      <c r="T21" s="507"/>
      <c r="U21" s="507"/>
      <c r="V21" s="336"/>
      <c r="W21" s="478"/>
      <c r="X21" s="478"/>
      <c r="Y21" s="478"/>
      <c r="Z21" s="478"/>
      <c r="AA21" s="478"/>
      <c r="AB21" s="478"/>
      <c r="AC21" s="478"/>
      <c r="AD21" s="478"/>
      <c r="AE21" s="478"/>
      <c r="AF21" s="478"/>
      <c r="AG21" s="478"/>
      <c r="AH21" s="478"/>
      <c r="AI21" s="478"/>
      <c r="AJ21" s="478"/>
      <c r="AK21" s="478"/>
      <c r="AL21" s="478"/>
      <c r="AM21" s="478"/>
      <c r="AN21" s="478"/>
      <c r="AO21" s="478"/>
      <c r="AP21" s="478"/>
      <c r="AQ21" s="478"/>
      <c r="AR21" s="478"/>
      <c r="AS21" s="478"/>
      <c r="AT21" s="478"/>
      <c r="AU21" s="478"/>
      <c r="AV21" s="478"/>
      <c r="AW21" s="478"/>
      <c r="AX21" s="478"/>
      <c r="AY21" s="478"/>
      <c r="AZ21" s="478"/>
      <c r="BA21" s="478"/>
      <c r="BB21" s="478"/>
      <c r="BC21" s="478"/>
      <c r="BD21" s="478"/>
      <c r="BE21" s="478"/>
      <c r="BF21" s="478"/>
      <c r="BG21" s="478"/>
      <c r="BH21" s="478"/>
      <c r="BI21" s="478"/>
      <c r="BJ21" s="478"/>
      <c r="BK21" s="478"/>
      <c r="BL21" s="478"/>
      <c r="BM21" s="478"/>
      <c r="BN21" s="478"/>
      <c r="BO21" s="478"/>
      <c r="BP21" s="478"/>
      <c r="BQ21" s="478"/>
      <c r="BR21" s="478"/>
      <c r="BS21" s="478"/>
      <c r="BT21" s="478"/>
      <c r="BU21" s="478"/>
      <c r="BV21" s="478"/>
      <c r="BW21" s="478"/>
      <c r="BX21" s="478"/>
      <c r="BY21" s="478"/>
      <c r="BZ21" s="478"/>
      <c r="CA21" s="478"/>
      <c r="CB21" s="478"/>
      <c r="CC21" s="478"/>
      <c r="CD21" s="478"/>
      <c r="CE21" s="478"/>
      <c r="CF21" s="478"/>
      <c r="CG21" s="478"/>
      <c r="CH21" s="478"/>
      <c r="CI21" s="478"/>
      <c r="CJ21" s="478"/>
      <c r="CK21" s="478"/>
      <c r="CL21" s="478"/>
      <c r="CM21" s="478"/>
      <c r="CN21" s="478"/>
      <c r="CO21" s="478"/>
      <c r="CP21" s="478"/>
      <c r="CQ21" s="478"/>
      <c r="CR21" s="478"/>
      <c r="CS21" s="478"/>
      <c r="CT21" s="478"/>
      <c r="CU21" s="478"/>
      <c r="CV21" s="478"/>
      <c r="CW21" s="478"/>
      <c r="CX21" s="478"/>
      <c r="CY21" s="478"/>
      <c r="CZ21" s="478"/>
      <c r="DA21" s="478"/>
      <c r="DB21" s="478"/>
      <c r="DC21" s="478"/>
      <c r="DD21" s="478"/>
      <c r="DE21" s="478"/>
      <c r="DF21" s="478"/>
      <c r="DG21" s="478"/>
      <c r="DH21" s="478"/>
      <c r="DI21" s="478"/>
      <c r="DJ21" s="478"/>
      <c r="DK21" s="478"/>
      <c r="DL21" s="478"/>
      <c r="DM21" s="478"/>
      <c r="DN21" s="478"/>
      <c r="DO21" s="478"/>
      <c r="DP21" s="478"/>
      <c r="DQ21" s="478"/>
      <c r="DR21" s="478"/>
      <c r="DS21" s="478"/>
      <c r="DT21" s="478"/>
      <c r="DU21" s="478"/>
      <c r="DV21" s="478"/>
      <c r="DW21" s="478"/>
      <c r="DX21" s="478"/>
      <c r="DY21" s="478"/>
      <c r="DZ21" s="478"/>
      <c r="EA21" s="478"/>
      <c r="EB21" s="478"/>
      <c r="EC21" s="478"/>
      <c r="ED21" s="478"/>
      <c r="EE21" s="478"/>
      <c r="EF21" s="478"/>
      <c r="EG21" s="478"/>
      <c r="EH21" s="478"/>
      <c r="EI21" s="478"/>
      <c r="EJ21" s="478"/>
      <c r="EK21" s="478"/>
      <c r="EL21" s="478"/>
      <c r="EM21" s="478"/>
      <c r="EN21" s="478"/>
      <c r="EO21" s="478"/>
      <c r="EP21" s="478"/>
      <c r="EQ21" s="478"/>
      <c r="ER21" s="478"/>
      <c r="ES21" s="478"/>
      <c r="ET21" s="478"/>
      <c r="EU21" s="478"/>
      <c r="EV21" s="478"/>
      <c r="EW21" s="478"/>
      <c r="EX21" s="478"/>
      <c r="EY21" s="478"/>
      <c r="EZ21" s="478"/>
      <c r="FA21" s="478"/>
      <c r="FB21" s="478"/>
      <c r="FC21" s="478"/>
      <c r="FD21" s="478"/>
      <c r="FE21" s="478"/>
      <c r="FF21" s="478"/>
      <c r="FG21" s="478"/>
      <c r="FH21" s="478"/>
      <c r="FI21" s="478"/>
      <c r="FJ21" s="478"/>
      <c r="FK21" s="478"/>
      <c r="FL21" s="478"/>
      <c r="FM21" s="478"/>
      <c r="FN21" s="478"/>
      <c r="FO21" s="478"/>
      <c r="FP21" s="478"/>
      <c r="FQ21" s="478"/>
      <c r="FR21" s="478"/>
      <c r="FS21" s="478"/>
      <c r="FT21" s="478"/>
      <c r="FU21" s="478"/>
      <c r="FV21" s="478"/>
      <c r="FW21" s="478"/>
      <c r="FX21" s="478"/>
      <c r="FY21" s="478"/>
      <c r="FZ21" s="478"/>
      <c r="GA21" s="478"/>
      <c r="GB21" s="478"/>
      <c r="GC21" s="478"/>
      <c r="GD21" s="478"/>
      <c r="GE21" s="478"/>
      <c r="GF21" s="478"/>
      <c r="GG21" s="478"/>
      <c r="GH21" s="478"/>
      <c r="GI21" s="478"/>
      <c r="GJ21" s="478"/>
      <c r="GK21" s="478"/>
      <c r="GL21" s="478"/>
      <c r="GM21" s="478"/>
      <c r="GN21" s="478"/>
      <c r="GO21" s="478"/>
      <c r="GP21" s="478"/>
      <c r="GQ21" s="478"/>
      <c r="GR21" s="478"/>
      <c r="GS21" s="478"/>
      <c r="GT21" s="478"/>
      <c r="GU21" s="478"/>
      <c r="GV21" s="478"/>
      <c r="GW21" s="478"/>
      <c r="GX21" s="478"/>
      <c r="GY21" s="478"/>
      <c r="GZ21" s="478"/>
      <c r="HA21" s="478"/>
      <c r="HB21" s="478"/>
      <c r="HC21" s="478"/>
      <c r="HD21" s="478"/>
      <c r="HE21" s="478"/>
      <c r="HF21" s="478"/>
      <c r="HG21" s="478"/>
      <c r="HH21" s="478"/>
      <c r="HI21" s="478"/>
      <c r="HJ21" s="478"/>
      <c r="HK21" s="478"/>
      <c r="HL21" s="478"/>
      <c r="HM21" s="478"/>
      <c r="HN21" s="478"/>
      <c r="HO21" s="478"/>
      <c r="HP21" s="478"/>
      <c r="HQ21" s="478"/>
      <c r="HR21" s="478"/>
      <c r="HS21" s="478"/>
      <c r="HT21" s="478"/>
      <c r="HU21" s="478"/>
      <c r="HV21" s="478"/>
      <c r="HW21" s="478"/>
      <c r="HX21" s="478"/>
      <c r="HY21" s="478"/>
      <c r="HZ21" s="478"/>
      <c r="IA21" s="478"/>
      <c r="IB21" s="478"/>
      <c r="IC21" s="478"/>
      <c r="ID21" s="478"/>
      <c r="IE21" s="478"/>
      <c r="IF21" s="478"/>
      <c r="IG21" s="478"/>
      <c r="IH21" s="478"/>
      <c r="II21" s="478"/>
      <c r="IJ21" s="478"/>
      <c r="IK21" s="478"/>
      <c r="IL21" s="478"/>
      <c r="IM21" s="478"/>
      <c r="IN21" s="478"/>
      <c r="IO21" s="478"/>
      <c r="IP21" s="478"/>
      <c r="IQ21" s="478"/>
      <c r="IR21" s="478"/>
      <c r="IS21" s="478"/>
      <c r="IT21" s="478"/>
      <c r="IU21" s="478"/>
      <c r="IV21" s="478"/>
    </row>
    <row r="22" spans="1:256" ht="23.1" customHeight="1">
      <c r="A22" s="394" t="s">
        <v>112</v>
      </c>
      <c r="B22" s="327"/>
      <c r="C22" s="422"/>
      <c r="D22" s="327">
        <v>0</v>
      </c>
      <c r="E22" s="327"/>
      <c r="F22" s="327">
        <v>0</v>
      </c>
      <c r="G22" s="422"/>
      <c r="H22" s="327">
        <v>0</v>
      </c>
      <c r="I22" s="422"/>
      <c r="J22" s="327">
        <v>0</v>
      </c>
      <c r="K22" s="327"/>
      <c r="L22" s="327">
        <v>0</v>
      </c>
      <c r="M22" s="454"/>
      <c r="N22" s="343">
        <f>'PL 8-9 6M'!I58</f>
        <v>23846</v>
      </c>
      <c r="O22" s="422"/>
      <c r="P22" s="327">
        <v>0</v>
      </c>
      <c r="Q22" s="422"/>
      <c r="R22" s="327">
        <v>0</v>
      </c>
      <c r="S22" s="422"/>
      <c r="T22" s="481">
        <f>R22</f>
        <v>0</v>
      </c>
      <c r="U22" s="422"/>
      <c r="V22" s="309">
        <f>SUM(D22:P22,T22)</f>
        <v>23846</v>
      </c>
      <c r="W22" s="454"/>
    </row>
    <row r="23" spans="1:256" s="478" customFormat="1" ht="23.1" customHeight="1">
      <c r="A23" s="394" t="s">
        <v>436</v>
      </c>
      <c r="B23" s="324"/>
      <c r="C23" s="422"/>
      <c r="D23" s="355">
        <v>0</v>
      </c>
      <c r="E23" s="324"/>
      <c r="F23" s="355">
        <v>0</v>
      </c>
      <c r="G23" s="422"/>
      <c r="H23" s="355">
        <v>0</v>
      </c>
      <c r="I23" s="422"/>
      <c r="J23" s="355">
        <v>0</v>
      </c>
      <c r="K23" s="324"/>
      <c r="L23" s="355">
        <v>0</v>
      </c>
      <c r="M23" s="454"/>
      <c r="N23" s="286">
        <v>0</v>
      </c>
      <c r="O23" s="422"/>
      <c r="P23" s="355">
        <v>0</v>
      </c>
      <c r="Q23" s="422"/>
      <c r="R23" s="309">
        <f>'PL 8-9 6M'!I45</f>
        <v>-6758</v>
      </c>
      <c r="S23" s="422"/>
      <c r="T23" s="309">
        <f>R23</f>
        <v>-6758</v>
      </c>
      <c r="U23" s="422"/>
      <c r="V23" s="309">
        <f>SUM(D23:P23,T23)</f>
        <v>-6758</v>
      </c>
      <c r="W23" s="454"/>
      <c r="X23" s="394"/>
      <c r="Y23" s="394"/>
      <c r="Z23" s="394"/>
      <c r="AA23" s="394"/>
      <c r="AB23" s="394"/>
      <c r="AC23" s="394"/>
      <c r="AD23" s="394"/>
      <c r="AE23" s="394"/>
      <c r="AF23" s="394"/>
      <c r="AG23" s="394"/>
      <c r="AH23" s="394"/>
      <c r="AI23" s="394"/>
      <c r="AJ23" s="394"/>
      <c r="AK23" s="394"/>
      <c r="AL23" s="394"/>
      <c r="AM23" s="394"/>
      <c r="AN23" s="394"/>
      <c r="AO23" s="394"/>
      <c r="AP23" s="394"/>
      <c r="AQ23" s="394"/>
      <c r="AR23" s="394"/>
      <c r="AS23" s="394"/>
      <c r="AT23" s="394"/>
      <c r="AU23" s="394"/>
      <c r="AV23" s="394"/>
      <c r="AW23" s="394"/>
      <c r="AX23" s="394"/>
      <c r="AY23" s="394"/>
      <c r="AZ23" s="394"/>
      <c r="BA23" s="394"/>
      <c r="BB23" s="394"/>
      <c r="BC23" s="394"/>
      <c r="BD23" s="394"/>
      <c r="BE23" s="394"/>
      <c r="BF23" s="394"/>
      <c r="BG23" s="394"/>
      <c r="BH23" s="394"/>
      <c r="BI23" s="394"/>
      <c r="BJ23" s="394"/>
      <c r="BK23" s="394"/>
      <c r="BL23" s="394"/>
      <c r="BM23" s="394"/>
      <c r="BN23" s="394"/>
      <c r="BO23" s="394"/>
      <c r="BP23" s="394"/>
      <c r="BQ23" s="394"/>
      <c r="BR23" s="394"/>
      <c r="BS23" s="394"/>
      <c r="BT23" s="394"/>
      <c r="BU23" s="394"/>
      <c r="BV23" s="394"/>
      <c r="BW23" s="394"/>
      <c r="BX23" s="394"/>
      <c r="BY23" s="394"/>
      <c r="BZ23" s="394"/>
      <c r="CA23" s="394"/>
      <c r="CB23" s="394"/>
      <c r="CC23" s="394"/>
      <c r="CD23" s="394"/>
      <c r="CE23" s="394"/>
      <c r="CF23" s="394"/>
      <c r="CG23" s="394"/>
      <c r="CH23" s="394"/>
      <c r="CI23" s="394"/>
      <c r="CJ23" s="394"/>
      <c r="CK23" s="394"/>
      <c r="CL23" s="394"/>
      <c r="CM23" s="394"/>
      <c r="CN23" s="394"/>
      <c r="CO23" s="394"/>
      <c r="CP23" s="394"/>
      <c r="CQ23" s="394"/>
      <c r="CR23" s="394"/>
      <c r="CS23" s="394"/>
      <c r="CT23" s="394"/>
      <c r="CU23" s="394"/>
      <c r="CV23" s="394"/>
      <c r="CW23" s="394"/>
      <c r="CX23" s="394"/>
      <c r="CY23" s="394"/>
      <c r="CZ23" s="394"/>
      <c r="DA23" s="394"/>
      <c r="DB23" s="394"/>
      <c r="DC23" s="394"/>
      <c r="DD23" s="394"/>
      <c r="DE23" s="394"/>
      <c r="DF23" s="394"/>
      <c r="DG23" s="394"/>
      <c r="DH23" s="394"/>
      <c r="DI23" s="394"/>
      <c r="DJ23" s="394"/>
      <c r="DK23" s="394"/>
      <c r="DL23" s="394"/>
      <c r="DM23" s="394"/>
      <c r="DN23" s="394"/>
      <c r="DO23" s="394"/>
      <c r="DP23" s="394"/>
      <c r="DQ23" s="394"/>
      <c r="DR23" s="394"/>
      <c r="DS23" s="394"/>
      <c r="DT23" s="394"/>
      <c r="DU23" s="394"/>
      <c r="DV23" s="394"/>
      <c r="DW23" s="394"/>
      <c r="DX23" s="394"/>
      <c r="DY23" s="394"/>
      <c r="DZ23" s="394"/>
      <c r="EA23" s="394"/>
      <c r="EB23" s="394"/>
      <c r="EC23" s="394"/>
      <c r="ED23" s="394"/>
      <c r="EE23" s="394"/>
      <c r="EF23" s="394"/>
      <c r="EG23" s="394"/>
      <c r="EH23" s="394"/>
      <c r="EI23" s="394"/>
      <c r="EJ23" s="394"/>
      <c r="EK23" s="394"/>
      <c r="EL23" s="394"/>
      <c r="EM23" s="394"/>
      <c r="EN23" s="394"/>
      <c r="EO23" s="394"/>
      <c r="EP23" s="394"/>
      <c r="EQ23" s="394"/>
      <c r="ER23" s="394"/>
      <c r="ES23" s="394"/>
      <c r="ET23" s="394"/>
      <c r="EU23" s="394"/>
      <c r="EV23" s="394"/>
      <c r="EW23" s="394"/>
      <c r="EX23" s="394"/>
      <c r="EY23" s="394"/>
      <c r="EZ23" s="394"/>
      <c r="FA23" s="394"/>
      <c r="FB23" s="394"/>
      <c r="FC23" s="394"/>
      <c r="FD23" s="394"/>
      <c r="FE23" s="394"/>
      <c r="FF23" s="394"/>
      <c r="FG23" s="394"/>
      <c r="FH23" s="394"/>
      <c r="FI23" s="394"/>
      <c r="FJ23" s="394"/>
      <c r="FK23" s="394"/>
      <c r="FL23" s="394"/>
      <c r="FM23" s="394"/>
      <c r="FN23" s="394"/>
      <c r="FO23" s="394"/>
      <c r="FP23" s="394"/>
      <c r="FQ23" s="394"/>
      <c r="FR23" s="394"/>
      <c r="FS23" s="394"/>
      <c r="FT23" s="394"/>
      <c r="FU23" s="394"/>
      <c r="FV23" s="394"/>
      <c r="FW23" s="394"/>
      <c r="FX23" s="394"/>
      <c r="FY23" s="394"/>
      <c r="FZ23" s="394"/>
      <c r="GA23" s="394"/>
      <c r="GB23" s="394"/>
      <c r="GC23" s="394"/>
      <c r="GD23" s="394"/>
      <c r="GE23" s="394"/>
      <c r="GF23" s="394"/>
      <c r="GG23" s="394"/>
      <c r="GH23" s="394"/>
      <c r="GI23" s="394"/>
      <c r="GJ23" s="394"/>
      <c r="GK23" s="394"/>
      <c r="GL23" s="394"/>
      <c r="GM23" s="394"/>
      <c r="GN23" s="394"/>
      <c r="GO23" s="394"/>
      <c r="GP23" s="394"/>
      <c r="GQ23" s="394"/>
      <c r="GR23" s="394"/>
      <c r="GS23" s="394"/>
      <c r="GT23" s="394"/>
      <c r="GU23" s="394"/>
      <c r="GV23" s="394"/>
      <c r="GW23" s="394"/>
      <c r="GX23" s="394"/>
      <c r="GY23" s="394"/>
      <c r="GZ23" s="394"/>
      <c r="HA23" s="394"/>
      <c r="HB23" s="394"/>
      <c r="HC23" s="394"/>
      <c r="HD23" s="394"/>
      <c r="HE23" s="394"/>
      <c r="HF23" s="394"/>
      <c r="HG23" s="394"/>
      <c r="HH23" s="394"/>
      <c r="HI23" s="394"/>
      <c r="HJ23" s="394"/>
      <c r="HK23" s="394"/>
      <c r="HL23" s="394"/>
      <c r="HM23" s="394"/>
      <c r="HN23" s="394"/>
      <c r="HO23" s="394"/>
      <c r="HP23" s="394"/>
      <c r="HQ23" s="394"/>
      <c r="HR23" s="394"/>
      <c r="HS23" s="394"/>
      <c r="HT23" s="394"/>
      <c r="HU23" s="394"/>
      <c r="HV23" s="394"/>
      <c r="HW23" s="394"/>
      <c r="HX23" s="394"/>
      <c r="HY23" s="394"/>
      <c r="HZ23" s="394"/>
      <c r="IA23" s="394"/>
      <c r="IB23" s="394"/>
      <c r="IC23" s="394"/>
      <c r="ID23" s="394"/>
      <c r="IE23" s="394"/>
      <c r="IF23" s="394"/>
      <c r="IG23" s="394"/>
      <c r="IH23" s="394"/>
      <c r="II23" s="394"/>
      <c r="IJ23" s="394"/>
      <c r="IK23" s="394"/>
      <c r="IL23" s="394"/>
      <c r="IM23" s="394"/>
      <c r="IN23" s="394"/>
      <c r="IO23" s="394"/>
      <c r="IP23" s="394"/>
      <c r="IQ23" s="394"/>
      <c r="IR23" s="394"/>
      <c r="IS23" s="394"/>
      <c r="IT23" s="394"/>
      <c r="IU23" s="394"/>
      <c r="IV23" s="394"/>
    </row>
    <row r="24" spans="1:256" ht="23.1" customHeight="1">
      <c r="A24" s="478" t="s">
        <v>382</v>
      </c>
      <c r="B24" s="356"/>
      <c r="C24" s="331"/>
      <c r="D24" s="303">
        <f>SUM(D22:D23)</f>
        <v>0</v>
      </c>
      <c r="E24" s="356"/>
      <c r="F24" s="303">
        <f>SUM(F22:F23)</f>
        <v>0</v>
      </c>
      <c r="G24" s="331"/>
      <c r="H24" s="303">
        <f>SUM(H22:H23)</f>
        <v>0</v>
      </c>
      <c r="I24" s="331"/>
      <c r="J24" s="303">
        <f>SUM(J22:J23)</f>
        <v>0</v>
      </c>
      <c r="K24" s="356"/>
      <c r="L24" s="303">
        <f>SUM(L22:L23)</f>
        <v>0</v>
      </c>
      <c r="M24" s="332"/>
      <c r="N24" s="303">
        <f>SUM(N22:N23)</f>
        <v>23846</v>
      </c>
      <c r="O24" s="331"/>
      <c r="P24" s="303">
        <f>SUM(P22:P23)</f>
        <v>0</v>
      </c>
      <c r="Q24" s="331"/>
      <c r="R24" s="303">
        <f>SUM(R22:R23)</f>
        <v>-6758</v>
      </c>
      <c r="S24" s="331"/>
      <c r="T24" s="303">
        <f>SUM(T22:T23)</f>
        <v>-6758</v>
      </c>
      <c r="U24" s="331"/>
      <c r="V24" s="303">
        <f>SUM(V22:V23)</f>
        <v>17088</v>
      </c>
      <c r="W24" s="484"/>
      <c r="X24" s="478"/>
      <c r="Y24" s="478"/>
      <c r="Z24" s="478"/>
      <c r="AA24" s="478"/>
      <c r="AB24" s="478"/>
      <c r="AC24" s="478"/>
      <c r="AD24" s="478"/>
      <c r="AE24" s="478"/>
      <c r="AF24" s="478"/>
      <c r="AG24" s="478"/>
      <c r="AH24" s="478"/>
      <c r="AI24" s="478"/>
      <c r="AJ24" s="478"/>
      <c r="AK24" s="478"/>
      <c r="AL24" s="478"/>
      <c r="AM24" s="478"/>
      <c r="AN24" s="478"/>
      <c r="AO24" s="478"/>
      <c r="AP24" s="478"/>
      <c r="AQ24" s="478"/>
      <c r="AR24" s="478"/>
      <c r="AS24" s="478"/>
      <c r="AT24" s="478"/>
      <c r="AU24" s="478"/>
      <c r="AV24" s="478"/>
      <c r="AW24" s="478"/>
      <c r="AX24" s="478"/>
      <c r="AY24" s="478"/>
      <c r="AZ24" s="478"/>
      <c r="BA24" s="478"/>
      <c r="BB24" s="478"/>
      <c r="BC24" s="478"/>
      <c r="BD24" s="478"/>
      <c r="BE24" s="478"/>
      <c r="BF24" s="478"/>
      <c r="BG24" s="478"/>
      <c r="BH24" s="478"/>
      <c r="BI24" s="478"/>
      <c r="BJ24" s="478"/>
      <c r="BK24" s="478"/>
      <c r="BL24" s="478"/>
      <c r="BM24" s="478"/>
      <c r="BN24" s="478"/>
      <c r="BO24" s="478"/>
      <c r="BP24" s="478"/>
      <c r="BQ24" s="478"/>
      <c r="BR24" s="478"/>
      <c r="BS24" s="478"/>
      <c r="BT24" s="478"/>
      <c r="BU24" s="478"/>
      <c r="BV24" s="478"/>
      <c r="BW24" s="478"/>
      <c r="BX24" s="478"/>
      <c r="BY24" s="478"/>
      <c r="BZ24" s="478"/>
      <c r="CA24" s="478"/>
      <c r="CB24" s="478"/>
      <c r="CC24" s="478"/>
      <c r="CD24" s="478"/>
      <c r="CE24" s="478"/>
      <c r="CF24" s="478"/>
      <c r="CG24" s="478"/>
      <c r="CH24" s="478"/>
      <c r="CI24" s="478"/>
      <c r="CJ24" s="478"/>
      <c r="CK24" s="478"/>
      <c r="CL24" s="478"/>
      <c r="CM24" s="478"/>
      <c r="CN24" s="478"/>
      <c r="CO24" s="478"/>
      <c r="CP24" s="478"/>
      <c r="CQ24" s="478"/>
      <c r="CR24" s="478"/>
      <c r="CS24" s="478"/>
      <c r="CT24" s="478"/>
      <c r="CU24" s="478"/>
      <c r="CV24" s="478"/>
      <c r="CW24" s="478"/>
      <c r="CX24" s="478"/>
      <c r="CY24" s="478"/>
      <c r="CZ24" s="478"/>
      <c r="DA24" s="478"/>
      <c r="DB24" s="478"/>
      <c r="DC24" s="478"/>
      <c r="DD24" s="478"/>
      <c r="DE24" s="478"/>
      <c r="DF24" s="478"/>
      <c r="DG24" s="478"/>
      <c r="DH24" s="478"/>
      <c r="DI24" s="478"/>
      <c r="DJ24" s="478"/>
      <c r="DK24" s="478"/>
      <c r="DL24" s="478"/>
      <c r="DM24" s="478"/>
      <c r="DN24" s="478"/>
      <c r="DO24" s="478"/>
      <c r="DP24" s="478"/>
      <c r="DQ24" s="478"/>
      <c r="DR24" s="478"/>
      <c r="DS24" s="478"/>
      <c r="DT24" s="478"/>
      <c r="DU24" s="478"/>
      <c r="DV24" s="478"/>
      <c r="DW24" s="478"/>
      <c r="DX24" s="478"/>
      <c r="DY24" s="478"/>
      <c r="DZ24" s="478"/>
      <c r="EA24" s="478"/>
      <c r="EB24" s="478"/>
      <c r="EC24" s="478"/>
      <c r="ED24" s="478"/>
      <c r="EE24" s="478"/>
      <c r="EF24" s="478"/>
      <c r="EG24" s="478"/>
      <c r="EH24" s="478"/>
      <c r="EI24" s="478"/>
      <c r="EJ24" s="478"/>
      <c r="EK24" s="478"/>
      <c r="EL24" s="478"/>
      <c r="EM24" s="478"/>
      <c r="EN24" s="478"/>
      <c r="EO24" s="478"/>
      <c r="EP24" s="478"/>
      <c r="EQ24" s="478"/>
      <c r="ER24" s="478"/>
      <c r="ES24" s="478"/>
      <c r="ET24" s="478"/>
      <c r="EU24" s="478"/>
      <c r="EV24" s="478"/>
      <c r="EW24" s="478"/>
      <c r="EX24" s="478"/>
      <c r="EY24" s="478"/>
      <c r="EZ24" s="478"/>
      <c r="FA24" s="478"/>
      <c r="FB24" s="478"/>
      <c r="FC24" s="478"/>
      <c r="FD24" s="478"/>
      <c r="FE24" s="478"/>
      <c r="FF24" s="478"/>
      <c r="FG24" s="478"/>
      <c r="FH24" s="478"/>
      <c r="FI24" s="478"/>
      <c r="FJ24" s="478"/>
      <c r="FK24" s="478"/>
      <c r="FL24" s="478"/>
      <c r="FM24" s="478"/>
      <c r="FN24" s="478"/>
      <c r="FO24" s="478"/>
      <c r="FP24" s="478"/>
      <c r="FQ24" s="478"/>
      <c r="FR24" s="478"/>
      <c r="FS24" s="478"/>
      <c r="FT24" s="478"/>
      <c r="FU24" s="478"/>
      <c r="FV24" s="478"/>
      <c r="FW24" s="478"/>
      <c r="FX24" s="478"/>
      <c r="FY24" s="478"/>
      <c r="FZ24" s="478"/>
      <c r="GA24" s="478"/>
      <c r="GB24" s="478"/>
      <c r="GC24" s="478"/>
      <c r="GD24" s="478"/>
      <c r="GE24" s="478"/>
      <c r="GF24" s="478"/>
      <c r="GG24" s="478"/>
      <c r="GH24" s="478"/>
      <c r="GI24" s="478"/>
      <c r="GJ24" s="478"/>
      <c r="GK24" s="478"/>
      <c r="GL24" s="478"/>
      <c r="GM24" s="478"/>
      <c r="GN24" s="478"/>
      <c r="GO24" s="478"/>
      <c r="GP24" s="478"/>
      <c r="GQ24" s="478"/>
      <c r="GR24" s="478"/>
      <c r="GS24" s="478"/>
      <c r="GT24" s="478"/>
      <c r="GU24" s="478"/>
      <c r="GV24" s="478"/>
      <c r="GW24" s="478"/>
      <c r="GX24" s="478"/>
      <c r="GY24" s="478"/>
      <c r="GZ24" s="478"/>
      <c r="HA24" s="478"/>
      <c r="HB24" s="478"/>
      <c r="HC24" s="478"/>
      <c r="HD24" s="478"/>
      <c r="HE24" s="478"/>
      <c r="HF24" s="478"/>
      <c r="HG24" s="478"/>
      <c r="HH24" s="478"/>
      <c r="HI24" s="478"/>
      <c r="HJ24" s="478"/>
      <c r="HK24" s="478"/>
      <c r="HL24" s="478"/>
      <c r="HM24" s="478"/>
      <c r="HN24" s="478"/>
      <c r="HO24" s="478"/>
      <c r="HP24" s="478"/>
      <c r="HQ24" s="478"/>
      <c r="HR24" s="478"/>
      <c r="HS24" s="478"/>
      <c r="HT24" s="478"/>
      <c r="HU24" s="478"/>
      <c r="HV24" s="478"/>
      <c r="HW24" s="478"/>
      <c r="HX24" s="478"/>
      <c r="HY24" s="478"/>
      <c r="HZ24" s="478"/>
      <c r="IA24" s="478"/>
      <c r="IB24" s="478"/>
      <c r="IC24" s="478"/>
      <c r="ID24" s="478"/>
      <c r="IE24" s="478"/>
      <c r="IF24" s="478"/>
      <c r="IG24" s="478"/>
      <c r="IH24" s="478"/>
      <c r="II24" s="478"/>
      <c r="IJ24" s="478"/>
      <c r="IK24" s="478"/>
      <c r="IL24" s="478"/>
      <c r="IM24" s="478"/>
      <c r="IN24" s="478"/>
      <c r="IO24" s="478"/>
      <c r="IP24" s="478"/>
      <c r="IQ24" s="478"/>
      <c r="IR24" s="478"/>
      <c r="IS24" s="478"/>
      <c r="IT24" s="478"/>
      <c r="IU24" s="478"/>
      <c r="IV24" s="478"/>
    </row>
    <row r="25" spans="1:256" s="432" customFormat="1" ht="23.1" customHeight="1">
      <c r="A25" s="416"/>
      <c r="B25" s="421"/>
      <c r="C25" s="421"/>
      <c r="D25" s="421"/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398"/>
      <c r="X25" s="398"/>
      <c r="Y25" s="398"/>
      <c r="Z25" s="398"/>
      <c r="AA25" s="398"/>
      <c r="AB25" s="398"/>
      <c r="AC25" s="398"/>
      <c r="AD25" s="398"/>
      <c r="AE25" s="398"/>
      <c r="AF25" s="398"/>
      <c r="AG25" s="398"/>
      <c r="AH25" s="398"/>
      <c r="AI25" s="398"/>
      <c r="AJ25" s="398"/>
      <c r="AK25" s="398"/>
      <c r="AL25" s="398"/>
      <c r="AM25" s="398"/>
      <c r="AN25" s="398"/>
      <c r="AO25" s="398"/>
      <c r="AP25" s="398"/>
      <c r="AQ25" s="398"/>
      <c r="AR25" s="398"/>
      <c r="AS25" s="398"/>
      <c r="AT25" s="398"/>
      <c r="AU25" s="398"/>
      <c r="AV25" s="398"/>
      <c r="AW25" s="398"/>
      <c r="AX25" s="398"/>
      <c r="AY25" s="398"/>
      <c r="AZ25" s="398"/>
      <c r="BA25" s="398"/>
      <c r="BB25" s="398"/>
      <c r="BC25" s="398"/>
      <c r="BD25" s="398"/>
      <c r="BE25" s="398"/>
      <c r="BF25" s="398"/>
      <c r="BG25" s="398"/>
      <c r="BH25" s="398"/>
      <c r="BI25" s="398"/>
      <c r="BJ25" s="398"/>
      <c r="BK25" s="398"/>
      <c r="BL25" s="398"/>
      <c r="BM25" s="398"/>
      <c r="BN25" s="398"/>
      <c r="BO25" s="398"/>
      <c r="BP25" s="398"/>
      <c r="BQ25" s="398"/>
      <c r="BR25" s="398"/>
      <c r="BS25" s="398"/>
      <c r="BT25" s="398"/>
      <c r="BU25" s="398"/>
      <c r="BV25" s="398"/>
      <c r="BW25" s="398"/>
      <c r="BX25" s="398"/>
      <c r="BY25" s="398"/>
      <c r="BZ25" s="398"/>
      <c r="CA25" s="398"/>
      <c r="CB25" s="398"/>
      <c r="CC25" s="398"/>
      <c r="CD25" s="398"/>
      <c r="CE25" s="398"/>
      <c r="CF25" s="398"/>
      <c r="CG25" s="398"/>
      <c r="CH25" s="398"/>
      <c r="CI25" s="398"/>
      <c r="CJ25" s="398"/>
      <c r="CK25" s="398"/>
      <c r="CL25" s="398"/>
      <c r="CM25" s="398"/>
      <c r="CN25" s="398"/>
      <c r="CO25" s="398"/>
      <c r="CP25" s="398"/>
      <c r="CQ25" s="398"/>
      <c r="CR25" s="398"/>
      <c r="CS25" s="398"/>
      <c r="CT25" s="398"/>
      <c r="CU25" s="398"/>
      <c r="CV25" s="398"/>
      <c r="CW25" s="398"/>
      <c r="CX25" s="398"/>
      <c r="CY25" s="398"/>
      <c r="CZ25" s="398"/>
      <c r="DA25" s="398"/>
      <c r="DB25" s="398"/>
      <c r="DC25" s="398"/>
      <c r="DD25" s="398"/>
      <c r="DE25" s="398"/>
      <c r="DF25" s="398"/>
      <c r="DG25" s="398"/>
      <c r="DH25" s="398"/>
      <c r="DI25" s="398"/>
      <c r="DJ25" s="398"/>
      <c r="DK25" s="398"/>
      <c r="DL25" s="398"/>
      <c r="DM25" s="398"/>
      <c r="DN25" s="398"/>
      <c r="DO25" s="398"/>
      <c r="DP25" s="398"/>
      <c r="DQ25" s="398"/>
      <c r="DR25" s="398"/>
      <c r="DS25" s="398"/>
      <c r="DT25" s="398"/>
      <c r="DU25" s="398"/>
      <c r="DV25" s="398"/>
      <c r="DW25" s="398"/>
      <c r="DX25" s="398"/>
      <c r="DY25" s="398"/>
      <c r="DZ25" s="398"/>
      <c r="EA25" s="398"/>
      <c r="EB25" s="398"/>
      <c r="EC25" s="398"/>
      <c r="ED25" s="398"/>
      <c r="EE25" s="398"/>
      <c r="EF25" s="398"/>
      <c r="EG25" s="398"/>
      <c r="EH25" s="398"/>
      <c r="EI25" s="398"/>
      <c r="EJ25" s="398"/>
      <c r="EK25" s="398"/>
      <c r="EL25" s="398"/>
      <c r="EM25" s="398"/>
      <c r="EN25" s="398"/>
      <c r="EO25" s="398"/>
      <c r="EP25" s="398"/>
      <c r="EQ25" s="398"/>
      <c r="ER25" s="398"/>
      <c r="ES25" s="398"/>
      <c r="ET25" s="398"/>
      <c r="EU25" s="398"/>
      <c r="EV25" s="398"/>
      <c r="EW25" s="398"/>
      <c r="EX25" s="398"/>
      <c r="EY25" s="398"/>
      <c r="EZ25" s="398"/>
      <c r="FA25" s="398"/>
      <c r="FB25" s="398"/>
      <c r="FC25" s="398"/>
      <c r="FD25" s="398"/>
      <c r="FE25" s="398"/>
      <c r="FF25" s="398"/>
      <c r="FG25" s="398"/>
      <c r="FH25" s="398"/>
      <c r="FI25" s="398"/>
      <c r="FJ25" s="398"/>
      <c r="FK25" s="398"/>
      <c r="FL25" s="398"/>
      <c r="FM25" s="398"/>
      <c r="FN25" s="398"/>
      <c r="FO25" s="398"/>
      <c r="FP25" s="398"/>
      <c r="FQ25" s="398"/>
      <c r="FR25" s="398"/>
      <c r="FS25" s="398"/>
      <c r="FT25" s="398"/>
      <c r="FU25" s="398"/>
      <c r="FV25" s="398"/>
      <c r="FW25" s="398"/>
      <c r="FX25" s="398"/>
      <c r="FY25" s="398"/>
      <c r="FZ25" s="398"/>
      <c r="GA25" s="398"/>
      <c r="GB25" s="398"/>
      <c r="GC25" s="398"/>
      <c r="GD25" s="398"/>
      <c r="GE25" s="398"/>
      <c r="GF25" s="398"/>
      <c r="GG25" s="398"/>
      <c r="GH25" s="398"/>
      <c r="GI25" s="398"/>
      <c r="GJ25" s="398"/>
      <c r="GK25" s="398"/>
      <c r="GL25" s="398"/>
      <c r="GM25" s="398"/>
      <c r="GN25" s="398"/>
      <c r="GO25" s="398"/>
      <c r="GP25" s="398"/>
      <c r="GQ25" s="398"/>
      <c r="GR25" s="398"/>
      <c r="GS25" s="398"/>
      <c r="GT25" s="398"/>
      <c r="GU25" s="398"/>
      <c r="GV25" s="398"/>
      <c r="GW25" s="398"/>
      <c r="GX25" s="398"/>
      <c r="GY25" s="398"/>
      <c r="GZ25" s="398"/>
      <c r="HA25" s="398"/>
      <c r="HB25" s="398"/>
      <c r="HC25" s="398"/>
      <c r="HD25" s="398"/>
      <c r="HE25" s="398"/>
      <c r="HF25" s="398"/>
      <c r="HG25" s="398"/>
      <c r="HH25" s="398"/>
      <c r="HI25" s="398"/>
      <c r="HJ25" s="398"/>
      <c r="HK25" s="398"/>
      <c r="HL25" s="398"/>
      <c r="HM25" s="398"/>
      <c r="HN25" s="398"/>
      <c r="HO25" s="398"/>
      <c r="HP25" s="398"/>
      <c r="HQ25" s="398"/>
      <c r="HR25" s="398"/>
      <c r="HS25" s="398"/>
      <c r="HT25" s="398"/>
      <c r="HU25" s="398"/>
      <c r="HV25" s="398"/>
      <c r="HW25" s="398"/>
      <c r="HX25" s="398"/>
      <c r="HY25" s="398"/>
      <c r="HZ25" s="398"/>
      <c r="IA25" s="398"/>
      <c r="IB25" s="398"/>
      <c r="IC25" s="398"/>
      <c r="ID25" s="398"/>
      <c r="IE25" s="398"/>
      <c r="IF25" s="398"/>
      <c r="IG25" s="398"/>
      <c r="IH25" s="398"/>
      <c r="II25" s="398"/>
      <c r="IJ25" s="398"/>
      <c r="IK25" s="398"/>
      <c r="IL25" s="398"/>
      <c r="IM25" s="398"/>
      <c r="IN25" s="398"/>
      <c r="IO25" s="398"/>
      <c r="IP25" s="398"/>
      <c r="IQ25" s="398"/>
      <c r="IR25" s="398"/>
      <c r="IS25" s="398"/>
      <c r="IT25" s="398"/>
      <c r="IU25" s="398"/>
      <c r="IV25" s="398"/>
    </row>
    <row r="26" spans="1:256" s="398" customFormat="1" ht="23.1" customHeight="1">
      <c r="A26" s="394" t="s">
        <v>187</v>
      </c>
      <c r="B26" s="327"/>
      <c r="C26" s="400"/>
      <c r="D26" s="299">
        <v>0</v>
      </c>
      <c r="E26" s="327"/>
      <c r="F26" s="299">
        <v>0</v>
      </c>
      <c r="G26" s="400"/>
      <c r="H26" s="299">
        <v>0</v>
      </c>
      <c r="I26" s="400"/>
      <c r="J26" s="299">
        <v>0</v>
      </c>
      <c r="K26" s="327"/>
      <c r="L26" s="299">
        <v>0</v>
      </c>
      <c r="M26" s="400"/>
      <c r="N26" s="292">
        <v>856</v>
      </c>
      <c r="O26" s="400"/>
      <c r="P26" s="299">
        <v>0</v>
      </c>
      <c r="Q26" s="400"/>
      <c r="R26" s="298">
        <v>-856</v>
      </c>
      <c r="S26" s="415"/>
      <c r="T26" s="308">
        <f>R26</f>
        <v>-856</v>
      </c>
      <c r="U26" s="400"/>
      <c r="V26" s="307">
        <f>SUM(D26:P26,T26)</f>
        <v>0</v>
      </c>
    </row>
    <row r="27" spans="1:256" s="432" customFormat="1" ht="23.1" customHeight="1">
      <c r="A27" s="416"/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398"/>
      <c r="X27" s="398"/>
      <c r="Y27" s="398"/>
      <c r="Z27" s="398"/>
      <c r="AA27" s="398"/>
      <c r="AB27" s="398"/>
      <c r="AC27" s="398"/>
      <c r="AD27" s="398"/>
      <c r="AE27" s="398"/>
      <c r="AF27" s="398"/>
      <c r="AG27" s="398"/>
      <c r="AH27" s="398"/>
      <c r="AI27" s="398"/>
      <c r="AJ27" s="398"/>
      <c r="AK27" s="398"/>
      <c r="AL27" s="398"/>
      <c r="AM27" s="398"/>
      <c r="AN27" s="398"/>
      <c r="AO27" s="398"/>
      <c r="AP27" s="398"/>
      <c r="AQ27" s="398"/>
      <c r="AR27" s="398"/>
      <c r="AS27" s="398"/>
      <c r="AT27" s="398"/>
      <c r="AU27" s="398"/>
      <c r="AV27" s="398"/>
      <c r="AW27" s="398"/>
      <c r="AX27" s="398"/>
      <c r="AY27" s="398"/>
      <c r="AZ27" s="398"/>
      <c r="BA27" s="398"/>
      <c r="BB27" s="398"/>
      <c r="BC27" s="398"/>
      <c r="BD27" s="398"/>
      <c r="BE27" s="398"/>
      <c r="BF27" s="398"/>
      <c r="BG27" s="398"/>
      <c r="BH27" s="398"/>
      <c r="BI27" s="398"/>
      <c r="BJ27" s="398"/>
      <c r="BK27" s="398"/>
      <c r="BL27" s="398"/>
      <c r="BM27" s="398"/>
      <c r="BN27" s="398"/>
      <c r="BO27" s="398"/>
      <c r="BP27" s="398"/>
      <c r="BQ27" s="398"/>
      <c r="BR27" s="398"/>
      <c r="BS27" s="398"/>
      <c r="BT27" s="398"/>
      <c r="BU27" s="398"/>
      <c r="BV27" s="398"/>
      <c r="BW27" s="398"/>
      <c r="BX27" s="398"/>
      <c r="BY27" s="398"/>
      <c r="BZ27" s="398"/>
      <c r="CA27" s="398"/>
      <c r="CB27" s="398"/>
      <c r="CC27" s="398"/>
      <c r="CD27" s="398"/>
      <c r="CE27" s="398"/>
      <c r="CF27" s="398"/>
      <c r="CG27" s="398"/>
      <c r="CH27" s="398"/>
      <c r="CI27" s="398"/>
      <c r="CJ27" s="398"/>
      <c r="CK27" s="398"/>
      <c r="CL27" s="398"/>
      <c r="CM27" s="398"/>
      <c r="CN27" s="398"/>
      <c r="CO27" s="398"/>
      <c r="CP27" s="398"/>
      <c r="CQ27" s="398"/>
      <c r="CR27" s="398"/>
      <c r="CS27" s="398"/>
      <c r="CT27" s="398"/>
      <c r="CU27" s="398"/>
      <c r="CV27" s="398"/>
      <c r="CW27" s="398"/>
      <c r="CX27" s="398"/>
      <c r="CY27" s="398"/>
      <c r="CZ27" s="398"/>
      <c r="DA27" s="398"/>
      <c r="DB27" s="398"/>
      <c r="DC27" s="398"/>
      <c r="DD27" s="398"/>
      <c r="DE27" s="398"/>
      <c r="DF27" s="398"/>
      <c r="DG27" s="398"/>
      <c r="DH27" s="398"/>
      <c r="DI27" s="398"/>
      <c r="DJ27" s="398"/>
      <c r="DK27" s="398"/>
      <c r="DL27" s="398"/>
      <c r="DM27" s="398"/>
      <c r="DN27" s="398"/>
      <c r="DO27" s="398"/>
      <c r="DP27" s="398"/>
      <c r="DQ27" s="398"/>
      <c r="DR27" s="398"/>
      <c r="DS27" s="398"/>
      <c r="DT27" s="398"/>
      <c r="DU27" s="398"/>
      <c r="DV27" s="398"/>
      <c r="DW27" s="398"/>
      <c r="DX27" s="398"/>
      <c r="DY27" s="398"/>
      <c r="DZ27" s="398"/>
      <c r="EA27" s="398"/>
      <c r="EB27" s="398"/>
      <c r="EC27" s="398"/>
      <c r="ED27" s="398"/>
      <c r="EE27" s="398"/>
      <c r="EF27" s="398"/>
      <c r="EG27" s="398"/>
      <c r="EH27" s="398"/>
      <c r="EI27" s="398"/>
      <c r="EJ27" s="398"/>
      <c r="EK27" s="398"/>
      <c r="EL27" s="398"/>
      <c r="EM27" s="398"/>
      <c r="EN27" s="398"/>
      <c r="EO27" s="398"/>
      <c r="EP27" s="398"/>
      <c r="EQ27" s="398"/>
      <c r="ER27" s="398"/>
      <c r="ES27" s="398"/>
      <c r="ET27" s="398"/>
      <c r="EU27" s="398"/>
      <c r="EV27" s="398"/>
      <c r="EW27" s="398"/>
      <c r="EX27" s="398"/>
      <c r="EY27" s="398"/>
      <c r="EZ27" s="398"/>
      <c r="FA27" s="398"/>
      <c r="FB27" s="398"/>
      <c r="FC27" s="398"/>
      <c r="FD27" s="398"/>
      <c r="FE27" s="398"/>
      <c r="FF27" s="398"/>
      <c r="FG27" s="398"/>
      <c r="FH27" s="398"/>
      <c r="FI27" s="398"/>
      <c r="FJ27" s="398"/>
      <c r="FK27" s="398"/>
      <c r="FL27" s="398"/>
      <c r="FM27" s="398"/>
      <c r="FN27" s="398"/>
      <c r="FO27" s="398"/>
      <c r="FP27" s="398"/>
      <c r="FQ27" s="398"/>
      <c r="FR27" s="398"/>
      <c r="FS27" s="398"/>
      <c r="FT27" s="398"/>
      <c r="FU27" s="398"/>
      <c r="FV27" s="398"/>
      <c r="FW27" s="398"/>
      <c r="FX27" s="398"/>
      <c r="FY27" s="398"/>
      <c r="FZ27" s="398"/>
      <c r="GA27" s="398"/>
      <c r="GB27" s="398"/>
      <c r="GC27" s="398"/>
      <c r="GD27" s="398"/>
      <c r="GE27" s="398"/>
      <c r="GF27" s="398"/>
      <c r="GG27" s="398"/>
      <c r="GH27" s="398"/>
      <c r="GI27" s="398"/>
      <c r="GJ27" s="398"/>
      <c r="GK27" s="398"/>
      <c r="GL27" s="398"/>
      <c r="GM27" s="398"/>
      <c r="GN27" s="398"/>
      <c r="GO27" s="398"/>
      <c r="GP27" s="398"/>
      <c r="GQ27" s="398"/>
      <c r="GR27" s="398"/>
      <c r="GS27" s="398"/>
      <c r="GT27" s="398"/>
      <c r="GU27" s="398"/>
      <c r="GV27" s="398"/>
      <c r="GW27" s="398"/>
      <c r="GX27" s="398"/>
      <c r="GY27" s="398"/>
      <c r="GZ27" s="398"/>
      <c r="HA27" s="398"/>
      <c r="HB27" s="398"/>
      <c r="HC27" s="398"/>
      <c r="HD27" s="398"/>
      <c r="HE27" s="398"/>
      <c r="HF27" s="398"/>
      <c r="HG27" s="398"/>
      <c r="HH27" s="398"/>
      <c r="HI27" s="398"/>
      <c r="HJ27" s="398"/>
      <c r="HK27" s="398"/>
      <c r="HL27" s="398"/>
      <c r="HM27" s="398"/>
      <c r="HN27" s="398"/>
      <c r="HO27" s="398"/>
      <c r="HP27" s="398"/>
      <c r="HQ27" s="398"/>
      <c r="HR27" s="398"/>
      <c r="HS27" s="398"/>
      <c r="HT27" s="398"/>
      <c r="HU27" s="398"/>
      <c r="HV27" s="398"/>
      <c r="HW27" s="398"/>
      <c r="HX27" s="398"/>
      <c r="HY27" s="398"/>
      <c r="HZ27" s="398"/>
      <c r="IA27" s="398"/>
      <c r="IB27" s="398"/>
      <c r="IC27" s="398"/>
      <c r="ID27" s="398"/>
      <c r="IE27" s="398"/>
      <c r="IF27" s="398"/>
      <c r="IG27" s="398"/>
      <c r="IH27" s="398"/>
      <c r="II27" s="398"/>
      <c r="IJ27" s="398"/>
      <c r="IK27" s="398"/>
      <c r="IL27" s="398"/>
      <c r="IM27" s="398"/>
      <c r="IN27" s="398"/>
      <c r="IO27" s="398"/>
      <c r="IP27" s="398"/>
      <c r="IQ27" s="398"/>
      <c r="IR27" s="398"/>
      <c r="IS27" s="398"/>
      <c r="IT27" s="398"/>
      <c r="IU27" s="398"/>
      <c r="IV27" s="398"/>
    </row>
    <row r="28" spans="1:256" ht="23.1" customHeight="1" thickBot="1">
      <c r="A28" s="486" t="s">
        <v>415</v>
      </c>
      <c r="B28" s="293"/>
      <c r="C28" s="357"/>
      <c r="D28" s="304">
        <f>SUM(D14,D19,D24,D26)</f>
        <v>618068</v>
      </c>
      <c r="E28" s="293"/>
      <c r="F28" s="304">
        <f>SUM(F14,F19,F24,F26)</f>
        <v>724228</v>
      </c>
      <c r="G28" s="357"/>
      <c r="H28" s="304">
        <f>SUM(H14,H19,H24,H26)</f>
        <v>3064</v>
      </c>
      <c r="I28" s="357"/>
      <c r="J28" s="304">
        <f>SUM(J14,J19,J24,J26)</f>
        <v>5400</v>
      </c>
      <c r="K28" s="293"/>
      <c r="L28" s="304">
        <f>SUM(L14,L19,L24,L26)</f>
        <v>32032</v>
      </c>
      <c r="M28" s="336"/>
      <c r="N28" s="304">
        <f>SUM(N14,N19,N24,N26)</f>
        <v>41352</v>
      </c>
      <c r="O28" s="336"/>
      <c r="P28" s="304">
        <f>SUM(P14,P19,P24,P26)</f>
        <v>-32032</v>
      </c>
      <c r="Q28" s="357"/>
      <c r="R28" s="304">
        <f>SUM(R14,R19,R24,R26)</f>
        <v>489</v>
      </c>
      <c r="S28" s="357"/>
      <c r="T28" s="304">
        <f>SUM(T14,T19,T24,T26)</f>
        <v>489</v>
      </c>
      <c r="U28" s="357"/>
      <c r="V28" s="304">
        <f>SUM(V14,V19,V24,V26)</f>
        <v>1392601</v>
      </c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  <c r="BH28" s="452"/>
      <c r="BI28" s="452"/>
      <c r="BJ28" s="452"/>
      <c r="BK28" s="452"/>
      <c r="BL28" s="452"/>
      <c r="BM28" s="452"/>
      <c r="BN28" s="452"/>
      <c r="BO28" s="452"/>
      <c r="BP28" s="452"/>
      <c r="BQ28" s="452"/>
      <c r="BR28" s="452"/>
      <c r="BS28" s="452"/>
      <c r="BT28" s="452"/>
      <c r="BU28" s="452"/>
      <c r="BV28" s="452"/>
      <c r="BW28" s="452"/>
      <c r="BX28" s="452"/>
      <c r="BY28" s="452"/>
      <c r="BZ28" s="452"/>
      <c r="CA28" s="452"/>
      <c r="CB28" s="452"/>
      <c r="CC28" s="452"/>
      <c r="CD28" s="452"/>
      <c r="CE28" s="452"/>
      <c r="CF28" s="452"/>
      <c r="CG28" s="452"/>
      <c r="CH28" s="452"/>
      <c r="CI28" s="452"/>
      <c r="CJ28" s="452"/>
      <c r="CK28" s="452"/>
      <c r="CL28" s="452"/>
      <c r="CM28" s="452"/>
      <c r="CN28" s="452"/>
      <c r="CO28" s="452"/>
      <c r="CP28" s="452"/>
      <c r="CQ28" s="452"/>
      <c r="CR28" s="452"/>
      <c r="CS28" s="452"/>
      <c r="CT28" s="452"/>
      <c r="CU28" s="452"/>
      <c r="CV28" s="452"/>
      <c r="CW28" s="452"/>
      <c r="CX28" s="452"/>
      <c r="CY28" s="452"/>
      <c r="CZ28" s="452"/>
      <c r="DA28" s="452"/>
      <c r="DB28" s="452"/>
      <c r="DC28" s="452"/>
      <c r="DD28" s="452"/>
      <c r="DE28" s="452"/>
      <c r="DF28" s="452"/>
      <c r="DG28" s="452"/>
      <c r="DH28" s="452"/>
      <c r="DI28" s="452"/>
      <c r="DJ28" s="452"/>
      <c r="DK28" s="452"/>
      <c r="DL28" s="452"/>
      <c r="DM28" s="452"/>
      <c r="DN28" s="452"/>
      <c r="DO28" s="452"/>
      <c r="DP28" s="452"/>
      <c r="DQ28" s="452"/>
      <c r="DR28" s="452"/>
      <c r="DS28" s="452"/>
      <c r="DT28" s="452"/>
      <c r="DU28" s="452"/>
      <c r="DV28" s="452"/>
      <c r="DW28" s="452"/>
      <c r="DX28" s="452"/>
      <c r="DY28" s="452"/>
      <c r="DZ28" s="452"/>
      <c r="EA28" s="452"/>
      <c r="EB28" s="452"/>
      <c r="EC28" s="452"/>
      <c r="ED28" s="452"/>
      <c r="EE28" s="452"/>
      <c r="EF28" s="452"/>
      <c r="EG28" s="452"/>
      <c r="EH28" s="452"/>
      <c r="EI28" s="452"/>
      <c r="EJ28" s="452"/>
      <c r="EK28" s="452"/>
      <c r="EL28" s="452"/>
      <c r="EM28" s="452"/>
      <c r="EN28" s="452"/>
      <c r="EO28" s="452"/>
      <c r="EP28" s="452"/>
      <c r="EQ28" s="452"/>
      <c r="ER28" s="452"/>
      <c r="ES28" s="452"/>
      <c r="ET28" s="452"/>
      <c r="EU28" s="452"/>
      <c r="EV28" s="452"/>
      <c r="EW28" s="452"/>
      <c r="EX28" s="452"/>
      <c r="EY28" s="452"/>
      <c r="EZ28" s="452"/>
      <c r="FA28" s="452"/>
      <c r="FB28" s="452"/>
      <c r="FC28" s="452"/>
      <c r="FD28" s="452"/>
      <c r="FE28" s="452"/>
      <c r="FF28" s="452"/>
      <c r="FG28" s="452"/>
      <c r="FH28" s="452"/>
      <c r="FI28" s="452"/>
      <c r="FJ28" s="452"/>
      <c r="FK28" s="452"/>
      <c r="FL28" s="452"/>
      <c r="FM28" s="452"/>
      <c r="FN28" s="452"/>
      <c r="FO28" s="452"/>
      <c r="FP28" s="452"/>
      <c r="FQ28" s="452"/>
      <c r="FR28" s="452"/>
      <c r="FS28" s="452"/>
      <c r="FT28" s="452"/>
      <c r="FU28" s="452"/>
      <c r="FV28" s="452"/>
      <c r="FW28" s="452"/>
      <c r="FX28" s="452"/>
      <c r="FY28" s="452"/>
      <c r="FZ28" s="452"/>
      <c r="GA28" s="452"/>
      <c r="GB28" s="452"/>
      <c r="GC28" s="452"/>
      <c r="GD28" s="452"/>
      <c r="GE28" s="452"/>
      <c r="GF28" s="452"/>
      <c r="GG28" s="452"/>
      <c r="GH28" s="452"/>
      <c r="GI28" s="452"/>
      <c r="GJ28" s="452"/>
      <c r="GK28" s="452"/>
      <c r="GL28" s="452"/>
      <c r="GM28" s="452"/>
      <c r="GN28" s="452"/>
      <c r="GO28" s="452"/>
      <c r="GP28" s="452"/>
      <c r="GQ28" s="452"/>
      <c r="GR28" s="452"/>
      <c r="GS28" s="452"/>
      <c r="GT28" s="452"/>
      <c r="GU28" s="452"/>
      <c r="GV28" s="452"/>
      <c r="GW28" s="452"/>
      <c r="GX28" s="452"/>
      <c r="GY28" s="452"/>
      <c r="GZ28" s="452"/>
      <c r="HA28" s="452"/>
      <c r="HB28" s="452"/>
      <c r="HC28" s="452"/>
      <c r="HD28" s="452"/>
      <c r="HE28" s="452"/>
      <c r="HF28" s="452"/>
      <c r="HG28" s="452"/>
      <c r="HH28" s="452"/>
      <c r="HI28" s="452"/>
      <c r="HJ28" s="452"/>
      <c r="HK28" s="452"/>
      <c r="HL28" s="452"/>
      <c r="HM28" s="452"/>
      <c r="HN28" s="452"/>
      <c r="HO28" s="452"/>
      <c r="HP28" s="452"/>
      <c r="HQ28" s="452"/>
      <c r="HR28" s="452"/>
      <c r="HS28" s="452"/>
      <c r="HT28" s="452"/>
      <c r="HU28" s="452"/>
      <c r="HV28" s="452"/>
      <c r="HW28" s="452"/>
      <c r="HX28" s="452"/>
      <c r="HY28" s="452"/>
      <c r="HZ28" s="452"/>
      <c r="IA28" s="452"/>
      <c r="IB28" s="452"/>
      <c r="IC28" s="452"/>
      <c r="ID28" s="452"/>
      <c r="IE28" s="452"/>
      <c r="IF28" s="452"/>
      <c r="IG28" s="452"/>
      <c r="IH28" s="452"/>
      <c r="II28" s="452"/>
      <c r="IJ28" s="452"/>
      <c r="IK28" s="452"/>
      <c r="IL28" s="452"/>
      <c r="IM28" s="452"/>
      <c r="IN28" s="452"/>
      <c r="IO28" s="452"/>
      <c r="IP28" s="452"/>
      <c r="IQ28" s="452"/>
      <c r="IR28" s="452"/>
      <c r="IS28" s="452"/>
      <c r="IT28" s="452"/>
      <c r="IU28" s="452"/>
      <c r="IV28" s="452"/>
    </row>
    <row r="29" spans="1:256" ht="23.25" customHeight="1" thickTop="1">
      <c r="B29" s="403"/>
      <c r="D29" s="403"/>
      <c r="E29" s="403"/>
      <c r="F29" s="403"/>
      <c r="H29" s="403"/>
      <c r="J29" s="403"/>
      <c r="K29" s="403"/>
      <c r="L29" s="403"/>
      <c r="N29" s="339"/>
      <c r="O29" s="326"/>
      <c r="P29" s="403"/>
      <c r="V29" s="339"/>
    </row>
    <row r="30" spans="1:256" ht="23.25" customHeight="1">
      <c r="D30" s="403"/>
      <c r="F30" s="403"/>
      <c r="H30" s="403"/>
      <c r="J30" s="403"/>
      <c r="L30" s="403"/>
      <c r="N30" s="403"/>
      <c r="O30" s="326"/>
      <c r="P30" s="403"/>
      <c r="V30" s="403"/>
      <c r="W30" s="407"/>
    </row>
    <row r="31" spans="1:256" ht="23.25" customHeight="1">
      <c r="R31" s="462"/>
      <c r="V31" s="454"/>
    </row>
    <row r="32" spans="1:256" ht="23.25" customHeight="1">
      <c r="W32" s="407"/>
    </row>
    <row r="48" spans="1:256" s="489" customFormat="1" ht="23.25" customHeight="1">
      <c r="A48" s="394"/>
      <c r="B48" s="394"/>
      <c r="C48" s="394"/>
      <c r="D48" s="394"/>
      <c r="E48" s="394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  <c r="S48" s="394"/>
      <c r="T48" s="394"/>
      <c r="U48" s="394"/>
      <c r="V48" s="394"/>
      <c r="W48" s="394"/>
      <c r="X48" s="394"/>
      <c r="Y48" s="394"/>
      <c r="Z48" s="394"/>
      <c r="AA48" s="394"/>
      <c r="AB48" s="394"/>
      <c r="AC48" s="394"/>
      <c r="AD48" s="394"/>
      <c r="AE48" s="394"/>
      <c r="AF48" s="394"/>
      <c r="AG48" s="394"/>
      <c r="AH48" s="394"/>
      <c r="AI48" s="394"/>
      <c r="AJ48" s="394"/>
      <c r="AK48" s="394"/>
      <c r="AL48" s="394"/>
      <c r="AM48" s="394"/>
      <c r="AN48" s="394"/>
      <c r="AO48" s="394"/>
      <c r="AP48" s="394"/>
      <c r="AQ48" s="394"/>
      <c r="AR48" s="394"/>
      <c r="AS48" s="394"/>
      <c r="AT48" s="394"/>
      <c r="AU48" s="394"/>
      <c r="AV48" s="394"/>
      <c r="AW48" s="394"/>
      <c r="AX48" s="394"/>
      <c r="AY48" s="394"/>
      <c r="AZ48" s="394"/>
      <c r="BA48" s="394"/>
      <c r="BB48" s="394"/>
      <c r="BC48" s="394"/>
      <c r="BD48" s="394"/>
      <c r="BE48" s="394"/>
      <c r="BF48" s="394"/>
      <c r="BG48" s="394"/>
      <c r="BH48" s="394"/>
      <c r="BI48" s="394"/>
      <c r="BJ48" s="394"/>
      <c r="BK48" s="394"/>
      <c r="BL48" s="394"/>
      <c r="BM48" s="394"/>
      <c r="BN48" s="394"/>
      <c r="BO48" s="394"/>
      <c r="BP48" s="394"/>
      <c r="BQ48" s="394"/>
      <c r="BR48" s="394"/>
      <c r="BS48" s="394"/>
      <c r="BT48" s="394"/>
      <c r="BU48" s="394"/>
      <c r="BV48" s="394"/>
      <c r="BW48" s="394"/>
      <c r="BX48" s="394"/>
      <c r="BY48" s="394"/>
      <c r="BZ48" s="394"/>
      <c r="CA48" s="394"/>
      <c r="CB48" s="394"/>
      <c r="CC48" s="394"/>
      <c r="CD48" s="394"/>
      <c r="CE48" s="394"/>
      <c r="CF48" s="394"/>
      <c r="CG48" s="394"/>
      <c r="CH48" s="394"/>
      <c r="CI48" s="394"/>
      <c r="CJ48" s="394"/>
      <c r="CK48" s="394"/>
      <c r="CL48" s="394"/>
      <c r="CM48" s="394"/>
      <c r="CN48" s="394"/>
      <c r="CO48" s="394"/>
      <c r="CP48" s="394"/>
      <c r="CQ48" s="394"/>
      <c r="CR48" s="394"/>
      <c r="CS48" s="394"/>
      <c r="CT48" s="394"/>
      <c r="CU48" s="394"/>
      <c r="CV48" s="394"/>
      <c r="CW48" s="394"/>
      <c r="CX48" s="394"/>
      <c r="CY48" s="394"/>
      <c r="CZ48" s="394"/>
      <c r="DA48" s="394"/>
      <c r="DB48" s="394"/>
      <c r="DC48" s="394"/>
      <c r="DD48" s="394"/>
      <c r="DE48" s="394"/>
      <c r="DF48" s="394"/>
      <c r="DG48" s="394"/>
      <c r="DH48" s="394"/>
      <c r="DI48" s="394"/>
      <c r="DJ48" s="394"/>
      <c r="DK48" s="394"/>
      <c r="DL48" s="394"/>
      <c r="DM48" s="394"/>
      <c r="DN48" s="394"/>
      <c r="DO48" s="394"/>
      <c r="DP48" s="394"/>
      <c r="DQ48" s="394"/>
      <c r="DR48" s="394"/>
      <c r="DS48" s="394"/>
      <c r="DT48" s="394"/>
      <c r="DU48" s="394"/>
      <c r="DV48" s="394"/>
      <c r="DW48" s="394"/>
      <c r="DX48" s="394"/>
      <c r="DY48" s="394"/>
      <c r="DZ48" s="394"/>
      <c r="EA48" s="394"/>
      <c r="EB48" s="394"/>
      <c r="EC48" s="394"/>
      <c r="ED48" s="394"/>
      <c r="EE48" s="394"/>
      <c r="EF48" s="394"/>
      <c r="EG48" s="394"/>
      <c r="EH48" s="394"/>
      <c r="EI48" s="394"/>
      <c r="EJ48" s="394"/>
      <c r="EK48" s="394"/>
      <c r="EL48" s="394"/>
      <c r="EM48" s="394"/>
      <c r="EN48" s="394"/>
      <c r="EO48" s="394"/>
      <c r="EP48" s="394"/>
      <c r="EQ48" s="394"/>
      <c r="ER48" s="394"/>
      <c r="ES48" s="394"/>
      <c r="ET48" s="394"/>
      <c r="EU48" s="394"/>
      <c r="EV48" s="394"/>
      <c r="EW48" s="394"/>
      <c r="EX48" s="394"/>
      <c r="EY48" s="394"/>
      <c r="EZ48" s="394"/>
      <c r="FA48" s="394"/>
      <c r="FB48" s="394"/>
      <c r="FC48" s="394"/>
      <c r="FD48" s="394"/>
      <c r="FE48" s="394"/>
      <c r="FF48" s="394"/>
      <c r="FG48" s="394"/>
      <c r="FH48" s="394"/>
      <c r="FI48" s="394"/>
      <c r="FJ48" s="394"/>
      <c r="FK48" s="394"/>
      <c r="FL48" s="394"/>
      <c r="FM48" s="394"/>
      <c r="FN48" s="394"/>
      <c r="FO48" s="394"/>
      <c r="FP48" s="394"/>
      <c r="FQ48" s="394"/>
      <c r="FR48" s="394"/>
      <c r="FS48" s="394"/>
      <c r="FT48" s="394"/>
      <c r="FU48" s="394"/>
      <c r="FV48" s="394"/>
      <c r="FW48" s="394"/>
      <c r="FX48" s="394"/>
      <c r="FY48" s="394"/>
      <c r="FZ48" s="394"/>
      <c r="GA48" s="394"/>
      <c r="GB48" s="394"/>
      <c r="GC48" s="394"/>
      <c r="GD48" s="394"/>
      <c r="GE48" s="394"/>
      <c r="GF48" s="394"/>
      <c r="GG48" s="394"/>
      <c r="GH48" s="394"/>
      <c r="GI48" s="394"/>
      <c r="GJ48" s="394"/>
      <c r="GK48" s="394"/>
      <c r="GL48" s="394"/>
      <c r="GM48" s="394"/>
      <c r="GN48" s="394"/>
      <c r="GO48" s="394"/>
      <c r="GP48" s="394"/>
      <c r="GQ48" s="394"/>
      <c r="GR48" s="394"/>
      <c r="GS48" s="394"/>
      <c r="GT48" s="394"/>
      <c r="GU48" s="394"/>
      <c r="GV48" s="394"/>
      <c r="GW48" s="394"/>
      <c r="GX48" s="394"/>
      <c r="GY48" s="394"/>
      <c r="GZ48" s="394"/>
      <c r="HA48" s="394"/>
      <c r="HB48" s="394"/>
      <c r="HC48" s="394"/>
      <c r="HD48" s="394"/>
      <c r="HE48" s="394"/>
      <c r="HF48" s="394"/>
      <c r="HG48" s="394"/>
      <c r="HH48" s="394"/>
      <c r="HI48" s="394"/>
      <c r="HJ48" s="394"/>
      <c r="HK48" s="394"/>
      <c r="HL48" s="394"/>
      <c r="HM48" s="394"/>
      <c r="HN48" s="394"/>
      <c r="HO48" s="394"/>
      <c r="HP48" s="394"/>
      <c r="HQ48" s="394"/>
      <c r="HR48" s="394"/>
      <c r="HS48" s="394"/>
      <c r="HT48" s="394"/>
      <c r="HU48" s="394"/>
      <c r="HV48" s="394"/>
      <c r="HW48" s="394"/>
      <c r="HX48" s="394"/>
      <c r="HY48" s="394"/>
      <c r="HZ48" s="394"/>
      <c r="IA48" s="394"/>
      <c r="IB48" s="394"/>
      <c r="IC48" s="394"/>
      <c r="ID48" s="394"/>
      <c r="IE48" s="394"/>
      <c r="IF48" s="394"/>
      <c r="IG48" s="394"/>
      <c r="IH48" s="394"/>
      <c r="II48" s="394"/>
      <c r="IJ48" s="394"/>
      <c r="IK48" s="394"/>
      <c r="IL48" s="394"/>
      <c r="IM48" s="394"/>
      <c r="IN48" s="394"/>
      <c r="IO48" s="394"/>
      <c r="IP48" s="394"/>
      <c r="IQ48" s="394"/>
      <c r="IR48" s="394"/>
      <c r="IS48" s="394"/>
      <c r="IT48" s="394"/>
      <c r="IU48" s="394"/>
      <c r="IV48" s="394"/>
    </row>
    <row r="49" spans="15:15" ht="23.25" customHeight="1">
      <c r="O49" s="394">
        <f>D49-H49</f>
        <v>0</v>
      </c>
    </row>
    <row r="82" spans="4:4" ht="23.25" customHeight="1">
      <c r="D82" s="394">
        <v>750000</v>
      </c>
    </row>
    <row r="91" spans="4:4" ht="17.25" customHeight="1"/>
    <row r="98" ht="16.5" customHeight="1"/>
    <row r="104" ht="17.25" customHeight="1"/>
    <row r="106" ht="17.25" customHeight="1"/>
    <row r="111" ht="15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D12:V12"/>
    <mergeCell ref="R5:T5"/>
  </mergeCells>
  <pageMargins left="0.7" right="0.7" top="0.48" bottom="0.5" header="0.5" footer="0.5"/>
  <pageSetup paperSize="9" scale="64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Q88"/>
  <sheetViews>
    <sheetView view="pageBreakPreview" zoomScale="70" zoomScaleNormal="70" zoomScaleSheetLayoutView="70" workbookViewId="0">
      <selection activeCell="T25" sqref="T25"/>
    </sheetView>
  </sheetViews>
  <sheetFormatPr defaultColWidth="9.140625" defaultRowHeight="22.5" customHeight="1"/>
  <cols>
    <col min="1" max="1" width="53.42578125" style="394" customWidth="1"/>
    <col min="2" max="2" width="11.42578125" style="394" customWidth="1"/>
    <col min="3" max="3" width="0.85546875" style="394" customWidth="1"/>
    <col min="4" max="4" width="14.42578125" style="394" customWidth="1"/>
    <col min="5" max="5" width="1" style="394" customWidth="1"/>
    <col min="6" max="6" width="14.42578125" style="394" customWidth="1"/>
    <col min="7" max="7" width="0.85546875" style="394" customWidth="1"/>
    <col min="8" max="8" width="18.140625" style="394" bestFit="1" customWidth="1"/>
    <col min="9" max="9" width="0.85546875" style="394" customWidth="1"/>
    <col min="10" max="10" width="13.7109375" style="394" customWidth="1"/>
    <col min="11" max="11" width="1.140625" style="394" customWidth="1"/>
    <col min="12" max="12" width="13.7109375" style="394" customWidth="1"/>
    <col min="13" max="13" width="0.85546875" style="394" customWidth="1"/>
    <col min="14" max="14" width="13.7109375" style="394" customWidth="1"/>
    <col min="15" max="15" width="1" style="394" customWidth="1"/>
    <col min="16" max="16" width="14.42578125" style="394" customWidth="1"/>
    <col min="17" max="17" width="0.85546875" style="394" customWidth="1"/>
    <col min="18" max="18" width="19.42578125" style="394" customWidth="1"/>
    <col min="19" max="19" width="0.85546875" style="394" customWidth="1"/>
    <col min="20" max="20" width="17.7109375" style="394" customWidth="1"/>
    <col min="21" max="21" width="0.85546875" style="394" customWidth="1"/>
    <col min="22" max="22" width="15.7109375" style="394" customWidth="1"/>
    <col min="23" max="16384" width="9.140625" style="394"/>
  </cols>
  <sheetData>
    <row r="1" spans="1:251" s="406" customFormat="1" ht="22.5" customHeight="1">
      <c r="A1" s="392" t="str">
        <f>'BS 3-5'!A1</f>
        <v>บริษัท ซีแอล เวนเจอร์ จำกัด (มหาชน) และบริษัทย่อย</v>
      </c>
      <c r="B1" s="456"/>
      <c r="D1" s="456"/>
      <c r="E1" s="456"/>
      <c r="P1" s="456"/>
      <c r="V1" s="457"/>
    </row>
    <row r="2" spans="1:251" s="406" customFormat="1" ht="22.5" customHeight="1">
      <c r="A2" s="456" t="s">
        <v>89</v>
      </c>
      <c r="B2" s="456"/>
      <c r="C2" s="456"/>
      <c r="D2" s="456"/>
      <c r="E2" s="456"/>
      <c r="F2" s="456"/>
      <c r="G2" s="456"/>
      <c r="P2" s="456"/>
      <c r="Q2" s="456"/>
      <c r="V2" s="458"/>
    </row>
    <row r="3" spans="1:251" s="432" customFormat="1" ht="22.5" customHeight="1">
      <c r="A3" s="397"/>
      <c r="B3" s="397"/>
      <c r="C3" s="397"/>
      <c r="D3" s="397"/>
      <c r="E3" s="397"/>
      <c r="F3" s="397"/>
      <c r="G3" s="397"/>
      <c r="H3" s="398"/>
      <c r="I3" s="397"/>
      <c r="J3" s="478"/>
      <c r="K3" s="478"/>
      <c r="L3" s="478"/>
      <c r="M3" s="478"/>
      <c r="N3" s="406"/>
      <c r="O3" s="478"/>
      <c r="P3" s="397"/>
      <c r="Q3" s="397"/>
      <c r="R3" s="508"/>
      <c r="S3" s="508"/>
      <c r="T3" s="508"/>
      <c r="U3" s="397"/>
      <c r="V3" s="397"/>
      <c r="W3" s="398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  <c r="BA3" s="398"/>
      <c r="BB3" s="398"/>
      <c r="BC3" s="398"/>
      <c r="BD3" s="398"/>
      <c r="BE3" s="398"/>
      <c r="BF3" s="398"/>
      <c r="BG3" s="398"/>
      <c r="BH3" s="398"/>
      <c r="BI3" s="398"/>
      <c r="BJ3" s="398"/>
      <c r="BK3" s="398"/>
      <c r="BL3" s="398"/>
      <c r="BM3" s="398"/>
      <c r="BN3" s="398"/>
      <c r="BO3" s="398"/>
      <c r="BP3" s="398"/>
      <c r="BQ3" s="398"/>
      <c r="BR3" s="398"/>
      <c r="BS3" s="398"/>
      <c r="BT3" s="398"/>
      <c r="BU3" s="398"/>
      <c r="BV3" s="398"/>
      <c r="BW3" s="398"/>
      <c r="BX3" s="398"/>
      <c r="BY3" s="398"/>
      <c r="BZ3" s="398"/>
      <c r="CA3" s="398"/>
      <c r="CB3" s="398"/>
      <c r="CC3" s="398"/>
      <c r="CD3" s="398"/>
      <c r="CE3" s="398"/>
      <c r="CF3" s="398"/>
      <c r="CG3" s="398"/>
      <c r="CH3" s="398"/>
      <c r="CI3" s="398"/>
      <c r="CJ3" s="398"/>
      <c r="CK3" s="398"/>
      <c r="CL3" s="398"/>
      <c r="CM3" s="398"/>
      <c r="CN3" s="398"/>
      <c r="CO3" s="398"/>
      <c r="CP3" s="398"/>
      <c r="CQ3" s="398"/>
      <c r="CR3" s="398"/>
      <c r="CS3" s="398"/>
      <c r="CT3" s="398"/>
      <c r="CU3" s="398"/>
      <c r="CV3" s="398"/>
      <c r="CW3" s="398"/>
      <c r="CX3" s="398"/>
      <c r="CY3" s="398"/>
      <c r="CZ3" s="398"/>
      <c r="DA3" s="398"/>
      <c r="DB3" s="398"/>
      <c r="DC3" s="398"/>
      <c r="DD3" s="398"/>
      <c r="DE3" s="398"/>
      <c r="DF3" s="398"/>
      <c r="DG3" s="398"/>
      <c r="DH3" s="398"/>
      <c r="DI3" s="398"/>
      <c r="DJ3" s="398"/>
      <c r="DK3" s="398"/>
      <c r="DL3" s="398"/>
      <c r="DM3" s="398"/>
      <c r="DN3" s="398"/>
      <c r="DO3" s="398"/>
      <c r="DP3" s="398"/>
      <c r="DQ3" s="398"/>
      <c r="DR3" s="398"/>
      <c r="DS3" s="398"/>
      <c r="DT3" s="398"/>
      <c r="DU3" s="398"/>
      <c r="DV3" s="398"/>
      <c r="DW3" s="398"/>
      <c r="DX3" s="398"/>
      <c r="DY3" s="398"/>
      <c r="DZ3" s="398"/>
      <c r="EA3" s="398"/>
      <c r="EB3" s="398"/>
      <c r="EC3" s="398"/>
      <c r="ED3" s="398"/>
      <c r="EE3" s="398"/>
      <c r="EF3" s="398"/>
      <c r="EG3" s="398"/>
      <c r="EH3" s="398"/>
      <c r="EI3" s="398"/>
      <c r="EJ3" s="398"/>
      <c r="EK3" s="398"/>
      <c r="EL3" s="398"/>
      <c r="EM3" s="398"/>
      <c r="EN3" s="398"/>
      <c r="EO3" s="398"/>
      <c r="EP3" s="398"/>
      <c r="EQ3" s="398"/>
      <c r="ER3" s="398"/>
      <c r="ES3" s="398"/>
      <c r="ET3" s="398"/>
      <c r="EU3" s="398"/>
      <c r="EV3" s="398"/>
      <c r="EW3" s="398"/>
      <c r="EX3" s="398"/>
      <c r="EY3" s="398"/>
      <c r="EZ3" s="398"/>
      <c r="FA3" s="398"/>
      <c r="FB3" s="398"/>
      <c r="FC3" s="398"/>
      <c r="FD3" s="398"/>
      <c r="FE3" s="398"/>
      <c r="FF3" s="398"/>
      <c r="FG3" s="398"/>
      <c r="FH3" s="398"/>
      <c r="FI3" s="398"/>
      <c r="FJ3" s="398"/>
      <c r="FK3" s="398"/>
      <c r="FL3" s="398"/>
      <c r="FM3" s="398"/>
      <c r="FN3" s="398"/>
      <c r="FO3" s="398"/>
      <c r="FP3" s="398"/>
      <c r="FQ3" s="398"/>
      <c r="FR3" s="398"/>
      <c r="FS3" s="398"/>
      <c r="FT3" s="398"/>
      <c r="FU3" s="398"/>
      <c r="FV3" s="398"/>
      <c r="FW3" s="398"/>
      <c r="FX3" s="398"/>
      <c r="FY3" s="398"/>
      <c r="FZ3" s="398"/>
      <c r="GA3" s="398"/>
      <c r="GB3" s="398"/>
      <c r="GC3" s="398"/>
      <c r="GD3" s="398"/>
      <c r="GE3" s="398"/>
      <c r="GF3" s="398"/>
      <c r="GG3" s="398"/>
      <c r="GH3" s="398"/>
      <c r="GI3" s="398"/>
      <c r="GJ3" s="398"/>
      <c r="GK3" s="398"/>
      <c r="GL3" s="398"/>
      <c r="GM3" s="398"/>
      <c r="GN3" s="398"/>
      <c r="GO3" s="398"/>
      <c r="GP3" s="398"/>
      <c r="GQ3" s="398"/>
      <c r="GR3" s="398"/>
      <c r="GS3" s="398"/>
      <c r="GT3" s="398"/>
      <c r="GU3" s="398"/>
      <c r="GV3" s="398"/>
      <c r="GW3" s="398"/>
      <c r="GX3" s="398"/>
      <c r="GY3" s="398"/>
      <c r="GZ3" s="398"/>
      <c r="HA3" s="398"/>
      <c r="HB3" s="398"/>
      <c r="HC3" s="398"/>
      <c r="HD3" s="398"/>
      <c r="HE3" s="398"/>
      <c r="HF3" s="398"/>
      <c r="HG3" s="398"/>
      <c r="HH3" s="398"/>
      <c r="HI3" s="398"/>
      <c r="HJ3" s="398"/>
      <c r="HK3" s="398"/>
      <c r="HL3" s="398"/>
      <c r="HM3" s="398"/>
      <c r="HN3" s="398"/>
      <c r="HO3" s="398"/>
      <c r="HP3" s="398"/>
      <c r="HQ3" s="398"/>
      <c r="HR3" s="398"/>
      <c r="HS3" s="398"/>
      <c r="HT3" s="398"/>
      <c r="HU3" s="398"/>
      <c r="HV3" s="398"/>
      <c r="HW3" s="398"/>
      <c r="HX3" s="398"/>
      <c r="HY3" s="398"/>
      <c r="HZ3" s="398"/>
      <c r="IA3" s="398"/>
      <c r="IB3" s="398"/>
      <c r="IC3" s="398"/>
      <c r="ID3" s="398"/>
      <c r="IE3" s="398"/>
      <c r="IF3" s="398"/>
      <c r="IG3" s="398"/>
      <c r="IH3" s="398"/>
      <c r="II3" s="398"/>
      <c r="IJ3" s="398"/>
      <c r="IK3" s="398"/>
      <c r="IL3" s="398"/>
      <c r="IM3" s="398"/>
      <c r="IN3" s="398"/>
      <c r="IO3" s="398"/>
      <c r="IP3" s="398"/>
      <c r="IQ3" s="398"/>
    </row>
    <row r="4" spans="1:251" s="432" customFormat="1" ht="22.5" customHeight="1">
      <c r="A4" s="397"/>
      <c r="B4" s="397"/>
      <c r="C4" s="397"/>
      <c r="D4" s="529" t="s">
        <v>2</v>
      </c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529"/>
      <c r="R4" s="529"/>
      <c r="S4" s="529"/>
      <c r="T4" s="529"/>
      <c r="U4" s="529"/>
      <c r="V4" s="529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  <c r="AK4" s="398"/>
      <c r="AL4" s="398"/>
      <c r="AM4" s="398"/>
      <c r="AN4" s="398"/>
      <c r="AO4" s="398"/>
      <c r="AP4" s="398"/>
      <c r="AQ4" s="398"/>
      <c r="AR4" s="398"/>
      <c r="AS4" s="398"/>
      <c r="AT4" s="398"/>
      <c r="AU4" s="398"/>
      <c r="AV4" s="398"/>
      <c r="AW4" s="398"/>
      <c r="AX4" s="398"/>
      <c r="AY4" s="398"/>
      <c r="AZ4" s="398"/>
      <c r="BA4" s="398"/>
      <c r="BB4" s="398"/>
      <c r="BC4" s="398"/>
      <c r="BD4" s="398"/>
      <c r="BE4" s="398"/>
      <c r="BF4" s="398"/>
      <c r="BG4" s="398"/>
      <c r="BH4" s="398"/>
      <c r="BI4" s="398"/>
      <c r="BJ4" s="398"/>
      <c r="BK4" s="398"/>
      <c r="BL4" s="398"/>
      <c r="BM4" s="398"/>
      <c r="BN4" s="398"/>
      <c r="BO4" s="398"/>
      <c r="BP4" s="398"/>
      <c r="BQ4" s="398"/>
      <c r="BR4" s="398"/>
      <c r="BS4" s="398"/>
      <c r="BT4" s="398"/>
      <c r="BU4" s="398"/>
      <c r="BV4" s="398"/>
      <c r="BW4" s="398"/>
      <c r="BX4" s="398"/>
      <c r="BY4" s="398"/>
      <c r="BZ4" s="398"/>
      <c r="CA4" s="398"/>
      <c r="CB4" s="398"/>
      <c r="CC4" s="398"/>
      <c r="CD4" s="398"/>
      <c r="CE4" s="398"/>
      <c r="CF4" s="398"/>
      <c r="CG4" s="398"/>
      <c r="CH4" s="398"/>
      <c r="CI4" s="398"/>
      <c r="CJ4" s="398"/>
      <c r="CK4" s="398"/>
      <c r="CL4" s="398"/>
      <c r="CM4" s="398"/>
      <c r="CN4" s="398"/>
      <c r="CO4" s="398"/>
      <c r="CP4" s="398"/>
      <c r="CQ4" s="398"/>
      <c r="CR4" s="398"/>
      <c r="CS4" s="398"/>
      <c r="CT4" s="398"/>
      <c r="CU4" s="398"/>
      <c r="CV4" s="398"/>
      <c r="CW4" s="398"/>
      <c r="CX4" s="398"/>
      <c r="CY4" s="398"/>
      <c r="CZ4" s="398"/>
      <c r="DA4" s="398"/>
      <c r="DB4" s="398"/>
      <c r="DC4" s="398"/>
      <c r="DD4" s="398"/>
      <c r="DE4" s="398"/>
      <c r="DF4" s="398"/>
      <c r="DG4" s="398"/>
      <c r="DH4" s="398"/>
      <c r="DI4" s="398"/>
      <c r="DJ4" s="398"/>
      <c r="DK4" s="398"/>
      <c r="DL4" s="398"/>
      <c r="DM4" s="398"/>
      <c r="DN4" s="398"/>
      <c r="DO4" s="398"/>
      <c r="DP4" s="398"/>
      <c r="DQ4" s="398"/>
      <c r="DR4" s="398"/>
      <c r="DS4" s="398"/>
      <c r="DT4" s="398"/>
      <c r="DU4" s="398"/>
      <c r="DV4" s="398"/>
      <c r="DW4" s="398"/>
      <c r="DX4" s="398"/>
      <c r="DY4" s="398"/>
      <c r="DZ4" s="398"/>
      <c r="EA4" s="398"/>
      <c r="EB4" s="398"/>
      <c r="EC4" s="398"/>
      <c r="ED4" s="398"/>
      <c r="EE4" s="398"/>
      <c r="EF4" s="398"/>
      <c r="EG4" s="398"/>
      <c r="EH4" s="398"/>
      <c r="EI4" s="398"/>
      <c r="EJ4" s="398"/>
      <c r="EK4" s="398"/>
      <c r="EL4" s="398"/>
      <c r="EM4" s="398"/>
      <c r="EN4" s="398"/>
      <c r="EO4" s="398"/>
      <c r="EP4" s="398"/>
      <c r="EQ4" s="398"/>
      <c r="ER4" s="398"/>
      <c r="ES4" s="398"/>
      <c r="ET4" s="398"/>
      <c r="EU4" s="398"/>
      <c r="EV4" s="398"/>
      <c r="EW4" s="398"/>
      <c r="EX4" s="398"/>
      <c r="EY4" s="398"/>
      <c r="EZ4" s="398"/>
      <c r="FA4" s="398"/>
      <c r="FB4" s="398"/>
      <c r="FC4" s="398"/>
      <c r="FD4" s="398"/>
      <c r="FE4" s="398"/>
      <c r="FF4" s="398"/>
      <c r="FG4" s="398"/>
      <c r="FH4" s="398"/>
      <c r="FI4" s="398"/>
      <c r="FJ4" s="398"/>
      <c r="FK4" s="398"/>
      <c r="FL4" s="398"/>
      <c r="FM4" s="398"/>
      <c r="FN4" s="398"/>
      <c r="FO4" s="398"/>
      <c r="FP4" s="398"/>
      <c r="FQ4" s="398"/>
      <c r="FR4" s="398"/>
      <c r="FS4" s="398"/>
      <c r="FT4" s="398"/>
      <c r="FU4" s="398"/>
      <c r="FV4" s="398"/>
      <c r="FW4" s="398"/>
      <c r="FX4" s="398"/>
      <c r="FY4" s="398"/>
      <c r="FZ4" s="398"/>
      <c r="GA4" s="398"/>
      <c r="GB4" s="398"/>
      <c r="GC4" s="398"/>
      <c r="GD4" s="398"/>
      <c r="GE4" s="398"/>
      <c r="GF4" s="398"/>
      <c r="GG4" s="398"/>
      <c r="GH4" s="398"/>
      <c r="GI4" s="398"/>
      <c r="GJ4" s="398"/>
      <c r="GK4" s="398"/>
      <c r="GL4" s="398"/>
      <c r="GM4" s="398"/>
      <c r="GN4" s="398"/>
      <c r="GO4" s="398"/>
      <c r="GP4" s="398"/>
      <c r="GQ4" s="398"/>
      <c r="GR4" s="398"/>
      <c r="GS4" s="398"/>
      <c r="GT4" s="398"/>
      <c r="GU4" s="398"/>
      <c r="GV4" s="398"/>
      <c r="GW4" s="398"/>
      <c r="GX4" s="398"/>
      <c r="GY4" s="398"/>
      <c r="GZ4" s="398"/>
      <c r="HA4" s="398"/>
      <c r="HB4" s="398"/>
      <c r="HC4" s="398"/>
      <c r="HD4" s="398"/>
      <c r="HE4" s="398"/>
      <c r="HF4" s="398"/>
      <c r="HG4" s="398"/>
      <c r="HH4" s="398"/>
      <c r="HI4" s="398"/>
      <c r="HJ4" s="398"/>
      <c r="HK4" s="398"/>
      <c r="HL4" s="398"/>
      <c r="HM4" s="398"/>
      <c r="HN4" s="398"/>
      <c r="HO4" s="398"/>
      <c r="HP4" s="398"/>
      <c r="HQ4" s="398"/>
      <c r="HR4" s="398"/>
      <c r="HS4" s="398"/>
      <c r="HT4" s="398"/>
      <c r="HU4" s="398"/>
      <c r="HV4" s="398"/>
      <c r="HW4" s="398"/>
      <c r="HX4" s="398"/>
      <c r="HY4" s="398"/>
      <c r="HZ4" s="398"/>
      <c r="IA4" s="398"/>
      <c r="IB4" s="398"/>
      <c r="IC4" s="398"/>
      <c r="ID4" s="398"/>
      <c r="IE4" s="398"/>
      <c r="IF4" s="398"/>
      <c r="IG4" s="398"/>
      <c r="IH4" s="398"/>
      <c r="II4" s="398"/>
      <c r="IJ4" s="398"/>
      <c r="IK4" s="398"/>
      <c r="IL4" s="398"/>
      <c r="IM4" s="398"/>
      <c r="IN4" s="398"/>
      <c r="IO4" s="398"/>
      <c r="IP4" s="398"/>
      <c r="IQ4" s="398"/>
    </row>
    <row r="5" spans="1:251" s="432" customFormat="1" ht="22.5" customHeight="1">
      <c r="A5" s="397"/>
      <c r="B5" s="397"/>
      <c r="C5" s="398"/>
      <c r="D5" s="397"/>
      <c r="E5" s="397"/>
      <c r="F5" s="398"/>
      <c r="G5" s="398"/>
      <c r="H5" s="398"/>
      <c r="I5" s="398"/>
      <c r="J5" s="533" t="s">
        <v>114</v>
      </c>
      <c r="K5" s="533"/>
      <c r="L5" s="533"/>
      <c r="M5" s="533"/>
      <c r="N5" s="533"/>
      <c r="O5" s="394"/>
      <c r="P5" s="397"/>
      <c r="Q5" s="398"/>
      <c r="R5" s="533" t="s">
        <v>57</v>
      </c>
      <c r="S5" s="533"/>
      <c r="T5" s="533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  <c r="AO5" s="398"/>
      <c r="AP5" s="398"/>
      <c r="AQ5" s="398"/>
      <c r="AR5" s="398"/>
      <c r="AS5" s="398"/>
      <c r="AT5" s="398"/>
      <c r="AU5" s="398"/>
      <c r="AV5" s="398"/>
      <c r="AW5" s="398"/>
      <c r="AX5" s="398"/>
      <c r="AY5" s="398"/>
      <c r="AZ5" s="398"/>
      <c r="BA5" s="398"/>
      <c r="BB5" s="398"/>
      <c r="BC5" s="398"/>
      <c r="BD5" s="398"/>
      <c r="BE5" s="398"/>
      <c r="BF5" s="398"/>
      <c r="BG5" s="398"/>
      <c r="BH5" s="398"/>
      <c r="BI5" s="398"/>
      <c r="BJ5" s="398"/>
      <c r="BK5" s="398"/>
      <c r="BL5" s="398"/>
      <c r="BM5" s="398"/>
      <c r="BN5" s="398"/>
      <c r="BO5" s="398"/>
      <c r="BP5" s="398"/>
      <c r="BQ5" s="398"/>
      <c r="BR5" s="398"/>
      <c r="BS5" s="398"/>
      <c r="BT5" s="398"/>
      <c r="BU5" s="398"/>
      <c r="BV5" s="398"/>
      <c r="BW5" s="398"/>
      <c r="BX5" s="398"/>
      <c r="BY5" s="398"/>
      <c r="BZ5" s="398"/>
      <c r="CA5" s="398"/>
      <c r="CB5" s="398"/>
      <c r="CC5" s="398"/>
      <c r="CD5" s="398"/>
      <c r="CE5" s="398"/>
      <c r="CF5" s="398"/>
      <c r="CG5" s="398"/>
      <c r="CH5" s="398"/>
      <c r="CI5" s="398"/>
      <c r="CJ5" s="398"/>
      <c r="CK5" s="398"/>
      <c r="CL5" s="398"/>
      <c r="CM5" s="398"/>
      <c r="CN5" s="398"/>
      <c r="CO5" s="398"/>
      <c r="CP5" s="398"/>
      <c r="CQ5" s="398"/>
      <c r="CR5" s="398"/>
      <c r="CS5" s="398"/>
      <c r="CT5" s="398"/>
      <c r="CU5" s="398"/>
      <c r="CV5" s="398"/>
      <c r="CW5" s="398"/>
      <c r="CX5" s="398"/>
      <c r="CY5" s="398"/>
      <c r="CZ5" s="398"/>
      <c r="DA5" s="398"/>
      <c r="DB5" s="398"/>
      <c r="DC5" s="398"/>
      <c r="DD5" s="398"/>
      <c r="DE5" s="398"/>
      <c r="DF5" s="398"/>
      <c r="DG5" s="398"/>
      <c r="DH5" s="398"/>
      <c r="DI5" s="398"/>
      <c r="DJ5" s="398"/>
      <c r="DK5" s="398"/>
      <c r="DL5" s="398"/>
      <c r="DM5" s="398"/>
      <c r="DN5" s="398"/>
      <c r="DO5" s="398"/>
      <c r="DP5" s="398"/>
      <c r="DQ5" s="398"/>
      <c r="DR5" s="398"/>
      <c r="DS5" s="398"/>
      <c r="DT5" s="398"/>
      <c r="DU5" s="398"/>
      <c r="DV5" s="398"/>
      <c r="DW5" s="398"/>
      <c r="DX5" s="398"/>
      <c r="DY5" s="398"/>
      <c r="DZ5" s="398"/>
      <c r="EA5" s="398"/>
      <c r="EB5" s="398"/>
      <c r="EC5" s="398"/>
      <c r="ED5" s="398"/>
      <c r="EE5" s="398"/>
      <c r="EF5" s="398"/>
      <c r="EG5" s="398"/>
      <c r="EH5" s="398"/>
      <c r="EI5" s="398"/>
      <c r="EJ5" s="398"/>
      <c r="EK5" s="398"/>
      <c r="EL5" s="398"/>
      <c r="EM5" s="398"/>
      <c r="EN5" s="398"/>
      <c r="EO5" s="398"/>
      <c r="EP5" s="398"/>
      <c r="EQ5" s="398"/>
      <c r="ER5" s="398"/>
      <c r="ES5" s="398"/>
      <c r="ET5" s="398"/>
      <c r="EU5" s="398"/>
      <c r="EV5" s="398"/>
      <c r="EW5" s="398"/>
      <c r="EX5" s="398"/>
      <c r="EY5" s="398"/>
      <c r="EZ5" s="398"/>
      <c r="FA5" s="398"/>
      <c r="FB5" s="398"/>
      <c r="FC5" s="398"/>
      <c r="FD5" s="398"/>
      <c r="FE5" s="398"/>
      <c r="FF5" s="398"/>
      <c r="FG5" s="398"/>
      <c r="FH5" s="398"/>
      <c r="FI5" s="398"/>
      <c r="FJ5" s="398"/>
      <c r="FK5" s="398"/>
      <c r="FL5" s="398"/>
      <c r="FM5" s="398"/>
      <c r="FN5" s="398"/>
      <c r="FO5" s="398"/>
      <c r="FP5" s="398"/>
      <c r="FQ5" s="398"/>
      <c r="FR5" s="398"/>
      <c r="FS5" s="398"/>
      <c r="FT5" s="398"/>
      <c r="FU5" s="398"/>
      <c r="FV5" s="398"/>
      <c r="FW5" s="398"/>
      <c r="FX5" s="398"/>
      <c r="FY5" s="398"/>
      <c r="FZ5" s="398"/>
      <c r="GA5" s="398"/>
      <c r="GB5" s="398"/>
      <c r="GC5" s="398"/>
      <c r="GD5" s="398"/>
      <c r="GE5" s="398"/>
      <c r="GF5" s="398"/>
      <c r="GG5" s="398"/>
      <c r="GH5" s="398"/>
      <c r="GI5" s="398"/>
      <c r="GJ5" s="398"/>
      <c r="GK5" s="398"/>
      <c r="GL5" s="398"/>
      <c r="GM5" s="398"/>
      <c r="GN5" s="398"/>
      <c r="GO5" s="398"/>
      <c r="GP5" s="398"/>
      <c r="GQ5" s="398"/>
      <c r="GR5" s="398"/>
      <c r="GS5" s="398"/>
      <c r="GT5" s="398"/>
      <c r="GU5" s="398"/>
      <c r="GV5" s="398"/>
      <c r="GW5" s="398"/>
      <c r="GX5" s="398"/>
      <c r="GY5" s="398"/>
      <c r="GZ5" s="398"/>
      <c r="HA5" s="398"/>
      <c r="HB5" s="398"/>
      <c r="HC5" s="398"/>
      <c r="HD5" s="398"/>
      <c r="HE5" s="398"/>
      <c r="HF5" s="398"/>
      <c r="HG5" s="398"/>
      <c r="HH5" s="398"/>
      <c r="HI5" s="398"/>
      <c r="HJ5" s="398"/>
      <c r="HK5" s="398"/>
      <c r="HL5" s="398"/>
      <c r="HM5" s="398"/>
      <c r="HN5" s="398"/>
      <c r="HO5" s="398"/>
      <c r="HP5" s="398"/>
      <c r="HQ5" s="398"/>
      <c r="HR5" s="398"/>
      <c r="HS5" s="398"/>
      <c r="HT5" s="398"/>
      <c r="HU5" s="398"/>
      <c r="HV5" s="398"/>
      <c r="HW5" s="398"/>
      <c r="HX5" s="398"/>
      <c r="HY5" s="398"/>
      <c r="HZ5" s="398"/>
      <c r="IA5" s="398"/>
      <c r="IB5" s="398"/>
      <c r="IC5" s="398"/>
      <c r="ID5" s="398"/>
      <c r="IE5" s="398"/>
      <c r="IF5" s="398"/>
      <c r="IG5" s="398"/>
      <c r="IH5" s="398"/>
      <c r="II5" s="398"/>
      <c r="IJ5" s="398"/>
      <c r="IK5" s="398"/>
      <c r="IL5" s="398"/>
      <c r="IM5" s="398"/>
      <c r="IN5" s="398"/>
      <c r="IO5" s="398"/>
      <c r="IP5" s="398"/>
      <c r="IQ5" s="398"/>
    </row>
    <row r="6" spans="1:251" s="432" customFormat="1" ht="22.5" customHeight="1">
      <c r="A6" s="397"/>
      <c r="B6" s="397"/>
      <c r="C6" s="398"/>
      <c r="D6" s="397"/>
      <c r="E6" s="397"/>
      <c r="F6" s="398"/>
      <c r="G6" s="398"/>
      <c r="H6" s="398"/>
      <c r="I6" s="398"/>
      <c r="J6" s="398"/>
      <c r="K6" s="398"/>
      <c r="L6" s="398"/>
      <c r="M6" s="398"/>
      <c r="N6" s="398"/>
      <c r="O6" s="394"/>
      <c r="P6" s="397"/>
      <c r="Q6" s="398"/>
      <c r="R6" s="398" t="s">
        <v>400</v>
      </c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M6" s="398"/>
      <c r="AN6" s="398"/>
      <c r="AO6" s="398"/>
      <c r="AP6" s="398"/>
      <c r="AQ6" s="398"/>
      <c r="AR6" s="398"/>
      <c r="AS6" s="398"/>
      <c r="AT6" s="398"/>
      <c r="AU6" s="398"/>
      <c r="AV6" s="398"/>
      <c r="AW6" s="398"/>
      <c r="AX6" s="398"/>
      <c r="AY6" s="398"/>
      <c r="AZ6" s="398"/>
      <c r="BA6" s="398"/>
      <c r="BB6" s="398"/>
      <c r="BC6" s="398"/>
      <c r="BD6" s="398"/>
      <c r="BE6" s="398"/>
      <c r="BF6" s="398"/>
      <c r="BG6" s="398"/>
      <c r="BH6" s="398"/>
      <c r="BI6" s="398"/>
      <c r="BJ6" s="398"/>
      <c r="BK6" s="398"/>
      <c r="BL6" s="398"/>
      <c r="BM6" s="398"/>
      <c r="BN6" s="398"/>
      <c r="BO6" s="398"/>
      <c r="BP6" s="398"/>
      <c r="BQ6" s="398"/>
      <c r="BR6" s="398"/>
      <c r="BS6" s="398"/>
      <c r="BT6" s="398"/>
      <c r="BU6" s="398"/>
      <c r="BV6" s="398"/>
      <c r="BW6" s="398"/>
      <c r="BX6" s="398"/>
      <c r="BY6" s="398"/>
      <c r="BZ6" s="398"/>
      <c r="CA6" s="398"/>
      <c r="CB6" s="398"/>
      <c r="CC6" s="398"/>
      <c r="CD6" s="398"/>
      <c r="CE6" s="398"/>
      <c r="CF6" s="398"/>
      <c r="CG6" s="398"/>
      <c r="CH6" s="398"/>
      <c r="CI6" s="398"/>
      <c r="CJ6" s="398"/>
      <c r="CK6" s="398"/>
      <c r="CL6" s="398"/>
      <c r="CM6" s="398"/>
      <c r="CN6" s="398"/>
      <c r="CO6" s="398"/>
      <c r="CP6" s="398"/>
      <c r="CQ6" s="398"/>
      <c r="CR6" s="398"/>
      <c r="CS6" s="398"/>
      <c r="CT6" s="398"/>
      <c r="CU6" s="398"/>
      <c r="CV6" s="398"/>
      <c r="CW6" s="398"/>
      <c r="CX6" s="398"/>
      <c r="CY6" s="398"/>
      <c r="CZ6" s="398"/>
      <c r="DA6" s="398"/>
      <c r="DB6" s="398"/>
      <c r="DC6" s="398"/>
      <c r="DD6" s="398"/>
      <c r="DE6" s="398"/>
      <c r="DF6" s="398"/>
      <c r="DG6" s="398"/>
      <c r="DH6" s="398"/>
      <c r="DI6" s="398"/>
      <c r="DJ6" s="398"/>
      <c r="DK6" s="398"/>
      <c r="DL6" s="398"/>
      <c r="DM6" s="398"/>
      <c r="DN6" s="398"/>
      <c r="DO6" s="398"/>
      <c r="DP6" s="398"/>
      <c r="DQ6" s="398"/>
      <c r="DR6" s="398"/>
      <c r="DS6" s="398"/>
      <c r="DT6" s="398"/>
      <c r="DU6" s="398"/>
      <c r="DV6" s="398"/>
      <c r="DW6" s="398"/>
      <c r="DX6" s="398"/>
      <c r="DY6" s="398"/>
      <c r="DZ6" s="398"/>
      <c r="EA6" s="398"/>
      <c r="EB6" s="398"/>
      <c r="EC6" s="398"/>
      <c r="ED6" s="398"/>
      <c r="EE6" s="398"/>
      <c r="EF6" s="398"/>
      <c r="EG6" s="398"/>
      <c r="EH6" s="398"/>
      <c r="EI6" s="398"/>
      <c r="EJ6" s="398"/>
      <c r="EK6" s="398"/>
      <c r="EL6" s="398"/>
      <c r="EM6" s="398"/>
      <c r="EN6" s="398"/>
      <c r="EO6" s="398"/>
      <c r="EP6" s="398"/>
      <c r="EQ6" s="398"/>
      <c r="ER6" s="398"/>
      <c r="ES6" s="398"/>
      <c r="ET6" s="398"/>
      <c r="EU6" s="398"/>
      <c r="EV6" s="398"/>
      <c r="EW6" s="398"/>
      <c r="EX6" s="398"/>
      <c r="EY6" s="398"/>
      <c r="EZ6" s="398"/>
      <c r="FA6" s="398"/>
      <c r="FB6" s="398"/>
      <c r="FC6" s="398"/>
      <c r="FD6" s="398"/>
      <c r="FE6" s="398"/>
      <c r="FF6" s="398"/>
      <c r="FG6" s="398"/>
      <c r="FH6" s="398"/>
      <c r="FI6" s="398"/>
      <c r="FJ6" s="398"/>
      <c r="FK6" s="398"/>
      <c r="FL6" s="398"/>
      <c r="FM6" s="398"/>
      <c r="FN6" s="398"/>
      <c r="FO6" s="398"/>
      <c r="FP6" s="398"/>
      <c r="FQ6" s="398"/>
      <c r="FR6" s="398"/>
      <c r="FS6" s="398"/>
      <c r="FT6" s="398"/>
      <c r="FU6" s="398"/>
      <c r="FV6" s="398"/>
      <c r="FW6" s="398"/>
      <c r="FX6" s="398"/>
      <c r="FY6" s="398"/>
      <c r="FZ6" s="398"/>
      <c r="GA6" s="398"/>
      <c r="GB6" s="398"/>
      <c r="GC6" s="398"/>
      <c r="GD6" s="398"/>
      <c r="GE6" s="398"/>
      <c r="GF6" s="398"/>
      <c r="GG6" s="398"/>
      <c r="GH6" s="398"/>
      <c r="GI6" s="398"/>
      <c r="GJ6" s="398"/>
      <c r="GK6" s="398"/>
      <c r="GL6" s="398"/>
      <c r="GM6" s="398"/>
      <c r="GN6" s="398"/>
      <c r="GO6" s="398"/>
      <c r="GP6" s="398"/>
      <c r="GQ6" s="398"/>
      <c r="GR6" s="398"/>
      <c r="GS6" s="398"/>
      <c r="GT6" s="398"/>
      <c r="GU6" s="398"/>
      <c r="GV6" s="398"/>
      <c r="GW6" s="398"/>
      <c r="GX6" s="398"/>
      <c r="GY6" s="398"/>
      <c r="GZ6" s="398"/>
      <c r="HA6" s="398"/>
      <c r="HB6" s="398"/>
      <c r="HC6" s="398"/>
      <c r="HD6" s="398"/>
      <c r="HE6" s="398"/>
      <c r="HF6" s="398"/>
      <c r="HG6" s="398"/>
      <c r="HH6" s="398"/>
      <c r="HI6" s="398"/>
      <c r="HJ6" s="398"/>
      <c r="HK6" s="398"/>
      <c r="HL6" s="398"/>
      <c r="HM6" s="398"/>
      <c r="HN6" s="398"/>
      <c r="HO6" s="398"/>
      <c r="HP6" s="398"/>
      <c r="HQ6" s="398"/>
      <c r="HR6" s="398"/>
      <c r="HS6" s="398"/>
      <c r="HT6" s="398"/>
      <c r="HU6" s="398"/>
      <c r="HV6" s="398"/>
      <c r="HW6" s="398"/>
      <c r="HX6" s="398"/>
      <c r="HY6" s="398"/>
      <c r="HZ6" s="398"/>
      <c r="IA6" s="398"/>
      <c r="IB6" s="398"/>
      <c r="IC6" s="398"/>
      <c r="ID6" s="398"/>
      <c r="IE6" s="398"/>
      <c r="IF6" s="398"/>
      <c r="IG6" s="398"/>
      <c r="IH6" s="398"/>
      <c r="II6" s="398"/>
      <c r="IJ6" s="398"/>
      <c r="IK6" s="398"/>
      <c r="IL6" s="398"/>
      <c r="IM6" s="398"/>
      <c r="IN6" s="398"/>
      <c r="IO6" s="398"/>
      <c r="IP6" s="398"/>
      <c r="IQ6" s="398"/>
    </row>
    <row r="7" spans="1:251" s="432" customFormat="1" ht="22.5" customHeight="1">
      <c r="A7" s="397"/>
      <c r="B7" s="397"/>
      <c r="C7" s="398"/>
      <c r="D7" s="397"/>
      <c r="E7" s="397"/>
      <c r="F7" s="398"/>
      <c r="G7" s="398"/>
      <c r="H7" s="398"/>
      <c r="I7" s="398"/>
      <c r="J7" s="398"/>
      <c r="K7" s="398"/>
      <c r="L7" s="398"/>
      <c r="M7" s="398"/>
      <c r="N7" s="398"/>
      <c r="O7" s="394"/>
      <c r="P7" s="397"/>
      <c r="Q7" s="398"/>
      <c r="R7" s="398" t="s">
        <v>352</v>
      </c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  <c r="AO7" s="398"/>
      <c r="AP7" s="398"/>
      <c r="AQ7" s="398"/>
      <c r="AR7" s="398"/>
      <c r="AS7" s="398"/>
      <c r="AT7" s="398"/>
      <c r="AU7" s="398"/>
      <c r="AV7" s="398"/>
      <c r="AW7" s="398"/>
      <c r="AX7" s="398"/>
      <c r="AY7" s="398"/>
      <c r="AZ7" s="398"/>
      <c r="BA7" s="398"/>
      <c r="BB7" s="398"/>
      <c r="BC7" s="398"/>
      <c r="BD7" s="398"/>
      <c r="BE7" s="398"/>
      <c r="BF7" s="398"/>
      <c r="BG7" s="398"/>
      <c r="BH7" s="398"/>
      <c r="BI7" s="398"/>
      <c r="BJ7" s="398"/>
      <c r="BK7" s="398"/>
      <c r="BL7" s="398"/>
      <c r="BM7" s="398"/>
      <c r="BN7" s="398"/>
      <c r="BO7" s="398"/>
      <c r="BP7" s="398"/>
      <c r="BQ7" s="398"/>
      <c r="BR7" s="398"/>
      <c r="BS7" s="398"/>
      <c r="BT7" s="398"/>
      <c r="BU7" s="398"/>
      <c r="BV7" s="398"/>
      <c r="BW7" s="398"/>
      <c r="BX7" s="398"/>
      <c r="BY7" s="398"/>
      <c r="BZ7" s="398"/>
      <c r="CA7" s="398"/>
      <c r="CB7" s="398"/>
      <c r="CC7" s="398"/>
      <c r="CD7" s="398"/>
      <c r="CE7" s="398"/>
      <c r="CF7" s="398"/>
      <c r="CG7" s="398"/>
      <c r="CH7" s="398"/>
      <c r="CI7" s="398"/>
      <c r="CJ7" s="398"/>
      <c r="CK7" s="398"/>
      <c r="CL7" s="398"/>
      <c r="CM7" s="398"/>
      <c r="CN7" s="398"/>
      <c r="CO7" s="398"/>
      <c r="CP7" s="398"/>
      <c r="CQ7" s="398"/>
      <c r="CR7" s="398"/>
      <c r="CS7" s="398"/>
      <c r="CT7" s="398"/>
      <c r="CU7" s="398"/>
      <c r="CV7" s="398"/>
      <c r="CW7" s="398"/>
      <c r="CX7" s="398"/>
      <c r="CY7" s="398"/>
      <c r="CZ7" s="398"/>
      <c r="DA7" s="398"/>
      <c r="DB7" s="398"/>
      <c r="DC7" s="398"/>
      <c r="DD7" s="398"/>
      <c r="DE7" s="398"/>
      <c r="DF7" s="398"/>
      <c r="DG7" s="398"/>
      <c r="DH7" s="398"/>
      <c r="DI7" s="398"/>
      <c r="DJ7" s="398"/>
      <c r="DK7" s="398"/>
      <c r="DL7" s="398"/>
      <c r="DM7" s="398"/>
      <c r="DN7" s="398"/>
      <c r="DO7" s="398"/>
      <c r="DP7" s="398"/>
      <c r="DQ7" s="398"/>
      <c r="DR7" s="398"/>
      <c r="DS7" s="398"/>
      <c r="DT7" s="398"/>
      <c r="DU7" s="398"/>
      <c r="DV7" s="398"/>
      <c r="DW7" s="398"/>
      <c r="DX7" s="398"/>
      <c r="DY7" s="398"/>
      <c r="DZ7" s="398"/>
      <c r="EA7" s="398"/>
      <c r="EB7" s="398"/>
      <c r="EC7" s="398"/>
      <c r="ED7" s="398"/>
      <c r="EE7" s="398"/>
      <c r="EF7" s="398"/>
      <c r="EG7" s="398"/>
      <c r="EH7" s="398"/>
      <c r="EI7" s="398"/>
      <c r="EJ7" s="398"/>
      <c r="EK7" s="398"/>
      <c r="EL7" s="398"/>
      <c r="EM7" s="398"/>
      <c r="EN7" s="398"/>
      <c r="EO7" s="398"/>
      <c r="EP7" s="398"/>
      <c r="EQ7" s="398"/>
      <c r="ER7" s="398"/>
      <c r="ES7" s="398"/>
      <c r="ET7" s="398"/>
      <c r="EU7" s="398"/>
      <c r="EV7" s="398"/>
      <c r="EW7" s="398"/>
      <c r="EX7" s="398"/>
      <c r="EY7" s="398"/>
      <c r="EZ7" s="398"/>
      <c r="FA7" s="398"/>
      <c r="FB7" s="398"/>
      <c r="FC7" s="398"/>
      <c r="FD7" s="398"/>
      <c r="FE7" s="398"/>
      <c r="FF7" s="398"/>
      <c r="FG7" s="398"/>
      <c r="FH7" s="398"/>
      <c r="FI7" s="398"/>
      <c r="FJ7" s="398"/>
      <c r="FK7" s="398"/>
      <c r="FL7" s="398"/>
      <c r="FM7" s="398"/>
      <c r="FN7" s="398"/>
      <c r="FO7" s="398"/>
      <c r="FP7" s="398"/>
      <c r="FQ7" s="398"/>
      <c r="FR7" s="398"/>
      <c r="FS7" s="398"/>
      <c r="FT7" s="398"/>
      <c r="FU7" s="398"/>
      <c r="FV7" s="398"/>
      <c r="FW7" s="398"/>
      <c r="FX7" s="398"/>
      <c r="FY7" s="398"/>
      <c r="FZ7" s="398"/>
      <c r="GA7" s="398"/>
      <c r="GB7" s="398"/>
      <c r="GC7" s="398"/>
      <c r="GD7" s="398"/>
      <c r="GE7" s="398"/>
      <c r="GF7" s="398"/>
      <c r="GG7" s="398"/>
      <c r="GH7" s="398"/>
      <c r="GI7" s="398"/>
      <c r="GJ7" s="398"/>
      <c r="GK7" s="398"/>
      <c r="GL7" s="398"/>
      <c r="GM7" s="398"/>
      <c r="GN7" s="398"/>
      <c r="GO7" s="398"/>
      <c r="GP7" s="398"/>
      <c r="GQ7" s="398"/>
      <c r="GR7" s="398"/>
      <c r="GS7" s="398"/>
      <c r="GT7" s="398"/>
      <c r="GU7" s="398"/>
      <c r="GV7" s="398"/>
      <c r="GW7" s="398"/>
      <c r="GX7" s="398"/>
      <c r="GY7" s="398"/>
      <c r="GZ7" s="398"/>
      <c r="HA7" s="398"/>
      <c r="HB7" s="398"/>
      <c r="HC7" s="398"/>
      <c r="HD7" s="398"/>
      <c r="HE7" s="398"/>
      <c r="HF7" s="398"/>
      <c r="HG7" s="398"/>
      <c r="HH7" s="398"/>
      <c r="HI7" s="398"/>
      <c r="HJ7" s="398"/>
      <c r="HK7" s="398"/>
      <c r="HL7" s="398"/>
      <c r="HM7" s="398"/>
      <c r="HN7" s="398"/>
      <c r="HO7" s="398"/>
      <c r="HP7" s="398"/>
      <c r="HQ7" s="398"/>
      <c r="HR7" s="398"/>
      <c r="HS7" s="398"/>
      <c r="HT7" s="398"/>
      <c r="HU7" s="398"/>
      <c r="HV7" s="398"/>
      <c r="HW7" s="398"/>
      <c r="HX7" s="398"/>
      <c r="HY7" s="398"/>
      <c r="HZ7" s="398"/>
      <c r="IA7" s="398"/>
      <c r="IB7" s="398"/>
      <c r="IC7" s="398"/>
      <c r="ID7" s="398"/>
      <c r="IE7" s="398"/>
      <c r="IF7" s="398"/>
      <c r="IG7" s="398"/>
      <c r="IH7" s="398"/>
      <c r="II7" s="398"/>
      <c r="IJ7" s="398"/>
      <c r="IK7" s="398"/>
      <c r="IL7" s="398"/>
      <c r="IM7" s="398"/>
      <c r="IN7" s="398"/>
      <c r="IO7" s="398"/>
      <c r="IP7" s="398"/>
      <c r="IQ7" s="398"/>
    </row>
    <row r="8" spans="1:251" s="432" customFormat="1" ht="22.5" customHeight="1">
      <c r="A8" s="397"/>
      <c r="B8" s="397"/>
      <c r="C8" s="398"/>
      <c r="D8" s="397"/>
      <c r="E8" s="397"/>
      <c r="F8" s="398"/>
      <c r="G8" s="398"/>
      <c r="H8" s="398"/>
      <c r="I8" s="398"/>
      <c r="J8" s="398"/>
      <c r="K8" s="398"/>
      <c r="L8" s="398"/>
      <c r="M8" s="398"/>
      <c r="N8" s="398"/>
      <c r="O8" s="394"/>
      <c r="P8" s="397"/>
      <c r="Q8" s="398"/>
      <c r="R8" s="398" t="s">
        <v>353</v>
      </c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8"/>
      <c r="BA8" s="398"/>
      <c r="BB8" s="398"/>
      <c r="BC8" s="398"/>
      <c r="BD8" s="398"/>
      <c r="BE8" s="398"/>
      <c r="BF8" s="398"/>
      <c r="BG8" s="398"/>
      <c r="BH8" s="398"/>
      <c r="BI8" s="398"/>
      <c r="BJ8" s="398"/>
      <c r="BK8" s="398"/>
      <c r="BL8" s="398"/>
      <c r="BM8" s="398"/>
      <c r="BN8" s="398"/>
      <c r="BO8" s="398"/>
      <c r="BP8" s="398"/>
      <c r="BQ8" s="398"/>
      <c r="BR8" s="398"/>
      <c r="BS8" s="398"/>
      <c r="BT8" s="398"/>
      <c r="BU8" s="398"/>
      <c r="BV8" s="398"/>
      <c r="BW8" s="398"/>
      <c r="BX8" s="398"/>
      <c r="BY8" s="398"/>
      <c r="BZ8" s="398"/>
      <c r="CA8" s="398"/>
      <c r="CB8" s="398"/>
      <c r="CC8" s="398"/>
      <c r="CD8" s="398"/>
      <c r="CE8" s="398"/>
      <c r="CF8" s="398"/>
      <c r="CG8" s="398"/>
      <c r="CH8" s="398"/>
      <c r="CI8" s="398"/>
      <c r="CJ8" s="398"/>
      <c r="CK8" s="398"/>
      <c r="CL8" s="398"/>
      <c r="CM8" s="398"/>
      <c r="CN8" s="398"/>
      <c r="CO8" s="398"/>
      <c r="CP8" s="398"/>
      <c r="CQ8" s="398"/>
      <c r="CR8" s="398"/>
      <c r="CS8" s="398"/>
      <c r="CT8" s="398"/>
      <c r="CU8" s="398"/>
      <c r="CV8" s="398"/>
      <c r="CW8" s="398"/>
      <c r="CX8" s="398"/>
      <c r="CY8" s="398"/>
      <c r="CZ8" s="398"/>
      <c r="DA8" s="398"/>
      <c r="DB8" s="398"/>
      <c r="DC8" s="398"/>
      <c r="DD8" s="398"/>
      <c r="DE8" s="398"/>
      <c r="DF8" s="398"/>
      <c r="DG8" s="398"/>
      <c r="DH8" s="398"/>
      <c r="DI8" s="398"/>
      <c r="DJ8" s="398"/>
      <c r="DK8" s="398"/>
      <c r="DL8" s="398"/>
      <c r="DM8" s="398"/>
      <c r="DN8" s="398"/>
      <c r="DO8" s="398"/>
      <c r="DP8" s="398"/>
      <c r="DQ8" s="398"/>
      <c r="DR8" s="398"/>
      <c r="DS8" s="398"/>
      <c r="DT8" s="398"/>
      <c r="DU8" s="398"/>
      <c r="DV8" s="398"/>
      <c r="DW8" s="398"/>
      <c r="DX8" s="398"/>
      <c r="DY8" s="398"/>
      <c r="DZ8" s="398"/>
      <c r="EA8" s="398"/>
      <c r="EB8" s="398"/>
      <c r="EC8" s="398"/>
      <c r="ED8" s="398"/>
      <c r="EE8" s="398"/>
      <c r="EF8" s="398"/>
      <c r="EG8" s="398"/>
      <c r="EH8" s="398"/>
      <c r="EI8" s="398"/>
      <c r="EJ8" s="398"/>
      <c r="EK8" s="398"/>
      <c r="EL8" s="398"/>
      <c r="EM8" s="398"/>
      <c r="EN8" s="398"/>
      <c r="EO8" s="398"/>
      <c r="EP8" s="398"/>
      <c r="EQ8" s="398"/>
      <c r="ER8" s="398"/>
      <c r="ES8" s="398"/>
      <c r="ET8" s="398"/>
      <c r="EU8" s="398"/>
      <c r="EV8" s="398"/>
      <c r="EW8" s="398"/>
      <c r="EX8" s="398"/>
      <c r="EY8" s="398"/>
      <c r="EZ8" s="398"/>
      <c r="FA8" s="398"/>
      <c r="FB8" s="398"/>
      <c r="FC8" s="398"/>
      <c r="FD8" s="398"/>
      <c r="FE8" s="398"/>
      <c r="FF8" s="398"/>
      <c r="FG8" s="398"/>
      <c r="FH8" s="398"/>
      <c r="FI8" s="398"/>
      <c r="FJ8" s="398"/>
      <c r="FK8" s="398"/>
      <c r="FL8" s="398"/>
      <c r="FM8" s="398"/>
      <c r="FN8" s="398"/>
      <c r="FO8" s="398"/>
      <c r="FP8" s="398"/>
      <c r="FQ8" s="398"/>
      <c r="FR8" s="398"/>
      <c r="FS8" s="398"/>
      <c r="FT8" s="398"/>
      <c r="FU8" s="398"/>
      <c r="FV8" s="398"/>
      <c r="FW8" s="398"/>
      <c r="FX8" s="398"/>
      <c r="FY8" s="398"/>
      <c r="FZ8" s="398"/>
      <c r="GA8" s="398"/>
      <c r="GB8" s="398"/>
      <c r="GC8" s="398"/>
      <c r="GD8" s="398"/>
      <c r="GE8" s="398"/>
      <c r="GF8" s="398"/>
      <c r="GG8" s="398"/>
      <c r="GH8" s="398"/>
      <c r="GI8" s="398"/>
      <c r="GJ8" s="398"/>
      <c r="GK8" s="398"/>
      <c r="GL8" s="398"/>
      <c r="GM8" s="398"/>
      <c r="GN8" s="398"/>
      <c r="GO8" s="398"/>
      <c r="GP8" s="398"/>
      <c r="GQ8" s="398"/>
      <c r="GR8" s="398"/>
      <c r="GS8" s="398"/>
      <c r="GT8" s="398"/>
      <c r="GU8" s="398"/>
      <c r="GV8" s="398"/>
      <c r="GW8" s="398"/>
      <c r="GX8" s="398"/>
      <c r="GY8" s="398"/>
      <c r="GZ8" s="398"/>
      <c r="HA8" s="398"/>
      <c r="HB8" s="398"/>
      <c r="HC8" s="398"/>
      <c r="HD8" s="398"/>
      <c r="HE8" s="398"/>
      <c r="HF8" s="398"/>
      <c r="HG8" s="398"/>
      <c r="HH8" s="398"/>
      <c r="HI8" s="398"/>
      <c r="HJ8" s="398"/>
      <c r="HK8" s="398"/>
      <c r="HL8" s="398"/>
      <c r="HM8" s="398"/>
      <c r="HN8" s="398"/>
      <c r="HO8" s="398"/>
      <c r="HP8" s="398"/>
      <c r="HQ8" s="398"/>
      <c r="HR8" s="398"/>
      <c r="HS8" s="398"/>
      <c r="HT8" s="398"/>
      <c r="HU8" s="398"/>
      <c r="HV8" s="398"/>
      <c r="HW8" s="398"/>
      <c r="HX8" s="398"/>
      <c r="HY8" s="398"/>
      <c r="HZ8" s="398"/>
      <c r="IA8" s="398"/>
      <c r="IB8" s="398"/>
      <c r="IC8" s="398"/>
      <c r="ID8" s="398"/>
      <c r="IE8" s="398"/>
      <c r="IF8" s="398"/>
      <c r="IG8" s="398"/>
      <c r="IH8" s="398"/>
      <c r="II8" s="398"/>
      <c r="IJ8" s="398"/>
      <c r="IK8" s="398"/>
      <c r="IL8" s="398"/>
      <c r="IM8" s="398"/>
      <c r="IN8" s="398"/>
      <c r="IO8" s="398"/>
      <c r="IP8" s="398"/>
      <c r="IQ8" s="398"/>
    </row>
    <row r="9" spans="1:251" s="432" customFormat="1" ht="22.5" customHeight="1">
      <c r="A9" s="398"/>
      <c r="B9" s="398"/>
      <c r="C9" s="398"/>
      <c r="D9" s="398"/>
      <c r="E9" s="398"/>
      <c r="F9" s="398"/>
      <c r="G9" s="398"/>
      <c r="H9" s="398" t="s">
        <v>91</v>
      </c>
      <c r="I9" s="398"/>
      <c r="J9" s="398"/>
      <c r="K9" s="398"/>
      <c r="L9" s="398"/>
      <c r="M9" s="398"/>
      <c r="N9" s="398"/>
      <c r="O9" s="398"/>
      <c r="P9" s="398"/>
      <c r="Q9" s="398"/>
      <c r="R9" s="398" t="s">
        <v>354</v>
      </c>
      <c r="S9" s="398"/>
      <c r="T9" s="398" t="s">
        <v>93</v>
      </c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  <c r="IK9" s="398"/>
      <c r="IL9" s="398"/>
      <c r="IM9" s="398"/>
      <c r="IN9" s="398"/>
      <c r="IO9" s="398"/>
      <c r="IP9" s="398"/>
      <c r="IQ9" s="398"/>
    </row>
    <row r="10" spans="1:251" s="432" customFormat="1" ht="22.5" customHeight="1">
      <c r="A10" s="398"/>
      <c r="B10" s="398"/>
      <c r="C10" s="398"/>
      <c r="D10" s="398" t="s">
        <v>389</v>
      </c>
      <c r="E10" s="398"/>
      <c r="F10" s="398" t="s">
        <v>121</v>
      </c>
      <c r="G10" s="398"/>
      <c r="H10" s="398" t="s">
        <v>96</v>
      </c>
      <c r="I10" s="398"/>
      <c r="J10" s="398" t="s">
        <v>97</v>
      </c>
      <c r="K10" s="398"/>
      <c r="L10" s="398" t="s">
        <v>115</v>
      </c>
      <c r="M10" s="398"/>
      <c r="N10" s="398"/>
      <c r="O10" s="398"/>
      <c r="P10" s="398"/>
      <c r="Q10" s="398"/>
      <c r="R10" s="398" t="s">
        <v>99</v>
      </c>
      <c r="S10" s="398"/>
      <c r="T10" s="398" t="s">
        <v>100</v>
      </c>
      <c r="U10" s="398"/>
      <c r="V10" s="398" t="s">
        <v>102</v>
      </c>
      <c r="W10" s="398"/>
      <c r="X10" s="398"/>
      <c r="Y10" s="398"/>
      <c r="Z10" s="398"/>
      <c r="AA10" s="398"/>
      <c r="AB10" s="398"/>
      <c r="AC10" s="398"/>
      <c r="AD10" s="398"/>
      <c r="AE10" s="398"/>
      <c r="AF10" s="398"/>
      <c r="AG10" s="398"/>
      <c r="AH10" s="398"/>
      <c r="AI10" s="398"/>
      <c r="AJ10" s="398"/>
      <c r="AK10" s="398"/>
      <c r="AL10" s="398"/>
      <c r="AM10" s="398"/>
      <c r="AN10" s="398"/>
      <c r="AO10" s="398"/>
      <c r="AP10" s="398"/>
      <c r="AQ10" s="398"/>
      <c r="AR10" s="398"/>
      <c r="AS10" s="398"/>
      <c r="AT10" s="398"/>
      <c r="AU10" s="398"/>
      <c r="AV10" s="398"/>
      <c r="AW10" s="398"/>
      <c r="AX10" s="398"/>
      <c r="AY10" s="398"/>
      <c r="AZ10" s="398"/>
      <c r="BA10" s="398"/>
      <c r="BB10" s="398"/>
      <c r="BC10" s="398"/>
      <c r="BD10" s="398"/>
      <c r="BE10" s="398"/>
      <c r="BF10" s="398"/>
      <c r="BG10" s="398"/>
      <c r="BH10" s="398"/>
      <c r="BI10" s="398"/>
      <c r="BJ10" s="398"/>
      <c r="BK10" s="398"/>
      <c r="BL10" s="398"/>
      <c r="BM10" s="398"/>
      <c r="BN10" s="398"/>
      <c r="BO10" s="398"/>
      <c r="BP10" s="398"/>
      <c r="BQ10" s="398"/>
      <c r="BR10" s="398"/>
      <c r="BS10" s="398"/>
      <c r="BT10" s="398"/>
      <c r="BU10" s="398"/>
      <c r="BV10" s="398"/>
      <c r="BW10" s="398"/>
      <c r="BX10" s="398"/>
      <c r="BY10" s="398"/>
      <c r="BZ10" s="398"/>
      <c r="CA10" s="398"/>
      <c r="CB10" s="398"/>
      <c r="CC10" s="398"/>
      <c r="CD10" s="398"/>
      <c r="CE10" s="398"/>
      <c r="CF10" s="398"/>
      <c r="CG10" s="398"/>
      <c r="CH10" s="398"/>
      <c r="CI10" s="398"/>
      <c r="CJ10" s="398"/>
      <c r="CK10" s="398"/>
      <c r="CL10" s="398"/>
      <c r="CM10" s="398"/>
      <c r="CN10" s="398"/>
      <c r="CO10" s="398"/>
      <c r="CP10" s="398"/>
      <c r="CQ10" s="398"/>
      <c r="CR10" s="398"/>
      <c r="CS10" s="398"/>
      <c r="CT10" s="398"/>
      <c r="CU10" s="398"/>
      <c r="CV10" s="398"/>
      <c r="CW10" s="398"/>
      <c r="CX10" s="398"/>
      <c r="CY10" s="398"/>
      <c r="CZ10" s="398"/>
      <c r="DA10" s="398"/>
      <c r="DB10" s="398"/>
      <c r="DC10" s="398"/>
      <c r="DD10" s="398"/>
      <c r="DE10" s="398"/>
      <c r="DF10" s="398"/>
      <c r="DG10" s="398"/>
      <c r="DH10" s="398"/>
      <c r="DI10" s="398"/>
      <c r="DJ10" s="398"/>
      <c r="DK10" s="398"/>
      <c r="DL10" s="398"/>
      <c r="DM10" s="398"/>
      <c r="DN10" s="398"/>
      <c r="DO10" s="398"/>
      <c r="DP10" s="398"/>
      <c r="DQ10" s="398"/>
      <c r="DR10" s="398"/>
      <c r="DS10" s="398"/>
      <c r="DT10" s="398"/>
      <c r="DU10" s="398"/>
      <c r="DV10" s="398"/>
      <c r="DW10" s="398"/>
      <c r="DX10" s="398"/>
      <c r="DY10" s="398"/>
      <c r="DZ10" s="398"/>
      <c r="EA10" s="398"/>
      <c r="EB10" s="398"/>
      <c r="EC10" s="398"/>
      <c r="ED10" s="398"/>
      <c r="EE10" s="398"/>
      <c r="EF10" s="398"/>
      <c r="EG10" s="398"/>
      <c r="EH10" s="398"/>
      <c r="EI10" s="398"/>
      <c r="EJ10" s="398"/>
      <c r="EK10" s="398"/>
      <c r="EL10" s="398"/>
      <c r="EM10" s="398"/>
      <c r="EN10" s="398"/>
      <c r="EO10" s="398"/>
      <c r="EP10" s="398"/>
      <c r="EQ10" s="398"/>
      <c r="ER10" s="398"/>
      <c r="ES10" s="398"/>
      <c r="ET10" s="398"/>
      <c r="EU10" s="398"/>
      <c r="EV10" s="398"/>
      <c r="EW10" s="398"/>
      <c r="EX10" s="398"/>
      <c r="EY10" s="398"/>
      <c r="EZ10" s="398"/>
      <c r="FA10" s="398"/>
      <c r="FB10" s="398"/>
      <c r="FC10" s="398"/>
      <c r="FD10" s="398"/>
      <c r="FE10" s="398"/>
      <c r="FF10" s="398"/>
      <c r="FG10" s="398"/>
      <c r="FH10" s="398"/>
      <c r="FI10" s="398"/>
      <c r="FJ10" s="398"/>
      <c r="FK10" s="398"/>
      <c r="FL10" s="398"/>
      <c r="FM10" s="398"/>
      <c r="FN10" s="398"/>
      <c r="FO10" s="398"/>
      <c r="FP10" s="398"/>
      <c r="FQ10" s="398"/>
      <c r="FR10" s="398"/>
      <c r="FS10" s="398"/>
      <c r="FT10" s="398"/>
      <c r="FU10" s="398"/>
      <c r="FV10" s="398"/>
      <c r="FW10" s="398"/>
      <c r="FX10" s="398"/>
      <c r="FY10" s="398"/>
      <c r="FZ10" s="398"/>
      <c r="GA10" s="398"/>
      <c r="GB10" s="398"/>
      <c r="GC10" s="398"/>
      <c r="GD10" s="398"/>
      <c r="GE10" s="398"/>
      <c r="GF10" s="398"/>
      <c r="GG10" s="398"/>
      <c r="GH10" s="398"/>
      <c r="GI10" s="398"/>
      <c r="GJ10" s="398"/>
      <c r="GK10" s="398"/>
      <c r="GL10" s="398"/>
      <c r="GM10" s="398"/>
      <c r="GN10" s="398"/>
      <c r="GO10" s="398"/>
      <c r="GP10" s="398"/>
      <c r="GQ10" s="398"/>
      <c r="GR10" s="398"/>
      <c r="GS10" s="398"/>
      <c r="GT10" s="398"/>
      <c r="GU10" s="398"/>
      <c r="GV10" s="398"/>
      <c r="GW10" s="398"/>
      <c r="GX10" s="398"/>
      <c r="GY10" s="398"/>
      <c r="GZ10" s="398"/>
      <c r="HA10" s="398"/>
      <c r="HB10" s="398"/>
      <c r="HC10" s="398"/>
      <c r="HD10" s="398"/>
      <c r="HE10" s="398"/>
      <c r="HF10" s="398"/>
      <c r="HG10" s="398"/>
      <c r="HH10" s="398"/>
      <c r="HI10" s="398"/>
      <c r="HJ10" s="398"/>
      <c r="HK10" s="398"/>
      <c r="HL10" s="398"/>
      <c r="HM10" s="398"/>
      <c r="HN10" s="398"/>
      <c r="HO10" s="398"/>
      <c r="HP10" s="398"/>
      <c r="HQ10" s="398"/>
      <c r="HR10" s="398"/>
      <c r="HS10" s="398"/>
      <c r="HT10" s="398"/>
      <c r="HU10" s="398"/>
      <c r="HV10" s="398"/>
      <c r="HW10" s="398"/>
      <c r="HX10" s="398"/>
      <c r="HY10" s="398"/>
      <c r="HZ10" s="398"/>
      <c r="IA10" s="398"/>
      <c r="IB10" s="398"/>
      <c r="IC10" s="398"/>
      <c r="ID10" s="398"/>
      <c r="IE10" s="398"/>
      <c r="IF10" s="398"/>
      <c r="IG10" s="398"/>
      <c r="IH10" s="398"/>
      <c r="II10" s="398"/>
      <c r="IJ10" s="398"/>
      <c r="IK10" s="398"/>
      <c r="IL10" s="398"/>
      <c r="IM10" s="398"/>
      <c r="IN10" s="398"/>
      <c r="IO10" s="398"/>
      <c r="IP10" s="398"/>
      <c r="IQ10" s="398"/>
    </row>
    <row r="11" spans="1:251" s="432" customFormat="1" ht="22.5" customHeight="1">
      <c r="A11" s="398"/>
      <c r="B11" s="431" t="s">
        <v>6</v>
      </c>
      <c r="C11" s="398"/>
      <c r="D11" s="398" t="s">
        <v>103</v>
      </c>
      <c r="E11" s="398"/>
      <c r="F11" s="398" t="s">
        <v>122</v>
      </c>
      <c r="G11" s="398"/>
      <c r="H11" s="398" t="s">
        <v>105</v>
      </c>
      <c r="I11" s="398"/>
      <c r="J11" s="398" t="s">
        <v>106</v>
      </c>
      <c r="K11" s="398"/>
      <c r="L11" s="398" t="s">
        <v>54</v>
      </c>
      <c r="M11" s="398"/>
      <c r="N11" s="398" t="s">
        <v>98</v>
      </c>
      <c r="O11" s="398"/>
      <c r="P11" s="398" t="s">
        <v>54</v>
      </c>
      <c r="Q11" s="398"/>
      <c r="R11" s="398" t="s">
        <v>107</v>
      </c>
      <c r="S11" s="398"/>
      <c r="T11" s="398" t="s">
        <v>108</v>
      </c>
      <c r="U11" s="398"/>
      <c r="V11" s="398" t="s">
        <v>110</v>
      </c>
      <c r="W11" s="398"/>
      <c r="X11" s="398"/>
      <c r="Y11" s="398"/>
      <c r="Z11" s="398"/>
      <c r="AA11" s="398"/>
      <c r="AB11" s="398"/>
      <c r="AC11" s="398"/>
      <c r="AD11" s="398"/>
      <c r="AE11" s="398"/>
      <c r="AF11" s="398"/>
      <c r="AG11" s="398"/>
      <c r="AH11" s="398"/>
      <c r="AI11" s="398"/>
      <c r="AJ11" s="398"/>
      <c r="AK11" s="398"/>
      <c r="AL11" s="398"/>
      <c r="AM11" s="398"/>
      <c r="AN11" s="398"/>
      <c r="AO11" s="398"/>
      <c r="AP11" s="398"/>
      <c r="AQ11" s="398"/>
      <c r="AR11" s="398"/>
      <c r="AS11" s="398"/>
      <c r="AT11" s="398"/>
      <c r="AU11" s="398"/>
      <c r="AV11" s="398"/>
      <c r="AW11" s="398"/>
      <c r="AX11" s="398"/>
      <c r="AY11" s="398"/>
      <c r="AZ11" s="398"/>
      <c r="BA11" s="398"/>
      <c r="BB11" s="398"/>
      <c r="BC11" s="398"/>
      <c r="BD11" s="398"/>
      <c r="BE11" s="398"/>
      <c r="BF11" s="398"/>
      <c r="BG11" s="398"/>
      <c r="BH11" s="398"/>
      <c r="BI11" s="398"/>
      <c r="BJ11" s="398"/>
      <c r="BK11" s="398"/>
      <c r="BL11" s="398"/>
      <c r="BM11" s="398"/>
      <c r="BN11" s="398"/>
      <c r="BO11" s="398"/>
      <c r="BP11" s="398"/>
      <c r="BQ11" s="398"/>
      <c r="BR11" s="398"/>
      <c r="BS11" s="398"/>
      <c r="BT11" s="398"/>
      <c r="BU11" s="398"/>
      <c r="BV11" s="398"/>
      <c r="BW11" s="398"/>
      <c r="BX11" s="398"/>
      <c r="BY11" s="398"/>
      <c r="BZ11" s="398"/>
      <c r="CA11" s="398"/>
      <c r="CB11" s="398"/>
      <c r="CC11" s="398"/>
      <c r="CD11" s="398"/>
      <c r="CE11" s="398"/>
      <c r="CF11" s="398"/>
      <c r="CG11" s="398"/>
      <c r="CH11" s="398"/>
      <c r="CI11" s="398"/>
      <c r="CJ11" s="398"/>
      <c r="CK11" s="398"/>
      <c r="CL11" s="398"/>
      <c r="CM11" s="398"/>
      <c r="CN11" s="398"/>
      <c r="CO11" s="398"/>
      <c r="CP11" s="398"/>
      <c r="CQ11" s="398"/>
      <c r="CR11" s="398"/>
      <c r="CS11" s="398"/>
      <c r="CT11" s="398"/>
      <c r="CU11" s="398"/>
      <c r="CV11" s="398"/>
      <c r="CW11" s="398"/>
      <c r="CX11" s="398"/>
      <c r="CY11" s="398"/>
      <c r="CZ11" s="398"/>
      <c r="DA11" s="398"/>
      <c r="DB11" s="398"/>
      <c r="DC11" s="398"/>
      <c r="DD11" s="398"/>
      <c r="DE11" s="398"/>
      <c r="DF11" s="398"/>
      <c r="DG11" s="398"/>
      <c r="DH11" s="398"/>
      <c r="DI11" s="398"/>
      <c r="DJ11" s="398"/>
      <c r="DK11" s="398"/>
      <c r="DL11" s="398"/>
      <c r="DM11" s="398"/>
      <c r="DN11" s="398"/>
      <c r="DO11" s="398"/>
      <c r="DP11" s="398"/>
      <c r="DQ11" s="398"/>
      <c r="DR11" s="398"/>
      <c r="DS11" s="398"/>
      <c r="DT11" s="398"/>
      <c r="DU11" s="398"/>
      <c r="DV11" s="398"/>
      <c r="DW11" s="398"/>
      <c r="DX11" s="398"/>
      <c r="DY11" s="398"/>
      <c r="DZ11" s="398"/>
      <c r="EA11" s="398"/>
      <c r="EB11" s="398"/>
      <c r="EC11" s="398"/>
      <c r="ED11" s="398"/>
      <c r="EE11" s="398"/>
      <c r="EF11" s="398"/>
      <c r="EG11" s="398"/>
      <c r="EH11" s="398"/>
      <c r="EI11" s="398"/>
      <c r="EJ11" s="398"/>
      <c r="EK11" s="398"/>
      <c r="EL11" s="398"/>
      <c r="EM11" s="398"/>
      <c r="EN11" s="398"/>
      <c r="EO11" s="398"/>
      <c r="EP11" s="398"/>
      <c r="EQ11" s="398"/>
      <c r="ER11" s="398"/>
      <c r="ES11" s="398"/>
      <c r="ET11" s="398"/>
      <c r="EU11" s="398"/>
      <c r="EV11" s="398"/>
      <c r="EW11" s="398"/>
      <c r="EX11" s="398"/>
      <c r="EY11" s="398"/>
      <c r="EZ11" s="398"/>
      <c r="FA11" s="398"/>
      <c r="FB11" s="398"/>
      <c r="FC11" s="398"/>
      <c r="FD11" s="398"/>
      <c r="FE11" s="398"/>
      <c r="FF11" s="398"/>
      <c r="FG11" s="398"/>
      <c r="FH11" s="398"/>
      <c r="FI11" s="398"/>
      <c r="FJ11" s="398"/>
      <c r="FK11" s="398"/>
      <c r="FL11" s="398"/>
      <c r="FM11" s="398"/>
      <c r="FN11" s="398"/>
      <c r="FO11" s="398"/>
      <c r="FP11" s="398"/>
      <c r="FQ11" s="398"/>
      <c r="FR11" s="398"/>
      <c r="FS11" s="398"/>
      <c r="FT11" s="398"/>
      <c r="FU11" s="398"/>
      <c r="FV11" s="398"/>
      <c r="FW11" s="398"/>
      <c r="FX11" s="398"/>
      <c r="FY11" s="398"/>
      <c r="FZ11" s="398"/>
      <c r="GA11" s="398"/>
      <c r="GB11" s="398"/>
      <c r="GC11" s="398"/>
      <c r="GD11" s="398"/>
      <c r="GE11" s="398"/>
      <c r="GF11" s="398"/>
      <c r="GG11" s="398"/>
      <c r="GH11" s="398"/>
      <c r="GI11" s="398"/>
      <c r="GJ11" s="398"/>
      <c r="GK11" s="398"/>
      <c r="GL11" s="398"/>
      <c r="GM11" s="398"/>
      <c r="GN11" s="398"/>
      <c r="GO11" s="398"/>
      <c r="GP11" s="398"/>
      <c r="GQ11" s="398"/>
      <c r="GR11" s="398"/>
      <c r="GS11" s="398"/>
      <c r="GT11" s="398"/>
      <c r="GU11" s="398"/>
      <c r="GV11" s="398"/>
      <c r="GW11" s="398"/>
      <c r="GX11" s="398"/>
      <c r="GY11" s="398"/>
      <c r="GZ11" s="398"/>
      <c r="HA11" s="398"/>
      <c r="HB11" s="398"/>
      <c r="HC11" s="398"/>
      <c r="HD11" s="398"/>
      <c r="HE11" s="398"/>
      <c r="HF11" s="398"/>
      <c r="HG11" s="398"/>
      <c r="HH11" s="398"/>
      <c r="HI11" s="398"/>
      <c r="HJ11" s="398"/>
      <c r="HK11" s="398"/>
      <c r="HL11" s="398"/>
      <c r="HM11" s="398"/>
      <c r="HN11" s="398"/>
      <c r="HO11" s="398"/>
      <c r="HP11" s="398"/>
      <c r="HQ11" s="398"/>
      <c r="HR11" s="398"/>
      <c r="HS11" s="398"/>
      <c r="HT11" s="398"/>
      <c r="HU11" s="398"/>
      <c r="HV11" s="398"/>
      <c r="HW11" s="398"/>
      <c r="HX11" s="398"/>
      <c r="HY11" s="398"/>
      <c r="HZ11" s="398"/>
      <c r="IA11" s="398"/>
      <c r="IB11" s="398"/>
      <c r="IC11" s="398"/>
      <c r="ID11" s="398"/>
      <c r="IE11" s="398"/>
      <c r="IF11" s="398"/>
      <c r="IG11" s="398"/>
      <c r="IH11" s="398"/>
      <c r="II11" s="398"/>
      <c r="IJ11" s="398"/>
      <c r="IK11" s="398"/>
      <c r="IL11" s="398"/>
      <c r="IM11" s="398"/>
      <c r="IN11" s="398"/>
      <c r="IO11" s="398"/>
      <c r="IP11" s="398"/>
      <c r="IQ11" s="398"/>
    </row>
    <row r="12" spans="1:251" s="432" customFormat="1" ht="22.5" customHeight="1">
      <c r="A12" s="398"/>
      <c r="B12" s="398"/>
      <c r="C12" s="398"/>
      <c r="D12" s="528" t="s">
        <v>8</v>
      </c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398"/>
      <c r="X12" s="398"/>
      <c r="Y12" s="398"/>
      <c r="Z12" s="398"/>
      <c r="AA12" s="398"/>
      <c r="AB12" s="398"/>
      <c r="AC12" s="398"/>
      <c r="AD12" s="398"/>
      <c r="AE12" s="398"/>
      <c r="AF12" s="398"/>
      <c r="AG12" s="398"/>
      <c r="AH12" s="398"/>
      <c r="AI12" s="398"/>
      <c r="AJ12" s="398"/>
      <c r="AK12" s="398"/>
      <c r="AL12" s="398"/>
      <c r="AM12" s="398"/>
      <c r="AN12" s="398"/>
      <c r="AO12" s="398"/>
      <c r="AP12" s="398"/>
      <c r="AQ12" s="398"/>
      <c r="AR12" s="398"/>
      <c r="AS12" s="398"/>
      <c r="AT12" s="398"/>
      <c r="AU12" s="398"/>
      <c r="AV12" s="398"/>
      <c r="AW12" s="398"/>
      <c r="AX12" s="398"/>
      <c r="AY12" s="398"/>
      <c r="AZ12" s="398"/>
      <c r="BA12" s="398"/>
      <c r="BB12" s="398"/>
      <c r="BC12" s="398"/>
      <c r="BD12" s="398"/>
      <c r="BE12" s="398"/>
      <c r="BF12" s="398"/>
      <c r="BG12" s="398"/>
      <c r="BH12" s="398"/>
      <c r="BI12" s="398"/>
      <c r="BJ12" s="398"/>
      <c r="BK12" s="398"/>
      <c r="BL12" s="398"/>
      <c r="BM12" s="398"/>
      <c r="BN12" s="398"/>
      <c r="BO12" s="398"/>
      <c r="BP12" s="398"/>
      <c r="BQ12" s="398"/>
      <c r="BR12" s="398"/>
      <c r="BS12" s="398"/>
      <c r="BT12" s="398"/>
      <c r="BU12" s="398"/>
      <c r="BV12" s="398"/>
      <c r="BW12" s="398"/>
      <c r="BX12" s="398"/>
      <c r="BY12" s="398"/>
      <c r="BZ12" s="398"/>
      <c r="CA12" s="398"/>
      <c r="CB12" s="398"/>
      <c r="CC12" s="398"/>
      <c r="CD12" s="398"/>
      <c r="CE12" s="398"/>
      <c r="CF12" s="398"/>
      <c r="CG12" s="398"/>
      <c r="CH12" s="398"/>
      <c r="CI12" s="398"/>
      <c r="CJ12" s="398"/>
      <c r="CK12" s="398"/>
      <c r="CL12" s="398"/>
      <c r="CM12" s="398"/>
      <c r="CN12" s="398"/>
      <c r="CO12" s="398"/>
      <c r="CP12" s="398"/>
      <c r="CQ12" s="398"/>
      <c r="CR12" s="398"/>
      <c r="CS12" s="398"/>
      <c r="CT12" s="398"/>
      <c r="CU12" s="398"/>
      <c r="CV12" s="398"/>
      <c r="CW12" s="398"/>
      <c r="CX12" s="398"/>
      <c r="CY12" s="398"/>
      <c r="CZ12" s="398"/>
      <c r="DA12" s="398"/>
      <c r="DB12" s="398"/>
      <c r="DC12" s="398"/>
      <c r="DD12" s="398"/>
      <c r="DE12" s="398"/>
      <c r="DF12" s="398"/>
      <c r="DG12" s="398"/>
      <c r="DH12" s="398"/>
      <c r="DI12" s="398"/>
      <c r="DJ12" s="398"/>
      <c r="DK12" s="398"/>
      <c r="DL12" s="398"/>
      <c r="DM12" s="398"/>
      <c r="DN12" s="398"/>
      <c r="DO12" s="398"/>
      <c r="DP12" s="398"/>
      <c r="DQ12" s="398"/>
      <c r="DR12" s="398"/>
      <c r="DS12" s="398"/>
      <c r="DT12" s="398"/>
      <c r="DU12" s="398"/>
      <c r="DV12" s="398"/>
      <c r="DW12" s="398"/>
      <c r="DX12" s="398"/>
      <c r="DY12" s="398"/>
      <c r="DZ12" s="398"/>
      <c r="EA12" s="398"/>
      <c r="EB12" s="398"/>
      <c r="EC12" s="398"/>
      <c r="ED12" s="398"/>
      <c r="EE12" s="398"/>
      <c r="EF12" s="398"/>
      <c r="EG12" s="398"/>
      <c r="EH12" s="398"/>
      <c r="EI12" s="398"/>
      <c r="EJ12" s="398"/>
      <c r="EK12" s="398"/>
      <c r="EL12" s="398"/>
      <c r="EM12" s="398"/>
      <c r="EN12" s="398"/>
      <c r="EO12" s="398"/>
      <c r="EP12" s="398"/>
      <c r="EQ12" s="398"/>
      <c r="ER12" s="398"/>
      <c r="ES12" s="398"/>
      <c r="ET12" s="398"/>
      <c r="EU12" s="398"/>
      <c r="EV12" s="398"/>
      <c r="EW12" s="398"/>
      <c r="EX12" s="398"/>
      <c r="EY12" s="398"/>
      <c r="EZ12" s="398"/>
      <c r="FA12" s="398"/>
      <c r="FB12" s="398"/>
      <c r="FC12" s="398"/>
      <c r="FD12" s="398"/>
      <c r="FE12" s="398"/>
      <c r="FF12" s="398"/>
      <c r="FG12" s="398"/>
      <c r="FH12" s="398"/>
      <c r="FI12" s="398"/>
      <c r="FJ12" s="398"/>
      <c r="FK12" s="398"/>
      <c r="FL12" s="398"/>
      <c r="FM12" s="398"/>
      <c r="FN12" s="398"/>
      <c r="FO12" s="398"/>
      <c r="FP12" s="398"/>
      <c r="FQ12" s="398"/>
      <c r="FR12" s="398"/>
      <c r="FS12" s="398"/>
      <c r="FT12" s="398"/>
      <c r="FU12" s="398"/>
      <c r="FV12" s="398"/>
      <c r="FW12" s="398"/>
      <c r="FX12" s="398"/>
      <c r="FY12" s="398"/>
      <c r="FZ12" s="398"/>
      <c r="GA12" s="398"/>
      <c r="GB12" s="398"/>
      <c r="GC12" s="398"/>
      <c r="GD12" s="398"/>
      <c r="GE12" s="398"/>
      <c r="GF12" s="398"/>
      <c r="GG12" s="398"/>
      <c r="GH12" s="398"/>
      <c r="GI12" s="398"/>
      <c r="GJ12" s="398"/>
      <c r="GK12" s="398"/>
      <c r="GL12" s="398"/>
      <c r="GM12" s="398"/>
      <c r="GN12" s="398"/>
      <c r="GO12" s="398"/>
      <c r="GP12" s="398"/>
      <c r="GQ12" s="398"/>
      <c r="GR12" s="398"/>
      <c r="GS12" s="398"/>
      <c r="GT12" s="398"/>
      <c r="GU12" s="398"/>
      <c r="GV12" s="398"/>
      <c r="GW12" s="398"/>
      <c r="GX12" s="398"/>
      <c r="GY12" s="398"/>
      <c r="GZ12" s="398"/>
      <c r="HA12" s="398"/>
      <c r="HB12" s="398"/>
      <c r="HC12" s="398"/>
      <c r="HD12" s="398"/>
      <c r="HE12" s="398"/>
      <c r="HF12" s="398"/>
      <c r="HG12" s="398"/>
      <c r="HH12" s="398"/>
      <c r="HI12" s="398"/>
      <c r="HJ12" s="398"/>
      <c r="HK12" s="398"/>
      <c r="HL12" s="398"/>
      <c r="HM12" s="398"/>
      <c r="HN12" s="398"/>
      <c r="HO12" s="398"/>
      <c r="HP12" s="398"/>
      <c r="HQ12" s="398"/>
      <c r="HR12" s="398"/>
      <c r="HS12" s="398"/>
      <c r="HT12" s="398"/>
      <c r="HU12" s="398"/>
      <c r="HV12" s="398"/>
      <c r="HW12" s="398"/>
      <c r="HX12" s="398"/>
      <c r="HY12" s="398"/>
      <c r="HZ12" s="398"/>
      <c r="IA12" s="398"/>
      <c r="IB12" s="398"/>
      <c r="IC12" s="398"/>
      <c r="ID12" s="398"/>
      <c r="IE12" s="398"/>
      <c r="IF12" s="398"/>
      <c r="IG12" s="398"/>
      <c r="IH12" s="398"/>
      <c r="II12" s="398"/>
      <c r="IJ12" s="398"/>
      <c r="IK12" s="398"/>
      <c r="IL12" s="398"/>
      <c r="IM12" s="398"/>
      <c r="IN12" s="398"/>
      <c r="IO12" s="398"/>
      <c r="IP12" s="398"/>
      <c r="IQ12" s="398"/>
    </row>
    <row r="13" spans="1:251" s="432" customFormat="1" ht="22.5" customHeight="1">
      <c r="A13" s="416" t="s">
        <v>416</v>
      </c>
      <c r="B13" s="505"/>
      <c r="C13" s="394"/>
      <c r="D13" s="505"/>
      <c r="E13" s="505"/>
      <c r="F13" s="505"/>
      <c r="G13" s="394"/>
      <c r="H13" s="505"/>
      <c r="I13" s="394"/>
      <c r="J13" s="505"/>
      <c r="K13" s="505"/>
      <c r="L13" s="505"/>
      <c r="M13" s="394"/>
      <c r="N13" s="339"/>
      <c r="O13" s="326"/>
      <c r="P13" s="505"/>
      <c r="Q13" s="394"/>
      <c r="R13" s="339"/>
      <c r="S13" s="326"/>
      <c r="T13" s="339"/>
      <c r="U13" s="326"/>
      <c r="V13" s="293"/>
      <c r="W13" s="398"/>
      <c r="X13" s="398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  <c r="AK13" s="398"/>
      <c r="AL13" s="398"/>
      <c r="AM13" s="398"/>
      <c r="AN13" s="398"/>
      <c r="AO13" s="398"/>
      <c r="AP13" s="398"/>
      <c r="AQ13" s="398"/>
      <c r="AR13" s="398"/>
      <c r="AS13" s="398"/>
      <c r="AT13" s="398"/>
      <c r="AU13" s="398"/>
      <c r="AV13" s="398"/>
      <c r="AW13" s="398"/>
      <c r="AX13" s="398"/>
      <c r="AY13" s="398"/>
      <c r="AZ13" s="398"/>
      <c r="BA13" s="398"/>
      <c r="BB13" s="398"/>
      <c r="BC13" s="398"/>
      <c r="BD13" s="398"/>
      <c r="BE13" s="398"/>
      <c r="BF13" s="398"/>
      <c r="BG13" s="398"/>
      <c r="BH13" s="398"/>
      <c r="BI13" s="398"/>
      <c r="BJ13" s="398"/>
      <c r="BK13" s="398"/>
      <c r="BL13" s="398"/>
      <c r="BM13" s="398"/>
      <c r="BN13" s="398"/>
      <c r="BO13" s="398"/>
      <c r="BP13" s="398"/>
      <c r="BQ13" s="398"/>
      <c r="BR13" s="398"/>
      <c r="BS13" s="398"/>
      <c r="BT13" s="398"/>
      <c r="BU13" s="398"/>
      <c r="BV13" s="398"/>
      <c r="BW13" s="398"/>
      <c r="BX13" s="398"/>
      <c r="BY13" s="398"/>
      <c r="BZ13" s="398"/>
      <c r="CA13" s="398"/>
      <c r="CB13" s="398"/>
      <c r="CC13" s="398"/>
      <c r="CD13" s="398"/>
      <c r="CE13" s="398"/>
      <c r="CF13" s="398"/>
      <c r="CG13" s="398"/>
      <c r="CH13" s="398"/>
      <c r="CI13" s="398"/>
      <c r="CJ13" s="398"/>
      <c r="CK13" s="398"/>
      <c r="CL13" s="398"/>
      <c r="CM13" s="398"/>
      <c r="CN13" s="398"/>
      <c r="CO13" s="398"/>
      <c r="CP13" s="398"/>
      <c r="CQ13" s="398"/>
      <c r="CR13" s="398"/>
      <c r="CS13" s="398"/>
      <c r="CT13" s="398"/>
      <c r="CU13" s="398"/>
      <c r="CV13" s="398"/>
      <c r="CW13" s="398"/>
      <c r="CX13" s="398"/>
      <c r="CY13" s="398"/>
      <c r="CZ13" s="398"/>
      <c r="DA13" s="398"/>
      <c r="DB13" s="398"/>
      <c r="DC13" s="398"/>
      <c r="DD13" s="398"/>
      <c r="DE13" s="398"/>
      <c r="DF13" s="398"/>
      <c r="DG13" s="398"/>
      <c r="DH13" s="398"/>
      <c r="DI13" s="398"/>
      <c r="DJ13" s="398"/>
      <c r="DK13" s="398"/>
      <c r="DL13" s="398"/>
      <c r="DM13" s="398"/>
      <c r="DN13" s="398"/>
      <c r="DO13" s="398"/>
      <c r="DP13" s="398"/>
      <c r="DQ13" s="398"/>
      <c r="DR13" s="398"/>
      <c r="DS13" s="398"/>
      <c r="DT13" s="398"/>
      <c r="DU13" s="398"/>
      <c r="DV13" s="398"/>
      <c r="DW13" s="398"/>
      <c r="DX13" s="398"/>
      <c r="DY13" s="398"/>
      <c r="DZ13" s="398"/>
      <c r="EA13" s="398"/>
      <c r="EB13" s="398"/>
      <c r="EC13" s="398"/>
      <c r="ED13" s="398"/>
      <c r="EE13" s="398"/>
      <c r="EF13" s="398"/>
      <c r="EG13" s="398"/>
      <c r="EH13" s="398"/>
      <c r="EI13" s="398"/>
      <c r="EJ13" s="398"/>
      <c r="EK13" s="398"/>
      <c r="EL13" s="398"/>
      <c r="EM13" s="398"/>
      <c r="EN13" s="398"/>
      <c r="EO13" s="398"/>
      <c r="EP13" s="398"/>
      <c r="EQ13" s="398"/>
      <c r="ER13" s="398"/>
      <c r="ES13" s="398"/>
      <c r="ET13" s="398"/>
      <c r="EU13" s="398"/>
      <c r="EV13" s="398"/>
      <c r="EW13" s="398"/>
      <c r="EX13" s="398"/>
      <c r="EY13" s="398"/>
      <c r="EZ13" s="398"/>
      <c r="FA13" s="398"/>
      <c r="FB13" s="398"/>
      <c r="FC13" s="398"/>
      <c r="FD13" s="398"/>
      <c r="FE13" s="398"/>
      <c r="FF13" s="398"/>
      <c r="FG13" s="398"/>
      <c r="FH13" s="398"/>
      <c r="FI13" s="398"/>
      <c r="FJ13" s="398"/>
      <c r="FK13" s="398"/>
      <c r="FL13" s="398"/>
      <c r="FM13" s="398"/>
      <c r="FN13" s="398"/>
      <c r="FO13" s="398"/>
      <c r="FP13" s="398"/>
      <c r="FQ13" s="398"/>
      <c r="FR13" s="398"/>
      <c r="FS13" s="398"/>
      <c r="FT13" s="398"/>
      <c r="FU13" s="398"/>
      <c r="FV13" s="398"/>
      <c r="FW13" s="398"/>
      <c r="FX13" s="398"/>
      <c r="FY13" s="398"/>
      <c r="FZ13" s="398"/>
      <c r="GA13" s="398"/>
      <c r="GB13" s="398"/>
      <c r="GC13" s="398"/>
      <c r="GD13" s="398"/>
      <c r="GE13" s="398"/>
      <c r="GF13" s="398"/>
      <c r="GG13" s="398"/>
      <c r="GH13" s="398"/>
      <c r="GI13" s="398"/>
      <c r="GJ13" s="398"/>
      <c r="GK13" s="398"/>
      <c r="GL13" s="398"/>
      <c r="GM13" s="398"/>
      <c r="GN13" s="398"/>
      <c r="GO13" s="398"/>
      <c r="GP13" s="398"/>
      <c r="GQ13" s="398"/>
      <c r="GR13" s="398"/>
      <c r="GS13" s="398"/>
      <c r="GT13" s="398"/>
      <c r="GU13" s="398"/>
      <c r="GV13" s="398"/>
      <c r="GW13" s="398"/>
      <c r="GX13" s="398"/>
      <c r="GY13" s="398"/>
      <c r="GZ13" s="398"/>
      <c r="HA13" s="398"/>
      <c r="HB13" s="398"/>
      <c r="HC13" s="398"/>
      <c r="HD13" s="398"/>
      <c r="HE13" s="398"/>
      <c r="HF13" s="398"/>
      <c r="HG13" s="398"/>
      <c r="HH13" s="398"/>
      <c r="HI13" s="398"/>
      <c r="HJ13" s="398"/>
      <c r="HK13" s="398"/>
      <c r="HL13" s="398"/>
      <c r="HM13" s="398"/>
      <c r="HN13" s="398"/>
      <c r="HO13" s="398"/>
      <c r="HP13" s="398"/>
      <c r="HQ13" s="398"/>
      <c r="HR13" s="398"/>
      <c r="HS13" s="398"/>
      <c r="HT13" s="398"/>
      <c r="HU13" s="398"/>
      <c r="HV13" s="398"/>
      <c r="HW13" s="398"/>
      <c r="HX13" s="398"/>
      <c r="HY13" s="398"/>
      <c r="HZ13" s="398"/>
      <c r="IA13" s="398"/>
      <c r="IB13" s="398"/>
      <c r="IC13" s="398"/>
      <c r="ID13" s="398"/>
      <c r="IE13" s="398"/>
      <c r="IF13" s="398"/>
      <c r="IG13" s="398"/>
      <c r="IH13" s="398"/>
      <c r="II13" s="398"/>
      <c r="IJ13" s="398"/>
      <c r="IK13" s="398"/>
      <c r="IL13" s="398"/>
      <c r="IM13" s="398"/>
      <c r="IN13" s="398"/>
      <c r="IO13" s="398"/>
      <c r="IP13" s="398"/>
      <c r="IQ13" s="398"/>
    </row>
    <row r="14" spans="1:251" s="432" customFormat="1" ht="22.5" customHeight="1">
      <c r="A14" s="416" t="s">
        <v>375</v>
      </c>
      <c r="B14" s="421"/>
      <c r="C14" s="421"/>
      <c r="D14" s="293">
        <v>618068</v>
      </c>
      <c r="E14" s="421"/>
      <c r="F14" s="293">
        <v>724228</v>
      </c>
      <c r="G14" s="336"/>
      <c r="H14" s="293">
        <v>3064</v>
      </c>
      <c r="I14" s="336"/>
      <c r="J14" s="293">
        <v>7500</v>
      </c>
      <c r="K14" s="293"/>
      <c r="L14" s="293">
        <v>49635</v>
      </c>
      <c r="M14" s="336"/>
      <c r="N14" s="293">
        <v>38989</v>
      </c>
      <c r="O14" s="421"/>
      <c r="P14" s="293">
        <v>-49635</v>
      </c>
      <c r="Q14" s="421"/>
      <c r="R14" s="293">
        <v>-6816</v>
      </c>
      <c r="S14" s="289"/>
      <c r="T14" s="316">
        <f>SUM(R14)</f>
        <v>-6816</v>
      </c>
      <c r="U14" s="293"/>
      <c r="V14" s="315">
        <f>SUM(D14:P14,T14)</f>
        <v>1385033</v>
      </c>
      <c r="W14" s="398"/>
      <c r="X14" s="398"/>
      <c r="Y14" s="398"/>
      <c r="Z14" s="398"/>
      <c r="AA14" s="398"/>
      <c r="AB14" s="398"/>
      <c r="AC14" s="398"/>
      <c r="AD14" s="398"/>
      <c r="AE14" s="398"/>
      <c r="AF14" s="398"/>
      <c r="AG14" s="398"/>
      <c r="AH14" s="398"/>
      <c r="AI14" s="398"/>
      <c r="AJ14" s="398"/>
      <c r="AK14" s="398"/>
      <c r="AL14" s="398"/>
      <c r="AM14" s="398"/>
      <c r="AN14" s="398"/>
      <c r="AO14" s="398"/>
      <c r="AP14" s="398"/>
      <c r="AQ14" s="398"/>
      <c r="AR14" s="398"/>
      <c r="AS14" s="398"/>
      <c r="AT14" s="398"/>
      <c r="AU14" s="398"/>
      <c r="AV14" s="398"/>
      <c r="AW14" s="398"/>
      <c r="AX14" s="398"/>
      <c r="AY14" s="398"/>
      <c r="AZ14" s="398"/>
      <c r="BA14" s="398"/>
      <c r="BB14" s="398"/>
      <c r="BC14" s="398"/>
      <c r="BD14" s="398"/>
      <c r="BE14" s="398"/>
      <c r="BF14" s="398"/>
      <c r="BG14" s="398"/>
      <c r="BH14" s="398"/>
      <c r="BI14" s="398"/>
      <c r="BJ14" s="398"/>
      <c r="BK14" s="398"/>
      <c r="BL14" s="398"/>
      <c r="BM14" s="398"/>
      <c r="BN14" s="398"/>
      <c r="BO14" s="398"/>
      <c r="BP14" s="398"/>
      <c r="BQ14" s="398"/>
      <c r="BR14" s="398"/>
      <c r="BS14" s="398"/>
      <c r="BT14" s="398"/>
      <c r="BU14" s="398"/>
      <c r="BV14" s="398"/>
      <c r="BW14" s="398"/>
      <c r="BX14" s="398"/>
      <c r="BY14" s="398"/>
      <c r="BZ14" s="398"/>
      <c r="CA14" s="398"/>
      <c r="CB14" s="398"/>
      <c r="CC14" s="398"/>
      <c r="CD14" s="398"/>
      <c r="CE14" s="398"/>
      <c r="CF14" s="398"/>
      <c r="CG14" s="398"/>
      <c r="CH14" s="398"/>
      <c r="CI14" s="398"/>
      <c r="CJ14" s="398"/>
      <c r="CK14" s="398"/>
      <c r="CL14" s="398"/>
      <c r="CM14" s="398"/>
      <c r="CN14" s="398"/>
      <c r="CO14" s="398"/>
      <c r="CP14" s="398"/>
      <c r="CQ14" s="398"/>
      <c r="CR14" s="398"/>
      <c r="CS14" s="398"/>
      <c r="CT14" s="398"/>
      <c r="CU14" s="398"/>
      <c r="CV14" s="398"/>
      <c r="CW14" s="398"/>
      <c r="CX14" s="398"/>
      <c r="CY14" s="398"/>
      <c r="CZ14" s="398"/>
      <c r="DA14" s="398"/>
      <c r="DB14" s="398"/>
      <c r="DC14" s="398"/>
      <c r="DD14" s="398"/>
      <c r="DE14" s="398"/>
      <c r="DF14" s="398"/>
      <c r="DG14" s="398"/>
      <c r="DH14" s="398"/>
      <c r="DI14" s="398"/>
      <c r="DJ14" s="398"/>
      <c r="DK14" s="398"/>
      <c r="DL14" s="398"/>
      <c r="DM14" s="398"/>
      <c r="DN14" s="398"/>
      <c r="DO14" s="398"/>
      <c r="DP14" s="398"/>
      <c r="DQ14" s="398"/>
      <c r="DR14" s="398"/>
      <c r="DS14" s="398"/>
      <c r="DT14" s="398"/>
      <c r="DU14" s="398"/>
      <c r="DV14" s="398"/>
      <c r="DW14" s="398"/>
      <c r="DX14" s="398"/>
      <c r="DY14" s="398"/>
      <c r="DZ14" s="398"/>
      <c r="EA14" s="398"/>
      <c r="EB14" s="398"/>
      <c r="EC14" s="398"/>
      <c r="ED14" s="398"/>
      <c r="EE14" s="398"/>
      <c r="EF14" s="398"/>
      <c r="EG14" s="398"/>
      <c r="EH14" s="398"/>
      <c r="EI14" s="398"/>
      <c r="EJ14" s="398"/>
      <c r="EK14" s="398"/>
      <c r="EL14" s="398"/>
      <c r="EM14" s="398"/>
      <c r="EN14" s="398"/>
      <c r="EO14" s="398"/>
      <c r="EP14" s="398"/>
      <c r="EQ14" s="398"/>
      <c r="ER14" s="398"/>
      <c r="ES14" s="398"/>
      <c r="ET14" s="398"/>
      <c r="EU14" s="398"/>
      <c r="EV14" s="398"/>
      <c r="EW14" s="398"/>
      <c r="EX14" s="398"/>
      <c r="EY14" s="398"/>
      <c r="EZ14" s="398"/>
      <c r="FA14" s="398"/>
      <c r="FB14" s="398"/>
      <c r="FC14" s="398"/>
      <c r="FD14" s="398"/>
      <c r="FE14" s="398"/>
      <c r="FF14" s="398"/>
      <c r="FG14" s="398"/>
      <c r="FH14" s="398"/>
      <c r="FI14" s="398"/>
      <c r="FJ14" s="398"/>
      <c r="FK14" s="398"/>
      <c r="FL14" s="398"/>
      <c r="FM14" s="398"/>
      <c r="FN14" s="398"/>
      <c r="FO14" s="398"/>
      <c r="FP14" s="398"/>
      <c r="FQ14" s="398"/>
      <c r="FR14" s="398"/>
      <c r="FS14" s="398"/>
      <c r="FT14" s="398"/>
      <c r="FU14" s="398"/>
      <c r="FV14" s="398"/>
      <c r="FW14" s="398"/>
      <c r="FX14" s="398"/>
      <c r="FY14" s="398"/>
      <c r="FZ14" s="398"/>
      <c r="GA14" s="398"/>
      <c r="GB14" s="398"/>
      <c r="GC14" s="398"/>
      <c r="GD14" s="398"/>
      <c r="GE14" s="398"/>
      <c r="GF14" s="398"/>
      <c r="GG14" s="398"/>
      <c r="GH14" s="398"/>
      <c r="GI14" s="398"/>
      <c r="GJ14" s="398"/>
      <c r="GK14" s="398"/>
      <c r="GL14" s="398"/>
      <c r="GM14" s="398"/>
      <c r="GN14" s="398"/>
      <c r="GO14" s="398"/>
      <c r="GP14" s="398"/>
      <c r="GQ14" s="398"/>
      <c r="GR14" s="398"/>
      <c r="GS14" s="398"/>
      <c r="GT14" s="398"/>
      <c r="GU14" s="398"/>
      <c r="GV14" s="398"/>
      <c r="GW14" s="398"/>
      <c r="GX14" s="398"/>
      <c r="GY14" s="398"/>
      <c r="GZ14" s="398"/>
      <c r="HA14" s="398"/>
      <c r="HB14" s="398"/>
      <c r="HC14" s="398"/>
      <c r="HD14" s="398"/>
      <c r="HE14" s="398"/>
      <c r="HF14" s="398"/>
      <c r="HG14" s="398"/>
      <c r="HH14" s="398"/>
      <c r="HI14" s="398"/>
      <c r="HJ14" s="398"/>
      <c r="HK14" s="398"/>
      <c r="HL14" s="398"/>
      <c r="HM14" s="398"/>
      <c r="HN14" s="398"/>
      <c r="HO14" s="398"/>
      <c r="HP14" s="398"/>
      <c r="HQ14" s="398"/>
      <c r="HR14" s="398"/>
      <c r="HS14" s="398"/>
      <c r="HT14" s="398"/>
      <c r="HU14" s="398"/>
      <c r="HV14" s="398"/>
      <c r="HW14" s="398"/>
      <c r="HX14" s="398"/>
      <c r="HY14" s="398"/>
      <c r="HZ14" s="398"/>
      <c r="IA14" s="398"/>
      <c r="IB14" s="398"/>
      <c r="IC14" s="398"/>
      <c r="ID14" s="398"/>
      <c r="IE14" s="398"/>
      <c r="IF14" s="398"/>
      <c r="IG14" s="398"/>
      <c r="IH14" s="398"/>
      <c r="II14" s="398"/>
      <c r="IJ14" s="398"/>
      <c r="IK14" s="398"/>
      <c r="IL14" s="398"/>
      <c r="IM14" s="398"/>
      <c r="IN14" s="398"/>
      <c r="IO14" s="398"/>
      <c r="IP14" s="398"/>
      <c r="IQ14" s="398"/>
    </row>
    <row r="15" spans="1:251" s="432" customFormat="1" ht="22.5" customHeight="1">
      <c r="A15" s="416"/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289"/>
      <c r="S15" s="289"/>
      <c r="T15" s="289"/>
      <c r="U15" s="421"/>
      <c r="V15" s="421"/>
      <c r="W15" s="398"/>
      <c r="X15" s="398"/>
      <c r="Y15" s="398"/>
      <c r="Z15" s="398"/>
      <c r="AA15" s="398"/>
      <c r="AB15" s="398"/>
      <c r="AC15" s="398"/>
      <c r="AD15" s="398"/>
      <c r="AE15" s="398"/>
      <c r="AF15" s="398"/>
      <c r="AG15" s="398"/>
      <c r="AH15" s="398"/>
      <c r="AI15" s="398"/>
      <c r="AJ15" s="398"/>
      <c r="AK15" s="398"/>
      <c r="AL15" s="398"/>
      <c r="AM15" s="398"/>
      <c r="AN15" s="398"/>
      <c r="AO15" s="398"/>
      <c r="AP15" s="398"/>
      <c r="AQ15" s="398"/>
      <c r="AR15" s="398"/>
      <c r="AS15" s="398"/>
      <c r="AT15" s="398"/>
      <c r="AU15" s="398"/>
      <c r="AV15" s="398"/>
      <c r="AW15" s="398"/>
      <c r="AX15" s="398"/>
      <c r="AY15" s="398"/>
      <c r="AZ15" s="398"/>
      <c r="BA15" s="398"/>
      <c r="BB15" s="398"/>
      <c r="BC15" s="398"/>
      <c r="BD15" s="398"/>
      <c r="BE15" s="398"/>
      <c r="BF15" s="398"/>
      <c r="BG15" s="398"/>
      <c r="BH15" s="398"/>
      <c r="BI15" s="398"/>
      <c r="BJ15" s="398"/>
      <c r="BK15" s="398"/>
      <c r="BL15" s="398"/>
      <c r="BM15" s="398"/>
      <c r="BN15" s="398"/>
      <c r="BO15" s="398"/>
      <c r="BP15" s="398"/>
      <c r="BQ15" s="398"/>
      <c r="BR15" s="398"/>
      <c r="BS15" s="398"/>
      <c r="BT15" s="398"/>
      <c r="BU15" s="398"/>
      <c r="BV15" s="398"/>
      <c r="BW15" s="398"/>
      <c r="BX15" s="398"/>
      <c r="BY15" s="398"/>
      <c r="BZ15" s="398"/>
      <c r="CA15" s="398"/>
      <c r="CB15" s="398"/>
      <c r="CC15" s="398"/>
      <c r="CD15" s="398"/>
      <c r="CE15" s="398"/>
      <c r="CF15" s="398"/>
      <c r="CG15" s="398"/>
      <c r="CH15" s="398"/>
      <c r="CI15" s="398"/>
      <c r="CJ15" s="398"/>
      <c r="CK15" s="398"/>
      <c r="CL15" s="398"/>
      <c r="CM15" s="398"/>
      <c r="CN15" s="398"/>
      <c r="CO15" s="398"/>
      <c r="CP15" s="398"/>
      <c r="CQ15" s="398"/>
      <c r="CR15" s="398"/>
      <c r="CS15" s="398"/>
      <c r="CT15" s="398"/>
      <c r="CU15" s="398"/>
      <c r="CV15" s="398"/>
      <c r="CW15" s="398"/>
      <c r="CX15" s="398"/>
      <c r="CY15" s="398"/>
      <c r="CZ15" s="398"/>
      <c r="DA15" s="398"/>
      <c r="DB15" s="398"/>
      <c r="DC15" s="398"/>
      <c r="DD15" s="398"/>
      <c r="DE15" s="398"/>
      <c r="DF15" s="398"/>
      <c r="DG15" s="398"/>
      <c r="DH15" s="398"/>
      <c r="DI15" s="398"/>
      <c r="DJ15" s="398"/>
      <c r="DK15" s="398"/>
      <c r="DL15" s="398"/>
      <c r="DM15" s="398"/>
      <c r="DN15" s="398"/>
      <c r="DO15" s="398"/>
      <c r="DP15" s="398"/>
      <c r="DQ15" s="398"/>
      <c r="DR15" s="398"/>
      <c r="DS15" s="398"/>
      <c r="DT15" s="398"/>
      <c r="DU15" s="398"/>
      <c r="DV15" s="398"/>
      <c r="DW15" s="398"/>
      <c r="DX15" s="398"/>
      <c r="DY15" s="398"/>
      <c r="DZ15" s="398"/>
      <c r="EA15" s="398"/>
      <c r="EB15" s="398"/>
      <c r="EC15" s="398"/>
      <c r="ED15" s="398"/>
      <c r="EE15" s="398"/>
      <c r="EF15" s="398"/>
      <c r="EG15" s="398"/>
      <c r="EH15" s="398"/>
      <c r="EI15" s="398"/>
      <c r="EJ15" s="398"/>
      <c r="EK15" s="398"/>
      <c r="EL15" s="398"/>
      <c r="EM15" s="398"/>
      <c r="EN15" s="398"/>
      <c r="EO15" s="398"/>
      <c r="EP15" s="398"/>
      <c r="EQ15" s="398"/>
      <c r="ER15" s="398"/>
      <c r="ES15" s="398"/>
      <c r="ET15" s="398"/>
      <c r="EU15" s="398"/>
      <c r="EV15" s="398"/>
      <c r="EW15" s="398"/>
      <c r="EX15" s="398"/>
      <c r="EY15" s="398"/>
      <c r="EZ15" s="398"/>
      <c r="FA15" s="398"/>
      <c r="FB15" s="398"/>
      <c r="FC15" s="398"/>
      <c r="FD15" s="398"/>
      <c r="FE15" s="398"/>
      <c r="FF15" s="398"/>
      <c r="FG15" s="398"/>
      <c r="FH15" s="398"/>
      <c r="FI15" s="398"/>
      <c r="FJ15" s="398"/>
      <c r="FK15" s="398"/>
      <c r="FL15" s="398"/>
      <c r="FM15" s="398"/>
      <c r="FN15" s="398"/>
      <c r="FO15" s="398"/>
      <c r="FP15" s="398"/>
      <c r="FQ15" s="398"/>
      <c r="FR15" s="398"/>
      <c r="FS15" s="398"/>
      <c r="FT15" s="398"/>
      <c r="FU15" s="398"/>
      <c r="FV15" s="398"/>
      <c r="FW15" s="398"/>
      <c r="FX15" s="398"/>
      <c r="FY15" s="398"/>
      <c r="FZ15" s="398"/>
      <c r="GA15" s="398"/>
      <c r="GB15" s="398"/>
      <c r="GC15" s="398"/>
      <c r="GD15" s="398"/>
      <c r="GE15" s="398"/>
      <c r="GF15" s="398"/>
      <c r="GG15" s="398"/>
      <c r="GH15" s="398"/>
      <c r="GI15" s="398"/>
      <c r="GJ15" s="398"/>
      <c r="GK15" s="398"/>
      <c r="GL15" s="398"/>
      <c r="GM15" s="398"/>
      <c r="GN15" s="398"/>
      <c r="GO15" s="398"/>
      <c r="GP15" s="398"/>
      <c r="GQ15" s="398"/>
      <c r="GR15" s="398"/>
      <c r="GS15" s="398"/>
      <c r="GT15" s="398"/>
      <c r="GU15" s="398"/>
      <c r="GV15" s="398"/>
      <c r="GW15" s="398"/>
      <c r="GX15" s="398"/>
      <c r="GY15" s="398"/>
      <c r="GZ15" s="398"/>
      <c r="HA15" s="398"/>
      <c r="HB15" s="398"/>
      <c r="HC15" s="398"/>
      <c r="HD15" s="398"/>
      <c r="HE15" s="398"/>
      <c r="HF15" s="398"/>
      <c r="HG15" s="398"/>
      <c r="HH15" s="398"/>
      <c r="HI15" s="398"/>
      <c r="HJ15" s="398"/>
      <c r="HK15" s="398"/>
      <c r="HL15" s="398"/>
      <c r="HM15" s="398"/>
      <c r="HN15" s="398"/>
      <c r="HO15" s="398"/>
      <c r="HP15" s="398"/>
      <c r="HQ15" s="398"/>
      <c r="HR15" s="398"/>
      <c r="HS15" s="398"/>
      <c r="HT15" s="398"/>
      <c r="HU15" s="398"/>
      <c r="HV15" s="398"/>
      <c r="HW15" s="398"/>
      <c r="HX15" s="398"/>
      <c r="HY15" s="398"/>
      <c r="HZ15" s="398"/>
      <c r="IA15" s="398"/>
      <c r="IB15" s="398"/>
      <c r="IC15" s="398"/>
      <c r="ID15" s="398"/>
      <c r="IE15" s="398"/>
      <c r="IF15" s="398"/>
      <c r="IG15" s="398"/>
      <c r="IH15" s="398"/>
      <c r="II15" s="398"/>
      <c r="IJ15" s="398"/>
      <c r="IK15" s="398"/>
      <c r="IL15" s="398"/>
      <c r="IM15" s="398"/>
      <c r="IN15" s="398"/>
      <c r="IO15" s="398"/>
      <c r="IP15" s="398"/>
      <c r="IQ15" s="398"/>
    </row>
    <row r="16" spans="1:251" s="432" customFormat="1" ht="22.5" customHeight="1">
      <c r="A16" s="416" t="s">
        <v>111</v>
      </c>
      <c r="B16" s="421"/>
      <c r="C16" s="421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289"/>
      <c r="S16" s="289"/>
      <c r="T16" s="289"/>
      <c r="U16" s="421"/>
      <c r="V16" s="421"/>
      <c r="W16" s="398"/>
      <c r="X16" s="398"/>
      <c r="Y16" s="398"/>
      <c r="Z16" s="398"/>
      <c r="AA16" s="398"/>
      <c r="AB16" s="398"/>
      <c r="AC16" s="398"/>
      <c r="AD16" s="398"/>
      <c r="AE16" s="398"/>
      <c r="AF16" s="398"/>
      <c r="AG16" s="398"/>
      <c r="AH16" s="398"/>
      <c r="AI16" s="398"/>
      <c r="AJ16" s="398"/>
      <c r="AK16" s="398"/>
      <c r="AL16" s="398"/>
      <c r="AM16" s="398"/>
      <c r="AN16" s="398"/>
      <c r="AO16" s="398"/>
      <c r="AP16" s="398"/>
      <c r="AQ16" s="398"/>
      <c r="AR16" s="398"/>
      <c r="AS16" s="398"/>
      <c r="AT16" s="398"/>
      <c r="AU16" s="398"/>
      <c r="AV16" s="398"/>
      <c r="AW16" s="398"/>
      <c r="AX16" s="398"/>
      <c r="AY16" s="398"/>
      <c r="AZ16" s="398"/>
      <c r="BA16" s="398"/>
      <c r="BB16" s="398"/>
      <c r="BC16" s="398"/>
      <c r="BD16" s="398"/>
      <c r="BE16" s="398"/>
      <c r="BF16" s="398"/>
      <c r="BG16" s="398"/>
      <c r="BH16" s="398"/>
      <c r="BI16" s="398"/>
      <c r="BJ16" s="398"/>
      <c r="BK16" s="398"/>
      <c r="BL16" s="398"/>
      <c r="BM16" s="398"/>
      <c r="BN16" s="398"/>
      <c r="BO16" s="398"/>
      <c r="BP16" s="398"/>
      <c r="BQ16" s="398"/>
      <c r="BR16" s="398"/>
      <c r="BS16" s="398"/>
      <c r="BT16" s="398"/>
      <c r="BU16" s="398"/>
      <c r="BV16" s="398"/>
      <c r="BW16" s="398"/>
      <c r="BX16" s="398"/>
      <c r="BY16" s="398"/>
      <c r="BZ16" s="398"/>
      <c r="CA16" s="398"/>
      <c r="CB16" s="398"/>
      <c r="CC16" s="398"/>
      <c r="CD16" s="398"/>
      <c r="CE16" s="398"/>
      <c r="CF16" s="398"/>
      <c r="CG16" s="398"/>
      <c r="CH16" s="398"/>
      <c r="CI16" s="398"/>
      <c r="CJ16" s="398"/>
      <c r="CK16" s="398"/>
      <c r="CL16" s="398"/>
      <c r="CM16" s="398"/>
      <c r="CN16" s="398"/>
      <c r="CO16" s="398"/>
      <c r="CP16" s="398"/>
      <c r="CQ16" s="398"/>
      <c r="CR16" s="398"/>
      <c r="CS16" s="398"/>
      <c r="CT16" s="398"/>
      <c r="CU16" s="398"/>
      <c r="CV16" s="398"/>
      <c r="CW16" s="398"/>
      <c r="CX16" s="398"/>
      <c r="CY16" s="398"/>
      <c r="CZ16" s="398"/>
      <c r="DA16" s="398"/>
      <c r="DB16" s="398"/>
      <c r="DC16" s="398"/>
      <c r="DD16" s="398"/>
      <c r="DE16" s="398"/>
      <c r="DF16" s="398"/>
      <c r="DG16" s="398"/>
      <c r="DH16" s="398"/>
      <c r="DI16" s="398"/>
      <c r="DJ16" s="398"/>
      <c r="DK16" s="398"/>
      <c r="DL16" s="398"/>
      <c r="DM16" s="398"/>
      <c r="DN16" s="398"/>
      <c r="DO16" s="398"/>
      <c r="DP16" s="398"/>
      <c r="DQ16" s="398"/>
      <c r="DR16" s="398"/>
      <c r="DS16" s="398"/>
      <c r="DT16" s="398"/>
      <c r="DU16" s="398"/>
      <c r="DV16" s="398"/>
      <c r="DW16" s="398"/>
      <c r="DX16" s="398"/>
      <c r="DY16" s="398"/>
      <c r="DZ16" s="398"/>
      <c r="EA16" s="398"/>
      <c r="EB16" s="398"/>
      <c r="EC16" s="398"/>
      <c r="ED16" s="398"/>
      <c r="EE16" s="398"/>
      <c r="EF16" s="398"/>
      <c r="EG16" s="398"/>
      <c r="EH16" s="398"/>
      <c r="EI16" s="398"/>
      <c r="EJ16" s="398"/>
      <c r="EK16" s="398"/>
      <c r="EL16" s="398"/>
      <c r="EM16" s="398"/>
      <c r="EN16" s="398"/>
      <c r="EO16" s="398"/>
      <c r="EP16" s="398"/>
      <c r="EQ16" s="398"/>
      <c r="ER16" s="398"/>
      <c r="ES16" s="398"/>
      <c r="ET16" s="398"/>
      <c r="EU16" s="398"/>
      <c r="EV16" s="398"/>
      <c r="EW16" s="398"/>
      <c r="EX16" s="398"/>
      <c r="EY16" s="398"/>
      <c r="EZ16" s="398"/>
      <c r="FA16" s="398"/>
      <c r="FB16" s="398"/>
      <c r="FC16" s="398"/>
      <c r="FD16" s="398"/>
      <c r="FE16" s="398"/>
      <c r="FF16" s="398"/>
      <c r="FG16" s="398"/>
      <c r="FH16" s="398"/>
      <c r="FI16" s="398"/>
      <c r="FJ16" s="398"/>
      <c r="FK16" s="398"/>
      <c r="FL16" s="398"/>
      <c r="FM16" s="398"/>
      <c r="FN16" s="398"/>
      <c r="FO16" s="398"/>
      <c r="FP16" s="398"/>
      <c r="FQ16" s="398"/>
      <c r="FR16" s="398"/>
      <c r="FS16" s="398"/>
      <c r="FT16" s="398"/>
      <c r="FU16" s="398"/>
      <c r="FV16" s="398"/>
      <c r="FW16" s="398"/>
      <c r="FX16" s="398"/>
      <c r="FY16" s="398"/>
      <c r="FZ16" s="398"/>
      <c r="GA16" s="398"/>
      <c r="GB16" s="398"/>
      <c r="GC16" s="398"/>
      <c r="GD16" s="398"/>
      <c r="GE16" s="398"/>
      <c r="GF16" s="398"/>
      <c r="GG16" s="398"/>
      <c r="GH16" s="398"/>
      <c r="GI16" s="398"/>
      <c r="GJ16" s="398"/>
      <c r="GK16" s="398"/>
      <c r="GL16" s="398"/>
      <c r="GM16" s="398"/>
      <c r="GN16" s="398"/>
      <c r="GO16" s="398"/>
      <c r="GP16" s="398"/>
      <c r="GQ16" s="398"/>
      <c r="GR16" s="398"/>
      <c r="GS16" s="398"/>
      <c r="GT16" s="398"/>
      <c r="GU16" s="398"/>
      <c r="GV16" s="398"/>
      <c r="GW16" s="398"/>
      <c r="GX16" s="398"/>
      <c r="GY16" s="398"/>
      <c r="GZ16" s="398"/>
      <c r="HA16" s="398"/>
      <c r="HB16" s="398"/>
      <c r="HC16" s="398"/>
      <c r="HD16" s="398"/>
      <c r="HE16" s="398"/>
      <c r="HF16" s="398"/>
      <c r="HG16" s="398"/>
      <c r="HH16" s="398"/>
      <c r="HI16" s="398"/>
      <c r="HJ16" s="398"/>
      <c r="HK16" s="398"/>
      <c r="HL16" s="398"/>
      <c r="HM16" s="398"/>
      <c r="HN16" s="398"/>
      <c r="HO16" s="398"/>
      <c r="HP16" s="398"/>
      <c r="HQ16" s="398"/>
      <c r="HR16" s="398"/>
      <c r="HS16" s="398"/>
      <c r="HT16" s="398"/>
      <c r="HU16" s="398"/>
      <c r="HV16" s="398"/>
      <c r="HW16" s="398"/>
      <c r="HX16" s="398"/>
      <c r="HY16" s="398"/>
      <c r="HZ16" s="398"/>
      <c r="IA16" s="398"/>
      <c r="IB16" s="398"/>
      <c r="IC16" s="398"/>
      <c r="ID16" s="398"/>
      <c r="IE16" s="398"/>
      <c r="IF16" s="398"/>
      <c r="IG16" s="398"/>
      <c r="IH16" s="398"/>
      <c r="II16" s="398"/>
      <c r="IJ16" s="398"/>
      <c r="IK16" s="398"/>
      <c r="IL16" s="398"/>
      <c r="IM16" s="398"/>
      <c r="IN16" s="398"/>
      <c r="IO16" s="398"/>
      <c r="IP16" s="398"/>
      <c r="IQ16" s="398"/>
    </row>
    <row r="17" spans="1:251" s="432" customFormat="1" ht="22.5" customHeight="1">
      <c r="A17" s="466" t="s">
        <v>373</v>
      </c>
      <c r="B17" s="421"/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289"/>
      <c r="S17" s="289"/>
      <c r="T17" s="289"/>
      <c r="U17" s="421"/>
      <c r="V17" s="421"/>
      <c r="W17" s="398"/>
      <c r="X17" s="398"/>
      <c r="Y17" s="398"/>
      <c r="Z17" s="398"/>
      <c r="AA17" s="398"/>
      <c r="AB17" s="398"/>
      <c r="AC17" s="398"/>
      <c r="AD17" s="398"/>
      <c r="AE17" s="398"/>
      <c r="AF17" s="398"/>
      <c r="AG17" s="398"/>
      <c r="AH17" s="398"/>
      <c r="AI17" s="398"/>
      <c r="AJ17" s="398"/>
      <c r="AK17" s="398"/>
      <c r="AL17" s="398"/>
      <c r="AM17" s="398"/>
      <c r="AN17" s="398"/>
      <c r="AO17" s="398"/>
      <c r="AP17" s="398"/>
      <c r="AQ17" s="398"/>
      <c r="AR17" s="398"/>
      <c r="AS17" s="398"/>
      <c r="AT17" s="398"/>
      <c r="AU17" s="398"/>
      <c r="AV17" s="398"/>
      <c r="AW17" s="398"/>
      <c r="AX17" s="398"/>
      <c r="AY17" s="398"/>
      <c r="AZ17" s="398"/>
      <c r="BA17" s="398"/>
      <c r="BB17" s="398"/>
      <c r="BC17" s="398"/>
      <c r="BD17" s="398"/>
      <c r="BE17" s="398"/>
      <c r="BF17" s="398"/>
      <c r="BG17" s="398"/>
      <c r="BH17" s="398"/>
      <c r="BI17" s="398"/>
      <c r="BJ17" s="398"/>
      <c r="BK17" s="398"/>
      <c r="BL17" s="398"/>
      <c r="BM17" s="398"/>
      <c r="BN17" s="398"/>
      <c r="BO17" s="398"/>
      <c r="BP17" s="398"/>
      <c r="BQ17" s="398"/>
      <c r="BR17" s="398"/>
      <c r="BS17" s="398"/>
      <c r="BT17" s="398"/>
      <c r="BU17" s="398"/>
      <c r="BV17" s="398"/>
      <c r="BW17" s="398"/>
      <c r="BX17" s="398"/>
      <c r="BY17" s="398"/>
      <c r="BZ17" s="398"/>
      <c r="CA17" s="398"/>
      <c r="CB17" s="398"/>
      <c r="CC17" s="398"/>
      <c r="CD17" s="398"/>
      <c r="CE17" s="398"/>
      <c r="CF17" s="398"/>
      <c r="CG17" s="398"/>
      <c r="CH17" s="398"/>
      <c r="CI17" s="398"/>
      <c r="CJ17" s="398"/>
      <c r="CK17" s="398"/>
      <c r="CL17" s="398"/>
      <c r="CM17" s="398"/>
      <c r="CN17" s="398"/>
      <c r="CO17" s="398"/>
      <c r="CP17" s="398"/>
      <c r="CQ17" s="398"/>
      <c r="CR17" s="398"/>
      <c r="CS17" s="398"/>
      <c r="CT17" s="398"/>
      <c r="CU17" s="398"/>
      <c r="CV17" s="398"/>
      <c r="CW17" s="398"/>
      <c r="CX17" s="398"/>
      <c r="CY17" s="398"/>
      <c r="CZ17" s="398"/>
      <c r="DA17" s="398"/>
      <c r="DB17" s="398"/>
      <c r="DC17" s="398"/>
      <c r="DD17" s="398"/>
      <c r="DE17" s="398"/>
      <c r="DF17" s="398"/>
      <c r="DG17" s="398"/>
      <c r="DH17" s="398"/>
      <c r="DI17" s="398"/>
      <c r="DJ17" s="398"/>
      <c r="DK17" s="398"/>
      <c r="DL17" s="398"/>
      <c r="DM17" s="398"/>
      <c r="DN17" s="398"/>
      <c r="DO17" s="398"/>
      <c r="DP17" s="398"/>
      <c r="DQ17" s="398"/>
      <c r="DR17" s="398"/>
      <c r="DS17" s="398"/>
      <c r="DT17" s="398"/>
      <c r="DU17" s="398"/>
      <c r="DV17" s="398"/>
      <c r="DW17" s="398"/>
      <c r="DX17" s="398"/>
      <c r="DY17" s="398"/>
      <c r="DZ17" s="398"/>
      <c r="EA17" s="398"/>
      <c r="EB17" s="398"/>
      <c r="EC17" s="398"/>
      <c r="ED17" s="398"/>
      <c r="EE17" s="398"/>
      <c r="EF17" s="398"/>
      <c r="EG17" s="398"/>
      <c r="EH17" s="398"/>
      <c r="EI17" s="398"/>
      <c r="EJ17" s="398"/>
      <c r="EK17" s="398"/>
      <c r="EL17" s="398"/>
      <c r="EM17" s="398"/>
      <c r="EN17" s="398"/>
      <c r="EO17" s="398"/>
      <c r="EP17" s="398"/>
      <c r="EQ17" s="398"/>
      <c r="ER17" s="398"/>
      <c r="ES17" s="398"/>
      <c r="ET17" s="398"/>
      <c r="EU17" s="398"/>
      <c r="EV17" s="398"/>
      <c r="EW17" s="398"/>
      <c r="EX17" s="398"/>
      <c r="EY17" s="398"/>
      <c r="EZ17" s="398"/>
      <c r="FA17" s="398"/>
      <c r="FB17" s="398"/>
      <c r="FC17" s="398"/>
      <c r="FD17" s="398"/>
      <c r="FE17" s="398"/>
      <c r="FF17" s="398"/>
      <c r="FG17" s="398"/>
      <c r="FH17" s="398"/>
      <c r="FI17" s="398"/>
      <c r="FJ17" s="398"/>
      <c r="FK17" s="398"/>
      <c r="FL17" s="398"/>
      <c r="FM17" s="398"/>
      <c r="FN17" s="398"/>
      <c r="FO17" s="398"/>
      <c r="FP17" s="398"/>
      <c r="FQ17" s="398"/>
      <c r="FR17" s="398"/>
      <c r="FS17" s="398"/>
      <c r="FT17" s="398"/>
      <c r="FU17" s="398"/>
      <c r="FV17" s="398"/>
      <c r="FW17" s="398"/>
      <c r="FX17" s="398"/>
      <c r="FY17" s="398"/>
      <c r="FZ17" s="398"/>
      <c r="GA17" s="398"/>
      <c r="GB17" s="398"/>
      <c r="GC17" s="398"/>
      <c r="GD17" s="398"/>
      <c r="GE17" s="398"/>
      <c r="GF17" s="398"/>
      <c r="GG17" s="398"/>
      <c r="GH17" s="398"/>
      <c r="GI17" s="398"/>
      <c r="GJ17" s="398"/>
      <c r="GK17" s="398"/>
      <c r="GL17" s="398"/>
      <c r="GM17" s="398"/>
      <c r="GN17" s="398"/>
      <c r="GO17" s="398"/>
      <c r="GP17" s="398"/>
      <c r="GQ17" s="398"/>
      <c r="GR17" s="398"/>
      <c r="GS17" s="398"/>
      <c r="GT17" s="398"/>
      <c r="GU17" s="398"/>
      <c r="GV17" s="398"/>
      <c r="GW17" s="398"/>
      <c r="GX17" s="398"/>
      <c r="GY17" s="398"/>
      <c r="GZ17" s="398"/>
      <c r="HA17" s="398"/>
      <c r="HB17" s="398"/>
      <c r="HC17" s="398"/>
      <c r="HD17" s="398"/>
      <c r="HE17" s="398"/>
      <c r="HF17" s="398"/>
      <c r="HG17" s="398"/>
      <c r="HH17" s="398"/>
      <c r="HI17" s="398"/>
      <c r="HJ17" s="398"/>
      <c r="HK17" s="398"/>
      <c r="HL17" s="398"/>
      <c r="HM17" s="398"/>
      <c r="HN17" s="398"/>
      <c r="HO17" s="398"/>
      <c r="HP17" s="398"/>
      <c r="HQ17" s="398"/>
      <c r="HR17" s="398"/>
      <c r="HS17" s="398"/>
      <c r="HT17" s="398"/>
      <c r="HU17" s="398"/>
      <c r="HV17" s="398"/>
      <c r="HW17" s="398"/>
      <c r="HX17" s="398"/>
      <c r="HY17" s="398"/>
      <c r="HZ17" s="398"/>
      <c r="IA17" s="398"/>
      <c r="IB17" s="398"/>
      <c r="IC17" s="398"/>
      <c r="ID17" s="398"/>
      <c r="IE17" s="398"/>
      <c r="IF17" s="398"/>
      <c r="IG17" s="398"/>
      <c r="IH17" s="398"/>
      <c r="II17" s="398"/>
      <c r="IJ17" s="398"/>
      <c r="IK17" s="398"/>
      <c r="IL17" s="398"/>
      <c r="IM17" s="398"/>
      <c r="IN17" s="398"/>
      <c r="IO17" s="398"/>
      <c r="IP17" s="398"/>
      <c r="IQ17" s="398"/>
    </row>
    <row r="18" spans="1:251" s="432" customFormat="1" ht="22.5" customHeight="1">
      <c r="A18" s="467" t="s">
        <v>425</v>
      </c>
      <c r="B18" s="393">
        <v>12</v>
      </c>
      <c r="C18" s="421"/>
      <c r="D18" s="400">
        <v>-30568</v>
      </c>
      <c r="E18" s="421"/>
      <c r="F18" s="287">
        <v>0</v>
      </c>
      <c r="G18" s="287"/>
      <c r="H18" s="287">
        <v>0</v>
      </c>
      <c r="I18" s="287"/>
      <c r="J18" s="287">
        <v>0</v>
      </c>
      <c r="K18" s="400"/>
      <c r="L18" s="400">
        <v>-49635</v>
      </c>
      <c r="M18" s="400"/>
      <c r="N18" s="400">
        <v>30568</v>
      </c>
      <c r="O18" s="400"/>
      <c r="P18" s="400">
        <v>49635</v>
      </c>
      <c r="Q18" s="400"/>
      <c r="R18" s="310">
        <v>0</v>
      </c>
      <c r="S18" s="310"/>
      <c r="T18" s="310">
        <f>R18</f>
        <v>0</v>
      </c>
      <c r="U18" s="400"/>
      <c r="V18" s="287">
        <f>SUM(D18:P18,T18)</f>
        <v>0</v>
      </c>
      <c r="W18" s="398"/>
      <c r="X18" s="398"/>
      <c r="Y18" s="398"/>
      <c r="Z18" s="398"/>
      <c r="AA18" s="398"/>
      <c r="AB18" s="398"/>
      <c r="AC18" s="398"/>
      <c r="AD18" s="398"/>
      <c r="AE18" s="398"/>
      <c r="AF18" s="398"/>
      <c r="AG18" s="398"/>
      <c r="AH18" s="398"/>
      <c r="AI18" s="398"/>
      <c r="AJ18" s="398"/>
      <c r="AK18" s="398"/>
      <c r="AL18" s="398"/>
      <c r="AM18" s="398"/>
      <c r="AN18" s="398"/>
      <c r="AO18" s="398"/>
      <c r="AP18" s="398"/>
      <c r="AQ18" s="398"/>
      <c r="AR18" s="398"/>
      <c r="AS18" s="398"/>
      <c r="AT18" s="398"/>
      <c r="AU18" s="398"/>
      <c r="AV18" s="398"/>
      <c r="AW18" s="398"/>
      <c r="AX18" s="398"/>
      <c r="AY18" s="398"/>
      <c r="AZ18" s="398"/>
      <c r="BA18" s="398"/>
      <c r="BB18" s="398"/>
      <c r="BC18" s="398"/>
      <c r="BD18" s="398"/>
      <c r="BE18" s="398"/>
      <c r="BF18" s="398"/>
      <c r="BG18" s="398"/>
      <c r="BH18" s="398"/>
      <c r="BI18" s="398"/>
      <c r="BJ18" s="398"/>
      <c r="BK18" s="398"/>
      <c r="BL18" s="398"/>
      <c r="BM18" s="398"/>
      <c r="BN18" s="398"/>
      <c r="BO18" s="398"/>
      <c r="BP18" s="398"/>
      <c r="BQ18" s="398"/>
      <c r="BR18" s="398"/>
      <c r="BS18" s="398"/>
      <c r="BT18" s="398"/>
      <c r="BU18" s="398"/>
      <c r="BV18" s="398"/>
      <c r="BW18" s="398"/>
      <c r="BX18" s="398"/>
      <c r="BY18" s="398"/>
      <c r="BZ18" s="398"/>
      <c r="CA18" s="398"/>
      <c r="CB18" s="398"/>
      <c r="CC18" s="398"/>
      <c r="CD18" s="398"/>
      <c r="CE18" s="398"/>
      <c r="CF18" s="398"/>
      <c r="CG18" s="398"/>
      <c r="CH18" s="398"/>
      <c r="CI18" s="398"/>
      <c r="CJ18" s="398"/>
      <c r="CK18" s="398"/>
      <c r="CL18" s="398"/>
      <c r="CM18" s="398"/>
      <c r="CN18" s="398"/>
      <c r="CO18" s="398"/>
      <c r="CP18" s="398"/>
      <c r="CQ18" s="398"/>
      <c r="CR18" s="398"/>
      <c r="CS18" s="398"/>
      <c r="CT18" s="398"/>
      <c r="CU18" s="398"/>
      <c r="CV18" s="398"/>
      <c r="CW18" s="398"/>
      <c r="CX18" s="398"/>
      <c r="CY18" s="398"/>
      <c r="CZ18" s="398"/>
      <c r="DA18" s="398"/>
      <c r="DB18" s="398"/>
      <c r="DC18" s="398"/>
      <c r="DD18" s="398"/>
      <c r="DE18" s="398"/>
      <c r="DF18" s="398"/>
      <c r="DG18" s="398"/>
      <c r="DH18" s="398"/>
      <c r="DI18" s="398"/>
      <c r="DJ18" s="398"/>
      <c r="DK18" s="398"/>
      <c r="DL18" s="398"/>
      <c r="DM18" s="398"/>
      <c r="DN18" s="398"/>
      <c r="DO18" s="398"/>
      <c r="DP18" s="398"/>
      <c r="DQ18" s="398"/>
      <c r="DR18" s="398"/>
      <c r="DS18" s="398"/>
      <c r="DT18" s="398"/>
      <c r="DU18" s="398"/>
      <c r="DV18" s="398"/>
      <c r="DW18" s="398"/>
      <c r="DX18" s="398"/>
      <c r="DY18" s="398"/>
      <c r="DZ18" s="398"/>
      <c r="EA18" s="398"/>
      <c r="EB18" s="398"/>
      <c r="EC18" s="398"/>
      <c r="ED18" s="398"/>
      <c r="EE18" s="398"/>
      <c r="EF18" s="398"/>
      <c r="EG18" s="398"/>
      <c r="EH18" s="398"/>
      <c r="EI18" s="398"/>
      <c r="EJ18" s="398"/>
      <c r="EK18" s="398"/>
      <c r="EL18" s="398"/>
      <c r="EM18" s="398"/>
      <c r="EN18" s="398"/>
      <c r="EO18" s="398"/>
      <c r="EP18" s="398"/>
      <c r="EQ18" s="398"/>
      <c r="ER18" s="398"/>
      <c r="ES18" s="398"/>
      <c r="ET18" s="398"/>
      <c r="EU18" s="398"/>
      <c r="EV18" s="398"/>
      <c r="EW18" s="398"/>
      <c r="EX18" s="398"/>
      <c r="EY18" s="398"/>
      <c r="EZ18" s="398"/>
      <c r="FA18" s="398"/>
      <c r="FB18" s="398"/>
      <c r="FC18" s="398"/>
      <c r="FD18" s="398"/>
      <c r="FE18" s="398"/>
      <c r="FF18" s="398"/>
      <c r="FG18" s="398"/>
      <c r="FH18" s="398"/>
      <c r="FI18" s="398"/>
      <c r="FJ18" s="398"/>
      <c r="FK18" s="398"/>
      <c r="FL18" s="398"/>
      <c r="FM18" s="398"/>
      <c r="FN18" s="398"/>
      <c r="FO18" s="398"/>
      <c r="FP18" s="398"/>
      <c r="FQ18" s="398"/>
      <c r="FR18" s="398"/>
      <c r="FS18" s="398"/>
      <c r="FT18" s="398"/>
      <c r="FU18" s="398"/>
      <c r="FV18" s="398"/>
      <c r="FW18" s="398"/>
      <c r="FX18" s="398"/>
      <c r="FY18" s="398"/>
      <c r="FZ18" s="398"/>
      <c r="GA18" s="398"/>
      <c r="GB18" s="398"/>
      <c r="GC18" s="398"/>
      <c r="GD18" s="398"/>
      <c r="GE18" s="398"/>
      <c r="GF18" s="398"/>
      <c r="GG18" s="398"/>
      <c r="GH18" s="398"/>
      <c r="GI18" s="398"/>
      <c r="GJ18" s="398"/>
      <c r="GK18" s="398"/>
      <c r="GL18" s="398"/>
      <c r="GM18" s="398"/>
      <c r="GN18" s="398"/>
      <c r="GO18" s="398"/>
      <c r="GP18" s="398"/>
      <c r="GQ18" s="398"/>
      <c r="GR18" s="398"/>
      <c r="GS18" s="398"/>
      <c r="GT18" s="398"/>
      <c r="GU18" s="398"/>
      <c r="GV18" s="398"/>
      <c r="GW18" s="398"/>
      <c r="GX18" s="398"/>
      <c r="GY18" s="398"/>
      <c r="GZ18" s="398"/>
      <c r="HA18" s="398"/>
      <c r="HB18" s="398"/>
      <c r="HC18" s="398"/>
      <c r="HD18" s="398"/>
      <c r="HE18" s="398"/>
      <c r="HF18" s="398"/>
      <c r="HG18" s="398"/>
      <c r="HH18" s="398"/>
      <c r="HI18" s="398"/>
      <c r="HJ18" s="398"/>
      <c r="HK18" s="398"/>
      <c r="HL18" s="398"/>
      <c r="HM18" s="398"/>
      <c r="HN18" s="398"/>
      <c r="HO18" s="398"/>
      <c r="HP18" s="398"/>
      <c r="HQ18" s="398"/>
      <c r="HR18" s="398"/>
      <c r="HS18" s="398"/>
      <c r="HT18" s="398"/>
      <c r="HU18" s="398"/>
      <c r="HV18" s="398"/>
      <c r="HW18" s="398"/>
      <c r="HX18" s="398"/>
      <c r="HY18" s="398"/>
      <c r="HZ18" s="398"/>
      <c r="IA18" s="398"/>
      <c r="IB18" s="398"/>
      <c r="IC18" s="398"/>
      <c r="ID18" s="398"/>
      <c r="IE18" s="398"/>
      <c r="IF18" s="398"/>
      <c r="IG18" s="398"/>
      <c r="IH18" s="398"/>
      <c r="II18" s="398"/>
      <c r="IJ18" s="398"/>
      <c r="IK18" s="398"/>
      <c r="IL18" s="398"/>
      <c r="IM18" s="398"/>
      <c r="IN18" s="398"/>
      <c r="IO18" s="398"/>
      <c r="IP18" s="398"/>
      <c r="IQ18" s="398"/>
    </row>
    <row r="19" spans="1:251" s="432" customFormat="1" ht="22.5" customHeight="1">
      <c r="A19" s="467" t="s">
        <v>117</v>
      </c>
      <c r="B19" s="393">
        <v>14</v>
      </c>
      <c r="C19" s="421"/>
      <c r="D19" s="299">
        <v>0</v>
      </c>
      <c r="E19" s="421"/>
      <c r="F19" s="299">
        <v>0</v>
      </c>
      <c r="G19" s="421"/>
      <c r="H19" s="299">
        <v>0</v>
      </c>
      <c r="I19" s="421"/>
      <c r="J19" s="299">
        <v>0</v>
      </c>
      <c r="K19" s="421"/>
      <c r="L19" s="299">
        <v>0</v>
      </c>
      <c r="M19" s="421"/>
      <c r="N19" s="298">
        <v>-29374</v>
      </c>
      <c r="O19" s="421"/>
      <c r="P19" s="299">
        <v>0</v>
      </c>
      <c r="Q19" s="421"/>
      <c r="R19" s="299">
        <v>0</v>
      </c>
      <c r="S19" s="289"/>
      <c r="T19" s="300">
        <f>R19</f>
        <v>0</v>
      </c>
      <c r="U19" s="421"/>
      <c r="V19" s="307">
        <f>SUM(D19:P19,T19)</f>
        <v>-29374</v>
      </c>
      <c r="W19" s="398"/>
      <c r="X19" s="398"/>
      <c r="Y19" s="398"/>
      <c r="Z19" s="398"/>
      <c r="AA19" s="398"/>
      <c r="AB19" s="398"/>
      <c r="AC19" s="398"/>
      <c r="AD19" s="398"/>
      <c r="AE19" s="398"/>
      <c r="AF19" s="398"/>
      <c r="AG19" s="398"/>
      <c r="AH19" s="398"/>
      <c r="AI19" s="398"/>
      <c r="AJ19" s="398"/>
      <c r="AK19" s="398"/>
      <c r="AL19" s="398"/>
      <c r="AM19" s="398"/>
      <c r="AN19" s="398"/>
      <c r="AO19" s="398"/>
      <c r="AP19" s="398"/>
      <c r="AQ19" s="398"/>
      <c r="AR19" s="398"/>
      <c r="AS19" s="398"/>
      <c r="AT19" s="398"/>
      <c r="AU19" s="398"/>
      <c r="AV19" s="398"/>
      <c r="AW19" s="398"/>
      <c r="AX19" s="398"/>
      <c r="AY19" s="398"/>
      <c r="AZ19" s="398"/>
      <c r="BA19" s="398"/>
      <c r="BB19" s="398"/>
      <c r="BC19" s="398"/>
      <c r="BD19" s="398"/>
      <c r="BE19" s="398"/>
      <c r="BF19" s="398"/>
      <c r="BG19" s="398"/>
      <c r="BH19" s="398"/>
      <c r="BI19" s="398"/>
      <c r="BJ19" s="398"/>
      <c r="BK19" s="398"/>
      <c r="BL19" s="398"/>
      <c r="BM19" s="398"/>
      <c r="BN19" s="398"/>
      <c r="BO19" s="398"/>
      <c r="BP19" s="398"/>
      <c r="BQ19" s="398"/>
      <c r="BR19" s="398"/>
      <c r="BS19" s="398"/>
      <c r="BT19" s="398"/>
      <c r="BU19" s="398"/>
      <c r="BV19" s="398"/>
      <c r="BW19" s="398"/>
      <c r="BX19" s="398"/>
      <c r="BY19" s="398"/>
      <c r="BZ19" s="398"/>
      <c r="CA19" s="398"/>
      <c r="CB19" s="398"/>
      <c r="CC19" s="398"/>
      <c r="CD19" s="398"/>
      <c r="CE19" s="398"/>
      <c r="CF19" s="398"/>
      <c r="CG19" s="398"/>
      <c r="CH19" s="398"/>
      <c r="CI19" s="398"/>
      <c r="CJ19" s="398"/>
      <c r="CK19" s="398"/>
      <c r="CL19" s="398"/>
      <c r="CM19" s="398"/>
      <c r="CN19" s="398"/>
      <c r="CO19" s="398"/>
      <c r="CP19" s="398"/>
      <c r="CQ19" s="398"/>
      <c r="CR19" s="398"/>
      <c r="CS19" s="398"/>
      <c r="CT19" s="398"/>
      <c r="CU19" s="398"/>
      <c r="CV19" s="398"/>
      <c r="CW19" s="398"/>
      <c r="CX19" s="398"/>
      <c r="CY19" s="398"/>
      <c r="CZ19" s="398"/>
      <c r="DA19" s="398"/>
      <c r="DB19" s="398"/>
      <c r="DC19" s="398"/>
      <c r="DD19" s="398"/>
      <c r="DE19" s="398"/>
      <c r="DF19" s="398"/>
      <c r="DG19" s="398"/>
      <c r="DH19" s="398"/>
      <c r="DI19" s="398"/>
      <c r="DJ19" s="398"/>
      <c r="DK19" s="398"/>
      <c r="DL19" s="398"/>
      <c r="DM19" s="398"/>
      <c r="DN19" s="398"/>
      <c r="DO19" s="398"/>
      <c r="DP19" s="398"/>
      <c r="DQ19" s="398"/>
      <c r="DR19" s="398"/>
      <c r="DS19" s="398"/>
      <c r="DT19" s="398"/>
      <c r="DU19" s="398"/>
      <c r="DV19" s="398"/>
      <c r="DW19" s="398"/>
      <c r="DX19" s="398"/>
      <c r="DY19" s="398"/>
      <c r="DZ19" s="398"/>
      <c r="EA19" s="398"/>
      <c r="EB19" s="398"/>
      <c r="EC19" s="398"/>
      <c r="ED19" s="398"/>
      <c r="EE19" s="398"/>
      <c r="EF19" s="398"/>
      <c r="EG19" s="398"/>
      <c r="EH19" s="398"/>
      <c r="EI19" s="398"/>
      <c r="EJ19" s="398"/>
      <c r="EK19" s="398"/>
      <c r="EL19" s="398"/>
      <c r="EM19" s="398"/>
      <c r="EN19" s="398"/>
      <c r="EO19" s="398"/>
      <c r="EP19" s="398"/>
      <c r="EQ19" s="398"/>
      <c r="ER19" s="398"/>
      <c r="ES19" s="398"/>
      <c r="ET19" s="398"/>
      <c r="EU19" s="398"/>
      <c r="EV19" s="398"/>
      <c r="EW19" s="398"/>
      <c r="EX19" s="398"/>
      <c r="EY19" s="398"/>
      <c r="EZ19" s="398"/>
      <c r="FA19" s="398"/>
      <c r="FB19" s="398"/>
      <c r="FC19" s="398"/>
      <c r="FD19" s="398"/>
      <c r="FE19" s="398"/>
      <c r="FF19" s="398"/>
      <c r="FG19" s="398"/>
      <c r="FH19" s="398"/>
      <c r="FI19" s="398"/>
      <c r="FJ19" s="398"/>
      <c r="FK19" s="398"/>
      <c r="FL19" s="398"/>
      <c r="FM19" s="398"/>
      <c r="FN19" s="398"/>
      <c r="FO19" s="398"/>
      <c r="FP19" s="398"/>
      <c r="FQ19" s="398"/>
      <c r="FR19" s="398"/>
      <c r="FS19" s="398"/>
      <c r="FT19" s="398"/>
      <c r="FU19" s="398"/>
      <c r="FV19" s="398"/>
      <c r="FW19" s="398"/>
      <c r="FX19" s="398"/>
      <c r="FY19" s="398"/>
      <c r="FZ19" s="398"/>
      <c r="GA19" s="398"/>
      <c r="GB19" s="398"/>
      <c r="GC19" s="398"/>
      <c r="GD19" s="398"/>
      <c r="GE19" s="398"/>
      <c r="GF19" s="398"/>
      <c r="GG19" s="398"/>
      <c r="GH19" s="398"/>
      <c r="GI19" s="398"/>
      <c r="GJ19" s="398"/>
      <c r="GK19" s="398"/>
      <c r="GL19" s="398"/>
      <c r="GM19" s="398"/>
      <c r="GN19" s="398"/>
      <c r="GO19" s="398"/>
      <c r="GP19" s="398"/>
      <c r="GQ19" s="398"/>
      <c r="GR19" s="398"/>
      <c r="GS19" s="398"/>
      <c r="GT19" s="398"/>
      <c r="GU19" s="398"/>
      <c r="GV19" s="398"/>
      <c r="GW19" s="398"/>
      <c r="GX19" s="398"/>
      <c r="GY19" s="398"/>
      <c r="GZ19" s="398"/>
      <c r="HA19" s="398"/>
      <c r="HB19" s="398"/>
      <c r="HC19" s="398"/>
      <c r="HD19" s="398"/>
      <c r="HE19" s="398"/>
      <c r="HF19" s="398"/>
      <c r="HG19" s="398"/>
      <c r="HH19" s="398"/>
      <c r="HI19" s="398"/>
      <c r="HJ19" s="398"/>
      <c r="HK19" s="398"/>
      <c r="HL19" s="398"/>
      <c r="HM19" s="398"/>
      <c r="HN19" s="398"/>
      <c r="HO19" s="398"/>
      <c r="HP19" s="398"/>
      <c r="HQ19" s="398"/>
      <c r="HR19" s="398"/>
      <c r="HS19" s="398"/>
      <c r="HT19" s="398"/>
      <c r="HU19" s="398"/>
      <c r="HV19" s="398"/>
      <c r="HW19" s="398"/>
      <c r="HX19" s="398"/>
      <c r="HY19" s="398"/>
      <c r="HZ19" s="398"/>
      <c r="IA19" s="398"/>
      <c r="IB19" s="398"/>
      <c r="IC19" s="398"/>
      <c r="ID19" s="398"/>
      <c r="IE19" s="398"/>
      <c r="IF19" s="398"/>
      <c r="IG19" s="398"/>
      <c r="IH19" s="398"/>
      <c r="II19" s="398"/>
      <c r="IJ19" s="398"/>
      <c r="IK19" s="398"/>
      <c r="IL19" s="398"/>
      <c r="IM19" s="398"/>
      <c r="IN19" s="398"/>
      <c r="IO19" s="398"/>
      <c r="IP19" s="398"/>
      <c r="IQ19" s="398"/>
    </row>
    <row r="20" spans="1:251" s="432" customFormat="1" ht="22.5" customHeight="1">
      <c r="A20" s="416" t="s">
        <v>348</v>
      </c>
      <c r="B20" s="421"/>
      <c r="C20" s="421"/>
      <c r="D20" s="358">
        <f>SUM(D18:D19)</f>
        <v>-30568</v>
      </c>
      <c r="E20" s="421"/>
      <c r="F20" s="358">
        <f>SUM(F18:F19)</f>
        <v>0</v>
      </c>
      <c r="G20" s="421"/>
      <c r="H20" s="358">
        <f>SUM(H18:H19)</f>
        <v>0</v>
      </c>
      <c r="I20" s="421"/>
      <c r="J20" s="358">
        <f>SUM(J18:J19)</f>
        <v>0</v>
      </c>
      <c r="K20" s="421"/>
      <c r="L20" s="358">
        <f>SUM(L18:L19)</f>
        <v>-49635</v>
      </c>
      <c r="M20" s="421"/>
      <c r="N20" s="358">
        <f>SUM(N18:N19)</f>
        <v>1194</v>
      </c>
      <c r="O20" s="421"/>
      <c r="P20" s="358">
        <f>SUM(P18:P19)</f>
        <v>49635</v>
      </c>
      <c r="Q20" s="421"/>
      <c r="R20" s="358">
        <f>SUM(R18:R19)</f>
        <v>0</v>
      </c>
      <c r="S20" s="289"/>
      <c r="T20" s="358">
        <f>SUM(T18:T19)</f>
        <v>0</v>
      </c>
      <c r="U20" s="421"/>
      <c r="V20" s="358">
        <f>SUM(V18:V19)</f>
        <v>-29374</v>
      </c>
      <c r="W20" s="398"/>
      <c r="X20" s="398"/>
      <c r="Y20" s="398"/>
      <c r="Z20" s="398"/>
      <c r="AA20" s="398"/>
      <c r="AB20" s="398"/>
      <c r="AC20" s="398"/>
      <c r="AD20" s="398"/>
      <c r="AE20" s="398"/>
      <c r="AF20" s="398"/>
      <c r="AG20" s="398"/>
      <c r="AH20" s="398"/>
      <c r="AI20" s="398"/>
      <c r="AJ20" s="398"/>
      <c r="AK20" s="398"/>
      <c r="AL20" s="398"/>
      <c r="AM20" s="398"/>
      <c r="AN20" s="398"/>
      <c r="AO20" s="398"/>
      <c r="AP20" s="398"/>
      <c r="AQ20" s="398"/>
      <c r="AR20" s="398"/>
      <c r="AS20" s="398"/>
      <c r="AT20" s="398"/>
      <c r="AU20" s="398"/>
      <c r="AV20" s="398"/>
      <c r="AW20" s="398"/>
      <c r="AX20" s="398"/>
      <c r="AY20" s="398"/>
      <c r="AZ20" s="398"/>
      <c r="BA20" s="398"/>
      <c r="BB20" s="398"/>
      <c r="BC20" s="398"/>
      <c r="BD20" s="398"/>
      <c r="BE20" s="398"/>
      <c r="BF20" s="398"/>
      <c r="BG20" s="398"/>
      <c r="BH20" s="398"/>
      <c r="BI20" s="398"/>
      <c r="BJ20" s="398"/>
      <c r="BK20" s="398"/>
      <c r="BL20" s="398"/>
      <c r="BM20" s="398"/>
      <c r="BN20" s="398"/>
      <c r="BO20" s="398"/>
      <c r="BP20" s="398"/>
      <c r="BQ20" s="398"/>
      <c r="BR20" s="398"/>
      <c r="BS20" s="398"/>
      <c r="BT20" s="398"/>
      <c r="BU20" s="398"/>
      <c r="BV20" s="398"/>
      <c r="BW20" s="398"/>
      <c r="BX20" s="398"/>
      <c r="BY20" s="398"/>
      <c r="BZ20" s="398"/>
      <c r="CA20" s="398"/>
      <c r="CB20" s="398"/>
      <c r="CC20" s="398"/>
      <c r="CD20" s="398"/>
      <c r="CE20" s="398"/>
      <c r="CF20" s="398"/>
      <c r="CG20" s="398"/>
      <c r="CH20" s="398"/>
      <c r="CI20" s="398"/>
      <c r="CJ20" s="398"/>
      <c r="CK20" s="398"/>
      <c r="CL20" s="398"/>
      <c r="CM20" s="398"/>
      <c r="CN20" s="398"/>
      <c r="CO20" s="398"/>
      <c r="CP20" s="398"/>
      <c r="CQ20" s="398"/>
      <c r="CR20" s="398"/>
      <c r="CS20" s="398"/>
      <c r="CT20" s="398"/>
      <c r="CU20" s="398"/>
      <c r="CV20" s="398"/>
      <c r="CW20" s="398"/>
      <c r="CX20" s="398"/>
      <c r="CY20" s="398"/>
      <c r="CZ20" s="398"/>
      <c r="DA20" s="398"/>
      <c r="DB20" s="398"/>
      <c r="DC20" s="398"/>
      <c r="DD20" s="398"/>
      <c r="DE20" s="398"/>
      <c r="DF20" s="398"/>
      <c r="DG20" s="398"/>
      <c r="DH20" s="398"/>
      <c r="DI20" s="398"/>
      <c r="DJ20" s="398"/>
      <c r="DK20" s="398"/>
      <c r="DL20" s="398"/>
      <c r="DM20" s="398"/>
      <c r="DN20" s="398"/>
      <c r="DO20" s="398"/>
      <c r="DP20" s="398"/>
      <c r="DQ20" s="398"/>
      <c r="DR20" s="398"/>
      <c r="DS20" s="398"/>
      <c r="DT20" s="398"/>
      <c r="DU20" s="398"/>
      <c r="DV20" s="398"/>
      <c r="DW20" s="398"/>
      <c r="DX20" s="398"/>
      <c r="DY20" s="398"/>
      <c r="DZ20" s="398"/>
      <c r="EA20" s="398"/>
      <c r="EB20" s="398"/>
      <c r="EC20" s="398"/>
      <c r="ED20" s="398"/>
      <c r="EE20" s="398"/>
      <c r="EF20" s="398"/>
      <c r="EG20" s="398"/>
      <c r="EH20" s="398"/>
      <c r="EI20" s="398"/>
      <c r="EJ20" s="398"/>
      <c r="EK20" s="398"/>
      <c r="EL20" s="398"/>
      <c r="EM20" s="398"/>
      <c r="EN20" s="398"/>
      <c r="EO20" s="398"/>
      <c r="EP20" s="398"/>
      <c r="EQ20" s="398"/>
      <c r="ER20" s="398"/>
      <c r="ES20" s="398"/>
      <c r="ET20" s="398"/>
      <c r="EU20" s="398"/>
      <c r="EV20" s="398"/>
      <c r="EW20" s="398"/>
      <c r="EX20" s="398"/>
      <c r="EY20" s="398"/>
      <c r="EZ20" s="398"/>
      <c r="FA20" s="398"/>
      <c r="FB20" s="398"/>
      <c r="FC20" s="398"/>
      <c r="FD20" s="398"/>
      <c r="FE20" s="398"/>
      <c r="FF20" s="398"/>
      <c r="FG20" s="398"/>
      <c r="FH20" s="398"/>
      <c r="FI20" s="398"/>
      <c r="FJ20" s="398"/>
      <c r="FK20" s="398"/>
      <c r="FL20" s="398"/>
      <c r="FM20" s="398"/>
      <c r="FN20" s="398"/>
      <c r="FO20" s="398"/>
      <c r="FP20" s="398"/>
      <c r="FQ20" s="398"/>
      <c r="FR20" s="398"/>
      <c r="FS20" s="398"/>
      <c r="FT20" s="398"/>
      <c r="FU20" s="398"/>
      <c r="FV20" s="398"/>
      <c r="FW20" s="398"/>
      <c r="FX20" s="398"/>
      <c r="FY20" s="398"/>
      <c r="FZ20" s="398"/>
      <c r="GA20" s="398"/>
      <c r="GB20" s="398"/>
      <c r="GC20" s="398"/>
      <c r="GD20" s="398"/>
      <c r="GE20" s="398"/>
      <c r="GF20" s="398"/>
      <c r="GG20" s="398"/>
      <c r="GH20" s="398"/>
      <c r="GI20" s="398"/>
      <c r="GJ20" s="398"/>
      <c r="GK20" s="398"/>
      <c r="GL20" s="398"/>
      <c r="GM20" s="398"/>
      <c r="GN20" s="398"/>
      <c r="GO20" s="398"/>
      <c r="GP20" s="398"/>
      <c r="GQ20" s="398"/>
      <c r="GR20" s="398"/>
      <c r="GS20" s="398"/>
      <c r="GT20" s="398"/>
      <c r="GU20" s="398"/>
      <c r="GV20" s="398"/>
      <c r="GW20" s="398"/>
      <c r="GX20" s="398"/>
      <c r="GY20" s="398"/>
      <c r="GZ20" s="398"/>
      <c r="HA20" s="398"/>
      <c r="HB20" s="398"/>
      <c r="HC20" s="398"/>
      <c r="HD20" s="398"/>
      <c r="HE20" s="398"/>
      <c r="HF20" s="398"/>
      <c r="HG20" s="398"/>
      <c r="HH20" s="398"/>
      <c r="HI20" s="398"/>
      <c r="HJ20" s="398"/>
      <c r="HK20" s="398"/>
      <c r="HL20" s="398"/>
      <c r="HM20" s="398"/>
      <c r="HN20" s="398"/>
      <c r="HO20" s="398"/>
      <c r="HP20" s="398"/>
      <c r="HQ20" s="398"/>
      <c r="HR20" s="398"/>
      <c r="HS20" s="398"/>
      <c r="HT20" s="398"/>
      <c r="HU20" s="398"/>
      <c r="HV20" s="398"/>
      <c r="HW20" s="398"/>
      <c r="HX20" s="398"/>
      <c r="HY20" s="398"/>
      <c r="HZ20" s="398"/>
      <c r="IA20" s="398"/>
      <c r="IB20" s="398"/>
      <c r="IC20" s="398"/>
      <c r="ID20" s="398"/>
      <c r="IE20" s="398"/>
      <c r="IF20" s="398"/>
      <c r="IG20" s="398"/>
      <c r="IH20" s="398"/>
      <c r="II20" s="398"/>
      <c r="IJ20" s="398"/>
      <c r="IK20" s="398"/>
      <c r="IL20" s="398"/>
      <c r="IM20" s="398"/>
      <c r="IN20" s="398"/>
      <c r="IO20" s="398"/>
      <c r="IP20" s="398"/>
      <c r="IQ20" s="398"/>
    </row>
    <row r="21" spans="1:251" s="432" customFormat="1" ht="22.5" customHeight="1">
      <c r="A21" s="416"/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289"/>
      <c r="S21" s="289"/>
      <c r="T21" s="289"/>
      <c r="U21" s="421"/>
      <c r="V21" s="421"/>
      <c r="W21" s="398"/>
      <c r="X21" s="398"/>
      <c r="Y21" s="398"/>
      <c r="Z21" s="398"/>
      <c r="AA21" s="398"/>
      <c r="AB21" s="398"/>
      <c r="AC21" s="398"/>
      <c r="AD21" s="398"/>
      <c r="AE21" s="398"/>
      <c r="AF21" s="398"/>
      <c r="AG21" s="398"/>
      <c r="AH21" s="398"/>
      <c r="AI21" s="398"/>
      <c r="AJ21" s="398"/>
      <c r="AK21" s="398"/>
      <c r="AL21" s="398"/>
      <c r="AM21" s="398"/>
      <c r="AN21" s="398"/>
      <c r="AO21" s="398"/>
      <c r="AP21" s="398"/>
      <c r="AQ21" s="398"/>
      <c r="AR21" s="398"/>
      <c r="AS21" s="398"/>
      <c r="AT21" s="398"/>
      <c r="AU21" s="398"/>
      <c r="AV21" s="398"/>
      <c r="AW21" s="398"/>
      <c r="AX21" s="398"/>
      <c r="AY21" s="398"/>
      <c r="AZ21" s="398"/>
      <c r="BA21" s="398"/>
      <c r="BB21" s="398"/>
      <c r="BC21" s="398"/>
      <c r="BD21" s="398"/>
      <c r="BE21" s="398"/>
      <c r="BF21" s="398"/>
      <c r="BG21" s="398"/>
      <c r="BH21" s="398"/>
      <c r="BI21" s="398"/>
      <c r="BJ21" s="398"/>
      <c r="BK21" s="398"/>
      <c r="BL21" s="398"/>
      <c r="BM21" s="398"/>
      <c r="BN21" s="398"/>
      <c r="BO21" s="398"/>
      <c r="BP21" s="398"/>
      <c r="BQ21" s="398"/>
      <c r="BR21" s="398"/>
      <c r="BS21" s="398"/>
      <c r="BT21" s="398"/>
      <c r="BU21" s="398"/>
      <c r="BV21" s="398"/>
      <c r="BW21" s="398"/>
      <c r="BX21" s="398"/>
      <c r="BY21" s="398"/>
      <c r="BZ21" s="398"/>
      <c r="CA21" s="398"/>
      <c r="CB21" s="398"/>
      <c r="CC21" s="398"/>
      <c r="CD21" s="398"/>
      <c r="CE21" s="398"/>
      <c r="CF21" s="398"/>
      <c r="CG21" s="398"/>
      <c r="CH21" s="398"/>
      <c r="CI21" s="398"/>
      <c r="CJ21" s="398"/>
      <c r="CK21" s="398"/>
      <c r="CL21" s="398"/>
      <c r="CM21" s="398"/>
      <c r="CN21" s="398"/>
      <c r="CO21" s="398"/>
      <c r="CP21" s="398"/>
      <c r="CQ21" s="398"/>
      <c r="CR21" s="398"/>
      <c r="CS21" s="398"/>
      <c r="CT21" s="398"/>
      <c r="CU21" s="398"/>
      <c r="CV21" s="398"/>
      <c r="CW21" s="398"/>
      <c r="CX21" s="398"/>
      <c r="CY21" s="398"/>
      <c r="CZ21" s="398"/>
      <c r="DA21" s="398"/>
      <c r="DB21" s="398"/>
      <c r="DC21" s="398"/>
      <c r="DD21" s="398"/>
      <c r="DE21" s="398"/>
      <c r="DF21" s="398"/>
      <c r="DG21" s="398"/>
      <c r="DH21" s="398"/>
      <c r="DI21" s="398"/>
      <c r="DJ21" s="398"/>
      <c r="DK21" s="398"/>
      <c r="DL21" s="398"/>
      <c r="DM21" s="398"/>
      <c r="DN21" s="398"/>
      <c r="DO21" s="398"/>
      <c r="DP21" s="398"/>
      <c r="DQ21" s="398"/>
      <c r="DR21" s="398"/>
      <c r="DS21" s="398"/>
      <c r="DT21" s="398"/>
      <c r="DU21" s="398"/>
      <c r="DV21" s="398"/>
      <c r="DW21" s="398"/>
      <c r="DX21" s="398"/>
      <c r="DY21" s="398"/>
      <c r="DZ21" s="398"/>
      <c r="EA21" s="398"/>
      <c r="EB21" s="398"/>
      <c r="EC21" s="398"/>
      <c r="ED21" s="398"/>
      <c r="EE21" s="398"/>
      <c r="EF21" s="398"/>
      <c r="EG21" s="398"/>
      <c r="EH21" s="398"/>
      <c r="EI21" s="398"/>
      <c r="EJ21" s="398"/>
      <c r="EK21" s="398"/>
      <c r="EL21" s="398"/>
      <c r="EM21" s="398"/>
      <c r="EN21" s="398"/>
      <c r="EO21" s="398"/>
      <c r="EP21" s="398"/>
      <c r="EQ21" s="398"/>
      <c r="ER21" s="398"/>
      <c r="ES21" s="398"/>
      <c r="ET21" s="398"/>
      <c r="EU21" s="398"/>
      <c r="EV21" s="398"/>
      <c r="EW21" s="398"/>
      <c r="EX21" s="398"/>
      <c r="EY21" s="398"/>
      <c r="EZ21" s="398"/>
      <c r="FA21" s="398"/>
      <c r="FB21" s="398"/>
      <c r="FC21" s="398"/>
      <c r="FD21" s="398"/>
      <c r="FE21" s="398"/>
      <c r="FF21" s="398"/>
      <c r="FG21" s="398"/>
      <c r="FH21" s="398"/>
      <c r="FI21" s="398"/>
      <c r="FJ21" s="398"/>
      <c r="FK21" s="398"/>
      <c r="FL21" s="398"/>
      <c r="FM21" s="398"/>
      <c r="FN21" s="398"/>
      <c r="FO21" s="398"/>
      <c r="FP21" s="398"/>
      <c r="FQ21" s="398"/>
      <c r="FR21" s="398"/>
      <c r="FS21" s="398"/>
      <c r="FT21" s="398"/>
      <c r="FU21" s="398"/>
      <c r="FV21" s="398"/>
      <c r="FW21" s="398"/>
      <c r="FX21" s="398"/>
      <c r="FY21" s="398"/>
      <c r="FZ21" s="398"/>
      <c r="GA21" s="398"/>
      <c r="GB21" s="398"/>
      <c r="GC21" s="398"/>
      <c r="GD21" s="398"/>
      <c r="GE21" s="398"/>
      <c r="GF21" s="398"/>
      <c r="GG21" s="398"/>
      <c r="GH21" s="398"/>
      <c r="GI21" s="398"/>
      <c r="GJ21" s="398"/>
      <c r="GK21" s="398"/>
      <c r="GL21" s="398"/>
      <c r="GM21" s="398"/>
      <c r="GN21" s="398"/>
      <c r="GO21" s="398"/>
      <c r="GP21" s="398"/>
      <c r="GQ21" s="398"/>
      <c r="GR21" s="398"/>
      <c r="GS21" s="398"/>
      <c r="GT21" s="398"/>
      <c r="GU21" s="398"/>
      <c r="GV21" s="398"/>
      <c r="GW21" s="398"/>
      <c r="GX21" s="398"/>
      <c r="GY21" s="398"/>
      <c r="GZ21" s="398"/>
      <c r="HA21" s="398"/>
      <c r="HB21" s="398"/>
      <c r="HC21" s="398"/>
      <c r="HD21" s="398"/>
      <c r="HE21" s="398"/>
      <c r="HF21" s="398"/>
      <c r="HG21" s="398"/>
      <c r="HH21" s="398"/>
      <c r="HI21" s="398"/>
      <c r="HJ21" s="398"/>
      <c r="HK21" s="398"/>
      <c r="HL21" s="398"/>
      <c r="HM21" s="398"/>
      <c r="HN21" s="398"/>
      <c r="HO21" s="398"/>
      <c r="HP21" s="398"/>
      <c r="HQ21" s="398"/>
      <c r="HR21" s="398"/>
      <c r="HS21" s="398"/>
      <c r="HT21" s="398"/>
      <c r="HU21" s="398"/>
      <c r="HV21" s="398"/>
      <c r="HW21" s="398"/>
      <c r="HX21" s="398"/>
      <c r="HY21" s="398"/>
      <c r="HZ21" s="398"/>
      <c r="IA21" s="398"/>
      <c r="IB21" s="398"/>
      <c r="IC21" s="398"/>
      <c r="ID21" s="398"/>
      <c r="IE21" s="398"/>
      <c r="IF21" s="398"/>
      <c r="IG21" s="398"/>
      <c r="IH21" s="398"/>
      <c r="II21" s="398"/>
      <c r="IJ21" s="398"/>
      <c r="IK21" s="398"/>
      <c r="IL21" s="398"/>
      <c r="IM21" s="398"/>
      <c r="IN21" s="398"/>
      <c r="IO21" s="398"/>
      <c r="IP21" s="398"/>
      <c r="IQ21" s="398"/>
    </row>
    <row r="22" spans="1:251" ht="22.5" customHeight="1">
      <c r="A22" s="478" t="s">
        <v>384</v>
      </c>
      <c r="B22" s="507"/>
      <c r="C22" s="507"/>
      <c r="D22" s="507"/>
      <c r="E22" s="507"/>
      <c r="F22" s="507"/>
      <c r="G22" s="507"/>
      <c r="H22" s="507"/>
      <c r="I22" s="484"/>
      <c r="J22" s="507"/>
      <c r="K22" s="507"/>
      <c r="L22" s="507"/>
      <c r="M22" s="484"/>
      <c r="N22" s="421"/>
      <c r="O22" s="507"/>
      <c r="P22" s="507"/>
      <c r="Q22" s="507"/>
      <c r="R22" s="289"/>
      <c r="S22" s="347"/>
      <c r="T22" s="289"/>
      <c r="U22" s="484"/>
      <c r="V22" s="336"/>
      <c r="W22" s="478"/>
      <c r="X22" s="478"/>
      <c r="Y22" s="478"/>
      <c r="Z22" s="478"/>
      <c r="AA22" s="478"/>
      <c r="AB22" s="478"/>
      <c r="AC22" s="478"/>
      <c r="AD22" s="478"/>
      <c r="AE22" s="478"/>
      <c r="AF22" s="478"/>
      <c r="AG22" s="478"/>
      <c r="AH22" s="478"/>
      <c r="AI22" s="478"/>
      <c r="AJ22" s="478"/>
      <c r="AK22" s="478"/>
      <c r="AL22" s="478"/>
      <c r="AM22" s="478"/>
      <c r="AN22" s="478"/>
      <c r="AO22" s="478"/>
      <c r="AP22" s="478"/>
      <c r="AQ22" s="478"/>
      <c r="AR22" s="478"/>
      <c r="AS22" s="478"/>
      <c r="AT22" s="478"/>
      <c r="AU22" s="478"/>
      <c r="AV22" s="478"/>
      <c r="AW22" s="478"/>
      <c r="AX22" s="478"/>
      <c r="AY22" s="478"/>
      <c r="AZ22" s="478"/>
      <c r="BA22" s="478"/>
      <c r="BB22" s="478"/>
      <c r="BC22" s="478"/>
      <c r="BD22" s="478"/>
      <c r="BE22" s="478"/>
      <c r="BF22" s="478"/>
      <c r="BG22" s="478"/>
      <c r="BH22" s="478"/>
      <c r="BI22" s="478"/>
      <c r="BJ22" s="478"/>
      <c r="BK22" s="478"/>
      <c r="BL22" s="478"/>
      <c r="BM22" s="478"/>
      <c r="BN22" s="478"/>
      <c r="BO22" s="478"/>
      <c r="BP22" s="478"/>
      <c r="BQ22" s="478"/>
      <c r="BR22" s="478"/>
      <c r="BS22" s="478"/>
      <c r="BT22" s="478"/>
      <c r="BU22" s="478"/>
      <c r="BV22" s="478"/>
      <c r="BW22" s="478"/>
      <c r="BX22" s="478"/>
      <c r="BY22" s="478"/>
      <c r="BZ22" s="478"/>
      <c r="CA22" s="478"/>
      <c r="CB22" s="478"/>
      <c r="CC22" s="478"/>
      <c r="CD22" s="478"/>
      <c r="CE22" s="478"/>
      <c r="CF22" s="478"/>
      <c r="CG22" s="478"/>
      <c r="CH22" s="478"/>
      <c r="CI22" s="478"/>
      <c r="CJ22" s="478"/>
      <c r="CK22" s="478"/>
      <c r="CL22" s="478"/>
      <c r="CM22" s="478"/>
      <c r="CN22" s="478"/>
      <c r="CO22" s="478"/>
      <c r="CP22" s="478"/>
      <c r="CQ22" s="478"/>
      <c r="CR22" s="478"/>
      <c r="CS22" s="478"/>
      <c r="CT22" s="478"/>
      <c r="CU22" s="478"/>
      <c r="CV22" s="478"/>
      <c r="CW22" s="478"/>
      <c r="CX22" s="478"/>
      <c r="CY22" s="478"/>
      <c r="CZ22" s="478"/>
      <c r="DA22" s="478"/>
      <c r="DB22" s="478"/>
      <c r="DC22" s="478"/>
      <c r="DD22" s="478"/>
      <c r="DE22" s="478"/>
      <c r="DF22" s="478"/>
      <c r="DG22" s="478"/>
      <c r="DH22" s="478"/>
      <c r="DI22" s="478"/>
      <c r="DJ22" s="478"/>
      <c r="DK22" s="478"/>
      <c r="DL22" s="478"/>
      <c r="DM22" s="478"/>
      <c r="DN22" s="478"/>
      <c r="DO22" s="478"/>
      <c r="DP22" s="478"/>
      <c r="DQ22" s="478"/>
      <c r="DR22" s="478"/>
      <c r="DS22" s="478"/>
      <c r="DT22" s="478"/>
      <c r="DU22" s="478"/>
      <c r="DV22" s="478"/>
      <c r="DW22" s="478"/>
      <c r="DX22" s="478"/>
      <c r="DY22" s="478"/>
      <c r="DZ22" s="478"/>
      <c r="EA22" s="478"/>
      <c r="EB22" s="478"/>
      <c r="EC22" s="478"/>
      <c r="ED22" s="478"/>
      <c r="EE22" s="478"/>
      <c r="EF22" s="478"/>
      <c r="EG22" s="478"/>
      <c r="EH22" s="478"/>
      <c r="EI22" s="478"/>
      <c r="EJ22" s="478"/>
      <c r="EK22" s="478"/>
      <c r="EL22" s="478"/>
      <c r="EM22" s="478"/>
      <c r="EN22" s="478"/>
      <c r="EO22" s="478"/>
      <c r="EP22" s="478"/>
      <c r="EQ22" s="478"/>
      <c r="ER22" s="478"/>
      <c r="ES22" s="478"/>
      <c r="ET22" s="478"/>
      <c r="EU22" s="478"/>
      <c r="EV22" s="478"/>
      <c r="EW22" s="478"/>
      <c r="EX22" s="478"/>
      <c r="EY22" s="478"/>
      <c r="EZ22" s="478"/>
      <c r="FA22" s="478"/>
      <c r="FB22" s="478"/>
      <c r="FC22" s="478"/>
      <c r="FD22" s="478"/>
      <c r="FE22" s="478"/>
      <c r="FF22" s="478"/>
      <c r="FG22" s="478"/>
      <c r="FH22" s="478"/>
      <c r="FI22" s="478"/>
      <c r="FJ22" s="478"/>
      <c r="FK22" s="478"/>
      <c r="FL22" s="478"/>
      <c r="FM22" s="478"/>
      <c r="FN22" s="478"/>
      <c r="FO22" s="478"/>
      <c r="FP22" s="478"/>
      <c r="FQ22" s="478"/>
      <c r="FR22" s="478"/>
      <c r="FS22" s="478"/>
      <c r="FT22" s="478"/>
      <c r="FU22" s="478"/>
      <c r="FV22" s="478"/>
      <c r="FW22" s="478"/>
      <c r="FX22" s="478"/>
      <c r="FY22" s="478"/>
      <c r="FZ22" s="478"/>
      <c r="GA22" s="478"/>
      <c r="GB22" s="478"/>
      <c r="GC22" s="478"/>
      <c r="GD22" s="478"/>
      <c r="GE22" s="478"/>
      <c r="GF22" s="478"/>
      <c r="GG22" s="478"/>
      <c r="GH22" s="478"/>
      <c r="GI22" s="478"/>
      <c r="GJ22" s="478"/>
      <c r="GK22" s="478"/>
      <c r="GL22" s="478"/>
      <c r="GM22" s="478"/>
      <c r="GN22" s="478"/>
      <c r="GO22" s="478"/>
      <c r="GP22" s="478"/>
      <c r="GQ22" s="478"/>
      <c r="GR22" s="478"/>
      <c r="GS22" s="478"/>
      <c r="GT22" s="478"/>
      <c r="GU22" s="478"/>
      <c r="GV22" s="478"/>
      <c r="GW22" s="478"/>
      <c r="GX22" s="478"/>
      <c r="GY22" s="478"/>
      <c r="GZ22" s="478"/>
      <c r="HA22" s="478"/>
      <c r="HB22" s="478"/>
      <c r="HC22" s="478"/>
      <c r="HD22" s="478"/>
      <c r="HE22" s="478"/>
      <c r="HF22" s="478"/>
      <c r="HG22" s="478"/>
      <c r="HH22" s="478"/>
      <c r="HI22" s="478"/>
      <c r="HJ22" s="478"/>
      <c r="HK22" s="478"/>
      <c r="HL22" s="478"/>
      <c r="HM22" s="478"/>
      <c r="HN22" s="478"/>
      <c r="HO22" s="478"/>
      <c r="HP22" s="478"/>
      <c r="HQ22" s="478"/>
      <c r="HR22" s="478"/>
      <c r="HS22" s="478"/>
      <c r="HT22" s="478"/>
      <c r="HU22" s="478"/>
      <c r="HV22" s="478"/>
      <c r="HW22" s="478"/>
      <c r="HX22" s="478"/>
      <c r="HY22" s="478"/>
      <c r="HZ22" s="478"/>
      <c r="IA22" s="478"/>
      <c r="IB22" s="478"/>
      <c r="IC22" s="478"/>
      <c r="ID22" s="478"/>
      <c r="IE22" s="478"/>
      <c r="IF22" s="478"/>
      <c r="IG22" s="478"/>
      <c r="IH22" s="478"/>
      <c r="II22" s="478"/>
      <c r="IJ22" s="478"/>
      <c r="IK22" s="478"/>
      <c r="IL22" s="478"/>
      <c r="IM22" s="478"/>
      <c r="IN22" s="478"/>
      <c r="IO22" s="478"/>
      <c r="IP22" s="478"/>
      <c r="IQ22" s="478"/>
    </row>
    <row r="23" spans="1:251" ht="22.5" customHeight="1">
      <c r="A23" s="394" t="s">
        <v>112</v>
      </c>
      <c r="B23" s="327"/>
      <c r="C23" s="422"/>
      <c r="D23" s="327">
        <v>0</v>
      </c>
      <c r="E23" s="327"/>
      <c r="F23" s="327">
        <v>0</v>
      </c>
      <c r="G23" s="422"/>
      <c r="H23" s="327">
        <v>0</v>
      </c>
      <c r="I23" s="422"/>
      <c r="J23" s="327">
        <v>0</v>
      </c>
      <c r="K23" s="327"/>
      <c r="L23" s="327">
        <v>0</v>
      </c>
      <c r="M23" s="454"/>
      <c r="N23" s="343">
        <f>'PL 8-9 6M'!G58</f>
        <v>53552</v>
      </c>
      <c r="O23" s="422"/>
      <c r="P23" s="327">
        <v>0</v>
      </c>
      <c r="Q23" s="422"/>
      <c r="R23" s="327">
        <v>0</v>
      </c>
      <c r="S23" s="288"/>
      <c r="T23" s="361">
        <f>SUM(R23)</f>
        <v>0</v>
      </c>
      <c r="U23" s="454"/>
      <c r="V23" s="309">
        <f>SUM(D23:P23,T23)</f>
        <v>53552</v>
      </c>
    </row>
    <row r="24" spans="1:251" s="478" customFormat="1" ht="22.5" customHeight="1">
      <c r="A24" s="394" t="s">
        <v>436</v>
      </c>
      <c r="B24" s="324"/>
      <c r="C24" s="422"/>
      <c r="D24" s="355">
        <v>0</v>
      </c>
      <c r="E24" s="324"/>
      <c r="F24" s="355">
        <v>0</v>
      </c>
      <c r="G24" s="422"/>
      <c r="H24" s="355">
        <v>0</v>
      </c>
      <c r="I24" s="422"/>
      <c r="J24" s="355">
        <v>0</v>
      </c>
      <c r="K24" s="324"/>
      <c r="L24" s="355">
        <v>0</v>
      </c>
      <c r="M24" s="454"/>
      <c r="N24" s="359">
        <v>0</v>
      </c>
      <c r="O24" s="422"/>
      <c r="P24" s="355">
        <v>0</v>
      </c>
      <c r="Q24" s="422"/>
      <c r="R24" s="308">
        <f>'PL 8-9 6M'!G45</f>
        <v>-23699</v>
      </c>
      <c r="S24" s="291"/>
      <c r="T24" s="361">
        <f>SUM(R24)</f>
        <v>-23699</v>
      </c>
      <c r="U24" s="454"/>
      <c r="V24" s="307">
        <f>SUM(D24:P24,T24)</f>
        <v>-23699</v>
      </c>
      <c r="W24" s="296"/>
      <c r="X24" s="394"/>
      <c r="Y24" s="394"/>
      <c r="Z24" s="394"/>
      <c r="AA24" s="394"/>
      <c r="AB24" s="394"/>
      <c r="AC24" s="394"/>
      <c r="AD24" s="394"/>
      <c r="AE24" s="394"/>
      <c r="AF24" s="394"/>
      <c r="AG24" s="394"/>
      <c r="AH24" s="394"/>
      <c r="AI24" s="394"/>
      <c r="AJ24" s="394"/>
      <c r="AK24" s="394"/>
      <c r="AL24" s="394"/>
      <c r="AM24" s="394"/>
      <c r="AN24" s="394"/>
      <c r="AO24" s="394"/>
      <c r="AP24" s="394"/>
      <c r="AQ24" s="394"/>
      <c r="AR24" s="394"/>
      <c r="AS24" s="394"/>
      <c r="AT24" s="394"/>
      <c r="AU24" s="394"/>
      <c r="AV24" s="394"/>
      <c r="AW24" s="394"/>
      <c r="AX24" s="394"/>
      <c r="AY24" s="394"/>
      <c r="AZ24" s="394"/>
      <c r="BA24" s="394"/>
      <c r="BB24" s="394"/>
      <c r="BC24" s="394"/>
      <c r="BD24" s="394"/>
      <c r="BE24" s="394"/>
      <c r="BF24" s="394"/>
      <c r="BG24" s="394"/>
      <c r="BH24" s="394"/>
      <c r="BI24" s="394"/>
      <c r="BJ24" s="394"/>
      <c r="BK24" s="394"/>
      <c r="BL24" s="394"/>
      <c r="BM24" s="394"/>
      <c r="BN24" s="394"/>
      <c r="BO24" s="394"/>
      <c r="BP24" s="394"/>
      <c r="BQ24" s="394"/>
      <c r="BR24" s="394"/>
      <c r="BS24" s="394"/>
      <c r="BT24" s="394"/>
      <c r="BU24" s="394"/>
      <c r="BV24" s="394"/>
      <c r="BW24" s="394"/>
      <c r="BX24" s="394"/>
      <c r="BY24" s="394"/>
      <c r="BZ24" s="394"/>
      <c r="CA24" s="394"/>
      <c r="CB24" s="394"/>
      <c r="CC24" s="394"/>
      <c r="CD24" s="394"/>
      <c r="CE24" s="394"/>
      <c r="CF24" s="394"/>
      <c r="CG24" s="394"/>
      <c r="CH24" s="394"/>
      <c r="CI24" s="394"/>
      <c r="CJ24" s="394"/>
      <c r="CK24" s="394"/>
      <c r="CL24" s="394"/>
      <c r="CM24" s="394"/>
      <c r="CN24" s="394"/>
      <c r="CO24" s="394"/>
      <c r="CP24" s="394"/>
      <c r="CQ24" s="394"/>
      <c r="CR24" s="394"/>
      <c r="CS24" s="394"/>
      <c r="CT24" s="394"/>
      <c r="CU24" s="394"/>
      <c r="CV24" s="394"/>
      <c r="CW24" s="394"/>
      <c r="CX24" s="394"/>
      <c r="CY24" s="394"/>
      <c r="CZ24" s="394"/>
      <c r="DA24" s="394"/>
      <c r="DB24" s="394"/>
      <c r="DC24" s="394"/>
      <c r="DD24" s="394"/>
      <c r="DE24" s="394"/>
      <c r="DF24" s="394"/>
      <c r="DG24" s="394"/>
      <c r="DH24" s="394"/>
      <c r="DI24" s="394"/>
      <c r="DJ24" s="394"/>
      <c r="DK24" s="394"/>
      <c r="DL24" s="394"/>
      <c r="DM24" s="394"/>
      <c r="DN24" s="394"/>
      <c r="DO24" s="394"/>
      <c r="DP24" s="394"/>
      <c r="DQ24" s="394"/>
      <c r="DR24" s="394"/>
      <c r="DS24" s="394"/>
      <c r="DT24" s="394"/>
      <c r="DU24" s="394"/>
      <c r="DV24" s="394"/>
      <c r="DW24" s="394"/>
      <c r="DX24" s="394"/>
      <c r="DY24" s="394"/>
      <c r="DZ24" s="394"/>
      <c r="EA24" s="394"/>
      <c r="EB24" s="394"/>
      <c r="EC24" s="394"/>
      <c r="ED24" s="394"/>
      <c r="EE24" s="394"/>
      <c r="EF24" s="394"/>
      <c r="EG24" s="394"/>
      <c r="EH24" s="394"/>
      <c r="EI24" s="394"/>
      <c r="EJ24" s="394"/>
      <c r="EK24" s="394"/>
      <c r="EL24" s="394"/>
      <c r="EM24" s="394"/>
      <c r="EN24" s="394"/>
      <c r="EO24" s="394"/>
      <c r="EP24" s="394"/>
      <c r="EQ24" s="394"/>
      <c r="ER24" s="394"/>
      <c r="ES24" s="394"/>
      <c r="ET24" s="394"/>
      <c r="EU24" s="394"/>
      <c r="EV24" s="394"/>
      <c r="EW24" s="394"/>
      <c r="EX24" s="394"/>
      <c r="EY24" s="394"/>
      <c r="EZ24" s="394"/>
      <c r="FA24" s="394"/>
      <c r="FB24" s="394"/>
      <c r="FC24" s="394"/>
      <c r="FD24" s="394"/>
      <c r="FE24" s="394"/>
      <c r="FF24" s="394"/>
      <c r="FG24" s="394"/>
      <c r="FH24" s="394"/>
      <c r="FI24" s="394"/>
      <c r="FJ24" s="394"/>
      <c r="FK24" s="394"/>
      <c r="FL24" s="394"/>
      <c r="FM24" s="394"/>
      <c r="FN24" s="394"/>
      <c r="FO24" s="394"/>
      <c r="FP24" s="394"/>
      <c r="FQ24" s="394"/>
      <c r="FR24" s="394"/>
      <c r="FS24" s="394"/>
      <c r="FT24" s="394"/>
      <c r="FU24" s="394"/>
      <c r="FV24" s="394"/>
      <c r="FW24" s="394"/>
      <c r="FX24" s="394"/>
      <c r="FY24" s="394"/>
      <c r="FZ24" s="394"/>
      <c r="GA24" s="394"/>
      <c r="GB24" s="394"/>
      <c r="GC24" s="394"/>
      <c r="GD24" s="394"/>
      <c r="GE24" s="394"/>
      <c r="GF24" s="394"/>
      <c r="GG24" s="394"/>
      <c r="GH24" s="394"/>
      <c r="GI24" s="394"/>
      <c r="GJ24" s="394"/>
      <c r="GK24" s="394"/>
      <c r="GL24" s="394"/>
      <c r="GM24" s="394"/>
      <c r="GN24" s="394"/>
      <c r="GO24" s="394"/>
      <c r="GP24" s="394"/>
      <c r="GQ24" s="394"/>
      <c r="GR24" s="394"/>
      <c r="GS24" s="394"/>
      <c r="GT24" s="394"/>
      <c r="GU24" s="394"/>
      <c r="GV24" s="394"/>
      <c r="GW24" s="394"/>
      <c r="GX24" s="394"/>
      <c r="GY24" s="394"/>
      <c r="GZ24" s="394"/>
      <c r="HA24" s="394"/>
      <c r="HB24" s="394"/>
      <c r="HC24" s="394"/>
      <c r="HD24" s="394"/>
      <c r="HE24" s="394"/>
      <c r="HF24" s="394"/>
      <c r="HG24" s="394"/>
      <c r="HH24" s="394"/>
      <c r="HI24" s="394"/>
      <c r="HJ24" s="394"/>
      <c r="HK24" s="394"/>
      <c r="HL24" s="394"/>
      <c r="HM24" s="394"/>
      <c r="HN24" s="394"/>
      <c r="HO24" s="394"/>
      <c r="HP24" s="394"/>
      <c r="HQ24" s="394"/>
      <c r="HR24" s="394"/>
      <c r="HS24" s="394"/>
      <c r="HT24" s="394"/>
      <c r="HU24" s="394"/>
      <c r="HV24" s="394"/>
      <c r="HW24" s="394"/>
      <c r="HX24" s="394"/>
      <c r="HY24" s="394"/>
      <c r="HZ24" s="394"/>
      <c r="IA24" s="394"/>
      <c r="IB24" s="394"/>
      <c r="IC24" s="394"/>
      <c r="ID24" s="394"/>
      <c r="IE24" s="394"/>
      <c r="IF24" s="394"/>
      <c r="IG24" s="394"/>
      <c r="IH24" s="394"/>
      <c r="II24" s="394"/>
      <c r="IJ24" s="394"/>
      <c r="IK24" s="394"/>
      <c r="IL24" s="394"/>
      <c r="IM24" s="394"/>
      <c r="IN24" s="394"/>
      <c r="IO24" s="394"/>
      <c r="IP24" s="394"/>
      <c r="IQ24" s="394"/>
    </row>
    <row r="25" spans="1:251" ht="22.5" customHeight="1">
      <c r="A25" s="478" t="s">
        <v>382</v>
      </c>
      <c r="B25" s="356"/>
      <c r="C25" s="331"/>
      <c r="D25" s="362">
        <f>SUM(D23:D24)</f>
        <v>0</v>
      </c>
      <c r="E25" s="356"/>
      <c r="F25" s="362">
        <f>SUM(F23:F24)</f>
        <v>0</v>
      </c>
      <c r="G25" s="331"/>
      <c r="H25" s="362">
        <f>SUM(H23:H24)</f>
        <v>0</v>
      </c>
      <c r="I25" s="331"/>
      <c r="J25" s="362">
        <f>SUM(J23:J24)</f>
        <v>0</v>
      </c>
      <c r="K25" s="356"/>
      <c r="L25" s="362">
        <f>SUM(L23:L24)</f>
        <v>0</v>
      </c>
      <c r="M25" s="332"/>
      <c r="N25" s="363">
        <f>SUM(N23:N24)</f>
        <v>53552</v>
      </c>
      <c r="O25" s="331"/>
      <c r="P25" s="362">
        <f>SUM(P23:P24)</f>
        <v>0</v>
      </c>
      <c r="Q25" s="331"/>
      <c r="R25" s="363">
        <f>SUM(R23:R24)</f>
        <v>-23699</v>
      </c>
      <c r="S25" s="346"/>
      <c r="T25" s="363">
        <f>SUM(T23:T24)</f>
        <v>-23699</v>
      </c>
      <c r="U25" s="332"/>
      <c r="V25" s="363">
        <f>SUM(V23:V24)</f>
        <v>29853</v>
      </c>
      <c r="W25" s="360"/>
      <c r="X25" s="478"/>
      <c r="Y25" s="478"/>
      <c r="Z25" s="478"/>
      <c r="AA25" s="478"/>
      <c r="AB25" s="478"/>
      <c r="AC25" s="478"/>
      <c r="AD25" s="478"/>
      <c r="AE25" s="478"/>
      <c r="AF25" s="478"/>
      <c r="AG25" s="478"/>
      <c r="AH25" s="478"/>
      <c r="AI25" s="478"/>
      <c r="AJ25" s="478"/>
      <c r="AK25" s="478"/>
      <c r="AL25" s="478"/>
      <c r="AM25" s="478"/>
      <c r="AN25" s="478"/>
      <c r="AO25" s="478"/>
      <c r="AP25" s="478"/>
      <c r="AQ25" s="478"/>
      <c r="AR25" s="478"/>
      <c r="AS25" s="478"/>
      <c r="AT25" s="478"/>
      <c r="AU25" s="478"/>
      <c r="AV25" s="478"/>
      <c r="AW25" s="478"/>
      <c r="AX25" s="478"/>
      <c r="AY25" s="478"/>
      <c r="AZ25" s="478"/>
      <c r="BA25" s="478"/>
      <c r="BB25" s="478"/>
      <c r="BC25" s="478"/>
      <c r="BD25" s="478"/>
      <c r="BE25" s="478"/>
      <c r="BF25" s="478"/>
      <c r="BG25" s="478"/>
      <c r="BH25" s="478"/>
      <c r="BI25" s="478"/>
      <c r="BJ25" s="478"/>
      <c r="BK25" s="478"/>
      <c r="BL25" s="478"/>
      <c r="BM25" s="478"/>
      <c r="BN25" s="478"/>
      <c r="BO25" s="478"/>
      <c r="BP25" s="478"/>
      <c r="BQ25" s="478"/>
      <c r="BR25" s="478"/>
      <c r="BS25" s="478"/>
      <c r="BT25" s="478"/>
      <c r="BU25" s="478"/>
      <c r="BV25" s="478"/>
      <c r="BW25" s="478"/>
      <c r="BX25" s="478"/>
      <c r="BY25" s="478"/>
      <c r="BZ25" s="478"/>
      <c r="CA25" s="478"/>
      <c r="CB25" s="478"/>
      <c r="CC25" s="478"/>
      <c r="CD25" s="478"/>
      <c r="CE25" s="478"/>
      <c r="CF25" s="478"/>
      <c r="CG25" s="478"/>
      <c r="CH25" s="478"/>
      <c r="CI25" s="478"/>
      <c r="CJ25" s="478"/>
      <c r="CK25" s="478"/>
      <c r="CL25" s="478"/>
      <c r="CM25" s="478"/>
      <c r="CN25" s="478"/>
      <c r="CO25" s="478"/>
      <c r="CP25" s="478"/>
      <c r="CQ25" s="478"/>
      <c r="CR25" s="478"/>
      <c r="CS25" s="478"/>
      <c r="CT25" s="478"/>
      <c r="CU25" s="478"/>
      <c r="CV25" s="478"/>
      <c r="CW25" s="478"/>
      <c r="CX25" s="478"/>
      <c r="CY25" s="478"/>
      <c r="CZ25" s="478"/>
      <c r="DA25" s="478"/>
      <c r="DB25" s="478"/>
      <c r="DC25" s="478"/>
      <c r="DD25" s="478"/>
      <c r="DE25" s="478"/>
      <c r="DF25" s="478"/>
      <c r="DG25" s="478"/>
      <c r="DH25" s="478"/>
      <c r="DI25" s="478"/>
      <c r="DJ25" s="478"/>
      <c r="DK25" s="478"/>
      <c r="DL25" s="478"/>
      <c r="DM25" s="478"/>
      <c r="DN25" s="478"/>
      <c r="DO25" s="478"/>
      <c r="DP25" s="478"/>
      <c r="DQ25" s="478"/>
      <c r="DR25" s="478"/>
      <c r="DS25" s="478"/>
      <c r="DT25" s="478"/>
      <c r="DU25" s="478"/>
      <c r="DV25" s="478"/>
      <c r="DW25" s="478"/>
      <c r="DX25" s="478"/>
      <c r="DY25" s="478"/>
      <c r="DZ25" s="478"/>
      <c r="EA25" s="478"/>
      <c r="EB25" s="478"/>
      <c r="EC25" s="478"/>
      <c r="ED25" s="478"/>
      <c r="EE25" s="478"/>
      <c r="EF25" s="478"/>
      <c r="EG25" s="478"/>
      <c r="EH25" s="478"/>
      <c r="EI25" s="478"/>
      <c r="EJ25" s="478"/>
      <c r="EK25" s="478"/>
      <c r="EL25" s="478"/>
      <c r="EM25" s="478"/>
      <c r="EN25" s="478"/>
      <c r="EO25" s="478"/>
      <c r="EP25" s="478"/>
      <c r="EQ25" s="478"/>
      <c r="ER25" s="478"/>
      <c r="ES25" s="478"/>
      <c r="ET25" s="478"/>
      <c r="EU25" s="478"/>
      <c r="EV25" s="478"/>
      <c r="EW25" s="478"/>
      <c r="EX25" s="478"/>
      <c r="EY25" s="478"/>
      <c r="EZ25" s="478"/>
      <c r="FA25" s="478"/>
      <c r="FB25" s="478"/>
      <c r="FC25" s="478"/>
      <c r="FD25" s="478"/>
      <c r="FE25" s="478"/>
      <c r="FF25" s="478"/>
      <c r="FG25" s="478"/>
      <c r="FH25" s="478"/>
      <c r="FI25" s="478"/>
      <c r="FJ25" s="478"/>
      <c r="FK25" s="478"/>
      <c r="FL25" s="478"/>
      <c r="FM25" s="478"/>
      <c r="FN25" s="478"/>
      <c r="FO25" s="478"/>
      <c r="FP25" s="478"/>
      <c r="FQ25" s="478"/>
      <c r="FR25" s="478"/>
      <c r="FS25" s="478"/>
      <c r="FT25" s="478"/>
      <c r="FU25" s="478"/>
      <c r="FV25" s="478"/>
      <c r="FW25" s="478"/>
      <c r="FX25" s="478"/>
      <c r="FY25" s="478"/>
      <c r="FZ25" s="478"/>
      <c r="GA25" s="478"/>
      <c r="GB25" s="478"/>
      <c r="GC25" s="478"/>
      <c r="GD25" s="478"/>
      <c r="GE25" s="478"/>
      <c r="GF25" s="478"/>
      <c r="GG25" s="478"/>
      <c r="GH25" s="478"/>
      <c r="GI25" s="478"/>
      <c r="GJ25" s="478"/>
      <c r="GK25" s="478"/>
      <c r="GL25" s="478"/>
      <c r="GM25" s="478"/>
      <c r="GN25" s="478"/>
      <c r="GO25" s="478"/>
      <c r="GP25" s="478"/>
      <c r="GQ25" s="478"/>
      <c r="GR25" s="478"/>
      <c r="GS25" s="478"/>
      <c r="GT25" s="478"/>
      <c r="GU25" s="478"/>
      <c r="GV25" s="478"/>
      <c r="GW25" s="478"/>
      <c r="GX25" s="478"/>
      <c r="GY25" s="478"/>
      <c r="GZ25" s="478"/>
      <c r="HA25" s="478"/>
      <c r="HB25" s="478"/>
      <c r="HC25" s="478"/>
      <c r="HD25" s="478"/>
      <c r="HE25" s="478"/>
      <c r="HF25" s="478"/>
      <c r="HG25" s="478"/>
      <c r="HH25" s="478"/>
      <c r="HI25" s="478"/>
      <c r="HJ25" s="478"/>
      <c r="HK25" s="478"/>
      <c r="HL25" s="478"/>
      <c r="HM25" s="478"/>
      <c r="HN25" s="478"/>
      <c r="HO25" s="478"/>
      <c r="HP25" s="478"/>
      <c r="HQ25" s="478"/>
      <c r="HR25" s="478"/>
      <c r="HS25" s="478"/>
      <c r="HT25" s="478"/>
      <c r="HU25" s="478"/>
      <c r="HV25" s="478"/>
      <c r="HW25" s="478"/>
      <c r="HX25" s="478"/>
      <c r="HY25" s="478"/>
      <c r="HZ25" s="478"/>
      <c r="IA25" s="478"/>
      <c r="IB25" s="478"/>
      <c r="IC25" s="478"/>
      <c r="ID25" s="478"/>
      <c r="IE25" s="478"/>
      <c r="IF25" s="478"/>
      <c r="IG25" s="478"/>
      <c r="IH25" s="478"/>
      <c r="II25" s="478"/>
      <c r="IJ25" s="478"/>
      <c r="IK25" s="478"/>
      <c r="IL25" s="478"/>
      <c r="IM25" s="478"/>
      <c r="IN25" s="478"/>
      <c r="IO25" s="478"/>
      <c r="IP25" s="478"/>
      <c r="IQ25" s="478"/>
    </row>
    <row r="26" spans="1:251" s="432" customFormat="1" ht="22.5" customHeight="1">
      <c r="A26" s="416"/>
      <c r="B26" s="421"/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289"/>
      <c r="S26" s="289"/>
      <c r="T26" s="289"/>
      <c r="U26" s="421"/>
      <c r="V26" s="421"/>
      <c r="W26" s="398"/>
      <c r="X26" s="398"/>
      <c r="Y26" s="398"/>
      <c r="Z26" s="398"/>
      <c r="AA26" s="398"/>
      <c r="AB26" s="398"/>
      <c r="AC26" s="398"/>
      <c r="AD26" s="398"/>
      <c r="AE26" s="398"/>
      <c r="AF26" s="398"/>
      <c r="AG26" s="398"/>
      <c r="AH26" s="398"/>
      <c r="AI26" s="398"/>
      <c r="AJ26" s="398"/>
      <c r="AK26" s="398"/>
      <c r="AL26" s="398"/>
      <c r="AM26" s="398"/>
      <c r="AN26" s="398"/>
      <c r="AO26" s="398"/>
      <c r="AP26" s="398"/>
      <c r="AQ26" s="398"/>
      <c r="AR26" s="398"/>
      <c r="AS26" s="398"/>
      <c r="AT26" s="398"/>
      <c r="AU26" s="398"/>
      <c r="AV26" s="398"/>
      <c r="AW26" s="398"/>
      <c r="AX26" s="398"/>
      <c r="AY26" s="398"/>
      <c r="AZ26" s="398"/>
      <c r="BA26" s="398"/>
      <c r="BB26" s="398"/>
      <c r="BC26" s="398"/>
      <c r="BD26" s="398"/>
      <c r="BE26" s="398"/>
      <c r="BF26" s="398"/>
      <c r="BG26" s="398"/>
      <c r="BH26" s="398"/>
      <c r="BI26" s="398"/>
      <c r="BJ26" s="398"/>
      <c r="BK26" s="398"/>
      <c r="BL26" s="398"/>
      <c r="BM26" s="398"/>
      <c r="BN26" s="398"/>
      <c r="BO26" s="398"/>
      <c r="BP26" s="398"/>
      <c r="BQ26" s="398"/>
      <c r="BR26" s="398"/>
      <c r="BS26" s="398"/>
      <c r="BT26" s="398"/>
      <c r="BU26" s="398"/>
      <c r="BV26" s="398"/>
      <c r="BW26" s="398"/>
      <c r="BX26" s="398"/>
      <c r="BY26" s="398"/>
      <c r="BZ26" s="398"/>
      <c r="CA26" s="398"/>
      <c r="CB26" s="398"/>
      <c r="CC26" s="398"/>
      <c r="CD26" s="398"/>
      <c r="CE26" s="398"/>
      <c r="CF26" s="398"/>
      <c r="CG26" s="398"/>
      <c r="CH26" s="398"/>
      <c r="CI26" s="398"/>
      <c r="CJ26" s="398"/>
      <c r="CK26" s="398"/>
      <c r="CL26" s="398"/>
      <c r="CM26" s="398"/>
      <c r="CN26" s="398"/>
      <c r="CO26" s="398"/>
      <c r="CP26" s="398"/>
      <c r="CQ26" s="398"/>
      <c r="CR26" s="398"/>
      <c r="CS26" s="398"/>
      <c r="CT26" s="398"/>
      <c r="CU26" s="398"/>
      <c r="CV26" s="398"/>
      <c r="CW26" s="398"/>
      <c r="CX26" s="398"/>
      <c r="CY26" s="398"/>
      <c r="CZ26" s="398"/>
      <c r="DA26" s="398"/>
      <c r="DB26" s="398"/>
      <c r="DC26" s="398"/>
      <c r="DD26" s="398"/>
      <c r="DE26" s="398"/>
      <c r="DF26" s="398"/>
      <c r="DG26" s="398"/>
      <c r="DH26" s="398"/>
      <c r="DI26" s="398"/>
      <c r="DJ26" s="398"/>
      <c r="DK26" s="398"/>
      <c r="DL26" s="398"/>
      <c r="DM26" s="398"/>
      <c r="DN26" s="398"/>
      <c r="DO26" s="398"/>
      <c r="DP26" s="398"/>
      <c r="DQ26" s="398"/>
      <c r="DR26" s="398"/>
      <c r="DS26" s="398"/>
      <c r="DT26" s="398"/>
      <c r="DU26" s="398"/>
      <c r="DV26" s="398"/>
      <c r="DW26" s="398"/>
      <c r="DX26" s="398"/>
      <c r="DY26" s="398"/>
      <c r="DZ26" s="398"/>
      <c r="EA26" s="398"/>
      <c r="EB26" s="398"/>
      <c r="EC26" s="398"/>
      <c r="ED26" s="398"/>
      <c r="EE26" s="398"/>
      <c r="EF26" s="398"/>
      <c r="EG26" s="398"/>
      <c r="EH26" s="398"/>
      <c r="EI26" s="398"/>
      <c r="EJ26" s="398"/>
      <c r="EK26" s="398"/>
      <c r="EL26" s="398"/>
      <c r="EM26" s="398"/>
      <c r="EN26" s="398"/>
      <c r="EO26" s="398"/>
      <c r="EP26" s="398"/>
      <c r="EQ26" s="398"/>
      <c r="ER26" s="398"/>
      <c r="ES26" s="398"/>
      <c r="ET26" s="398"/>
      <c r="EU26" s="398"/>
      <c r="EV26" s="398"/>
      <c r="EW26" s="398"/>
      <c r="EX26" s="398"/>
      <c r="EY26" s="398"/>
      <c r="EZ26" s="398"/>
      <c r="FA26" s="398"/>
      <c r="FB26" s="398"/>
      <c r="FC26" s="398"/>
      <c r="FD26" s="398"/>
      <c r="FE26" s="398"/>
      <c r="FF26" s="398"/>
      <c r="FG26" s="398"/>
      <c r="FH26" s="398"/>
      <c r="FI26" s="398"/>
      <c r="FJ26" s="398"/>
      <c r="FK26" s="398"/>
      <c r="FL26" s="398"/>
      <c r="FM26" s="398"/>
      <c r="FN26" s="398"/>
      <c r="FO26" s="398"/>
      <c r="FP26" s="398"/>
      <c r="FQ26" s="398"/>
      <c r="FR26" s="398"/>
      <c r="FS26" s="398"/>
      <c r="FT26" s="398"/>
      <c r="FU26" s="398"/>
      <c r="FV26" s="398"/>
      <c r="FW26" s="398"/>
      <c r="FX26" s="398"/>
      <c r="FY26" s="398"/>
      <c r="FZ26" s="398"/>
      <c r="GA26" s="398"/>
      <c r="GB26" s="398"/>
      <c r="GC26" s="398"/>
      <c r="GD26" s="398"/>
      <c r="GE26" s="398"/>
      <c r="GF26" s="398"/>
      <c r="GG26" s="398"/>
      <c r="GH26" s="398"/>
      <c r="GI26" s="398"/>
      <c r="GJ26" s="398"/>
      <c r="GK26" s="398"/>
      <c r="GL26" s="398"/>
      <c r="GM26" s="398"/>
      <c r="GN26" s="398"/>
      <c r="GO26" s="398"/>
      <c r="GP26" s="398"/>
      <c r="GQ26" s="398"/>
      <c r="GR26" s="398"/>
      <c r="GS26" s="398"/>
      <c r="GT26" s="398"/>
      <c r="GU26" s="398"/>
      <c r="GV26" s="398"/>
      <c r="GW26" s="398"/>
      <c r="GX26" s="398"/>
      <c r="GY26" s="398"/>
      <c r="GZ26" s="398"/>
      <c r="HA26" s="398"/>
      <c r="HB26" s="398"/>
      <c r="HC26" s="398"/>
      <c r="HD26" s="398"/>
      <c r="HE26" s="398"/>
      <c r="HF26" s="398"/>
      <c r="HG26" s="398"/>
      <c r="HH26" s="398"/>
      <c r="HI26" s="398"/>
      <c r="HJ26" s="398"/>
      <c r="HK26" s="398"/>
      <c r="HL26" s="398"/>
      <c r="HM26" s="398"/>
      <c r="HN26" s="398"/>
      <c r="HO26" s="398"/>
      <c r="HP26" s="398"/>
      <c r="HQ26" s="398"/>
      <c r="HR26" s="398"/>
      <c r="HS26" s="398"/>
      <c r="HT26" s="398"/>
      <c r="HU26" s="398"/>
      <c r="HV26" s="398"/>
      <c r="HW26" s="398"/>
      <c r="HX26" s="398"/>
      <c r="HY26" s="398"/>
      <c r="HZ26" s="398"/>
      <c r="IA26" s="398"/>
      <c r="IB26" s="398"/>
      <c r="IC26" s="398"/>
      <c r="ID26" s="398"/>
      <c r="IE26" s="398"/>
      <c r="IF26" s="398"/>
      <c r="IG26" s="398"/>
      <c r="IH26" s="398"/>
      <c r="II26" s="398"/>
      <c r="IJ26" s="398"/>
      <c r="IK26" s="398"/>
      <c r="IL26" s="398"/>
      <c r="IM26" s="398"/>
      <c r="IN26" s="398"/>
      <c r="IO26" s="398"/>
      <c r="IP26" s="398"/>
      <c r="IQ26" s="398"/>
    </row>
    <row r="27" spans="1:251" ht="22.5" customHeight="1" thickBot="1">
      <c r="A27" s="486" t="s">
        <v>417</v>
      </c>
      <c r="B27" s="293"/>
      <c r="C27" s="357"/>
      <c r="D27" s="304">
        <f>SUM(D14,D20,D25)</f>
        <v>587500</v>
      </c>
      <c r="E27" s="293"/>
      <c r="F27" s="304">
        <f>SUM(F14,F20,F25)</f>
        <v>724228</v>
      </c>
      <c r="G27" s="357"/>
      <c r="H27" s="304">
        <f>SUM(H14,H20,H25)</f>
        <v>3064</v>
      </c>
      <c r="I27" s="357"/>
      <c r="J27" s="304">
        <f>SUM(J14,J20,J25)</f>
        <v>7500</v>
      </c>
      <c r="K27" s="293"/>
      <c r="L27" s="304">
        <f>SUM(L14,L20,L25)</f>
        <v>0</v>
      </c>
      <c r="M27" s="336"/>
      <c r="N27" s="304">
        <f>SUM(N14,N20,N25)</f>
        <v>93735</v>
      </c>
      <c r="O27" s="336"/>
      <c r="P27" s="304">
        <f>SUM(P14,P20,P25)</f>
        <v>0</v>
      </c>
      <c r="Q27" s="357"/>
      <c r="R27" s="304">
        <f>SUM(R14,R20,R25)</f>
        <v>-30515</v>
      </c>
      <c r="S27" s="293"/>
      <c r="T27" s="304">
        <f>SUM(T14,T20,T25)</f>
        <v>-30515</v>
      </c>
      <c r="U27" s="336"/>
      <c r="V27" s="304">
        <f>SUM(V14,V20,V25)</f>
        <v>1385512</v>
      </c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  <c r="AU27" s="452"/>
      <c r="AV27" s="452"/>
      <c r="AW27" s="452"/>
      <c r="AX27" s="452"/>
      <c r="AY27" s="452"/>
      <c r="AZ27" s="452"/>
      <c r="BA27" s="452"/>
      <c r="BB27" s="452"/>
      <c r="BC27" s="452"/>
      <c r="BD27" s="452"/>
      <c r="BE27" s="452"/>
      <c r="BF27" s="452"/>
      <c r="BG27" s="452"/>
      <c r="BH27" s="452"/>
      <c r="BI27" s="452"/>
      <c r="BJ27" s="452"/>
      <c r="BK27" s="452"/>
      <c r="BL27" s="452"/>
      <c r="BM27" s="452"/>
      <c r="BN27" s="452"/>
      <c r="BO27" s="452"/>
      <c r="BP27" s="452"/>
      <c r="BQ27" s="452"/>
      <c r="BR27" s="452"/>
      <c r="BS27" s="452"/>
      <c r="BT27" s="452"/>
      <c r="BU27" s="452"/>
      <c r="BV27" s="452"/>
      <c r="BW27" s="452"/>
      <c r="BX27" s="452"/>
      <c r="BY27" s="452"/>
      <c r="BZ27" s="452"/>
      <c r="CA27" s="452"/>
      <c r="CB27" s="452"/>
      <c r="CC27" s="452"/>
      <c r="CD27" s="452"/>
      <c r="CE27" s="452"/>
      <c r="CF27" s="452"/>
      <c r="CG27" s="452"/>
      <c r="CH27" s="452"/>
      <c r="CI27" s="452"/>
      <c r="CJ27" s="452"/>
      <c r="CK27" s="452"/>
      <c r="CL27" s="452"/>
      <c r="CM27" s="452"/>
      <c r="CN27" s="452"/>
      <c r="CO27" s="452"/>
      <c r="CP27" s="452"/>
      <c r="CQ27" s="452"/>
      <c r="CR27" s="452"/>
      <c r="CS27" s="452"/>
      <c r="CT27" s="452"/>
      <c r="CU27" s="452"/>
      <c r="CV27" s="452"/>
      <c r="CW27" s="452"/>
      <c r="CX27" s="452"/>
      <c r="CY27" s="452"/>
      <c r="CZ27" s="452"/>
      <c r="DA27" s="452"/>
      <c r="DB27" s="452"/>
      <c r="DC27" s="452"/>
      <c r="DD27" s="452"/>
      <c r="DE27" s="452"/>
      <c r="DF27" s="452"/>
      <c r="DG27" s="452"/>
      <c r="DH27" s="452"/>
      <c r="DI27" s="452"/>
      <c r="DJ27" s="452"/>
      <c r="DK27" s="452"/>
      <c r="DL27" s="452"/>
      <c r="DM27" s="452"/>
      <c r="DN27" s="452"/>
      <c r="DO27" s="452"/>
      <c r="DP27" s="452"/>
      <c r="DQ27" s="452"/>
      <c r="DR27" s="452"/>
      <c r="DS27" s="452"/>
      <c r="DT27" s="452"/>
      <c r="DU27" s="452"/>
      <c r="DV27" s="452"/>
      <c r="DW27" s="452"/>
      <c r="DX27" s="452"/>
      <c r="DY27" s="452"/>
      <c r="DZ27" s="452"/>
      <c r="EA27" s="452"/>
      <c r="EB27" s="452"/>
      <c r="EC27" s="452"/>
      <c r="ED27" s="452"/>
      <c r="EE27" s="452"/>
      <c r="EF27" s="452"/>
      <c r="EG27" s="452"/>
      <c r="EH27" s="452"/>
      <c r="EI27" s="452"/>
      <c r="EJ27" s="452"/>
      <c r="EK27" s="452"/>
      <c r="EL27" s="452"/>
      <c r="EM27" s="452"/>
      <c r="EN27" s="452"/>
      <c r="EO27" s="452"/>
      <c r="EP27" s="452"/>
      <c r="EQ27" s="452"/>
      <c r="ER27" s="452"/>
      <c r="ES27" s="452"/>
      <c r="ET27" s="452"/>
      <c r="EU27" s="452"/>
      <c r="EV27" s="452"/>
      <c r="EW27" s="452"/>
      <c r="EX27" s="452"/>
      <c r="EY27" s="452"/>
      <c r="EZ27" s="452"/>
      <c r="FA27" s="452"/>
      <c r="FB27" s="452"/>
      <c r="FC27" s="452"/>
      <c r="FD27" s="452"/>
      <c r="FE27" s="452"/>
      <c r="FF27" s="452"/>
      <c r="FG27" s="452"/>
      <c r="FH27" s="452"/>
      <c r="FI27" s="452"/>
      <c r="FJ27" s="452"/>
      <c r="FK27" s="452"/>
      <c r="FL27" s="452"/>
      <c r="FM27" s="452"/>
      <c r="FN27" s="452"/>
      <c r="FO27" s="452"/>
      <c r="FP27" s="452"/>
      <c r="FQ27" s="452"/>
      <c r="FR27" s="452"/>
      <c r="FS27" s="452"/>
      <c r="FT27" s="452"/>
      <c r="FU27" s="452"/>
      <c r="FV27" s="452"/>
      <c r="FW27" s="452"/>
      <c r="FX27" s="452"/>
      <c r="FY27" s="452"/>
      <c r="FZ27" s="452"/>
      <c r="GA27" s="452"/>
      <c r="GB27" s="452"/>
      <c r="GC27" s="452"/>
      <c r="GD27" s="452"/>
      <c r="GE27" s="452"/>
      <c r="GF27" s="452"/>
      <c r="GG27" s="452"/>
      <c r="GH27" s="452"/>
      <c r="GI27" s="452"/>
      <c r="GJ27" s="452"/>
      <c r="GK27" s="452"/>
      <c r="GL27" s="452"/>
      <c r="GM27" s="452"/>
      <c r="GN27" s="452"/>
      <c r="GO27" s="452"/>
      <c r="GP27" s="452"/>
      <c r="GQ27" s="452"/>
      <c r="GR27" s="452"/>
      <c r="GS27" s="452"/>
      <c r="GT27" s="452"/>
      <c r="GU27" s="452"/>
      <c r="GV27" s="452"/>
      <c r="GW27" s="452"/>
      <c r="GX27" s="452"/>
      <c r="GY27" s="452"/>
      <c r="GZ27" s="452"/>
      <c r="HA27" s="452"/>
      <c r="HB27" s="452"/>
      <c r="HC27" s="452"/>
      <c r="HD27" s="452"/>
      <c r="HE27" s="452"/>
      <c r="HF27" s="452"/>
      <c r="HG27" s="452"/>
      <c r="HH27" s="452"/>
      <c r="HI27" s="452"/>
      <c r="HJ27" s="452"/>
      <c r="HK27" s="452"/>
      <c r="HL27" s="452"/>
      <c r="HM27" s="452"/>
      <c r="HN27" s="452"/>
      <c r="HO27" s="452"/>
      <c r="HP27" s="452"/>
      <c r="HQ27" s="452"/>
      <c r="HR27" s="452"/>
      <c r="HS27" s="452"/>
      <c r="HT27" s="452"/>
      <c r="HU27" s="452"/>
      <c r="HV27" s="452"/>
      <c r="HW27" s="452"/>
      <c r="HX27" s="452"/>
      <c r="HY27" s="452"/>
      <c r="HZ27" s="452"/>
      <c r="IA27" s="452"/>
      <c r="IB27" s="452"/>
      <c r="IC27" s="452"/>
      <c r="ID27" s="452"/>
      <c r="IE27" s="452"/>
      <c r="IF27" s="452"/>
      <c r="IG27" s="452"/>
      <c r="IH27" s="452"/>
      <c r="II27" s="452"/>
      <c r="IJ27" s="452"/>
      <c r="IK27" s="452"/>
      <c r="IL27" s="452"/>
      <c r="IM27" s="452"/>
      <c r="IN27" s="452"/>
      <c r="IO27" s="452"/>
      <c r="IP27" s="452"/>
      <c r="IQ27" s="452"/>
    </row>
    <row r="28" spans="1:251" ht="22.5" customHeight="1" thickTop="1">
      <c r="B28" s="403"/>
      <c r="D28" s="403"/>
      <c r="E28" s="403"/>
      <c r="F28" s="403"/>
      <c r="H28" s="403"/>
      <c r="J28" s="403"/>
      <c r="K28" s="403"/>
      <c r="L28" s="403"/>
      <c r="N28" s="339"/>
      <c r="O28" s="326"/>
      <c r="P28" s="403"/>
      <c r="R28" s="339"/>
      <c r="S28" s="326"/>
      <c r="T28" s="339"/>
      <c r="U28" s="326"/>
      <c r="V28" s="339"/>
    </row>
    <row r="29" spans="1:251" ht="22.5" customHeight="1">
      <c r="D29" s="403"/>
      <c r="F29" s="403"/>
      <c r="H29" s="403"/>
      <c r="J29" s="403"/>
      <c r="L29" s="403"/>
      <c r="N29" s="403"/>
      <c r="O29" s="326"/>
      <c r="P29" s="403"/>
      <c r="R29" s="339"/>
      <c r="S29" s="326"/>
      <c r="T29" s="339"/>
      <c r="U29" s="326"/>
      <c r="V29" s="403">
        <f>V27-'BS 3-5'!H99</f>
        <v>0</v>
      </c>
    </row>
    <row r="30" spans="1:251" ht="22.5" customHeight="1">
      <c r="V30" s="454"/>
    </row>
    <row r="47" spans="1:251" s="489" customFormat="1" ht="22.5" customHeight="1">
      <c r="A47" s="394"/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  <c r="AA47" s="394"/>
      <c r="AB47" s="394"/>
      <c r="AC47" s="394"/>
      <c r="AD47" s="394"/>
      <c r="AE47" s="394"/>
      <c r="AF47" s="394"/>
      <c r="AG47" s="394"/>
      <c r="AH47" s="394"/>
      <c r="AI47" s="394"/>
      <c r="AJ47" s="394"/>
      <c r="AK47" s="394"/>
      <c r="AL47" s="394"/>
      <c r="AM47" s="394"/>
      <c r="AN47" s="394"/>
      <c r="AO47" s="394"/>
      <c r="AP47" s="394"/>
      <c r="AQ47" s="394"/>
      <c r="AR47" s="394"/>
      <c r="AS47" s="394"/>
      <c r="AT47" s="394"/>
      <c r="AU47" s="394"/>
      <c r="AV47" s="394"/>
      <c r="AW47" s="394"/>
      <c r="AX47" s="394"/>
      <c r="AY47" s="394"/>
      <c r="AZ47" s="394"/>
      <c r="BA47" s="394"/>
      <c r="BB47" s="394"/>
      <c r="BC47" s="394"/>
      <c r="BD47" s="394"/>
      <c r="BE47" s="394"/>
      <c r="BF47" s="394"/>
      <c r="BG47" s="394"/>
      <c r="BH47" s="394"/>
      <c r="BI47" s="394"/>
      <c r="BJ47" s="394"/>
      <c r="BK47" s="394"/>
      <c r="BL47" s="394"/>
      <c r="BM47" s="394"/>
      <c r="BN47" s="394"/>
      <c r="BO47" s="394"/>
      <c r="BP47" s="394"/>
      <c r="BQ47" s="394"/>
      <c r="BR47" s="394"/>
      <c r="BS47" s="394"/>
      <c r="BT47" s="394"/>
      <c r="BU47" s="394"/>
      <c r="BV47" s="394"/>
      <c r="BW47" s="394"/>
      <c r="BX47" s="394"/>
      <c r="BY47" s="394"/>
      <c r="BZ47" s="394"/>
      <c r="CA47" s="394"/>
      <c r="CB47" s="394"/>
      <c r="CC47" s="394"/>
      <c r="CD47" s="394"/>
      <c r="CE47" s="394"/>
      <c r="CF47" s="394"/>
      <c r="CG47" s="394"/>
      <c r="CH47" s="394"/>
      <c r="CI47" s="394"/>
      <c r="CJ47" s="394"/>
      <c r="CK47" s="394"/>
      <c r="CL47" s="394"/>
      <c r="CM47" s="394"/>
      <c r="CN47" s="394"/>
      <c r="CO47" s="394"/>
      <c r="CP47" s="394"/>
      <c r="CQ47" s="394"/>
      <c r="CR47" s="394"/>
      <c r="CS47" s="394"/>
      <c r="CT47" s="394"/>
      <c r="CU47" s="394"/>
      <c r="CV47" s="394"/>
      <c r="CW47" s="394"/>
      <c r="CX47" s="394"/>
      <c r="CY47" s="394"/>
      <c r="CZ47" s="394"/>
      <c r="DA47" s="394"/>
      <c r="DB47" s="394"/>
      <c r="DC47" s="394"/>
      <c r="DD47" s="394"/>
      <c r="DE47" s="394"/>
      <c r="DF47" s="394"/>
      <c r="DG47" s="394"/>
      <c r="DH47" s="394"/>
      <c r="DI47" s="394"/>
      <c r="DJ47" s="394"/>
      <c r="DK47" s="394"/>
      <c r="DL47" s="394"/>
      <c r="DM47" s="394"/>
      <c r="DN47" s="394"/>
      <c r="DO47" s="394"/>
      <c r="DP47" s="394"/>
      <c r="DQ47" s="394"/>
      <c r="DR47" s="394"/>
      <c r="DS47" s="394"/>
      <c r="DT47" s="394"/>
      <c r="DU47" s="394"/>
      <c r="DV47" s="394"/>
      <c r="DW47" s="394"/>
      <c r="DX47" s="394"/>
      <c r="DY47" s="394"/>
      <c r="DZ47" s="394"/>
      <c r="EA47" s="394"/>
      <c r="EB47" s="394"/>
      <c r="EC47" s="394"/>
      <c r="ED47" s="394"/>
      <c r="EE47" s="394"/>
      <c r="EF47" s="394"/>
      <c r="EG47" s="394"/>
      <c r="EH47" s="394"/>
      <c r="EI47" s="394"/>
      <c r="EJ47" s="394"/>
      <c r="EK47" s="394"/>
      <c r="EL47" s="394"/>
      <c r="EM47" s="394"/>
      <c r="EN47" s="394"/>
      <c r="EO47" s="394"/>
      <c r="EP47" s="394"/>
      <c r="EQ47" s="394"/>
      <c r="ER47" s="394"/>
      <c r="ES47" s="394"/>
      <c r="ET47" s="394"/>
      <c r="EU47" s="394"/>
      <c r="EV47" s="394"/>
      <c r="EW47" s="394"/>
      <c r="EX47" s="394"/>
      <c r="EY47" s="394"/>
      <c r="EZ47" s="394"/>
      <c r="FA47" s="394"/>
      <c r="FB47" s="394"/>
      <c r="FC47" s="394"/>
      <c r="FD47" s="394"/>
      <c r="FE47" s="394"/>
      <c r="FF47" s="394"/>
      <c r="FG47" s="394"/>
      <c r="FH47" s="394"/>
      <c r="FI47" s="394"/>
      <c r="FJ47" s="394"/>
      <c r="FK47" s="394"/>
      <c r="FL47" s="394"/>
      <c r="FM47" s="394"/>
      <c r="FN47" s="394"/>
      <c r="FO47" s="394"/>
      <c r="FP47" s="394"/>
      <c r="FQ47" s="394"/>
      <c r="FR47" s="394"/>
      <c r="FS47" s="394"/>
      <c r="FT47" s="394"/>
      <c r="FU47" s="394"/>
      <c r="FV47" s="394"/>
      <c r="FW47" s="394"/>
      <c r="FX47" s="394"/>
      <c r="FY47" s="394"/>
      <c r="FZ47" s="394"/>
      <c r="GA47" s="394"/>
      <c r="GB47" s="394"/>
      <c r="GC47" s="394"/>
      <c r="GD47" s="394"/>
      <c r="GE47" s="394"/>
      <c r="GF47" s="394"/>
      <c r="GG47" s="394"/>
      <c r="GH47" s="394"/>
      <c r="GI47" s="394"/>
      <c r="GJ47" s="394"/>
      <c r="GK47" s="394"/>
      <c r="GL47" s="394"/>
      <c r="GM47" s="394"/>
      <c r="GN47" s="394"/>
      <c r="GO47" s="394"/>
      <c r="GP47" s="394"/>
      <c r="GQ47" s="394"/>
      <c r="GR47" s="394"/>
      <c r="GS47" s="394"/>
      <c r="GT47" s="394"/>
      <c r="GU47" s="394"/>
      <c r="GV47" s="394"/>
      <c r="GW47" s="394"/>
      <c r="GX47" s="394"/>
      <c r="GY47" s="394"/>
      <c r="GZ47" s="394"/>
      <c r="HA47" s="394"/>
      <c r="HB47" s="394"/>
      <c r="HC47" s="394"/>
      <c r="HD47" s="394"/>
      <c r="HE47" s="394"/>
      <c r="HF47" s="394"/>
      <c r="HG47" s="394"/>
      <c r="HH47" s="394"/>
      <c r="HI47" s="394"/>
      <c r="HJ47" s="394"/>
      <c r="HK47" s="394"/>
      <c r="HL47" s="394"/>
      <c r="HM47" s="394"/>
      <c r="HN47" s="394"/>
      <c r="HO47" s="394"/>
      <c r="HP47" s="394"/>
      <c r="HQ47" s="394"/>
      <c r="HR47" s="394"/>
      <c r="HS47" s="394"/>
      <c r="HT47" s="394"/>
      <c r="HU47" s="394"/>
      <c r="HV47" s="394"/>
      <c r="HW47" s="394"/>
      <c r="HX47" s="394"/>
      <c r="HY47" s="394"/>
      <c r="HZ47" s="394"/>
      <c r="IA47" s="394"/>
      <c r="IB47" s="394"/>
      <c r="IC47" s="394"/>
      <c r="ID47" s="394"/>
      <c r="IE47" s="394"/>
      <c r="IF47" s="394"/>
      <c r="IG47" s="394"/>
      <c r="IH47" s="394"/>
      <c r="II47" s="394"/>
      <c r="IJ47" s="394"/>
      <c r="IK47" s="394"/>
      <c r="IL47" s="394"/>
      <c r="IM47" s="394"/>
      <c r="IN47" s="394"/>
      <c r="IO47" s="394"/>
      <c r="IP47" s="394"/>
      <c r="IQ47" s="394"/>
    </row>
    <row r="48" spans="1:251" ht="22.5" customHeight="1">
      <c r="O48" s="394">
        <f>D48-H48</f>
        <v>0</v>
      </c>
    </row>
    <row r="88" spans="4:4" ht="22.5" customHeight="1">
      <c r="D88" s="394">
        <v>750000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D12:V12"/>
    <mergeCell ref="R5:T5"/>
  </mergeCells>
  <pageMargins left="0.8" right="0.8" top="0.48" bottom="0.5" header="0.5" footer="0.5"/>
  <pageSetup paperSize="9" scale="64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103"/>
  <sheetViews>
    <sheetView view="pageBreakPreview" zoomScale="80" zoomScaleNormal="70" zoomScaleSheetLayoutView="80" workbookViewId="0">
      <selection activeCell="C94" sqref="C94"/>
    </sheetView>
  </sheetViews>
  <sheetFormatPr defaultColWidth="9.140625" defaultRowHeight="23.25" customHeight="1"/>
  <cols>
    <col min="1" max="1" width="73.5703125" style="518" customWidth="1"/>
    <col min="2" max="2" width="9.85546875" style="518" customWidth="1"/>
    <col min="3" max="3" width="14.85546875" style="427" customWidth="1"/>
    <col min="4" max="4" width="1.42578125" style="427" customWidth="1"/>
    <col min="5" max="5" width="14.85546875" style="427" customWidth="1"/>
    <col min="6" max="6" width="1.140625" style="427" customWidth="1"/>
    <col min="7" max="7" width="14.85546875" style="427" customWidth="1"/>
    <col min="8" max="8" width="1.140625" style="427" customWidth="1"/>
    <col min="9" max="9" width="14.85546875" style="427" customWidth="1"/>
    <col min="10" max="10" width="21.140625" style="427" customWidth="1"/>
    <col min="11" max="11" width="22.140625" style="427" customWidth="1"/>
    <col min="12" max="12" width="18.5703125" style="427" customWidth="1"/>
    <col min="13" max="13" width="22.140625" style="427" customWidth="1"/>
    <col min="14" max="15" width="9.140625" style="394" customWidth="1"/>
    <col min="16" max="16" width="0.7109375" style="394" customWidth="1"/>
    <col min="17" max="17" width="12.140625" style="394" customWidth="1"/>
    <col min="18" max="18" width="14.7109375" style="326" customWidth="1"/>
    <col min="19" max="19" width="10.85546875" style="394" bestFit="1" customWidth="1"/>
    <col min="20" max="20" width="18.140625" style="427" customWidth="1"/>
    <col min="21" max="21" width="17.140625" style="427" bestFit="1" customWidth="1"/>
    <col min="22" max="22" width="16.140625" style="427" bestFit="1" customWidth="1"/>
    <col min="23" max="27" width="9.140625" style="427"/>
    <col min="28" max="28" width="13" style="427" customWidth="1"/>
    <col min="29" max="16384" width="9.140625" style="427"/>
  </cols>
  <sheetData>
    <row r="1" spans="1:22" ht="22.5" customHeight="1">
      <c r="A1" s="392" t="str">
        <f>'BS 3-5'!A1</f>
        <v>บริษัท ซีแอล เวนเจอร์ จำกัด (มหาชน) และบริษัทย่อย</v>
      </c>
      <c r="B1" s="512"/>
      <c r="C1" s="426"/>
      <c r="E1" s="426"/>
      <c r="F1" s="426"/>
      <c r="G1" s="426"/>
      <c r="I1" s="426"/>
      <c r="J1" s="513"/>
    </row>
    <row r="2" spans="1:22" ht="22.5" customHeight="1">
      <c r="A2" s="392" t="s">
        <v>188</v>
      </c>
      <c r="B2" s="512"/>
      <c r="C2" s="426"/>
      <c r="E2" s="426"/>
      <c r="F2" s="426"/>
      <c r="G2" s="426"/>
      <c r="I2" s="426"/>
    </row>
    <row r="3" spans="1:22" ht="22.5" customHeight="1">
      <c r="A3" s="392"/>
      <c r="B3" s="512"/>
      <c r="C3" s="426"/>
      <c r="E3" s="426"/>
      <c r="F3" s="426"/>
      <c r="G3" s="426"/>
      <c r="I3" s="426"/>
    </row>
    <row r="4" spans="1:22" ht="22.5" customHeight="1">
      <c r="A4" s="514"/>
      <c r="B4" s="467"/>
      <c r="C4" s="529" t="s">
        <v>1</v>
      </c>
      <c r="D4" s="529"/>
      <c r="E4" s="529"/>
      <c r="F4" s="397"/>
      <c r="G4" s="529" t="s">
        <v>2</v>
      </c>
      <c r="H4" s="529"/>
      <c r="I4" s="529"/>
    </row>
    <row r="5" spans="1:22" ht="22.5" customHeight="1">
      <c r="A5" s="514"/>
      <c r="B5" s="467"/>
      <c r="C5" s="530" t="s">
        <v>183</v>
      </c>
      <c r="D5" s="530"/>
      <c r="E5" s="530"/>
      <c r="F5" s="397"/>
      <c r="G5" s="530" t="s">
        <v>183</v>
      </c>
      <c r="H5" s="530"/>
      <c r="I5" s="530"/>
    </row>
    <row r="6" spans="1:22" ht="22.5" customHeight="1">
      <c r="A6" s="514"/>
      <c r="B6" s="467"/>
      <c r="C6" s="530" t="s">
        <v>164</v>
      </c>
      <c r="D6" s="530"/>
      <c r="E6" s="530"/>
      <c r="F6" s="397"/>
      <c r="G6" s="530" t="s">
        <v>164</v>
      </c>
      <c r="H6" s="530"/>
      <c r="I6" s="530"/>
    </row>
    <row r="7" spans="1:22" ht="22.5" customHeight="1">
      <c r="A7" s="514"/>
      <c r="B7" s="393" t="s">
        <v>6</v>
      </c>
      <c r="C7" s="398">
        <v>2568</v>
      </c>
      <c r="D7" s="432"/>
      <c r="E7" s="432">
        <v>2567</v>
      </c>
      <c r="F7" s="398"/>
      <c r="G7" s="432">
        <v>2568</v>
      </c>
      <c r="H7" s="432"/>
      <c r="I7" s="432">
        <v>2567</v>
      </c>
      <c r="U7" s="364"/>
    </row>
    <row r="8" spans="1:22" ht="22.5" customHeight="1">
      <c r="A8" s="514"/>
      <c r="B8" s="394"/>
      <c r="C8" s="528" t="s">
        <v>8</v>
      </c>
      <c r="D8" s="528"/>
      <c r="E8" s="528"/>
      <c r="F8" s="528"/>
      <c r="G8" s="528"/>
      <c r="H8" s="528"/>
      <c r="I8" s="528"/>
      <c r="U8" s="364"/>
    </row>
    <row r="9" spans="1:22" ht="22.5" customHeight="1">
      <c r="A9" s="399" t="s">
        <v>189</v>
      </c>
      <c r="B9" s="514"/>
      <c r="C9" s="433"/>
      <c r="D9" s="433"/>
      <c r="E9" s="433"/>
      <c r="F9" s="433"/>
      <c r="G9" s="515"/>
      <c r="H9" s="433"/>
      <c r="I9" s="433"/>
      <c r="U9" s="364"/>
    </row>
    <row r="10" spans="1:22" ht="22.5" customHeight="1">
      <c r="A10" s="401" t="s">
        <v>343</v>
      </c>
      <c r="B10" s="514"/>
      <c r="C10" s="498">
        <f>'PL 8-9 6M'!C36</f>
        <v>28471</v>
      </c>
      <c r="D10" s="415"/>
      <c r="E10" s="498">
        <f>'PL 8-9 6M'!E36</f>
        <v>48252</v>
      </c>
      <c r="F10" s="365"/>
      <c r="G10" s="383">
        <f>'PL 8-9 6M'!G36</f>
        <v>53552</v>
      </c>
      <c r="H10" s="365"/>
      <c r="I10" s="383">
        <f>'PL 8-9 6M'!I36</f>
        <v>23846</v>
      </c>
      <c r="S10" s="407"/>
      <c r="T10" s="407"/>
      <c r="U10" s="407"/>
      <c r="V10" s="450"/>
    </row>
    <row r="11" spans="1:22" ht="22.5" customHeight="1">
      <c r="A11" s="412" t="s">
        <v>349</v>
      </c>
      <c r="B11" s="514"/>
      <c r="C11" s="367"/>
      <c r="D11" s="368"/>
      <c r="E11" s="367"/>
      <c r="F11" s="394"/>
      <c r="G11" s="394"/>
      <c r="H11" s="394"/>
      <c r="I11" s="394"/>
      <c r="U11" s="407"/>
    </row>
    <row r="12" spans="1:22" ht="22.5" customHeight="1">
      <c r="A12" s="467" t="s">
        <v>428</v>
      </c>
      <c r="B12" s="514"/>
      <c r="C12" s="367">
        <f>-'PL 8-9 6M'!C34</f>
        <v>6418</v>
      </c>
      <c r="D12" s="368"/>
      <c r="E12" s="367">
        <f>-'PL 8-9 6M'!E34</f>
        <v>2094</v>
      </c>
      <c r="F12" s="368"/>
      <c r="G12" s="367">
        <f>-'PL 8-9 6M'!G34</f>
        <v>5931</v>
      </c>
      <c r="H12" s="368"/>
      <c r="I12" s="367">
        <f>-'PL 8-9 6M'!I34</f>
        <v>1814</v>
      </c>
      <c r="S12" s="516"/>
      <c r="T12" s="407"/>
      <c r="U12" s="407"/>
      <c r="V12" s="517"/>
    </row>
    <row r="13" spans="1:22" ht="22.5" customHeight="1">
      <c r="A13" s="467" t="s">
        <v>191</v>
      </c>
      <c r="B13" s="514"/>
      <c r="C13" s="367">
        <v>34012</v>
      </c>
      <c r="D13" s="368"/>
      <c r="E13" s="367">
        <v>40026</v>
      </c>
      <c r="F13" s="368"/>
      <c r="G13" s="367">
        <v>720</v>
      </c>
      <c r="H13" s="368"/>
      <c r="I13" s="367">
        <v>731</v>
      </c>
      <c r="J13" s="513"/>
      <c r="N13" s="516"/>
      <c r="Q13" s="326"/>
    </row>
    <row r="14" spans="1:22" ht="22.5" customHeight="1">
      <c r="A14" s="467" t="s">
        <v>333</v>
      </c>
      <c r="B14" s="514"/>
      <c r="C14" s="367">
        <f>-'PL 8-9 6M'!C30</f>
        <v>10789</v>
      </c>
      <c r="D14" s="368"/>
      <c r="E14" s="367">
        <v>4735</v>
      </c>
      <c r="F14" s="368"/>
      <c r="G14" s="367">
        <f>-'PL 8-9 6M'!G30</f>
        <v>7146</v>
      </c>
      <c r="H14" s="368"/>
      <c r="I14" s="367">
        <v>2567</v>
      </c>
      <c r="J14" s="513"/>
      <c r="K14" s="448"/>
      <c r="N14" s="516"/>
      <c r="S14" s="326"/>
    </row>
    <row r="15" spans="1:22" ht="22.5" customHeight="1">
      <c r="A15" s="467" t="s">
        <v>385</v>
      </c>
      <c r="B15" s="514"/>
      <c r="C15" s="367">
        <v>1562</v>
      </c>
      <c r="D15" s="368"/>
      <c r="E15" s="367">
        <v>1887</v>
      </c>
      <c r="F15" s="368"/>
      <c r="G15" s="367">
        <v>97</v>
      </c>
      <c r="H15" s="368"/>
      <c r="I15" s="367">
        <v>78</v>
      </c>
    </row>
    <row r="16" spans="1:22" ht="22.5" customHeight="1">
      <c r="A16" s="467" t="s">
        <v>432</v>
      </c>
      <c r="B16" s="514"/>
      <c r="C16" s="367">
        <v>-183</v>
      </c>
      <c r="D16" s="368"/>
      <c r="E16" s="367">
        <v>-2142</v>
      </c>
      <c r="F16" s="368"/>
      <c r="G16" s="367">
        <v>0</v>
      </c>
      <c r="H16" s="368"/>
      <c r="I16" s="367">
        <v>-1</v>
      </c>
    </row>
    <row r="17" spans="1:23" ht="22.5" customHeight="1">
      <c r="A17" s="467" t="s">
        <v>386</v>
      </c>
      <c r="B17" s="514"/>
      <c r="C17" s="367">
        <v>-731</v>
      </c>
      <c r="D17" s="368"/>
      <c r="E17" s="367">
        <v>1869</v>
      </c>
      <c r="F17" s="368"/>
      <c r="G17" s="367">
        <v>-114</v>
      </c>
      <c r="H17" s="368"/>
      <c r="I17" s="367">
        <v>0</v>
      </c>
    </row>
    <row r="18" spans="1:23" ht="22.5" customHeight="1">
      <c r="A18" s="467" t="s">
        <v>409</v>
      </c>
      <c r="B18" s="393">
        <v>6</v>
      </c>
      <c r="C18" s="367">
        <v>-18632</v>
      </c>
      <c r="D18" s="368"/>
      <c r="E18" s="367">
        <v>0</v>
      </c>
      <c r="F18" s="368"/>
      <c r="G18" s="367">
        <v>-11877</v>
      </c>
      <c r="H18" s="368"/>
      <c r="I18" s="367">
        <v>0</v>
      </c>
    </row>
    <row r="19" spans="1:23" ht="22.5" customHeight="1">
      <c r="A19" s="467" t="s">
        <v>410</v>
      </c>
      <c r="B19" s="514"/>
      <c r="C19" s="367">
        <v>-7944</v>
      </c>
      <c r="D19" s="368"/>
      <c r="E19" s="367">
        <v>0</v>
      </c>
      <c r="F19" s="368"/>
      <c r="G19" s="367">
        <v>-7944</v>
      </c>
      <c r="H19" s="368"/>
      <c r="I19" s="367">
        <v>0</v>
      </c>
    </row>
    <row r="20" spans="1:23" ht="22.5" customHeight="1">
      <c r="A20" s="467" t="s">
        <v>427</v>
      </c>
      <c r="B20" s="514"/>
      <c r="C20" s="367">
        <v>-1484</v>
      </c>
      <c r="D20" s="368"/>
      <c r="E20" s="367">
        <v>397</v>
      </c>
      <c r="F20" s="368"/>
      <c r="G20" s="367">
        <v>0</v>
      </c>
      <c r="H20" s="368"/>
      <c r="I20" s="367">
        <v>0</v>
      </c>
    </row>
    <row r="21" spans="1:23" ht="22.5" customHeight="1">
      <c r="A21" s="467" t="s">
        <v>330</v>
      </c>
      <c r="B21" s="514"/>
      <c r="C21" s="367">
        <v>0</v>
      </c>
      <c r="D21" s="368"/>
      <c r="E21" s="367">
        <v>55</v>
      </c>
      <c r="F21" s="368"/>
      <c r="G21" s="367">
        <v>0</v>
      </c>
      <c r="H21" s="368"/>
      <c r="I21" s="367">
        <v>42</v>
      </c>
    </row>
    <row r="22" spans="1:23" ht="22.35" customHeight="1">
      <c r="A22" s="467" t="s">
        <v>75</v>
      </c>
      <c r="B22" s="393"/>
      <c r="C22" s="367">
        <v>0</v>
      </c>
      <c r="D22" s="368"/>
      <c r="E22" s="367">
        <v>-4842</v>
      </c>
      <c r="F22" s="368"/>
      <c r="G22" s="367">
        <v>0</v>
      </c>
      <c r="H22" s="368"/>
      <c r="I22" s="367">
        <v>0</v>
      </c>
    </row>
    <row r="23" spans="1:23" ht="22.5" customHeight="1">
      <c r="A23" s="467" t="s">
        <v>439</v>
      </c>
      <c r="B23" s="514"/>
      <c r="C23" s="367">
        <v>1690</v>
      </c>
      <c r="D23" s="368"/>
      <c r="E23" s="367">
        <v>2013</v>
      </c>
      <c r="F23" s="368"/>
      <c r="G23" s="367">
        <v>0</v>
      </c>
      <c r="H23" s="368"/>
      <c r="I23" s="367">
        <v>0</v>
      </c>
      <c r="J23" s="513"/>
    </row>
    <row r="24" spans="1:23" ht="22.5" customHeight="1">
      <c r="A24" s="467" t="s">
        <v>403</v>
      </c>
      <c r="B24" s="514"/>
      <c r="C24" s="367">
        <v>-3203</v>
      </c>
      <c r="D24" s="368"/>
      <c r="E24" s="367">
        <v>-3705</v>
      </c>
      <c r="F24" s="368"/>
      <c r="G24" s="367">
        <v>0</v>
      </c>
      <c r="H24" s="368"/>
      <c r="I24" s="367">
        <v>0</v>
      </c>
      <c r="J24" s="513"/>
    </row>
    <row r="25" spans="1:23" ht="22.5" customHeight="1">
      <c r="A25" s="467" t="s">
        <v>431</v>
      </c>
      <c r="B25" s="514"/>
      <c r="C25" s="367">
        <v>3681</v>
      </c>
      <c r="D25" s="368"/>
      <c r="E25" s="367">
        <v>6650</v>
      </c>
      <c r="F25" s="368"/>
      <c r="G25" s="367">
        <v>-1</v>
      </c>
      <c r="H25" s="368"/>
      <c r="I25" s="367">
        <v>0</v>
      </c>
      <c r="J25" s="369"/>
    </row>
    <row r="26" spans="1:23" ht="22.5" customHeight="1">
      <c r="A26" s="467" t="s">
        <v>402</v>
      </c>
      <c r="B26" s="514"/>
      <c r="C26" s="367">
        <v>-4706</v>
      </c>
      <c r="D26" s="368"/>
      <c r="E26" s="367">
        <v>0</v>
      </c>
      <c r="F26" s="368"/>
      <c r="G26" s="367">
        <v>0</v>
      </c>
      <c r="H26" s="368"/>
      <c r="I26" s="367">
        <v>0</v>
      </c>
      <c r="J26" s="513"/>
    </row>
    <row r="27" spans="1:23" ht="22.5" customHeight="1">
      <c r="A27" s="394" t="s">
        <v>408</v>
      </c>
      <c r="B27" s="514"/>
      <c r="C27" s="367">
        <v>-190</v>
      </c>
      <c r="D27" s="368"/>
      <c r="E27" s="367">
        <v>0</v>
      </c>
      <c r="F27" s="368"/>
      <c r="G27" s="322">
        <v>0</v>
      </c>
      <c r="H27" s="368"/>
      <c r="I27" s="367">
        <v>0</v>
      </c>
      <c r="S27" s="367"/>
      <c r="U27" s="367"/>
      <c r="W27" s="367"/>
    </row>
    <row r="28" spans="1:23" ht="22.5" customHeight="1">
      <c r="A28" s="394" t="s">
        <v>184</v>
      </c>
      <c r="B28" s="514"/>
      <c r="C28" s="367">
        <v>0</v>
      </c>
      <c r="D28" s="368"/>
      <c r="E28" s="367">
        <v>0</v>
      </c>
      <c r="F28" s="368"/>
      <c r="G28" s="322">
        <v>-25650</v>
      </c>
      <c r="H28" s="368"/>
      <c r="I28" s="367">
        <v>0</v>
      </c>
      <c r="S28" s="367"/>
      <c r="U28" s="367"/>
      <c r="W28" s="367"/>
    </row>
    <row r="29" spans="1:23" ht="22.5" customHeight="1">
      <c r="A29" s="394" t="s">
        <v>192</v>
      </c>
      <c r="B29" s="514"/>
      <c r="C29" s="370">
        <f>-'PL 8-9 6M'!C13</f>
        <v>-40350</v>
      </c>
      <c r="D29" s="368"/>
      <c r="E29" s="367">
        <f>-'PL 8-9 6M'!E13</f>
        <v>-34568</v>
      </c>
      <c r="F29" s="368"/>
      <c r="G29" s="370">
        <f>-'PL 8-9 6M'!G13</f>
        <v>-36796</v>
      </c>
      <c r="H29" s="368"/>
      <c r="I29" s="322">
        <f>-'PL 8-9 6M'!I13</f>
        <v>-41334</v>
      </c>
    </row>
    <row r="30" spans="1:23" ht="22.5" customHeight="1">
      <c r="A30" s="467" t="s">
        <v>344</v>
      </c>
      <c r="B30" s="514"/>
      <c r="C30" s="370">
        <v>39241</v>
      </c>
      <c r="D30" s="368"/>
      <c r="E30" s="370">
        <v>26304</v>
      </c>
      <c r="F30" s="368"/>
      <c r="G30" s="370">
        <v>20557</v>
      </c>
      <c r="H30" s="368"/>
      <c r="I30" s="370">
        <v>27996</v>
      </c>
      <c r="S30" s="516"/>
    </row>
    <row r="31" spans="1:23" ht="22.5" customHeight="1">
      <c r="A31" s="394" t="s">
        <v>74</v>
      </c>
      <c r="B31" s="514"/>
      <c r="C31" s="371">
        <f>-'PL 8-9 6M'!C29</f>
        <v>8958</v>
      </c>
      <c r="D31" s="368"/>
      <c r="E31" s="371">
        <f>-'PL 8-9 6M'!E29</f>
        <v>9662</v>
      </c>
      <c r="F31" s="368"/>
      <c r="G31" s="371">
        <f>-'PL 8-9 6M'!G29</f>
        <v>3080</v>
      </c>
      <c r="H31" s="368"/>
      <c r="I31" s="371">
        <f>-'PL 8-9 6M'!I29</f>
        <v>979</v>
      </c>
      <c r="S31" s="516"/>
    </row>
    <row r="32" spans="1:23" ht="21" customHeight="1">
      <c r="A32" s="394"/>
      <c r="B32" s="514"/>
      <c r="C32" s="384">
        <f>SUM(C10:C31)</f>
        <v>57399</v>
      </c>
      <c r="D32" s="368"/>
      <c r="E32" s="384">
        <f>SUM(E10:E31)</f>
        <v>98687</v>
      </c>
      <c r="F32" s="368"/>
      <c r="G32" s="384">
        <f>SUM(G10:G31)</f>
        <v>8701</v>
      </c>
      <c r="H32" s="368"/>
      <c r="I32" s="384">
        <f>SUM(I10:I31)</f>
        <v>16718</v>
      </c>
      <c r="J32" s="450"/>
      <c r="Q32" s="516"/>
      <c r="T32" s="326"/>
      <c r="U32" s="516"/>
    </row>
    <row r="33" spans="1:20" ht="9.6" customHeight="1">
      <c r="A33" s="401"/>
      <c r="C33" s="370"/>
      <c r="D33" s="368"/>
      <c r="E33" s="370"/>
      <c r="F33" s="368"/>
      <c r="G33" s="370"/>
      <c r="H33" s="368"/>
      <c r="I33" s="370"/>
      <c r="J33" s="513"/>
    </row>
    <row r="34" spans="1:20" ht="22.5" customHeight="1">
      <c r="A34" s="519" t="s">
        <v>193</v>
      </c>
      <c r="C34" s="370"/>
      <c r="D34" s="368"/>
      <c r="E34" s="370"/>
      <c r="F34" s="368"/>
      <c r="G34" s="370"/>
      <c r="H34" s="368"/>
      <c r="I34" s="370"/>
      <c r="K34" s="520"/>
      <c r="L34" s="520"/>
      <c r="N34" s="454"/>
      <c r="Q34" s="407"/>
      <c r="T34" s="513"/>
    </row>
    <row r="35" spans="1:20" ht="22.5" customHeight="1">
      <c r="A35" s="467" t="s">
        <v>23</v>
      </c>
      <c r="C35" s="367">
        <v>59032</v>
      </c>
      <c r="D35" s="368"/>
      <c r="E35" s="367">
        <v>145523</v>
      </c>
      <c r="F35" s="372"/>
      <c r="G35" s="367">
        <v>130010</v>
      </c>
      <c r="H35" s="372"/>
      <c r="I35" s="367">
        <v>108204</v>
      </c>
      <c r="K35" s="513"/>
      <c r="Q35" s="516"/>
      <c r="T35" s="513"/>
    </row>
    <row r="36" spans="1:20" ht="22.5" customHeight="1">
      <c r="A36" s="467" t="s">
        <v>301</v>
      </c>
      <c r="C36" s="367">
        <v>41785</v>
      </c>
      <c r="D36" s="368"/>
      <c r="E36" s="367">
        <v>-151019</v>
      </c>
      <c r="F36" s="372"/>
      <c r="G36" s="367">
        <v>87</v>
      </c>
      <c r="H36" s="372"/>
      <c r="I36" s="367">
        <v>-506</v>
      </c>
      <c r="K36" s="513"/>
      <c r="Q36" s="516"/>
      <c r="T36" s="513"/>
    </row>
    <row r="37" spans="1:20" ht="22.5" customHeight="1">
      <c r="A37" s="467" t="s">
        <v>13</v>
      </c>
      <c r="B37" s="514"/>
      <c r="C37" s="367">
        <v>262</v>
      </c>
      <c r="D37" s="368"/>
      <c r="E37" s="367">
        <v>335</v>
      </c>
      <c r="F37" s="372"/>
      <c r="G37" s="367">
        <v>0</v>
      </c>
      <c r="H37" s="372"/>
      <c r="I37" s="367">
        <v>0</v>
      </c>
      <c r="J37" s="513"/>
      <c r="K37" s="441"/>
      <c r="T37" s="513"/>
    </row>
    <row r="38" spans="1:20" ht="22.5" customHeight="1">
      <c r="A38" s="514" t="s">
        <v>14</v>
      </c>
      <c r="B38" s="514"/>
      <c r="C38" s="367">
        <v>28625</v>
      </c>
      <c r="D38" s="368"/>
      <c r="E38" s="367">
        <v>50746</v>
      </c>
      <c r="F38" s="372"/>
      <c r="G38" s="367">
        <v>0</v>
      </c>
      <c r="H38" s="372"/>
      <c r="I38" s="367">
        <v>0</v>
      </c>
      <c r="J38" s="513"/>
      <c r="K38" s="441"/>
      <c r="N38" s="454"/>
      <c r="Q38" s="454"/>
      <c r="T38" s="513"/>
    </row>
    <row r="39" spans="1:20" ht="22.5" customHeight="1">
      <c r="A39" s="467" t="s">
        <v>15</v>
      </c>
      <c r="B39" s="514"/>
      <c r="C39" s="367">
        <v>-18257</v>
      </c>
      <c r="D39" s="368"/>
      <c r="E39" s="367">
        <v>1702</v>
      </c>
      <c r="F39" s="372"/>
      <c r="G39" s="367">
        <v>0</v>
      </c>
      <c r="H39" s="372"/>
      <c r="I39" s="367">
        <v>0</v>
      </c>
      <c r="J39" s="513"/>
      <c r="K39" s="441"/>
      <c r="N39" s="454"/>
      <c r="Q39" s="454"/>
      <c r="T39" s="513"/>
    </row>
    <row r="40" spans="1:20" ht="22.5" customHeight="1">
      <c r="A40" s="467" t="s">
        <v>18</v>
      </c>
      <c r="B40" s="514"/>
      <c r="C40" s="367">
        <v>16152</v>
      </c>
      <c r="D40" s="368"/>
      <c r="E40" s="367">
        <v>-4724</v>
      </c>
      <c r="F40" s="372"/>
      <c r="G40" s="367">
        <v>-156</v>
      </c>
      <c r="H40" s="372"/>
      <c r="I40" s="367">
        <v>69</v>
      </c>
      <c r="J40" s="513"/>
      <c r="K40" s="441"/>
      <c r="N40" s="454"/>
      <c r="Q40" s="454"/>
      <c r="T40" s="513"/>
    </row>
    <row r="41" spans="1:20" ht="22.5" customHeight="1">
      <c r="A41" s="467" t="s">
        <v>16</v>
      </c>
      <c r="B41" s="514"/>
      <c r="C41" s="366">
        <v>0</v>
      </c>
      <c r="D41" s="368"/>
      <c r="E41" s="367">
        <v>-1948</v>
      </c>
      <c r="F41" s="372"/>
      <c r="G41" s="367">
        <v>0</v>
      </c>
      <c r="H41" s="372"/>
      <c r="I41" s="367">
        <v>0</v>
      </c>
      <c r="J41" s="513"/>
      <c r="K41" s="441"/>
      <c r="N41" s="454"/>
      <c r="Q41" s="454"/>
      <c r="T41" s="513"/>
    </row>
    <row r="42" spans="1:20" ht="22.5" customHeight="1">
      <c r="A42" s="514" t="s">
        <v>31</v>
      </c>
      <c r="B42" s="514"/>
      <c r="C42" s="367">
        <v>590</v>
      </c>
      <c r="D42" s="368"/>
      <c r="E42" s="367">
        <v>907</v>
      </c>
      <c r="F42" s="372"/>
      <c r="G42" s="367">
        <v>0</v>
      </c>
      <c r="H42" s="372"/>
      <c r="I42" s="367">
        <v>0</v>
      </c>
      <c r="J42" s="513"/>
      <c r="N42" s="454"/>
      <c r="P42" s="322">
        <v>82424</v>
      </c>
      <c r="T42" s="513"/>
    </row>
    <row r="43" spans="1:20" ht="22.5" customHeight="1">
      <c r="A43" s="467" t="s">
        <v>303</v>
      </c>
      <c r="B43" s="514"/>
      <c r="C43" s="367">
        <v>-28658</v>
      </c>
      <c r="D43" s="368"/>
      <c r="E43" s="367">
        <v>-13567</v>
      </c>
      <c r="F43" s="372"/>
      <c r="G43" s="367">
        <v>927</v>
      </c>
      <c r="H43" s="372"/>
      <c r="I43" s="367">
        <v>10113</v>
      </c>
      <c r="J43" s="513"/>
      <c r="N43" s="403"/>
    </row>
    <row r="44" spans="1:20" ht="22.5" customHeight="1">
      <c r="A44" s="467" t="s">
        <v>41</v>
      </c>
      <c r="B44" s="514"/>
      <c r="C44" s="367">
        <v>-691</v>
      </c>
      <c r="D44" s="368"/>
      <c r="E44" s="370">
        <v>5403</v>
      </c>
      <c r="F44" s="368"/>
      <c r="G44" s="367">
        <v>0</v>
      </c>
      <c r="H44" s="368"/>
      <c r="I44" s="370">
        <v>0</v>
      </c>
      <c r="J44" s="513"/>
      <c r="N44" s="454"/>
      <c r="T44" s="513"/>
    </row>
    <row r="45" spans="1:20" ht="21.95" customHeight="1">
      <c r="A45" s="467" t="s">
        <v>47</v>
      </c>
      <c r="B45" s="514"/>
      <c r="C45" s="371">
        <v>-8</v>
      </c>
      <c r="D45" s="368"/>
      <c r="E45" s="371">
        <v>1152</v>
      </c>
      <c r="F45" s="368"/>
      <c r="G45" s="371">
        <v>0</v>
      </c>
      <c r="H45" s="368"/>
      <c r="I45" s="371">
        <v>0</v>
      </c>
      <c r="T45" s="513"/>
    </row>
    <row r="46" spans="1:20" ht="22.5" customHeight="1">
      <c r="A46" s="416" t="s">
        <v>367</v>
      </c>
      <c r="B46" s="416"/>
      <c r="C46" s="385">
        <f>SUM(C32:C45)</f>
        <v>156231</v>
      </c>
      <c r="D46" s="374"/>
      <c r="E46" s="385">
        <f>SUM(E32:E45)</f>
        <v>133197</v>
      </c>
      <c r="F46" s="374"/>
      <c r="G46" s="385">
        <f>SUM(G32:G45)</f>
        <v>139569</v>
      </c>
      <c r="H46" s="374"/>
      <c r="I46" s="385">
        <f>SUM(I32:I45)</f>
        <v>134598</v>
      </c>
      <c r="S46" s="407"/>
    </row>
    <row r="47" spans="1:20" ht="22.5" customHeight="1">
      <c r="A47" s="394" t="s">
        <v>334</v>
      </c>
      <c r="B47" s="514"/>
      <c r="C47" s="370">
        <v>0</v>
      </c>
      <c r="D47" s="368"/>
      <c r="E47" s="370">
        <v>4678</v>
      </c>
      <c r="F47" s="368"/>
      <c r="G47" s="367">
        <v>0</v>
      </c>
      <c r="H47" s="368"/>
      <c r="I47" s="367">
        <v>2295</v>
      </c>
      <c r="K47" s="448"/>
    </row>
    <row r="48" spans="1:20" ht="22.5" customHeight="1">
      <c r="A48" s="467" t="s">
        <v>341</v>
      </c>
      <c r="B48" s="514"/>
      <c r="C48" s="370">
        <v>-10346</v>
      </c>
      <c r="D48" s="368"/>
      <c r="E48" s="370">
        <v>-8858</v>
      </c>
      <c r="F48" s="368"/>
      <c r="G48" s="367">
        <v>-5295</v>
      </c>
      <c r="H48" s="368"/>
      <c r="I48" s="370">
        <v>-251</v>
      </c>
    </row>
    <row r="49" spans="1:21" ht="22.5" customHeight="1">
      <c r="A49" s="467" t="s">
        <v>194</v>
      </c>
      <c r="B49" s="514"/>
      <c r="C49" s="370">
        <v>-5295</v>
      </c>
      <c r="D49" s="368"/>
      <c r="E49" s="370">
        <v>0</v>
      </c>
      <c r="F49" s="368"/>
      <c r="G49" s="370">
        <v>0</v>
      </c>
      <c r="H49" s="368"/>
      <c r="I49" s="370">
        <v>0</v>
      </c>
    </row>
    <row r="50" spans="1:21" ht="22.5" customHeight="1">
      <c r="A50" s="478" t="s">
        <v>368</v>
      </c>
      <c r="B50" s="514"/>
      <c r="C50" s="386">
        <f>SUM(C46:C49)</f>
        <v>140590</v>
      </c>
      <c r="D50" s="374"/>
      <c r="E50" s="386">
        <f>SUM(E46:E49)</f>
        <v>129017</v>
      </c>
      <c r="F50" s="374"/>
      <c r="G50" s="386">
        <f>SUM(F46:G49)</f>
        <v>134274</v>
      </c>
      <c r="H50" s="374"/>
      <c r="I50" s="386">
        <f>SUM(H46:I49)</f>
        <v>136642</v>
      </c>
      <c r="J50" s="513"/>
      <c r="T50" s="326"/>
      <c r="U50" s="407"/>
    </row>
    <row r="51" spans="1:21" ht="22.5" customHeight="1">
      <c r="A51" s="392" t="str">
        <f>A1</f>
        <v>บริษัท ซีแอล เวนเจอร์ จำกัด (มหาชน) และบริษัทย่อย</v>
      </c>
      <c r="B51" s="514"/>
      <c r="C51" s="421"/>
      <c r="D51" s="421"/>
      <c r="E51" s="421"/>
      <c r="F51" s="421"/>
      <c r="G51" s="421"/>
      <c r="H51" s="421"/>
      <c r="I51" s="421"/>
      <c r="J51" s="513"/>
    </row>
    <row r="52" spans="1:21" ht="22.5" customHeight="1">
      <c r="A52" s="392" t="s">
        <v>188</v>
      </c>
      <c r="B52" s="514"/>
      <c r="C52" s="421"/>
      <c r="D52" s="421"/>
      <c r="E52" s="421"/>
      <c r="F52" s="421"/>
      <c r="G52" s="421"/>
      <c r="H52" s="421"/>
      <c r="I52" s="421"/>
    </row>
    <row r="53" spans="1:21" ht="22.5" customHeight="1">
      <c r="A53" s="392"/>
      <c r="B53" s="514"/>
      <c r="C53" s="421"/>
      <c r="D53" s="421"/>
      <c r="E53" s="421"/>
      <c r="F53" s="421"/>
      <c r="G53" s="421"/>
      <c r="H53" s="421"/>
      <c r="I53" s="421"/>
    </row>
    <row r="54" spans="1:21" ht="22.5" customHeight="1">
      <c r="A54" s="514"/>
      <c r="B54" s="514"/>
      <c r="C54" s="529" t="s">
        <v>1</v>
      </c>
      <c r="D54" s="529"/>
      <c r="E54" s="529"/>
      <c r="F54" s="397"/>
      <c r="G54" s="529" t="s">
        <v>2</v>
      </c>
      <c r="H54" s="529"/>
      <c r="I54" s="529"/>
    </row>
    <row r="55" spans="1:21" ht="22.5" customHeight="1">
      <c r="A55" s="514"/>
      <c r="B55" s="514"/>
      <c r="C55" s="530" t="s">
        <v>183</v>
      </c>
      <c r="D55" s="530"/>
      <c r="E55" s="530"/>
      <c r="F55" s="397"/>
      <c r="G55" s="530" t="s">
        <v>183</v>
      </c>
      <c r="H55" s="530"/>
      <c r="I55" s="530"/>
    </row>
    <row r="56" spans="1:21" ht="22.5" customHeight="1">
      <c r="A56" s="514"/>
      <c r="C56" s="530" t="s">
        <v>164</v>
      </c>
      <c r="D56" s="530"/>
      <c r="E56" s="530"/>
      <c r="F56" s="397"/>
      <c r="G56" s="530" t="s">
        <v>164</v>
      </c>
      <c r="H56" s="530"/>
      <c r="I56" s="530"/>
    </row>
    <row r="57" spans="1:21" ht="20.85" customHeight="1">
      <c r="A57" s="514"/>
      <c r="B57" s="393" t="s">
        <v>6</v>
      </c>
      <c r="C57" s="432">
        <v>2568</v>
      </c>
      <c r="D57" s="432"/>
      <c r="E57" s="432">
        <v>2567</v>
      </c>
      <c r="F57" s="398"/>
      <c r="G57" s="432">
        <v>2568</v>
      </c>
      <c r="H57" s="432"/>
      <c r="I57" s="432">
        <v>2567</v>
      </c>
    </row>
    <row r="58" spans="1:21" ht="22.5" customHeight="1">
      <c r="A58" s="514"/>
      <c r="B58" s="514"/>
      <c r="C58" s="528" t="s">
        <v>8</v>
      </c>
      <c r="D58" s="528"/>
      <c r="E58" s="528"/>
      <c r="F58" s="528"/>
      <c r="G58" s="528"/>
      <c r="H58" s="528"/>
      <c r="I58" s="528"/>
    </row>
    <row r="59" spans="1:21" ht="22.5" customHeight="1">
      <c r="A59" s="521" t="s">
        <v>195</v>
      </c>
      <c r="B59" s="427"/>
      <c r="C59" s="400"/>
      <c r="D59" s="400"/>
      <c r="E59" s="400"/>
      <c r="F59" s="400"/>
      <c r="G59" s="400"/>
      <c r="H59" s="400"/>
      <c r="I59" s="400"/>
    </row>
    <row r="60" spans="1:21" ht="22.5" customHeight="1">
      <c r="A60" s="467" t="s">
        <v>196</v>
      </c>
      <c r="B60" s="427"/>
      <c r="C60" s="509">
        <v>0</v>
      </c>
      <c r="D60" s="375"/>
      <c r="E60" s="376">
        <v>0</v>
      </c>
      <c r="F60" s="375"/>
      <c r="G60" s="367">
        <v>-67950</v>
      </c>
      <c r="H60" s="375"/>
      <c r="I60" s="376">
        <v>-40400</v>
      </c>
      <c r="Q60" s="435"/>
      <c r="R60" s="377"/>
      <c r="T60" s="517"/>
    </row>
    <row r="61" spans="1:21" ht="22.5" customHeight="1">
      <c r="A61" s="467" t="s">
        <v>433</v>
      </c>
      <c r="B61" s="393"/>
      <c r="C61" s="509">
        <v>-240</v>
      </c>
      <c r="D61" s="375"/>
      <c r="E61" s="376">
        <v>0</v>
      </c>
      <c r="F61" s="375"/>
      <c r="G61" s="367">
        <v>-240</v>
      </c>
      <c r="H61" s="375"/>
      <c r="I61" s="376">
        <v>0</v>
      </c>
      <c r="Q61" s="435"/>
      <c r="R61" s="377"/>
      <c r="T61" s="517"/>
    </row>
    <row r="62" spans="1:21" ht="22.5" customHeight="1">
      <c r="A62" s="467" t="s">
        <v>197</v>
      </c>
      <c r="B62" s="427"/>
      <c r="C62" s="376">
        <v>-13981</v>
      </c>
      <c r="D62" s="374"/>
      <c r="E62" s="376">
        <v>-5776</v>
      </c>
      <c r="F62" s="374"/>
      <c r="G62" s="367">
        <v>-14</v>
      </c>
      <c r="H62" s="374"/>
      <c r="I62" s="376">
        <v>-94</v>
      </c>
    </row>
    <row r="63" spans="1:21" ht="22.5" customHeight="1">
      <c r="A63" s="467" t="s">
        <v>198</v>
      </c>
      <c r="B63" s="427"/>
      <c r="C63" s="376">
        <v>23323</v>
      </c>
      <c r="D63" s="375"/>
      <c r="E63" s="376">
        <v>34092</v>
      </c>
      <c r="F63" s="375"/>
      <c r="G63" s="367">
        <v>1</v>
      </c>
      <c r="H63" s="375"/>
      <c r="I63" s="376">
        <v>0</v>
      </c>
    </row>
    <row r="64" spans="1:21" ht="22.5" customHeight="1">
      <c r="A64" s="467" t="s">
        <v>199</v>
      </c>
      <c r="B64" s="427"/>
      <c r="C64" s="376">
        <v>-7088</v>
      </c>
      <c r="D64" s="375"/>
      <c r="E64" s="376">
        <v>-7221</v>
      </c>
      <c r="F64" s="375"/>
      <c r="G64" s="367">
        <v>0</v>
      </c>
      <c r="H64" s="375"/>
      <c r="I64" s="376">
        <v>0</v>
      </c>
    </row>
    <row r="65" spans="1:25" ht="22.5" customHeight="1">
      <c r="A65" s="467" t="s">
        <v>441</v>
      </c>
      <c r="B65" s="427"/>
      <c r="C65" s="376">
        <v>7400</v>
      </c>
      <c r="D65" s="375"/>
      <c r="E65" s="367">
        <v>0</v>
      </c>
      <c r="F65" s="375"/>
      <c r="G65" s="367">
        <v>0</v>
      </c>
      <c r="H65" s="375"/>
      <c r="I65" s="376">
        <v>0</v>
      </c>
    </row>
    <row r="66" spans="1:25" ht="22.5" customHeight="1">
      <c r="A66" s="467" t="s">
        <v>200</v>
      </c>
      <c r="B66" s="427"/>
      <c r="C66" s="376">
        <v>-44</v>
      </c>
      <c r="D66" s="375"/>
      <c r="E66" s="376">
        <v>-56</v>
      </c>
      <c r="F66" s="375"/>
      <c r="G66" s="367">
        <v>0</v>
      </c>
      <c r="H66" s="375"/>
      <c r="I66" s="376">
        <v>-56</v>
      </c>
    </row>
    <row r="67" spans="1:25" ht="22.5" customHeight="1">
      <c r="A67" s="467" t="s">
        <v>201</v>
      </c>
      <c r="B67" s="427"/>
      <c r="C67" s="376">
        <v>-566</v>
      </c>
      <c r="D67" s="375"/>
      <c r="E67" s="376">
        <v>-8883</v>
      </c>
      <c r="F67" s="375"/>
      <c r="G67" s="367">
        <v>0</v>
      </c>
      <c r="H67" s="375"/>
      <c r="I67" s="376">
        <v>0</v>
      </c>
    </row>
    <row r="68" spans="1:25" ht="22.5" customHeight="1">
      <c r="A68" s="467" t="s">
        <v>350</v>
      </c>
      <c r="B68" s="393"/>
      <c r="C68" s="367">
        <v>0</v>
      </c>
      <c r="D68" s="375"/>
      <c r="E68" s="376">
        <v>38852</v>
      </c>
      <c r="F68" s="375"/>
      <c r="G68" s="367">
        <v>0</v>
      </c>
      <c r="H68" s="375"/>
      <c r="I68" s="376">
        <v>0</v>
      </c>
    </row>
    <row r="69" spans="1:25" ht="22.5" customHeight="1">
      <c r="A69" s="467" t="s">
        <v>202</v>
      </c>
      <c r="B69" s="393"/>
      <c r="C69" s="367">
        <v>0</v>
      </c>
      <c r="D69" s="375"/>
      <c r="E69" s="376">
        <v>-12655</v>
      </c>
      <c r="F69" s="375"/>
      <c r="G69" s="367">
        <v>0</v>
      </c>
      <c r="H69" s="375"/>
      <c r="I69" s="376">
        <v>-12655</v>
      </c>
    </row>
    <row r="70" spans="1:25" ht="22.5" customHeight="1">
      <c r="A70" s="467" t="s">
        <v>437</v>
      </c>
      <c r="B70" s="427"/>
      <c r="C70" s="376">
        <v>-56718</v>
      </c>
      <c r="D70" s="375"/>
      <c r="E70" s="376">
        <v>-8290</v>
      </c>
      <c r="F70" s="375"/>
      <c r="G70" s="367">
        <v>-20454</v>
      </c>
      <c r="H70" s="375"/>
      <c r="I70" s="376">
        <v>-15000</v>
      </c>
    </row>
    <row r="71" spans="1:25" ht="22.5" customHeight="1">
      <c r="A71" s="467" t="s">
        <v>335</v>
      </c>
      <c r="B71" s="427"/>
      <c r="C71" s="376">
        <v>0</v>
      </c>
      <c r="D71" s="375"/>
      <c r="E71" s="376">
        <v>19216</v>
      </c>
      <c r="F71" s="375"/>
      <c r="G71" s="367">
        <v>0</v>
      </c>
      <c r="H71" s="375"/>
      <c r="I71" s="376">
        <v>19216</v>
      </c>
    </row>
    <row r="72" spans="1:25" ht="22.5" customHeight="1">
      <c r="A72" s="467" t="s">
        <v>342</v>
      </c>
      <c r="B72" s="427"/>
      <c r="C72" s="376">
        <v>-31019</v>
      </c>
      <c r="D72" s="375"/>
      <c r="E72" s="376">
        <v>-54649</v>
      </c>
      <c r="F72" s="375"/>
      <c r="G72" s="367">
        <v>-31019</v>
      </c>
      <c r="H72" s="375"/>
      <c r="I72" s="376">
        <v>-54649</v>
      </c>
    </row>
    <row r="73" spans="1:25" ht="22.5" customHeight="1">
      <c r="A73" s="467" t="s">
        <v>418</v>
      </c>
      <c r="B73" s="427"/>
      <c r="C73" s="376">
        <v>0</v>
      </c>
      <c r="D73" s="375"/>
      <c r="E73" s="376">
        <v>3390</v>
      </c>
      <c r="F73" s="375"/>
      <c r="G73" s="367">
        <v>0</v>
      </c>
      <c r="H73" s="375"/>
      <c r="I73" s="376">
        <v>0</v>
      </c>
    </row>
    <row r="74" spans="1:25" ht="22.5" customHeight="1">
      <c r="A74" s="467" t="s">
        <v>203</v>
      </c>
      <c r="B74" s="393">
        <v>6</v>
      </c>
      <c r="C74" s="378">
        <v>26959</v>
      </c>
      <c r="D74" s="375"/>
      <c r="E74" s="378">
        <v>0</v>
      </c>
      <c r="F74" s="375"/>
      <c r="G74" s="367">
        <v>26959</v>
      </c>
      <c r="H74" s="375"/>
      <c r="I74" s="367">
        <v>0</v>
      </c>
    </row>
    <row r="75" spans="1:25" ht="22.5" customHeight="1">
      <c r="A75" s="467" t="s">
        <v>401</v>
      </c>
      <c r="B75" s="427"/>
      <c r="C75" s="378">
        <v>-25310</v>
      </c>
      <c r="D75" s="375"/>
      <c r="E75" s="378">
        <v>0</v>
      </c>
      <c r="F75" s="375"/>
      <c r="G75" s="367">
        <v>0</v>
      </c>
      <c r="H75" s="375"/>
      <c r="I75" s="367">
        <v>0</v>
      </c>
    </row>
    <row r="76" spans="1:25" ht="21.75">
      <c r="A76" s="478" t="s">
        <v>434</v>
      </c>
      <c r="B76" s="514"/>
      <c r="C76" s="386">
        <f>SUM(C60:C75)</f>
        <v>-77284</v>
      </c>
      <c r="D76" s="374"/>
      <c r="E76" s="386">
        <f>SUM(E60:E75)</f>
        <v>-1980</v>
      </c>
      <c r="F76" s="374"/>
      <c r="G76" s="386">
        <f>SUM(G60:G75)</f>
        <v>-92717</v>
      </c>
      <c r="H76" s="374"/>
      <c r="I76" s="386">
        <f>SUM(I60:I75)</f>
        <v>-103638</v>
      </c>
      <c r="J76" s="513"/>
    </row>
    <row r="77" spans="1:25" ht="10.35" customHeight="1">
      <c r="A77" s="478"/>
      <c r="B77" s="514"/>
      <c r="C77" s="373"/>
      <c r="D77" s="374">
        <v>750000</v>
      </c>
      <c r="E77" s="373"/>
      <c r="F77" s="374"/>
      <c r="G77" s="373"/>
      <c r="H77" s="374"/>
      <c r="I77" s="373"/>
      <c r="S77" s="516"/>
    </row>
    <row r="78" spans="1:25" ht="22.5" customHeight="1">
      <c r="A78" s="521" t="s">
        <v>204</v>
      </c>
      <c r="B78" s="393"/>
      <c r="C78" s="374"/>
      <c r="D78" s="374"/>
      <c r="E78" s="374"/>
      <c r="F78" s="374"/>
      <c r="G78" s="374"/>
      <c r="H78" s="374"/>
      <c r="I78" s="374"/>
    </row>
    <row r="79" spans="1:25" ht="22.5" customHeight="1">
      <c r="A79" s="467" t="s">
        <v>430</v>
      </c>
      <c r="B79" s="393"/>
      <c r="C79" s="376">
        <v>-30986</v>
      </c>
      <c r="D79" s="374"/>
      <c r="E79" s="376">
        <v>38306</v>
      </c>
      <c r="F79" s="374"/>
      <c r="G79" s="376">
        <v>0</v>
      </c>
      <c r="H79" s="374"/>
      <c r="I79" s="376">
        <v>0</v>
      </c>
    </row>
    <row r="80" spans="1:25" ht="22.35" customHeight="1">
      <c r="A80" s="467" t="s">
        <v>404</v>
      </c>
      <c r="B80" s="393"/>
      <c r="C80" s="367">
        <v>2866</v>
      </c>
      <c r="D80" s="374"/>
      <c r="E80" s="376">
        <v>0</v>
      </c>
      <c r="F80" s="374"/>
      <c r="G80" s="376">
        <v>0</v>
      </c>
      <c r="H80" s="374"/>
      <c r="I80" s="376">
        <v>0</v>
      </c>
      <c r="J80" s="513"/>
      <c r="S80" s="376"/>
      <c r="T80" s="375"/>
      <c r="U80" s="376"/>
      <c r="V80" s="374"/>
      <c r="W80" s="367"/>
      <c r="X80" s="374"/>
      <c r="Y80" s="376"/>
    </row>
    <row r="81" spans="1:22" ht="22.5" customHeight="1">
      <c r="A81" s="467" t="s">
        <v>426</v>
      </c>
      <c r="B81" s="393"/>
      <c r="C81" s="376">
        <v>-30000</v>
      </c>
      <c r="D81" s="379"/>
      <c r="E81" s="367">
        <v>0</v>
      </c>
      <c r="F81" s="375"/>
      <c r="G81" s="367">
        <v>-30000</v>
      </c>
      <c r="H81" s="375"/>
      <c r="I81" s="376">
        <v>0</v>
      </c>
      <c r="J81" s="513"/>
      <c r="N81" s="516"/>
      <c r="Q81" s="516"/>
    </row>
    <row r="82" spans="1:22" ht="22.5" customHeight="1">
      <c r="A82" s="467" t="s">
        <v>374</v>
      </c>
      <c r="B82" s="393">
        <v>3</v>
      </c>
      <c r="C82" s="376">
        <v>0</v>
      </c>
      <c r="D82" s="379"/>
      <c r="E82" s="376">
        <v>0</v>
      </c>
      <c r="F82" s="375"/>
      <c r="G82" s="367">
        <v>10000</v>
      </c>
      <c r="H82" s="375"/>
      <c r="I82" s="376">
        <v>0</v>
      </c>
      <c r="J82" s="513"/>
      <c r="N82" s="516"/>
      <c r="Q82" s="516"/>
    </row>
    <row r="83" spans="1:22" ht="22.5" customHeight="1">
      <c r="A83" s="467" t="s">
        <v>205</v>
      </c>
      <c r="B83" s="393"/>
      <c r="C83" s="376">
        <v>40000</v>
      </c>
      <c r="D83" s="379"/>
      <c r="E83" s="367">
        <v>0</v>
      </c>
      <c r="F83" s="375"/>
      <c r="G83" s="367">
        <v>0</v>
      </c>
      <c r="H83" s="375"/>
      <c r="I83" s="376">
        <v>0</v>
      </c>
      <c r="J83" s="513"/>
      <c r="N83" s="516"/>
      <c r="Q83" s="516"/>
    </row>
    <row r="84" spans="1:22" ht="22.5" customHeight="1">
      <c r="A84" s="467" t="s">
        <v>206</v>
      </c>
      <c r="B84" s="393"/>
      <c r="C84" s="376">
        <v>-3437</v>
      </c>
      <c r="D84" s="375"/>
      <c r="E84" s="376">
        <v>0</v>
      </c>
      <c r="F84" s="375"/>
      <c r="G84" s="367">
        <v>0</v>
      </c>
      <c r="H84" s="375"/>
      <c r="I84" s="376">
        <v>0</v>
      </c>
      <c r="J84" s="513"/>
      <c r="N84" s="516"/>
      <c r="Q84" s="516"/>
    </row>
    <row r="85" spans="1:22" ht="22.5" customHeight="1">
      <c r="A85" s="467" t="s">
        <v>207</v>
      </c>
      <c r="B85" s="393">
        <v>8</v>
      </c>
      <c r="C85" s="376">
        <v>-28166</v>
      </c>
      <c r="D85" s="375"/>
      <c r="E85" s="376">
        <v>-79396</v>
      </c>
      <c r="F85" s="374"/>
      <c r="G85" s="367">
        <v>-240</v>
      </c>
      <c r="H85" s="374"/>
      <c r="I85" s="376">
        <v>-225</v>
      </c>
      <c r="J85" s="513"/>
      <c r="N85" s="516"/>
      <c r="Q85" s="516"/>
    </row>
    <row r="86" spans="1:22" ht="22.5" customHeight="1">
      <c r="A86" s="467" t="s">
        <v>208</v>
      </c>
      <c r="B86" s="427"/>
      <c r="C86" s="367">
        <v>-29374</v>
      </c>
      <c r="D86" s="375"/>
      <c r="E86" s="376">
        <v>-29997</v>
      </c>
      <c r="F86" s="375"/>
      <c r="G86" s="367">
        <v>-29374</v>
      </c>
      <c r="H86" s="375"/>
      <c r="I86" s="376">
        <v>-29997</v>
      </c>
      <c r="N86" s="516"/>
      <c r="Q86" s="322"/>
      <c r="R86" s="370"/>
      <c r="S86" s="368"/>
      <c r="T86" s="370"/>
      <c r="U86" s="368"/>
      <c r="V86" s="370"/>
    </row>
    <row r="87" spans="1:22" ht="22.5" customHeight="1">
      <c r="A87" s="514" t="s">
        <v>209</v>
      </c>
      <c r="B87" s="427"/>
      <c r="C87" s="376">
        <v>-9030</v>
      </c>
      <c r="D87" s="375"/>
      <c r="E87" s="376">
        <v>-9596</v>
      </c>
      <c r="F87" s="375"/>
      <c r="G87" s="367">
        <v>-969</v>
      </c>
      <c r="H87" s="375"/>
      <c r="I87" s="376">
        <v>-984</v>
      </c>
      <c r="N87" s="516"/>
      <c r="Q87" s="322"/>
    </row>
    <row r="88" spans="1:22" ht="21.75">
      <c r="A88" s="478" t="s">
        <v>435</v>
      </c>
      <c r="B88" s="514"/>
      <c r="C88" s="386">
        <f>SUM(C79:C87)</f>
        <v>-88127</v>
      </c>
      <c r="D88" s="374"/>
      <c r="E88" s="386">
        <f>SUM(E79:E87)</f>
        <v>-80683</v>
      </c>
      <c r="F88" s="374"/>
      <c r="G88" s="386">
        <f>SUM(G79:G87)</f>
        <v>-50583</v>
      </c>
      <c r="H88" s="374"/>
      <c r="I88" s="386">
        <f>SUM(I79:I87)</f>
        <v>-31206</v>
      </c>
    </row>
    <row r="89" spans="1:22" ht="10.35" customHeight="1">
      <c r="A89" s="478"/>
      <c r="B89" s="467"/>
      <c r="C89" s="380"/>
      <c r="D89" s="374"/>
      <c r="E89" s="380"/>
      <c r="F89" s="374"/>
      <c r="G89" s="380"/>
      <c r="H89" s="374"/>
      <c r="I89" s="380"/>
    </row>
    <row r="90" spans="1:22" ht="22.5" customHeight="1">
      <c r="A90" s="394" t="s">
        <v>387</v>
      </c>
      <c r="B90" s="467"/>
      <c r="C90" s="489"/>
      <c r="D90" s="489"/>
      <c r="E90" s="489"/>
      <c r="F90" s="489"/>
      <c r="G90" s="394"/>
      <c r="H90" s="489"/>
      <c r="I90" s="489"/>
      <c r="S90" s="516"/>
    </row>
    <row r="91" spans="1:22" ht="22.5" customHeight="1">
      <c r="A91" s="394" t="s">
        <v>210</v>
      </c>
      <c r="B91" s="467"/>
      <c r="C91" s="387">
        <f>SUM(C50,C76,C88)</f>
        <v>-24821</v>
      </c>
      <c r="D91" s="375"/>
      <c r="E91" s="387">
        <f>SUM(E50,E76,E88)</f>
        <v>46354</v>
      </c>
      <c r="F91" s="375"/>
      <c r="G91" s="387">
        <f>SUM(G50,G76,G88)</f>
        <v>-9026</v>
      </c>
      <c r="H91" s="375"/>
      <c r="I91" s="387">
        <f>SUM(I50,I76,I88)</f>
        <v>1798</v>
      </c>
      <c r="T91" s="326"/>
      <c r="U91" s="407"/>
    </row>
    <row r="92" spans="1:22" ht="22.5" customHeight="1">
      <c r="A92" s="394" t="s">
        <v>331</v>
      </c>
      <c r="B92" s="514"/>
      <c r="C92" s="371">
        <v>-6</v>
      </c>
      <c r="D92" s="374"/>
      <c r="E92" s="510">
        <v>76</v>
      </c>
      <c r="F92" s="374"/>
      <c r="G92" s="371">
        <v>0</v>
      </c>
      <c r="H92" s="375"/>
      <c r="I92" s="510">
        <v>0</v>
      </c>
      <c r="T92" s="326"/>
      <c r="U92" s="394"/>
    </row>
    <row r="93" spans="1:22" ht="22.5" customHeight="1">
      <c r="A93" s="416" t="s">
        <v>387</v>
      </c>
      <c r="B93" s="514"/>
      <c r="C93" s="384">
        <f>SUM(C91:C92)</f>
        <v>-24827</v>
      </c>
      <c r="D93" s="374"/>
      <c r="E93" s="384">
        <f>SUM(E91:E92)</f>
        <v>46430</v>
      </c>
      <c r="F93" s="374"/>
      <c r="G93" s="384">
        <f>SUM(G91:G92)</f>
        <v>-9026</v>
      </c>
      <c r="H93" s="374"/>
      <c r="I93" s="384">
        <f>SUM(I91:I92)</f>
        <v>1798</v>
      </c>
      <c r="J93" s="517"/>
      <c r="L93" s="517"/>
      <c r="T93" s="326"/>
      <c r="U93" s="407"/>
    </row>
    <row r="94" spans="1:22" ht="22.5" customHeight="1">
      <c r="A94" s="394" t="s">
        <v>211</v>
      </c>
      <c r="B94" s="514"/>
      <c r="C94" s="388">
        <f>'BS 3-5'!F10</f>
        <v>61816</v>
      </c>
      <c r="D94" s="375"/>
      <c r="E94" s="511">
        <v>72163</v>
      </c>
      <c r="F94" s="374"/>
      <c r="G94" s="389">
        <f>'BS 3-5'!J10</f>
        <v>17278</v>
      </c>
      <c r="H94" s="374"/>
      <c r="I94" s="511">
        <v>23634</v>
      </c>
      <c r="J94" s="517"/>
      <c r="K94" s="517"/>
      <c r="L94" s="517"/>
      <c r="Q94" s="516"/>
      <c r="S94" s="322"/>
    </row>
    <row r="95" spans="1:22" ht="22.5" thickBot="1">
      <c r="A95" s="478" t="s">
        <v>419</v>
      </c>
      <c r="B95" s="514"/>
      <c r="C95" s="390">
        <f>SUM(C93:C94)</f>
        <v>36989</v>
      </c>
      <c r="D95" s="374"/>
      <c r="E95" s="390">
        <f>SUM(E93:E94)</f>
        <v>118593</v>
      </c>
      <c r="F95" s="374"/>
      <c r="G95" s="390">
        <f>SUM(G93:G94)</f>
        <v>8252</v>
      </c>
      <c r="H95" s="374"/>
      <c r="I95" s="390">
        <f>SUM(I93:I94)</f>
        <v>25432</v>
      </c>
      <c r="J95" s="517"/>
      <c r="K95" s="517"/>
      <c r="L95" s="517"/>
      <c r="Q95" s="516"/>
      <c r="T95" s="326"/>
      <c r="U95" s="326"/>
    </row>
    <row r="96" spans="1:22" ht="10.5" customHeight="1" thickTop="1">
      <c r="A96" s="467"/>
      <c r="B96" s="514"/>
      <c r="C96" s="522"/>
      <c r="D96" s="489"/>
      <c r="E96" s="522"/>
      <c r="F96" s="489"/>
      <c r="G96" s="394"/>
      <c r="H96" s="489"/>
      <c r="I96" s="489"/>
    </row>
    <row r="97" spans="1:17" ht="21.75">
      <c r="A97" s="523" t="s">
        <v>212</v>
      </c>
      <c r="B97" s="514"/>
      <c r="C97" s="524"/>
      <c r="D97" s="524"/>
      <c r="E97" s="524"/>
      <c r="F97" s="524"/>
      <c r="G97" s="410"/>
      <c r="H97" s="524"/>
      <c r="I97" s="524"/>
      <c r="Q97" s="516"/>
    </row>
    <row r="98" spans="1:17" ht="21.75">
      <c r="A98" s="525" t="s">
        <v>213</v>
      </c>
      <c r="B98" s="514"/>
      <c r="C98" s="524">
        <v>32274</v>
      </c>
      <c r="D98" s="524"/>
      <c r="E98" s="524">
        <v>163712</v>
      </c>
      <c r="F98" s="524"/>
      <c r="G98" s="287">
        <v>0</v>
      </c>
      <c r="H98" s="524"/>
      <c r="I98" s="310">
        <v>0</v>
      </c>
      <c r="Q98" s="516"/>
    </row>
    <row r="99" spans="1:17" ht="21.75">
      <c r="A99" s="467" t="s">
        <v>438</v>
      </c>
      <c r="C99" s="285">
        <v>360</v>
      </c>
      <c r="D99" s="381"/>
      <c r="E99" s="297">
        <v>66</v>
      </c>
      <c r="F99" s="381"/>
      <c r="G99" s="286">
        <v>19</v>
      </c>
      <c r="H99" s="381"/>
      <c r="I99" s="381">
        <v>0</v>
      </c>
      <c r="J99" s="526"/>
      <c r="K99" s="526"/>
      <c r="L99" s="526"/>
      <c r="M99" s="526"/>
      <c r="N99" s="527"/>
    </row>
    <row r="100" spans="1:17" ht="22.5" customHeight="1">
      <c r="A100" s="467" t="s">
        <v>420</v>
      </c>
      <c r="B100" s="393"/>
      <c r="C100" s="285">
        <v>0</v>
      </c>
      <c r="D100" s="524"/>
      <c r="E100" s="286">
        <v>1203</v>
      </c>
      <c r="F100" s="524"/>
      <c r="G100" s="286">
        <v>0</v>
      </c>
      <c r="H100" s="524"/>
      <c r="I100" s="297">
        <v>1203</v>
      </c>
    </row>
    <row r="101" spans="1:17" ht="23.25" customHeight="1">
      <c r="C101" s="516">
        <f>C95-'BS 3-5'!D10</f>
        <v>0</v>
      </c>
      <c r="D101" s="394"/>
      <c r="E101" s="516"/>
      <c r="F101" s="394"/>
      <c r="G101" s="516">
        <f>G95-'BS 3-5'!H10</f>
        <v>0</v>
      </c>
      <c r="H101" s="394"/>
      <c r="I101" s="394"/>
      <c r="J101" s="394"/>
    </row>
    <row r="102" spans="1:17" ht="23.25" customHeight="1">
      <c r="C102" s="382"/>
      <c r="D102" s="394"/>
      <c r="E102" s="394"/>
      <c r="F102" s="394"/>
      <c r="G102" s="394"/>
      <c r="H102" s="394"/>
      <c r="I102" s="394"/>
      <c r="J102" s="394"/>
    </row>
    <row r="103" spans="1:17" ht="23.25" customHeight="1">
      <c r="C103" s="436"/>
    </row>
  </sheetData>
  <sheetProtection formatCells="0" formatColumns="0" formatRows="0" insertColumns="0" insertRows="0" insertHyperlinks="0" deleteColumns="0" deleteRows="0" sort="0" autoFilter="0" pivotTables="0"/>
  <mergeCells count="14">
    <mergeCell ref="C58:I58"/>
    <mergeCell ref="C4:E4"/>
    <mergeCell ref="G4:I4"/>
    <mergeCell ref="C6:E6"/>
    <mergeCell ref="G6:I6"/>
    <mergeCell ref="C8:I8"/>
    <mergeCell ref="C5:E5"/>
    <mergeCell ref="G5:I5"/>
    <mergeCell ref="C54:E54"/>
    <mergeCell ref="G54:I54"/>
    <mergeCell ref="C55:E55"/>
    <mergeCell ref="G55:I55"/>
    <mergeCell ref="C56:E56"/>
    <mergeCell ref="G56:I56"/>
  </mergeCells>
  <pageMargins left="0.8" right="0.8" top="0.48" bottom="0.5" header="0.5" footer="0.5"/>
  <pageSetup paperSize="9" scale="66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8" man="1"/>
  </rowBreaks>
  <ignoredErrors>
    <ignoredError sqref="D76 F76 H76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W20"/>
  <sheetViews>
    <sheetView zoomScale="85" zoomScaleNormal="85" workbookViewId="0">
      <selection activeCell="J6" sqref="J6"/>
    </sheetView>
  </sheetViews>
  <sheetFormatPr defaultRowHeight="21.75"/>
  <cols>
    <col min="8" max="8" width="52.5703125" customWidth="1"/>
    <col min="9" max="9" width="2.5703125" customWidth="1"/>
    <col min="10" max="12" width="18.140625" customWidth="1"/>
    <col min="13" max="13" width="2.5703125" customWidth="1"/>
    <col min="14" max="14" width="17" customWidth="1"/>
    <col min="15" max="15" width="2.5703125" customWidth="1"/>
    <col min="16" max="17" width="18.7109375" customWidth="1"/>
    <col min="18" max="18" width="19.85546875" customWidth="1"/>
    <col min="19" max="19" width="2.5703125" customWidth="1"/>
    <col min="20" max="20" width="17.85546875" customWidth="1"/>
    <col min="23" max="23" width="10.140625" bestFit="1" customWidth="1"/>
  </cols>
  <sheetData>
    <row r="1" spans="1:23">
      <c r="A1" s="233" t="s">
        <v>355</v>
      </c>
      <c r="B1" s="234" t="s">
        <v>356</v>
      </c>
      <c r="C1" s="235"/>
      <c r="D1" s="235"/>
      <c r="E1" s="235"/>
      <c r="F1" s="235"/>
      <c r="G1" s="235"/>
      <c r="H1" s="235"/>
      <c r="I1" s="235"/>
      <c r="J1" s="235"/>
      <c r="K1" s="235"/>
      <c r="L1" s="236"/>
      <c r="M1" s="236"/>
      <c r="N1" s="236"/>
      <c r="O1" s="236"/>
      <c r="P1" s="236"/>
      <c r="Q1" s="236"/>
      <c r="R1" s="236"/>
      <c r="S1" s="236"/>
      <c r="T1" s="237"/>
    </row>
    <row r="2" spans="1:23">
      <c r="A2" s="238"/>
      <c r="B2" s="239"/>
      <c r="C2" s="239"/>
      <c r="D2" s="239"/>
      <c r="E2" s="239"/>
      <c r="F2" s="239"/>
      <c r="G2" s="239"/>
      <c r="H2" s="239"/>
      <c r="I2" s="239"/>
      <c r="J2" s="239"/>
      <c r="K2" s="539" t="s">
        <v>1</v>
      </c>
      <c r="L2" s="539"/>
      <c r="M2" s="539"/>
      <c r="N2" s="539"/>
      <c r="O2" s="240"/>
      <c r="P2" s="240"/>
      <c r="Q2" s="540" t="s">
        <v>2</v>
      </c>
      <c r="R2" s="539"/>
      <c r="S2" s="539"/>
      <c r="T2" s="539"/>
    </row>
    <row r="3" spans="1:23">
      <c r="A3" s="238"/>
      <c r="B3" s="239"/>
      <c r="C3" s="239"/>
      <c r="D3" s="239"/>
      <c r="E3" s="239"/>
      <c r="F3" s="239"/>
      <c r="G3" s="239"/>
      <c r="H3" s="239"/>
      <c r="I3" s="239"/>
      <c r="J3" s="239"/>
      <c r="K3" s="539" t="s">
        <v>357</v>
      </c>
      <c r="L3" s="539"/>
      <c r="M3" s="539"/>
      <c r="N3" s="539"/>
      <c r="O3" s="241"/>
      <c r="P3" s="241"/>
      <c r="Q3" s="539" t="s">
        <v>357</v>
      </c>
      <c r="R3" s="539"/>
      <c r="S3" s="539"/>
      <c r="T3" s="539"/>
    </row>
    <row r="4" spans="1:23">
      <c r="A4" s="238"/>
      <c r="B4" s="239"/>
      <c r="C4" s="239"/>
      <c r="D4" s="239"/>
      <c r="E4" s="239"/>
      <c r="F4" s="239"/>
      <c r="G4" s="239"/>
      <c r="H4" s="242" t="s">
        <v>358</v>
      </c>
      <c r="I4" s="239"/>
      <c r="J4" s="243">
        <v>45565</v>
      </c>
      <c r="K4" s="243">
        <v>45199</v>
      </c>
      <c r="L4" s="243">
        <v>44834</v>
      </c>
      <c r="M4" s="241"/>
      <c r="N4" s="243">
        <v>44469</v>
      </c>
      <c r="O4" s="241"/>
      <c r="P4" s="243">
        <v>45565</v>
      </c>
      <c r="Q4" s="243">
        <v>45199</v>
      </c>
      <c r="R4" s="243">
        <v>44834</v>
      </c>
      <c r="S4" s="241"/>
      <c r="T4" s="243">
        <v>44469</v>
      </c>
    </row>
    <row r="5" spans="1:23">
      <c r="A5" s="244"/>
      <c r="B5" s="245"/>
      <c r="C5" s="246" t="s">
        <v>359</v>
      </c>
      <c r="D5" s="245"/>
      <c r="E5" s="245"/>
      <c r="F5" s="245"/>
      <c r="G5" s="245"/>
      <c r="H5" s="245"/>
      <c r="I5" s="245"/>
      <c r="J5" s="245"/>
      <c r="K5" s="245"/>
      <c r="L5" s="247"/>
      <c r="M5" s="247"/>
      <c r="N5" s="247"/>
      <c r="O5" s="247"/>
      <c r="P5" s="247"/>
      <c r="Q5" s="247"/>
      <c r="R5" s="247"/>
      <c r="S5" s="247"/>
      <c r="T5" s="248"/>
    </row>
    <row r="6" spans="1:23">
      <c r="A6" s="244"/>
      <c r="B6" s="245"/>
      <c r="C6" s="541" t="s">
        <v>360</v>
      </c>
      <c r="D6" s="541"/>
      <c r="E6" s="541"/>
      <c r="F6" s="541"/>
      <c r="G6" s="541"/>
      <c r="H6" s="249" t="s">
        <v>214</v>
      </c>
      <c r="I6" s="245"/>
      <c r="J6" s="250">
        <v>4544176.2699998319</v>
      </c>
      <c r="K6" s="250">
        <v>56790667.842914499</v>
      </c>
      <c r="L6" s="251">
        <v>56790667.842914499</v>
      </c>
      <c r="M6" s="251"/>
      <c r="N6" s="251">
        <v>-5860811.6200000001</v>
      </c>
      <c r="O6" s="251"/>
      <c r="P6" s="251">
        <v>11008310.620000001</v>
      </c>
      <c r="Q6" s="251">
        <v>14968692.752</v>
      </c>
      <c r="R6" s="251">
        <v>4969546.72</v>
      </c>
      <c r="S6" s="251"/>
      <c r="T6" s="251">
        <v>-7116309.9500000002</v>
      </c>
      <c r="W6" s="114"/>
    </row>
    <row r="7" spans="1:23">
      <c r="A7" s="244"/>
      <c r="B7" s="245"/>
      <c r="C7" s="245" t="s">
        <v>361</v>
      </c>
      <c r="D7" s="245"/>
      <c r="E7" s="245"/>
      <c r="F7" s="245"/>
      <c r="G7" s="245"/>
      <c r="H7" s="249" t="s">
        <v>362</v>
      </c>
      <c r="I7" s="245"/>
      <c r="J7" s="250">
        <v>2371223798.9130435</v>
      </c>
      <c r="K7" s="250">
        <v>2402701587.4615383</v>
      </c>
      <c r="L7" s="252">
        <v>2402701587.4615383</v>
      </c>
      <c r="M7" s="247"/>
      <c r="N7" s="252">
        <v>747391304</v>
      </c>
      <c r="O7" s="247"/>
      <c r="P7" s="247">
        <v>2371223798.9130435</v>
      </c>
      <c r="Q7" s="247">
        <v>2402701587.4615383</v>
      </c>
      <c r="R7" s="252">
        <v>2472271703</v>
      </c>
      <c r="S7" s="247"/>
      <c r="T7" s="252">
        <v>747391304</v>
      </c>
    </row>
    <row r="8" spans="1:23" ht="22.5" thickBot="1">
      <c r="A8" s="244"/>
      <c r="B8" s="245"/>
      <c r="C8" s="253" t="s">
        <v>359</v>
      </c>
      <c r="D8" s="245"/>
      <c r="E8" s="245"/>
      <c r="F8" s="245"/>
      <c r="G8" s="245"/>
      <c r="H8" s="249" t="s">
        <v>363</v>
      </c>
      <c r="I8" s="245"/>
      <c r="J8" s="254">
        <f>J6/J7</f>
        <v>1.9163843885519614E-3</v>
      </c>
      <c r="K8" s="254">
        <f>K6/K7</f>
        <v>2.3636171940483886E-2</v>
      </c>
      <c r="L8" s="254">
        <v>2.3636171940483886E-2</v>
      </c>
      <c r="M8" s="247"/>
      <c r="N8" s="254">
        <v>-8.0000000000000002E-3</v>
      </c>
      <c r="O8" s="247"/>
      <c r="P8" s="258">
        <f>P6/P7</f>
        <v>4.6424595708959033E-3</v>
      </c>
      <c r="Q8" s="258">
        <f>Q6/Q7</f>
        <v>6.2299425072651115E-3</v>
      </c>
      <c r="R8" s="254">
        <v>2E-3</v>
      </c>
      <c r="S8" s="247"/>
      <c r="T8" s="254">
        <v>-0.01</v>
      </c>
      <c r="U8" s="255">
        <f>N6/N7</f>
        <v>-7.8416909437308627E-3</v>
      </c>
    </row>
    <row r="9" spans="1:23" ht="22.5" thickTop="1">
      <c r="A9" s="244"/>
      <c r="B9" s="245"/>
      <c r="C9" s="253"/>
      <c r="D9" s="245"/>
      <c r="E9" s="245"/>
      <c r="F9" s="245"/>
      <c r="G9" s="245"/>
      <c r="H9" s="249"/>
      <c r="I9" s="245"/>
      <c r="J9" s="245"/>
      <c r="K9" s="245"/>
      <c r="L9" s="256"/>
      <c r="M9" s="247"/>
      <c r="N9" s="256"/>
      <c r="O9" s="247"/>
      <c r="P9" s="247"/>
      <c r="Q9" s="247"/>
      <c r="R9" s="256"/>
      <c r="S9" s="247"/>
      <c r="T9" s="256"/>
    </row>
    <row r="10" spans="1:23">
      <c r="A10" s="244"/>
      <c r="B10" s="245"/>
      <c r="C10" s="253"/>
      <c r="D10" s="245"/>
      <c r="E10" s="245"/>
      <c r="F10" s="245"/>
      <c r="G10" s="245"/>
      <c r="H10" s="249"/>
      <c r="I10" s="245"/>
      <c r="J10" s="257">
        <f>ROUND(J7/1000,0)</f>
        <v>2371224</v>
      </c>
      <c r="K10" s="257">
        <f>ROUND(K7/1000,0)</f>
        <v>2402702</v>
      </c>
      <c r="L10" s="257">
        <f>ROUND(L7/1000,0)</f>
        <v>2402702</v>
      </c>
      <c r="M10" s="247"/>
      <c r="N10" s="256"/>
      <c r="O10" s="247"/>
      <c r="P10" s="257">
        <f>ROUND(P7/1000,0)</f>
        <v>2371224</v>
      </c>
      <c r="Q10" s="257">
        <f>ROUND(Q7/1000,0)</f>
        <v>2402702</v>
      </c>
      <c r="R10" s="257">
        <f>ROUND(R7/1000,0)</f>
        <v>2472272</v>
      </c>
      <c r="S10" s="247"/>
      <c r="T10" s="256"/>
    </row>
    <row r="11" spans="1:23">
      <c r="A11" s="244"/>
      <c r="B11" s="245"/>
      <c r="C11" s="253"/>
      <c r="D11" s="245"/>
      <c r="E11" s="245"/>
      <c r="F11" s="245"/>
      <c r="G11" s="245"/>
      <c r="H11" s="249"/>
      <c r="I11" s="245"/>
      <c r="J11" s="245"/>
      <c r="K11" s="245"/>
      <c r="L11" s="256"/>
      <c r="M11" s="247"/>
      <c r="N11" s="256"/>
      <c r="O11" s="247"/>
      <c r="P11" s="247"/>
      <c r="Q11" s="247"/>
      <c r="R11" s="256"/>
      <c r="S11" s="247"/>
      <c r="T11" s="256"/>
    </row>
    <row r="12" spans="1:23">
      <c r="A12" s="238"/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542" t="s">
        <v>1</v>
      </c>
      <c r="M12" s="542"/>
      <c r="N12" s="542"/>
      <c r="O12" s="240"/>
      <c r="P12" s="240"/>
      <c r="Q12" s="240"/>
      <c r="R12" s="543" t="s">
        <v>2</v>
      </c>
      <c r="S12" s="542"/>
      <c r="T12" s="542"/>
    </row>
    <row r="13" spans="1:23">
      <c r="A13" s="238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537" t="s">
        <v>364</v>
      </c>
      <c r="M13" s="537"/>
      <c r="N13" s="537"/>
      <c r="O13" s="241"/>
      <c r="P13" s="241"/>
      <c r="Q13" s="241"/>
      <c r="R13" s="537" t="s">
        <v>364</v>
      </c>
      <c r="S13" s="537"/>
      <c r="T13" s="537"/>
    </row>
    <row r="14" spans="1:23">
      <c r="A14" s="238"/>
      <c r="B14" s="239"/>
      <c r="C14" s="239"/>
      <c r="D14" s="239"/>
      <c r="E14" s="239"/>
      <c r="F14" s="239"/>
      <c r="G14" s="239"/>
      <c r="H14" s="242" t="s">
        <v>358</v>
      </c>
      <c r="I14" s="239"/>
      <c r="J14" s="243">
        <v>45565</v>
      </c>
      <c r="K14" s="243">
        <v>45199</v>
      </c>
      <c r="L14" s="243">
        <v>44834</v>
      </c>
      <c r="M14" s="241"/>
      <c r="N14" s="243">
        <v>44469</v>
      </c>
      <c r="O14" s="241"/>
      <c r="P14" s="243">
        <v>45565</v>
      </c>
      <c r="Q14" s="243">
        <v>45199</v>
      </c>
      <c r="R14" s="243">
        <v>44834</v>
      </c>
      <c r="S14" s="241"/>
      <c r="T14" s="243">
        <v>44469</v>
      </c>
    </row>
    <row r="15" spans="1:23">
      <c r="A15" s="244"/>
      <c r="B15" s="245"/>
      <c r="C15" s="246" t="s">
        <v>359</v>
      </c>
      <c r="D15" s="245"/>
      <c r="E15" s="245"/>
      <c r="F15" s="245"/>
      <c r="G15" s="245"/>
      <c r="H15" s="245"/>
      <c r="I15" s="245"/>
      <c r="J15" s="245"/>
      <c r="K15" s="245"/>
      <c r="L15" s="247"/>
      <c r="M15" s="247"/>
      <c r="N15" s="247"/>
      <c r="O15" s="247"/>
      <c r="P15" s="247"/>
      <c r="Q15" s="247"/>
      <c r="R15" s="247"/>
      <c r="S15" s="247"/>
      <c r="T15" s="248"/>
    </row>
    <row r="16" spans="1:23">
      <c r="A16" s="244"/>
      <c r="B16" s="245"/>
      <c r="C16" s="538" t="s">
        <v>360</v>
      </c>
      <c r="D16" s="538"/>
      <c r="E16" s="538"/>
      <c r="F16" s="538"/>
      <c r="G16" s="538"/>
      <c r="H16" s="249" t="s">
        <v>214</v>
      </c>
      <c r="I16" s="245"/>
      <c r="J16" s="250">
        <v>54258501.120000005</v>
      </c>
      <c r="K16" s="250">
        <v>79136867.862221092</v>
      </c>
      <c r="L16" s="251">
        <v>34010802.770000041</v>
      </c>
      <c r="M16" s="251"/>
      <c r="N16" s="251">
        <v>-13178039.800000001</v>
      </c>
      <c r="O16" s="251"/>
      <c r="P16" s="259">
        <v>34853819.280000001</v>
      </c>
      <c r="Q16" s="251">
        <v>25292205.862</v>
      </c>
      <c r="R16" s="251">
        <v>22083790.870000001</v>
      </c>
      <c r="S16" s="251"/>
      <c r="T16" s="251">
        <v>-13501676.349999964</v>
      </c>
    </row>
    <row r="17" spans="1:20">
      <c r="A17" s="244"/>
      <c r="B17" s="245"/>
      <c r="C17" s="245" t="s">
        <v>361</v>
      </c>
      <c r="D17" s="245"/>
      <c r="E17" s="245"/>
      <c r="F17" s="245"/>
      <c r="G17" s="245"/>
      <c r="H17" s="249" t="s">
        <v>362</v>
      </c>
      <c r="I17" s="245"/>
      <c r="J17" s="250">
        <v>2390337917.8832116</v>
      </c>
      <c r="K17" s="250">
        <v>2445606613.6102939</v>
      </c>
      <c r="L17" s="252">
        <v>1685738465</v>
      </c>
      <c r="M17" s="247"/>
      <c r="N17" s="252">
        <v>583296703</v>
      </c>
      <c r="O17" s="247"/>
      <c r="P17" s="247">
        <v>2390337917.8832116</v>
      </c>
      <c r="Q17" s="247">
        <v>2445606613.6102939</v>
      </c>
      <c r="R17" s="252">
        <v>1685738465</v>
      </c>
      <c r="S17" s="247"/>
      <c r="T17" s="252">
        <v>583296703</v>
      </c>
    </row>
    <row r="18" spans="1:20" ht="22.5" thickBot="1">
      <c r="A18" s="244"/>
      <c r="B18" s="245"/>
      <c r="C18" s="253" t="s">
        <v>359</v>
      </c>
      <c r="D18" s="245"/>
      <c r="E18" s="245"/>
      <c r="F18" s="245"/>
      <c r="G18" s="245"/>
      <c r="H18" s="249" t="s">
        <v>363</v>
      </c>
      <c r="I18" s="245"/>
      <c r="J18" s="258">
        <f>J16/J17</f>
        <v>2.2699092339232597E-2</v>
      </c>
      <c r="K18" s="258">
        <f>K16/K17</f>
        <v>3.235878878549333E-2</v>
      </c>
      <c r="L18" s="254">
        <v>0.02</v>
      </c>
      <c r="M18" s="247"/>
      <c r="N18" s="254">
        <v>-2.3E-2</v>
      </c>
      <c r="O18" s="247"/>
      <c r="P18" s="258">
        <f>P16/P17</f>
        <v>1.4581126383530393E-2</v>
      </c>
      <c r="Q18" s="258">
        <f>Q16/Q17</f>
        <v>1.0341894612667374E-2</v>
      </c>
      <c r="R18" s="254">
        <v>1.2999999999999999E-2</v>
      </c>
      <c r="S18" s="247"/>
      <c r="T18" s="254">
        <v>-2.3E-2</v>
      </c>
    </row>
    <row r="19" spans="1:20" ht="22.5" thickTop="1">
      <c r="A19" s="244"/>
      <c r="B19" s="245"/>
      <c r="C19" s="245" t="s">
        <v>365</v>
      </c>
      <c r="D19" s="245"/>
      <c r="E19" s="245"/>
      <c r="F19" s="245"/>
      <c r="G19" s="245"/>
      <c r="H19" s="245"/>
      <c r="I19" s="245"/>
      <c r="J19" s="245"/>
      <c r="K19" s="245"/>
      <c r="L19" s="256"/>
      <c r="M19" s="239"/>
      <c r="N19" s="256"/>
      <c r="O19" s="239"/>
      <c r="P19" s="239"/>
      <c r="Q19" s="239"/>
      <c r="R19" s="256"/>
      <c r="S19" s="239"/>
      <c r="T19" s="256"/>
    </row>
    <row r="20" spans="1:20">
      <c r="A20" s="244"/>
      <c r="B20" s="245" t="s">
        <v>366</v>
      </c>
      <c r="C20" s="253"/>
      <c r="D20" s="245"/>
      <c r="E20" s="245"/>
      <c r="F20" s="245"/>
      <c r="G20" s="245"/>
      <c r="H20" s="245"/>
      <c r="I20" s="245"/>
      <c r="J20" s="257">
        <f>ROUND(J17/1000,0)</f>
        <v>2390338</v>
      </c>
      <c r="K20" s="257">
        <f>ROUND(K17/1000,0)</f>
        <v>2445607</v>
      </c>
      <c r="L20" s="257">
        <f>ROUND(L17/1000,0)</f>
        <v>1685738</v>
      </c>
      <c r="M20" s="239"/>
      <c r="N20" s="256"/>
      <c r="O20" s="239"/>
      <c r="P20" s="257">
        <f>ROUND(P17/1000,0)</f>
        <v>2390338</v>
      </c>
      <c r="Q20" s="257">
        <f>ROUND(Q17/1000,0)</f>
        <v>2445607</v>
      </c>
      <c r="R20" s="257">
        <f>ROUND(R17/1000,0)</f>
        <v>1685738</v>
      </c>
      <c r="S20" s="239"/>
      <c r="T20" s="256"/>
    </row>
  </sheetData>
  <mergeCells count="10">
    <mergeCell ref="L13:N13"/>
    <mergeCell ref="R13:T13"/>
    <mergeCell ref="C16:G16"/>
    <mergeCell ref="K2:N2"/>
    <mergeCell ref="Q2:T2"/>
    <mergeCell ref="K3:N3"/>
    <mergeCell ref="Q3:T3"/>
    <mergeCell ref="C6:G6"/>
    <mergeCell ref="L12:N12"/>
    <mergeCell ref="R12:T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26"/>
  <sheetViews>
    <sheetView zoomScale="70" zoomScaleNormal="70" zoomScaleSheetLayoutView="70" workbookViewId="0">
      <selection activeCell="K18" sqref="K18"/>
    </sheetView>
  </sheetViews>
  <sheetFormatPr defaultRowHeight="21.75"/>
  <cols>
    <col min="9" max="9" width="52.5703125" customWidth="1"/>
    <col min="10" max="10" width="2.5703125" customWidth="1"/>
    <col min="11" max="12" width="23.140625" customWidth="1"/>
    <col min="13" max="13" width="35.42578125" customWidth="1"/>
    <col min="14" max="15" width="2.5703125" customWidth="1"/>
    <col min="16" max="17" width="35.42578125" customWidth="1"/>
    <col min="18" max="18" width="42.85546875" customWidth="1"/>
    <col min="19" max="19" width="2.5703125" customWidth="1"/>
    <col min="20" max="20" width="2.85546875" customWidth="1"/>
    <col min="24" max="24" width="10.140625" bestFit="1" customWidth="1"/>
  </cols>
  <sheetData>
    <row r="1" spans="1:24">
      <c r="A1" s="233" t="s">
        <v>355</v>
      </c>
      <c r="B1" s="234" t="s">
        <v>356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60"/>
      <c r="N1" s="260"/>
      <c r="O1" s="260"/>
      <c r="P1" s="260"/>
      <c r="Q1" s="260"/>
      <c r="R1" s="260"/>
      <c r="S1" s="260"/>
      <c r="T1" s="261"/>
    </row>
    <row r="2" spans="1:24">
      <c r="A2" s="262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545" t="s">
        <v>1</v>
      </c>
      <c r="M2" s="545"/>
      <c r="N2" s="545"/>
      <c r="O2" s="264"/>
      <c r="P2" s="264"/>
      <c r="Q2" s="546" t="s">
        <v>2</v>
      </c>
      <c r="R2" s="546"/>
      <c r="S2" s="546"/>
      <c r="T2" s="265"/>
    </row>
    <row r="3" spans="1:24">
      <c r="A3" s="262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545" t="s">
        <v>357</v>
      </c>
      <c r="M3" s="545"/>
      <c r="N3" s="545"/>
      <c r="O3" s="266"/>
      <c r="P3" s="266"/>
      <c r="Q3" s="545" t="s">
        <v>357</v>
      </c>
      <c r="R3" s="545"/>
      <c r="S3" s="545"/>
      <c r="T3" s="265"/>
    </row>
    <row r="4" spans="1:24">
      <c r="A4" s="262"/>
      <c r="B4" s="263"/>
      <c r="C4" s="263"/>
      <c r="D4" s="263"/>
      <c r="E4" s="263"/>
      <c r="F4" s="263"/>
      <c r="G4" s="263"/>
      <c r="H4" s="263"/>
      <c r="I4" s="267" t="s">
        <v>358</v>
      </c>
      <c r="J4" s="263"/>
      <c r="K4" s="268">
        <v>45199</v>
      </c>
      <c r="L4" s="268">
        <v>45199</v>
      </c>
      <c r="M4" s="268">
        <v>44834</v>
      </c>
      <c r="N4" s="266"/>
      <c r="O4" s="266"/>
      <c r="P4" s="268">
        <v>45199</v>
      </c>
      <c r="Q4" s="268">
        <v>45199</v>
      </c>
      <c r="R4" s="268">
        <v>44834</v>
      </c>
      <c r="S4" s="266"/>
      <c r="T4" s="265"/>
    </row>
    <row r="5" spans="1:24">
      <c r="A5" s="244"/>
      <c r="B5" s="245"/>
      <c r="C5" s="246" t="s">
        <v>359</v>
      </c>
      <c r="D5" s="245"/>
      <c r="E5" s="245"/>
      <c r="F5" s="245"/>
      <c r="G5" s="245"/>
      <c r="H5" s="245"/>
      <c r="I5" s="245"/>
      <c r="J5" s="245"/>
      <c r="K5" s="245"/>
      <c r="L5" s="245"/>
      <c r="M5" s="269"/>
      <c r="N5" s="269"/>
      <c r="O5" s="269"/>
      <c r="P5" s="269"/>
      <c r="Q5" s="269"/>
      <c r="R5" s="269"/>
      <c r="S5" s="269"/>
      <c r="T5" s="265"/>
    </row>
    <row r="6" spans="1:24">
      <c r="A6" s="244"/>
      <c r="B6" s="245"/>
      <c r="C6" s="541" t="s">
        <v>360</v>
      </c>
      <c r="D6" s="541"/>
      <c r="E6" s="541"/>
      <c r="F6" s="541"/>
      <c r="G6" s="541"/>
      <c r="H6" s="245"/>
      <c r="I6" s="249" t="s">
        <v>214</v>
      </c>
      <c r="J6" s="245"/>
      <c r="K6" s="270">
        <v>57003789.636914551</v>
      </c>
      <c r="L6" s="270">
        <v>57003789.636914551</v>
      </c>
      <c r="M6" s="271">
        <v>7813412.3099999996</v>
      </c>
      <c r="N6" s="271"/>
      <c r="O6" s="271"/>
      <c r="P6" s="271">
        <v>14968692.752</v>
      </c>
      <c r="Q6" s="271">
        <v>14968692.752</v>
      </c>
      <c r="R6" s="271">
        <v>4969546.72</v>
      </c>
      <c r="S6" s="271"/>
      <c r="T6" s="265"/>
      <c r="X6" s="114"/>
    </row>
    <row r="7" spans="1:24">
      <c r="A7" s="244"/>
      <c r="B7" s="245"/>
      <c r="C7" s="245" t="s">
        <v>361</v>
      </c>
      <c r="D7" s="245"/>
      <c r="E7" s="245"/>
      <c r="F7" s="245"/>
      <c r="G7" s="245"/>
      <c r="H7" s="245"/>
      <c r="I7" s="249" t="s">
        <v>362</v>
      </c>
      <c r="J7" s="245"/>
      <c r="K7" s="272">
        <v>2402701587.4615383</v>
      </c>
      <c r="L7" s="272">
        <v>2402701587.4615383</v>
      </c>
      <c r="M7" s="273">
        <v>2472271703</v>
      </c>
      <c r="N7" s="269"/>
      <c r="O7" s="269"/>
      <c r="P7" s="269">
        <v>2402701587.4615383</v>
      </c>
      <c r="Q7" s="269">
        <v>2402701587.4615383</v>
      </c>
      <c r="R7" s="273">
        <v>2472271703</v>
      </c>
      <c r="S7" s="269"/>
      <c r="T7" s="265"/>
    </row>
    <row r="8" spans="1:24" ht="22.5" thickBot="1">
      <c r="A8" s="244"/>
      <c r="B8" s="245"/>
      <c r="C8" s="253" t="s">
        <v>359</v>
      </c>
      <c r="D8" s="245"/>
      <c r="E8" s="245"/>
      <c r="F8" s="245"/>
      <c r="G8" s="245"/>
      <c r="H8" s="245"/>
      <c r="I8" s="249" t="s">
        <v>363</v>
      </c>
      <c r="J8" s="245"/>
      <c r="K8" s="274">
        <f>K6/K7</f>
        <v>2.3724872840800524E-2</v>
      </c>
      <c r="L8" s="274">
        <f>L6/L7</f>
        <v>2.3724872840800524E-2</v>
      </c>
      <c r="M8" s="275">
        <v>3.0000000000000001E-3</v>
      </c>
      <c r="N8" s="269"/>
      <c r="O8" s="269"/>
      <c r="P8" s="274">
        <f>P6/P7</f>
        <v>6.2299425072651115E-3</v>
      </c>
      <c r="Q8" s="274">
        <f>Q6/Q7</f>
        <v>6.2299425072651115E-3</v>
      </c>
      <c r="R8" s="275">
        <v>2E-3</v>
      </c>
      <c r="S8" s="269"/>
      <c r="T8" s="265"/>
      <c r="V8" s="255" t="e">
        <f>#REF!/#REF!</f>
        <v>#REF!</v>
      </c>
    </row>
    <row r="9" spans="1:24" ht="22.5" thickTop="1">
      <c r="A9" s="244"/>
      <c r="B9" s="245"/>
      <c r="C9" s="253"/>
      <c r="D9" s="245"/>
      <c r="E9" s="245"/>
      <c r="F9" s="245"/>
      <c r="G9" s="245"/>
      <c r="H9" s="245"/>
      <c r="I9" s="249"/>
      <c r="J9" s="245"/>
      <c r="K9" s="245"/>
      <c r="L9" s="245"/>
      <c r="M9" s="276"/>
      <c r="N9" s="269"/>
      <c r="O9" s="269"/>
      <c r="P9" s="269"/>
      <c r="Q9" s="269"/>
      <c r="R9" s="276"/>
      <c r="S9" s="269"/>
      <c r="T9" s="265"/>
    </row>
    <row r="10" spans="1:24" ht="21" customHeight="1">
      <c r="A10" s="244"/>
      <c r="B10" s="245"/>
      <c r="C10" s="253"/>
      <c r="D10" s="245"/>
      <c r="E10" s="245"/>
      <c r="F10" s="245"/>
      <c r="G10" s="245"/>
      <c r="H10" s="245"/>
      <c r="I10" s="249"/>
      <c r="J10" s="245"/>
      <c r="K10" s="277">
        <f>ROUND(K7/1000,0)</f>
        <v>2402702</v>
      </c>
      <c r="L10" s="277">
        <f>ROUND(L7/1000,0)</f>
        <v>2402702</v>
      </c>
      <c r="M10" s="277">
        <f>ROUND(M7/1000,0)</f>
        <v>2472272</v>
      </c>
      <c r="N10" s="269"/>
      <c r="O10" s="269"/>
      <c r="P10" s="277">
        <f>ROUND(P7/1000,0)</f>
        <v>2402702</v>
      </c>
      <c r="Q10" s="277">
        <f>ROUND(Q7/1000,0)</f>
        <v>2402702</v>
      </c>
      <c r="R10" s="277">
        <f>ROUND(R7/1000,0)</f>
        <v>2472272</v>
      </c>
      <c r="S10" s="269"/>
      <c r="T10" s="265"/>
    </row>
    <row r="11" spans="1:24">
      <c r="A11" s="244"/>
      <c r="B11" s="245"/>
      <c r="C11" s="253"/>
      <c r="D11" s="245"/>
      <c r="E11" s="245"/>
      <c r="F11" s="245"/>
      <c r="G11" s="245"/>
      <c r="H11" s="245"/>
      <c r="I11" s="249"/>
      <c r="J11" s="245"/>
      <c r="K11" s="245"/>
      <c r="L11" s="245"/>
      <c r="M11" s="276"/>
      <c r="N11" s="269"/>
      <c r="O11" s="269"/>
      <c r="P11" s="269"/>
      <c r="Q11" s="269"/>
      <c r="R11" s="276"/>
      <c r="S11" s="269"/>
      <c r="T11" s="265"/>
    </row>
    <row r="12" spans="1:24">
      <c r="A12" s="262"/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547" t="s">
        <v>1</v>
      </c>
      <c r="M12" s="547"/>
      <c r="N12" s="547"/>
      <c r="O12" s="264"/>
      <c r="P12" s="264"/>
      <c r="Q12" s="548" t="s">
        <v>2</v>
      </c>
      <c r="R12" s="548"/>
      <c r="S12" s="548"/>
      <c r="T12" s="265"/>
    </row>
    <row r="13" spans="1:24">
      <c r="A13" s="262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544" t="s">
        <v>390</v>
      </c>
      <c r="M13" s="544"/>
      <c r="N13" s="544"/>
      <c r="O13" s="266"/>
      <c r="P13" s="266"/>
      <c r="Q13" s="544" t="s">
        <v>390</v>
      </c>
      <c r="R13" s="544"/>
      <c r="S13" s="544"/>
      <c r="T13" s="265"/>
    </row>
    <row r="14" spans="1:24">
      <c r="A14" s="262"/>
      <c r="B14" s="263"/>
      <c r="C14" s="263"/>
      <c r="D14" s="263"/>
      <c r="E14" s="263"/>
      <c r="F14" s="263"/>
      <c r="G14" s="263"/>
      <c r="H14" s="263"/>
      <c r="I14" s="267" t="s">
        <v>358</v>
      </c>
      <c r="J14" s="263"/>
      <c r="K14" s="268">
        <v>45657</v>
      </c>
      <c r="L14" s="268">
        <v>45291</v>
      </c>
      <c r="M14" s="268">
        <v>44926</v>
      </c>
      <c r="N14" s="266"/>
      <c r="O14" s="266"/>
      <c r="P14" s="268">
        <v>45657</v>
      </c>
      <c r="Q14" s="268">
        <v>45291</v>
      </c>
      <c r="R14" s="268">
        <v>44926</v>
      </c>
      <c r="S14" s="266"/>
      <c r="T14" s="265"/>
    </row>
    <row r="15" spans="1:24">
      <c r="A15" s="244"/>
      <c r="B15" s="245"/>
      <c r="C15" s="246" t="s">
        <v>359</v>
      </c>
      <c r="D15" s="245"/>
      <c r="E15" s="245"/>
      <c r="F15" s="245"/>
      <c r="G15" s="245"/>
      <c r="H15" s="245"/>
      <c r="I15" s="245"/>
      <c r="J15" s="245"/>
      <c r="K15" s="245"/>
      <c r="L15" s="245"/>
      <c r="M15" s="269"/>
      <c r="N15" s="269"/>
      <c r="O15" s="269"/>
      <c r="P15" s="269"/>
      <c r="Q15" s="269"/>
      <c r="R15" s="269"/>
      <c r="S15" s="269"/>
      <c r="T15" s="265"/>
    </row>
    <row r="16" spans="1:24">
      <c r="A16" s="244"/>
      <c r="B16" s="245"/>
      <c r="C16" s="538" t="s">
        <v>360</v>
      </c>
      <c r="D16" s="538"/>
      <c r="E16" s="538"/>
      <c r="F16" s="538"/>
      <c r="G16" s="538"/>
      <c r="H16" s="245"/>
      <c r="I16" s="249" t="s">
        <v>214</v>
      </c>
      <c r="J16" s="245"/>
      <c r="K16" s="272">
        <v>54315732</v>
      </c>
      <c r="L16" s="270">
        <v>65913645.680915445</v>
      </c>
      <c r="M16" s="271">
        <v>40906588</v>
      </c>
      <c r="N16" s="271"/>
      <c r="O16" s="271"/>
      <c r="P16" s="271">
        <v>41469851</v>
      </c>
      <c r="Q16" s="271">
        <v>38406939.741999976</v>
      </c>
      <c r="R16" s="271">
        <v>66391957.560000002</v>
      </c>
      <c r="S16" s="271"/>
      <c r="T16" s="265"/>
    </row>
    <row r="17" spans="1:20">
      <c r="A17" s="244"/>
      <c r="B17" s="245"/>
      <c r="C17" s="245" t="s">
        <v>361</v>
      </c>
      <c r="D17" s="245"/>
      <c r="E17" s="245"/>
      <c r="F17" s="245"/>
      <c r="G17" s="245"/>
      <c r="H17" s="245"/>
      <c r="I17" s="249" t="s">
        <v>362</v>
      </c>
      <c r="J17" s="245"/>
      <c r="K17" s="284">
        <f>P17</f>
        <v>2381457304.9180331</v>
      </c>
      <c r="L17" s="270">
        <f>Q17</f>
        <v>2433817779.9890423</v>
      </c>
      <c r="M17" s="273">
        <v>1883987939</v>
      </c>
      <c r="N17" s="269"/>
      <c r="O17" s="269"/>
      <c r="P17" s="283">
        <v>2381457304.9180331</v>
      </c>
      <c r="Q17" s="269">
        <v>2433817779.9890423</v>
      </c>
      <c r="R17" s="273">
        <v>1883987939</v>
      </c>
      <c r="S17" s="269"/>
      <c r="T17" s="265"/>
    </row>
    <row r="18" spans="1:20" ht="22.5" thickBot="1">
      <c r="A18" s="244"/>
      <c r="B18" s="245"/>
      <c r="C18" s="253" t="s">
        <v>359</v>
      </c>
      <c r="D18" s="245"/>
      <c r="E18" s="245"/>
      <c r="F18" s="245"/>
      <c r="G18" s="245"/>
      <c r="H18" s="245"/>
      <c r="I18" s="249" t="s">
        <v>363</v>
      </c>
      <c r="J18" s="245"/>
      <c r="K18" s="278">
        <f>K16/K17</f>
        <v>2.280777064020028E-2</v>
      </c>
      <c r="L18" s="278">
        <f>L16/L17</f>
        <v>2.7082407821514151E-2</v>
      </c>
      <c r="M18" s="278">
        <f>M16/M17</f>
        <v>2.1712765327846401E-2</v>
      </c>
      <c r="N18" s="269"/>
      <c r="O18" s="269"/>
      <c r="P18" s="278">
        <f>P16/P17</f>
        <v>1.7413644542087367E-2</v>
      </c>
      <c r="Q18" s="278">
        <f>Q16/Q17</f>
        <v>1.5780532157248395E-2</v>
      </c>
      <c r="R18" s="278">
        <f>R16/R17</f>
        <v>3.5240118148123667E-2</v>
      </c>
      <c r="S18" s="269"/>
      <c r="T18" s="265"/>
    </row>
    <row r="19" spans="1:20" ht="22.5" thickTop="1">
      <c r="A19" s="244"/>
      <c r="B19" s="245"/>
      <c r="C19" s="245" t="s">
        <v>365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76"/>
      <c r="N19" s="263"/>
      <c r="O19" s="263"/>
      <c r="P19" s="263"/>
      <c r="Q19" s="263"/>
      <c r="R19" s="276"/>
      <c r="S19" s="263"/>
      <c r="T19" s="265"/>
    </row>
    <row r="20" spans="1:20">
      <c r="A20" s="244"/>
      <c r="B20" s="245" t="s">
        <v>366</v>
      </c>
      <c r="C20" s="253"/>
      <c r="D20" s="245"/>
      <c r="E20" s="245"/>
      <c r="F20" s="245"/>
      <c r="G20" s="245"/>
      <c r="H20" s="245"/>
      <c r="I20" s="245"/>
      <c r="J20" s="245"/>
      <c r="K20" s="277">
        <f>ROUND(K17,0)</f>
        <v>2381457305</v>
      </c>
      <c r="L20" s="277">
        <f>ROUND(L17,0)</f>
        <v>2433817780</v>
      </c>
      <c r="M20" s="277">
        <f t="shared" ref="M20" si="0">ROUND(M17,0)</f>
        <v>1883987939</v>
      </c>
      <c r="N20" s="263"/>
      <c r="O20" s="263"/>
      <c r="P20" s="277">
        <f>ROUND(P17,0)</f>
        <v>2381457305</v>
      </c>
      <c r="Q20" s="277">
        <f>ROUND(Q17,0)</f>
        <v>2433817780</v>
      </c>
      <c r="R20" s="277">
        <f>ROUND(R17,0)</f>
        <v>1883987939</v>
      </c>
      <c r="S20" s="263"/>
      <c r="T20" s="265"/>
    </row>
    <row r="21" spans="1:20" ht="12" customHeight="1" thickBot="1">
      <c r="A21" s="279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1"/>
    </row>
    <row r="26" spans="1:20">
      <c r="P26" s="282"/>
    </row>
  </sheetData>
  <mergeCells count="10">
    <mergeCell ref="L13:N13"/>
    <mergeCell ref="Q13:S13"/>
    <mergeCell ref="C16:G16"/>
    <mergeCell ref="L2:N2"/>
    <mergeCell ref="Q2:S2"/>
    <mergeCell ref="L3:N3"/>
    <mergeCell ref="Q3:S3"/>
    <mergeCell ref="C6:G6"/>
    <mergeCell ref="L12:N12"/>
    <mergeCell ref="Q12:S12"/>
  </mergeCells>
  <pageMargins left="0.7" right="0.7" top="0.75" bottom="0.75" header="0.3" footer="0.3"/>
  <pageSetup scale="38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156"/>
    <col min="2" max="2" width="20.140625" style="156" bestFit="1" customWidth="1"/>
    <col min="3" max="3" width="19.42578125" style="156" customWidth="1"/>
    <col min="4" max="4" width="22.42578125" style="156" customWidth="1"/>
    <col min="5" max="5" width="20.85546875" style="156" customWidth="1"/>
    <col min="6" max="6" width="5.140625" style="156" hidden="1" customWidth="1"/>
    <col min="7" max="7" width="8.42578125" style="156" hidden="1" customWidth="1"/>
    <col min="8" max="8" width="5.140625" style="156" hidden="1" customWidth="1"/>
    <col min="9" max="9" width="8.42578125" style="156" hidden="1" customWidth="1"/>
    <col min="10" max="10" width="26.85546875" style="156" customWidth="1"/>
    <col min="11" max="11" width="22.7109375" style="156" customWidth="1"/>
    <col min="12" max="12" width="5.140625" style="156" customWidth="1"/>
    <col min="13" max="13" width="20.140625" style="156" customWidth="1"/>
    <col min="14" max="14" width="23.85546875" style="156" customWidth="1"/>
    <col min="15" max="15" width="22.140625" style="156" customWidth="1"/>
    <col min="16" max="16" width="28.7109375" style="156" bestFit="1" customWidth="1"/>
    <col min="17" max="17" width="12" style="156" customWidth="1"/>
    <col min="18" max="19" width="20.140625" style="156" customWidth="1"/>
    <col min="20" max="20" width="22.140625" style="156" customWidth="1"/>
    <col min="21" max="21" width="25.5703125" style="156" customWidth="1"/>
    <col min="22" max="16384" width="8.7109375" style="156"/>
  </cols>
  <sheetData>
    <row r="3" spans="2:17" ht="19.5">
      <c r="B3" s="154" t="s">
        <v>215</v>
      </c>
      <c r="C3" s="155"/>
    </row>
    <row r="4" spans="2:17" s="187" customFormat="1" ht="19.5">
      <c r="B4" s="212"/>
      <c r="E4" s="156"/>
      <c r="F4" s="156"/>
      <c r="G4" s="156"/>
      <c r="H4" s="156"/>
      <c r="I4" s="156"/>
      <c r="J4" s="156"/>
      <c r="K4" s="156"/>
    </row>
    <row r="5" spans="2:17" s="187" customFormat="1" ht="19.5">
      <c r="B5" s="212"/>
      <c r="E5" s="156"/>
      <c r="F5" s="156"/>
      <c r="G5" s="156"/>
      <c r="H5" s="156"/>
      <c r="I5" s="156"/>
      <c r="J5" s="208" t="s">
        <v>216</v>
      </c>
      <c r="K5" s="209" t="s">
        <v>217</v>
      </c>
    </row>
    <row r="6" spans="2:17" s="187" customFormat="1" ht="19.5">
      <c r="B6" s="212"/>
      <c r="E6" s="156"/>
      <c r="F6" s="156"/>
      <c r="G6" s="156"/>
      <c r="H6" s="156"/>
      <c r="I6" s="156"/>
      <c r="J6" s="208" t="s">
        <v>218</v>
      </c>
      <c r="K6" s="209" t="s">
        <v>218</v>
      </c>
    </row>
    <row r="7" spans="2:17" s="187" customFormat="1" ht="19.5">
      <c r="B7" s="212"/>
      <c r="E7" s="156"/>
      <c r="F7" s="156"/>
      <c r="G7" s="156"/>
      <c r="H7" s="156"/>
      <c r="I7" s="156"/>
      <c r="J7" s="202">
        <f>P36</f>
        <v>2467177648.8563533</v>
      </c>
      <c r="K7" s="213">
        <f>'Weighted share Q2''22'!E8</f>
        <v>2472271703</v>
      </c>
    </row>
    <row r="8" spans="2:17" s="187" customFormat="1" ht="19.5">
      <c r="B8" s="212"/>
      <c r="E8" s="210" t="s">
        <v>8</v>
      </c>
      <c r="F8" s="156"/>
      <c r="G8" s="156"/>
      <c r="H8" s="156"/>
      <c r="I8" s="156"/>
      <c r="J8" s="214">
        <f>ROUND(J7/1000,0)</f>
        <v>2467178</v>
      </c>
      <c r="K8" s="214">
        <f>ROUND(K7/1000,0)</f>
        <v>2472272</v>
      </c>
    </row>
    <row r="9" spans="2:17" s="187" customFormat="1" ht="19.5">
      <c r="B9" s="212"/>
      <c r="E9" s="156"/>
      <c r="F9" s="156"/>
      <c r="G9" s="156"/>
      <c r="H9" s="156"/>
      <c r="I9" s="156"/>
      <c r="J9" s="156"/>
      <c r="K9" s="156"/>
    </row>
    <row r="10" spans="2:17" s="187" customFormat="1" ht="19.5">
      <c r="B10" s="212"/>
      <c r="E10" s="156"/>
      <c r="F10" s="156"/>
      <c r="G10" s="156"/>
      <c r="H10" s="156"/>
      <c r="I10" s="156"/>
      <c r="J10" s="208" t="s">
        <v>216</v>
      </c>
      <c r="K10" s="209" t="s">
        <v>217</v>
      </c>
    </row>
    <row r="11" spans="2:17" s="187" customFormat="1" ht="19.5">
      <c r="B11" s="212"/>
      <c r="E11" s="156"/>
      <c r="F11" s="156"/>
      <c r="G11" s="156"/>
      <c r="H11" s="156"/>
      <c r="I11" s="156"/>
      <c r="J11" s="208" t="s">
        <v>219</v>
      </c>
      <c r="K11" s="209" t="s">
        <v>219</v>
      </c>
    </row>
    <row r="12" spans="2:17" s="187" customFormat="1" ht="19.5">
      <c r="B12" s="212"/>
      <c r="E12" s="156"/>
      <c r="F12" s="156"/>
      <c r="G12" s="156"/>
      <c r="H12" s="156"/>
      <c r="I12" s="156"/>
      <c r="J12" s="202">
        <f>E47</f>
        <v>2455128845.8571429</v>
      </c>
      <c r="K12" s="213">
        <f>'Weighted share Q2''22'!C8</f>
        <v>1437677131</v>
      </c>
    </row>
    <row r="13" spans="2:17" s="187" customFormat="1" ht="19.5">
      <c r="B13" s="212"/>
      <c r="E13" s="210" t="s">
        <v>8</v>
      </c>
      <c r="F13" s="156"/>
      <c r="G13" s="156"/>
      <c r="H13" s="156"/>
      <c r="I13" s="156"/>
      <c r="J13" s="214">
        <f>ROUND(J12/1000,0)</f>
        <v>2455129</v>
      </c>
      <c r="K13" s="214">
        <f>ROUND(K12/1000,0)</f>
        <v>1437677</v>
      </c>
    </row>
    <row r="14" spans="2:17" s="187" customFormat="1" ht="19.5">
      <c r="B14" s="212"/>
      <c r="E14" s="156"/>
      <c r="F14" s="156"/>
      <c r="G14" s="156"/>
      <c r="H14" s="156"/>
      <c r="I14" s="156"/>
      <c r="J14" s="156"/>
      <c r="K14" s="156"/>
    </row>
    <row r="15" spans="2:17" s="187" customFormat="1" ht="19.5">
      <c r="B15" s="212"/>
    </row>
    <row r="16" spans="2:17">
      <c r="B16" s="157" t="s">
        <v>220</v>
      </c>
      <c r="C16" s="158"/>
      <c r="D16" s="159" t="s">
        <v>221</v>
      </c>
      <c r="E16" s="160"/>
      <c r="F16" s="160"/>
      <c r="G16" s="160"/>
      <c r="H16" s="160"/>
      <c r="I16" s="160"/>
      <c r="J16" s="160"/>
      <c r="K16" s="161" t="s">
        <v>214</v>
      </c>
      <c r="L16" s="158"/>
      <c r="M16" s="158"/>
      <c r="N16" s="158"/>
      <c r="O16" s="158"/>
      <c r="P16" s="162" t="s">
        <v>222</v>
      </c>
      <c r="Q16" s="162"/>
    </row>
    <row r="17" spans="2:21">
      <c r="B17" s="549" t="s">
        <v>223</v>
      </c>
      <c r="C17" s="549" t="s">
        <v>224</v>
      </c>
      <c r="D17" s="549" t="s">
        <v>225</v>
      </c>
      <c r="E17" s="163" t="s">
        <v>226</v>
      </c>
      <c r="F17" s="164"/>
      <c r="G17" s="164" t="s">
        <v>226</v>
      </c>
      <c r="H17" s="164"/>
      <c r="I17" s="164" t="s">
        <v>226</v>
      </c>
      <c r="J17" s="549" t="s">
        <v>227</v>
      </c>
      <c r="K17" s="165" t="s">
        <v>228</v>
      </c>
      <c r="L17" s="166"/>
      <c r="M17" s="549" t="s">
        <v>229</v>
      </c>
      <c r="N17" s="549" t="s">
        <v>229</v>
      </c>
      <c r="O17" s="549" t="s">
        <v>230</v>
      </c>
      <c r="P17" s="549" t="s">
        <v>231</v>
      </c>
      <c r="Q17" s="211"/>
    </row>
    <row r="18" spans="2:21">
      <c r="B18" s="549"/>
      <c r="C18" s="549"/>
      <c r="D18" s="549"/>
      <c r="E18" s="167" t="s">
        <v>232</v>
      </c>
      <c r="F18" s="168"/>
      <c r="G18" s="169" t="s">
        <v>232</v>
      </c>
      <c r="H18" s="168"/>
      <c r="I18" s="169" t="s">
        <v>232</v>
      </c>
      <c r="J18" s="549"/>
      <c r="K18" s="170" t="s">
        <v>232</v>
      </c>
      <c r="L18" s="171"/>
      <c r="M18" s="549"/>
      <c r="N18" s="549"/>
      <c r="O18" s="549"/>
      <c r="P18" s="549"/>
      <c r="Q18" s="211"/>
    </row>
    <row r="19" spans="2:21">
      <c r="B19" s="172">
        <v>44927</v>
      </c>
      <c r="C19" s="173" t="s">
        <v>233</v>
      </c>
      <c r="D19" s="215">
        <v>2472271703</v>
      </c>
      <c r="E19" s="215">
        <f>D19*0.25</f>
        <v>618067925.75</v>
      </c>
      <c r="F19" s="215"/>
      <c r="G19" s="216">
        <v>0</v>
      </c>
      <c r="H19" s="215"/>
      <c r="I19" s="216"/>
      <c r="J19" s="215">
        <f>D19</f>
        <v>2472271703</v>
      </c>
      <c r="K19" s="217">
        <v>618067925.75</v>
      </c>
      <c r="L19" s="218"/>
      <c r="M19" s="216">
        <f>D19</f>
        <v>2472271703</v>
      </c>
      <c r="N19" s="216">
        <f>M19</f>
        <v>2472271703</v>
      </c>
      <c r="O19" s="215">
        <f>B20-B19</f>
        <v>152</v>
      </c>
      <c r="P19" s="215">
        <f t="shared" ref="P19:P35" si="0">N19*O19/$O$36</f>
        <v>2076161872.1325967</v>
      </c>
      <c r="Q19" s="219"/>
    </row>
    <row r="20" spans="2:21">
      <c r="B20" s="176">
        <v>45079</v>
      </c>
      <c r="C20" s="177" t="s">
        <v>234</v>
      </c>
      <c r="D20" s="220">
        <v>-1400000</v>
      </c>
      <c r="E20" s="220">
        <f>D20*0.44</f>
        <v>-616000</v>
      </c>
      <c r="F20" s="220"/>
      <c r="G20" s="220"/>
      <c r="H20" s="220"/>
      <c r="I20" s="220"/>
      <c r="J20" s="220">
        <f t="shared" ref="J20:J35" si="1">D20</f>
        <v>-1400000</v>
      </c>
      <c r="K20" s="221">
        <v>609840</v>
      </c>
      <c r="L20" s="222"/>
      <c r="M20" s="223">
        <f t="shared" ref="M20:M35" si="2">D20</f>
        <v>-1400000</v>
      </c>
      <c r="N20" s="223">
        <f>M20+N19</f>
        <v>2470871703</v>
      </c>
      <c r="O20" s="220">
        <f t="shared" ref="O20:O34" si="3">B21-B20</f>
        <v>4</v>
      </c>
      <c r="P20" s="220">
        <f t="shared" si="0"/>
        <v>54604899.513812155</v>
      </c>
      <c r="Q20" s="219"/>
    </row>
    <row r="21" spans="2:21">
      <c r="B21" s="176">
        <v>45083</v>
      </c>
      <c r="C21" s="177" t="s">
        <v>234</v>
      </c>
      <c r="D21" s="220">
        <v>-2100000</v>
      </c>
      <c r="E21" s="220">
        <f t="shared" ref="E21:E35" si="4">D21*0.44</f>
        <v>-924000</v>
      </c>
      <c r="F21" s="220"/>
      <c r="G21" s="220"/>
      <c r="H21" s="220"/>
      <c r="I21" s="220"/>
      <c r="J21" s="220">
        <f t="shared" si="1"/>
        <v>-2100000</v>
      </c>
      <c r="K21" s="221">
        <v>924000</v>
      </c>
      <c r="L21" s="222"/>
      <c r="M21" s="223">
        <f t="shared" si="2"/>
        <v>-2100000</v>
      </c>
      <c r="N21" s="223">
        <f t="shared" ref="N21:N35" si="5">M21+N20</f>
        <v>2468771703</v>
      </c>
      <c r="O21" s="220">
        <f t="shared" si="3"/>
        <v>1</v>
      </c>
      <c r="P21" s="220">
        <f t="shared" si="0"/>
        <v>13639622.668508288</v>
      </c>
      <c r="Q21" s="219"/>
    </row>
    <row r="22" spans="2:21">
      <c r="B22" s="176">
        <v>45084</v>
      </c>
      <c r="C22" s="177" t="s">
        <v>234</v>
      </c>
      <c r="D22" s="220">
        <v>-7500000</v>
      </c>
      <c r="E22" s="220">
        <f t="shared" si="4"/>
        <v>-3300000</v>
      </c>
      <c r="F22" s="220"/>
      <c r="G22" s="220"/>
      <c r="H22" s="220"/>
      <c r="I22" s="220"/>
      <c r="J22" s="220">
        <f t="shared" si="1"/>
        <v>-7500000</v>
      </c>
      <c r="K22" s="221">
        <v>3300000</v>
      </c>
      <c r="L22" s="222"/>
      <c r="M22" s="223">
        <f t="shared" si="2"/>
        <v>-7500000</v>
      </c>
      <c r="N22" s="223">
        <f t="shared" si="5"/>
        <v>2461271703</v>
      </c>
      <c r="O22" s="220">
        <f t="shared" si="3"/>
        <v>1</v>
      </c>
      <c r="P22" s="220">
        <f t="shared" si="0"/>
        <v>13598186.20441989</v>
      </c>
      <c r="Q22" s="219"/>
    </row>
    <row r="23" spans="2:21">
      <c r="B23" s="176">
        <v>45085</v>
      </c>
      <c r="C23" s="177" t="s">
        <v>234</v>
      </c>
      <c r="D23" s="220">
        <v>-16000000</v>
      </c>
      <c r="E23" s="220">
        <f t="shared" si="4"/>
        <v>-7040000</v>
      </c>
      <c r="F23" s="220"/>
      <c r="G23" s="220"/>
      <c r="H23" s="220"/>
      <c r="I23" s="220"/>
      <c r="J23" s="220">
        <f t="shared" si="1"/>
        <v>-16000000</v>
      </c>
      <c r="K23" s="221">
        <v>7040000</v>
      </c>
      <c r="L23" s="222"/>
      <c r="M23" s="223">
        <f t="shared" si="2"/>
        <v>-16000000</v>
      </c>
      <c r="N23" s="223">
        <f t="shared" si="5"/>
        <v>2445271703</v>
      </c>
      <c r="O23" s="220">
        <f t="shared" si="3"/>
        <v>5</v>
      </c>
      <c r="P23" s="220">
        <f t="shared" si="0"/>
        <v>67548942.07182321</v>
      </c>
      <c r="Q23" s="219"/>
      <c r="R23" s="224"/>
      <c r="S23" s="224"/>
      <c r="T23" s="224"/>
      <c r="U23" s="181"/>
    </row>
    <row r="24" spans="2:21">
      <c r="B24" s="176">
        <v>45090</v>
      </c>
      <c r="C24" s="177" t="s">
        <v>234</v>
      </c>
      <c r="D24" s="220">
        <v>-4500000</v>
      </c>
      <c r="E24" s="220">
        <f t="shared" si="4"/>
        <v>-1980000</v>
      </c>
      <c r="F24" s="220"/>
      <c r="G24" s="220"/>
      <c r="H24" s="220"/>
      <c r="I24" s="220"/>
      <c r="J24" s="220">
        <f t="shared" si="1"/>
        <v>-4500000</v>
      </c>
      <c r="K24" s="221">
        <v>2016900</v>
      </c>
      <c r="L24" s="222"/>
      <c r="M24" s="223">
        <f t="shared" si="2"/>
        <v>-4500000</v>
      </c>
      <c r="N24" s="223">
        <f t="shared" si="5"/>
        <v>2440771703</v>
      </c>
      <c r="O24" s="220">
        <f t="shared" si="3"/>
        <v>1</v>
      </c>
      <c r="P24" s="220">
        <f t="shared" si="0"/>
        <v>13484926.535911603</v>
      </c>
      <c r="Q24" s="219"/>
      <c r="R24" s="224"/>
      <c r="S24" s="224"/>
      <c r="T24" s="224"/>
    </row>
    <row r="25" spans="2:21">
      <c r="B25" s="176">
        <v>45091</v>
      </c>
      <c r="C25" s="177" t="s">
        <v>234</v>
      </c>
      <c r="D25" s="220">
        <v>-5000000</v>
      </c>
      <c r="E25" s="220">
        <f t="shared" si="4"/>
        <v>-2200000</v>
      </c>
      <c r="F25" s="220"/>
      <c r="G25" s="220"/>
      <c r="H25" s="220"/>
      <c r="I25" s="220"/>
      <c r="J25" s="220">
        <f t="shared" si="1"/>
        <v>-5000000</v>
      </c>
      <c r="K25" s="221">
        <v>2250000</v>
      </c>
      <c r="L25" s="222"/>
      <c r="M25" s="223">
        <f t="shared" si="2"/>
        <v>-5000000</v>
      </c>
      <c r="N25" s="223">
        <f t="shared" si="5"/>
        <v>2435771703</v>
      </c>
      <c r="O25" s="220">
        <f t="shared" si="3"/>
        <v>1</v>
      </c>
      <c r="P25" s="220">
        <f t="shared" si="0"/>
        <v>13457302.226519337</v>
      </c>
      <c r="Q25" s="219"/>
    </row>
    <row r="26" spans="2:21">
      <c r="B26" s="176">
        <v>45092</v>
      </c>
      <c r="C26" s="177" t="s">
        <v>234</v>
      </c>
      <c r="D26" s="220">
        <v>-1000000</v>
      </c>
      <c r="E26" s="220">
        <f t="shared" si="4"/>
        <v>-440000</v>
      </c>
      <c r="F26" s="220"/>
      <c r="G26" s="220"/>
      <c r="H26" s="220"/>
      <c r="I26" s="220"/>
      <c r="J26" s="220">
        <f t="shared" si="1"/>
        <v>-1000000</v>
      </c>
      <c r="K26" s="221">
        <v>440000</v>
      </c>
      <c r="L26" s="222"/>
      <c r="M26" s="223">
        <f t="shared" si="2"/>
        <v>-1000000</v>
      </c>
      <c r="N26" s="223">
        <f t="shared" si="5"/>
        <v>2434771703</v>
      </c>
      <c r="O26" s="220">
        <f t="shared" si="3"/>
        <v>1</v>
      </c>
      <c r="P26" s="220">
        <f t="shared" si="0"/>
        <v>13451777.364640884</v>
      </c>
      <c r="Q26" s="219"/>
      <c r="R26" s="182"/>
      <c r="S26" s="182"/>
      <c r="T26" s="183"/>
    </row>
    <row r="27" spans="2:21" s="187" customFormat="1">
      <c r="B27" s="184">
        <v>45093</v>
      </c>
      <c r="C27" s="185" t="s">
        <v>234</v>
      </c>
      <c r="D27" s="225">
        <v>-500000</v>
      </c>
      <c r="E27" s="225">
        <f t="shared" si="4"/>
        <v>-220000</v>
      </c>
      <c r="F27" s="225"/>
      <c r="G27" s="225"/>
      <c r="H27" s="225"/>
      <c r="I27" s="225"/>
      <c r="J27" s="225">
        <f t="shared" si="1"/>
        <v>-500000</v>
      </c>
      <c r="K27" s="226">
        <v>220000</v>
      </c>
      <c r="L27" s="227"/>
      <c r="M27" s="228">
        <f t="shared" si="2"/>
        <v>-500000</v>
      </c>
      <c r="N27" s="228">
        <f t="shared" si="5"/>
        <v>2434271703</v>
      </c>
      <c r="O27" s="225">
        <f t="shared" si="3"/>
        <v>3</v>
      </c>
      <c r="P27" s="225">
        <f t="shared" si="0"/>
        <v>40347044.80110497</v>
      </c>
      <c r="Q27" s="229"/>
      <c r="R27" s="182"/>
      <c r="S27" s="182"/>
      <c r="T27" s="186"/>
    </row>
    <row r="28" spans="2:21" s="187" customFormat="1">
      <c r="B28" s="184">
        <v>45096</v>
      </c>
      <c r="C28" s="185" t="s">
        <v>234</v>
      </c>
      <c r="D28" s="225">
        <v>-500000</v>
      </c>
      <c r="E28" s="225">
        <f t="shared" si="4"/>
        <v>-220000</v>
      </c>
      <c r="F28" s="225"/>
      <c r="G28" s="225"/>
      <c r="H28" s="225"/>
      <c r="I28" s="225"/>
      <c r="J28" s="225">
        <f t="shared" si="1"/>
        <v>-500000</v>
      </c>
      <c r="K28" s="226">
        <v>220000</v>
      </c>
      <c r="L28" s="227"/>
      <c r="M28" s="228">
        <f t="shared" si="2"/>
        <v>-500000</v>
      </c>
      <c r="N28" s="228">
        <f t="shared" si="5"/>
        <v>2433771703</v>
      </c>
      <c r="O28" s="225">
        <f t="shared" si="3"/>
        <v>1</v>
      </c>
      <c r="P28" s="225">
        <f t="shared" si="0"/>
        <v>13446252.502762431</v>
      </c>
      <c r="Q28" s="229"/>
      <c r="R28" s="188"/>
      <c r="S28" s="188"/>
      <c r="T28" s="186"/>
    </row>
    <row r="29" spans="2:21" s="187" customFormat="1">
      <c r="B29" s="184">
        <v>45097</v>
      </c>
      <c r="C29" s="185" t="s">
        <v>234</v>
      </c>
      <c r="D29" s="225">
        <v>-1000000</v>
      </c>
      <c r="E29" s="225">
        <f t="shared" si="4"/>
        <v>-440000</v>
      </c>
      <c r="F29" s="225"/>
      <c r="G29" s="225"/>
      <c r="H29" s="225"/>
      <c r="I29" s="225"/>
      <c r="J29" s="225">
        <f t="shared" si="1"/>
        <v>-1000000</v>
      </c>
      <c r="K29" s="226">
        <v>443700</v>
      </c>
      <c r="L29" s="227"/>
      <c r="M29" s="228">
        <f t="shared" si="2"/>
        <v>-1000000</v>
      </c>
      <c r="N29" s="228">
        <f t="shared" si="5"/>
        <v>2432771703</v>
      </c>
      <c r="O29" s="225">
        <f t="shared" si="3"/>
        <v>1</v>
      </c>
      <c r="P29" s="225">
        <f t="shared" si="0"/>
        <v>13440727.640883978</v>
      </c>
      <c r="Q29" s="229"/>
    </row>
    <row r="30" spans="2:21" s="187" customFormat="1">
      <c r="B30" s="184">
        <v>45098</v>
      </c>
      <c r="C30" s="185" t="s">
        <v>234</v>
      </c>
      <c r="D30" s="225">
        <v>-2000000</v>
      </c>
      <c r="E30" s="225">
        <f t="shared" si="4"/>
        <v>-880000</v>
      </c>
      <c r="F30" s="225"/>
      <c r="G30" s="225"/>
      <c r="H30" s="225"/>
      <c r="I30" s="225"/>
      <c r="J30" s="225">
        <f t="shared" si="1"/>
        <v>-2000000</v>
      </c>
      <c r="K30" s="226">
        <v>880000</v>
      </c>
      <c r="L30" s="227"/>
      <c r="M30" s="228">
        <f t="shared" si="2"/>
        <v>-2000000</v>
      </c>
      <c r="N30" s="228">
        <f t="shared" si="5"/>
        <v>2430771703</v>
      </c>
      <c r="O30" s="225">
        <f t="shared" si="3"/>
        <v>1</v>
      </c>
      <c r="P30" s="225">
        <f t="shared" si="0"/>
        <v>13429677.917127071</v>
      </c>
      <c r="Q30" s="229"/>
      <c r="S30" s="189"/>
    </row>
    <row r="31" spans="2:21" s="187" customFormat="1">
      <c r="B31" s="184">
        <v>45099</v>
      </c>
      <c r="C31" s="185" t="s">
        <v>234</v>
      </c>
      <c r="D31" s="225">
        <v>-500000</v>
      </c>
      <c r="E31" s="225">
        <f t="shared" si="4"/>
        <v>-220000</v>
      </c>
      <c r="F31" s="225"/>
      <c r="G31" s="225"/>
      <c r="H31" s="225"/>
      <c r="I31" s="225"/>
      <c r="J31" s="225">
        <f t="shared" si="1"/>
        <v>-500000</v>
      </c>
      <c r="K31" s="226">
        <v>220000</v>
      </c>
      <c r="L31" s="227"/>
      <c r="M31" s="228">
        <f t="shared" si="2"/>
        <v>-500000</v>
      </c>
      <c r="N31" s="228">
        <f t="shared" si="5"/>
        <v>2430271703</v>
      </c>
      <c r="O31" s="225">
        <f t="shared" si="3"/>
        <v>1</v>
      </c>
      <c r="P31" s="225">
        <f t="shared" si="0"/>
        <v>13426915.486187845</v>
      </c>
      <c r="Q31" s="229"/>
      <c r="S31" s="189"/>
    </row>
    <row r="32" spans="2:21" s="187" customFormat="1">
      <c r="B32" s="184">
        <v>45100</v>
      </c>
      <c r="C32" s="185" t="s">
        <v>234</v>
      </c>
      <c r="D32" s="225">
        <v>-2474600</v>
      </c>
      <c r="E32" s="225">
        <f t="shared" si="4"/>
        <v>-1088824</v>
      </c>
      <c r="F32" s="225"/>
      <c r="G32" s="225"/>
      <c r="H32" s="225"/>
      <c r="I32" s="225"/>
      <c r="J32" s="225">
        <f t="shared" si="1"/>
        <v>-2474600</v>
      </c>
      <c r="K32" s="226">
        <v>1080657.82</v>
      </c>
      <c r="L32" s="227"/>
      <c r="M32" s="228">
        <f t="shared" si="2"/>
        <v>-2474600</v>
      </c>
      <c r="N32" s="228">
        <f t="shared" si="5"/>
        <v>2427797103</v>
      </c>
      <c r="O32" s="225">
        <f t="shared" si="3"/>
        <v>3</v>
      </c>
      <c r="P32" s="225">
        <f t="shared" si="0"/>
        <v>40239730.988950275</v>
      </c>
      <c r="Q32" s="229"/>
      <c r="S32" s="189"/>
    </row>
    <row r="33" spans="2:17" s="187" customFormat="1">
      <c r="B33" s="184">
        <v>45103</v>
      </c>
      <c r="C33" s="185" t="s">
        <v>234</v>
      </c>
      <c r="D33" s="225">
        <v>-3025400</v>
      </c>
      <c r="E33" s="225">
        <f t="shared" si="4"/>
        <v>-1331176</v>
      </c>
      <c r="F33" s="225"/>
      <c r="G33" s="225"/>
      <c r="H33" s="225"/>
      <c r="I33" s="225"/>
      <c r="J33" s="225">
        <f t="shared" si="1"/>
        <v>-3025400</v>
      </c>
      <c r="K33" s="226">
        <v>1331176</v>
      </c>
      <c r="L33" s="227"/>
      <c r="M33" s="228">
        <f t="shared" si="2"/>
        <v>-3025400</v>
      </c>
      <c r="N33" s="228">
        <f t="shared" si="5"/>
        <v>2424771703</v>
      </c>
      <c r="O33" s="225">
        <f t="shared" si="3"/>
        <v>1</v>
      </c>
      <c r="P33" s="225">
        <f t="shared" si="0"/>
        <v>13396528.745856354</v>
      </c>
      <c r="Q33" s="229"/>
    </row>
    <row r="34" spans="2:17" s="187" customFormat="1">
      <c r="B34" s="184">
        <v>45104</v>
      </c>
      <c r="C34" s="185" t="s">
        <v>234</v>
      </c>
      <c r="D34" s="225">
        <v>-1500000</v>
      </c>
      <c r="E34" s="225">
        <f t="shared" si="4"/>
        <v>-660000</v>
      </c>
      <c r="F34" s="225"/>
      <c r="G34" s="225"/>
      <c r="H34" s="225"/>
      <c r="I34" s="225"/>
      <c r="J34" s="225">
        <f t="shared" si="1"/>
        <v>-1500000</v>
      </c>
      <c r="K34" s="226">
        <v>660000</v>
      </c>
      <c r="L34" s="227"/>
      <c r="M34" s="228">
        <f t="shared" si="2"/>
        <v>-1500000</v>
      </c>
      <c r="N34" s="228">
        <f t="shared" si="5"/>
        <v>2423271703</v>
      </c>
      <c r="O34" s="225">
        <f t="shared" si="3"/>
        <v>1</v>
      </c>
      <c r="P34" s="225">
        <f t="shared" si="0"/>
        <v>13388241.453038674</v>
      </c>
      <c r="Q34" s="229"/>
    </row>
    <row r="35" spans="2:17" s="187" customFormat="1">
      <c r="B35" s="184">
        <v>45105</v>
      </c>
      <c r="C35" s="185" t="s">
        <v>234</v>
      </c>
      <c r="D35" s="225">
        <v>-3000000</v>
      </c>
      <c r="E35" s="225">
        <f t="shared" si="4"/>
        <v>-1320000</v>
      </c>
      <c r="F35" s="225"/>
      <c r="G35" s="225"/>
      <c r="H35" s="225"/>
      <c r="I35" s="225"/>
      <c r="J35" s="225">
        <f t="shared" si="1"/>
        <v>-3000000</v>
      </c>
      <c r="K35" s="226">
        <v>1320000</v>
      </c>
      <c r="L35" s="227"/>
      <c r="M35" s="228">
        <f t="shared" si="2"/>
        <v>-3000000</v>
      </c>
      <c r="N35" s="228">
        <f t="shared" si="5"/>
        <v>2420271703</v>
      </c>
      <c r="O35" s="225">
        <f>B36-B35+1</f>
        <v>3</v>
      </c>
      <c r="P35" s="225">
        <f t="shared" si="0"/>
        <v>40115000.602209948</v>
      </c>
      <c r="Q35" s="229"/>
    </row>
    <row r="36" spans="2:17" ht="15" thickBot="1">
      <c r="B36" s="190">
        <v>45107</v>
      </c>
      <c r="C36" s="191" t="s">
        <v>235</v>
      </c>
      <c r="D36" s="180">
        <f>SUM(D19:D35)</f>
        <v>2420271703</v>
      </c>
      <c r="E36" s="180">
        <f>SUM(E19:E35)</f>
        <v>595187925.75</v>
      </c>
      <c r="F36" s="180">
        <v>0</v>
      </c>
      <c r="G36" s="180">
        <v>0</v>
      </c>
      <c r="H36" s="180">
        <v>0</v>
      </c>
      <c r="I36" s="180">
        <v>0</v>
      </c>
      <c r="J36" s="180">
        <f>SUM(J19:J35)</f>
        <v>2420271703</v>
      </c>
      <c r="K36" s="192">
        <f>E36</f>
        <v>595187925.75</v>
      </c>
      <c r="L36" s="193"/>
      <c r="M36" s="194">
        <f>SUM(M19:M35)</f>
        <v>2420271703</v>
      </c>
      <c r="N36" s="194">
        <f>SUM(N19:N35)</f>
        <v>41487744351</v>
      </c>
      <c r="O36" s="180">
        <f>SUM(O19:O35)</f>
        <v>181</v>
      </c>
      <c r="P36" s="180">
        <f>SUM(P19:P35)</f>
        <v>2467177648.8563533</v>
      </c>
      <c r="Q36" s="195"/>
    </row>
    <row r="37" spans="2:17" ht="15" thickTop="1">
      <c r="B37" s="196"/>
      <c r="D37" s="230"/>
      <c r="E37" s="230"/>
      <c r="F37" s="230"/>
      <c r="G37" s="230"/>
      <c r="H37" s="230"/>
      <c r="I37" s="230"/>
      <c r="J37" s="197" t="s">
        <v>236</v>
      </c>
      <c r="K37" s="198">
        <v>618067925.75</v>
      </c>
      <c r="L37" s="198"/>
      <c r="M37" s="230"/>
      <c r="N37" s="230"/>
      <c r="O37" s="230"/>
      <c r="P37" s="231">
        <f>D19-P36</f>
        <v>5094054.1436467171</v>
      </c>
      <c r="Q37" s="224"/>
    </row>
    <row r="38" spans="2:17" ht="15" thickBot="1">
      <c r="B38" s="196"/>
      <c r="D38" s="230"/>
      <c r="E38" s="230"/>
      <c r="F38" s="230"/>
      <c r="G38" s="230"/>
      <c r="H38" s="230"/>
      <c r="I38" s="230"/>
      <c r="J38" s="199" t="s">
        <v>237</v>
      </c>
      <c r="K38" s="200">
        <f>K37-K36</f>
        <v>22880000</v>
      </c>
      <c r="L38" s="201"/>
      <c r="M38" s="230"/>
      <c r="N38" s="230"/>
      <c r="O38" s="230"/>
      <c r="P38" s="230"/>
      <c r="Q38" s="224"/>
    </row>
    <row r="39" spans="2:17" ht="15" thickTop="1">
      <c r="D39" s="202"/>
      <c r="M39" s="202"/>
    </row>
    <row r="40" spans="2:17">
      <c r="D40" s="202"/>
      <c r="M40" s="202"/>
    </row>
    <row r="41" spans="2:17">
      <c r="B41" s="162"/>
      <c r="C41" s="162"/>
      <c r="D41" s="158"/>
      <c r="E41" s="162" t="s">
        <v>238</v>
      </c>
    </row>
    <row r="42" spans="2:17">
      <c r="B42" s="549" t="s">
        <v>239</v>
      </c>
      <c r="C42" s="549" t="s">
        <v>240</v>
      </c>
      <c r="D42" s="549" t="s">
        <v>230</v>
      </c>
      <c r="E42" s="549" t="s">
        <v>231</v>
      </c>
    </row>
    <row r="43" spans="2:17">
      <c r="B43" s="549"/>
      <c r="C43" s="549"/>
      <c r="D43" s="549"/>
      <c r="E43" s="549"/>
    </row>
    <row r="44" spans="2:17">
      <c r="B44" s="174">
        <v>45017</v>
      </c>
      <c r="C44" s="175">
        <v>45046</v>
      </c>
      <c r="D44" s="220">
        <f>C44-B44+1</f>
        <v>30</v>
      </c>
      <c r="E44" s="220">
        <f>N19*D44/$D$47</f>
        <v>815034627.3626374</v>
      </c>
    </row>
    <row r="45" spans="2:17">
      <c r="B45" s="178">
        <v>45047</v>
      </c>
      <c r="C45" s="175">
        <v>45077</v>
      </c>
      <c r="D45" s="220">
        <f>C45-B45+1</f>
        <v>31</v>
      </c>
      <c r="E45" s="220">
        <f>N19*D45/$D$47</f>
        <v>842202448.27472532</v>
      </c>
    </row>
    <row r="46" spans="2:17">
      <c r="B46" s="178">
        <v>45078</v>
      </c>
      <c r="C46" s="178">
        <v>45107</v>
      </c>
      <c r="D46" s="220">
        <f>C46-B46+1</f>
        <v>30</v>
      </c>
      <c r="E46" s="220">
        <f>N35*D46/D47</f>
        <v>797891770.21978021</v>
      </c>
    </row>
    <row r="47" spans="2:17" ht="15" thickBot="1">
      <c r="B47" s="179"/>
      <c r="C47" s="179"/>
      <c r="D47" s="179">
        <f>SUM(D44:D46)</f>
        <v>91</v>
      </c>
      <c r="E47" s="180">
        <f>SUM(E44:E46)</f>
        <v>2455128845.8571429</v>
      </c>
    </row>
    <row r="48" spans="2:17" ht="15" thickTop="1">
      <c r="D48" s="202"/>
    </row>
    <row r="49" spans="4:17">
      <c r="D49" s="202"/>
      <c r="N49" s="232" t="s">
        <v>241</v>
      </c>
    </row>
    <row r="50" spans="4:17">
      <c r="D50" s="202"/>
      <c r="N50" s="232" t="s">
        <v>242</v>
      </c>
    </row>
    <row r="51" spans="4:17">
      <c r="D51" s="202"/>
    </row>
    <row r="52" spans="4:17">
      <c r="D52" s="202"/>
    </row>
    <row r="53" spans="4:17">
      <c r="D53" s="202"/>
    </row>
    <row r="54" spans="4:17" ht="21.75">
      <c r="D54" s="203"/>
      <c r="J54" s="159"/>
      <c r="K54" s="204"/>
      <c r="Q54" s="205"/>
    </row>
    <row r="55" spans="4:17" ht="21.75">
      <c r="D55" s="203"/>
      <c r="Q55" s="205"/>
    </row>
    <row r="56" spans="4:17">
      <c r="J56" s="161"/>
      <c r="K56" s="206"/>
      <c r="Q56" s="207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116" customWidth="1"/>
    <col min="2" max="2" width="20" style="116" customWidth="1"/>
    <col min="3" max="3" width="18.140625" style="116" bestFit="1" customWidth="1"/>
    <col min="4" max="4" width="20.140625" style="116" customWidth="1"/>
    <col min="5" max="5" width="19" style="116" customWidth="1"/>
    <col min="6" max="6" width="21.42578125" style="116" bestFit="1" customWidth="1"/>
    <col min="7" max="7" width="9" style="116"/>
    <col min="8" max="8" width="18.140625" style="116" bestFit="1" customWidth="1"/>
    <col min="9" max="9" width="15.42578125" style="116" customWidth="1"/>
    <col min="10" max="10" width="9" style="116"/>
    <col min="11" max="11" width="15.140625" style="116" bestFit="1" customWidth="1"/>
    <col min="12" max="12" width="14.42578125" style="116" bestFit="1" customWidth="1"/>
    <col min="13" max="13" width="15.85546875" style="116" customWidth="1"/>
    <col min="14" max="14" width="17" style="116" bestFit="1" customWidth="1"/>
    <col min="15" max="15" width="16.42578125" style="116" bestFit="1" customWidth="1"/>
    <col min="16" max="16384" width="9" style="116"/>
  </cols>
  <sheetData>
    <row r="1" spans="1:12">
      <c r="A1" s="115" t="s">
        <v>243</v>
      </c>
      <c r="B1" s="115" t="s">
        <v>244</v>
      </c>
      <c r="C1" s="115" t="s">
        <v>245</v>
      </c>
    </row>
    <row r="2" spans="1:12">
      <c r="A2" s="115" t="s">
        <v>246</v>
      </c>
      <c r="B2" s="117">
        <v>85750</v>
      </c>
      <c r="C2" s="118">
        <v>221304</v>
      </c>
    </row>
    <row r="3" spans="1:12">
      <c r="A3" s="115" t="s">
        <v>247</v>
      </c>
      <c r="B3" s="118">
        <f>B4-B2</f>
        <v>318068</v>
      </c>
      <c r="C3" s="118">
        <f>C4-C2</f>
        <v>316781</v>
      </c>
    </row>
    <row r="4" spans="1:12">
      <c r="B4" s="118">
        <v>403818</v>
      </c>
      <c r="C4" s="118">
        <f>538086-1</f>
        <v>538085</v>
      </c>
    </row>
    <row r="6" spans="1:12">
      <c r="B6" s="115" t="s">
        <v>219</v>
      </c>
      <c r="C6" s="115" t="s">
        <v>219</v>
      </c>
      <c r="E6" s="115" t="s">
        <v>218</v>
      </c>
      <c r="F6" s="115" t="s">
        <v>218</v>
      </c>
    </row>
    <row r="7" spans="1:12">
      <c r="A7" s="116" t="s">
        <v>248</v>
      </c>
      <c r="B7" s="119">
        <v>2472271.7030000002</v>
      </c>
      <c r="C7" s="119">
        <v>1132544.2819999999</v>
      </c>
      <c r="E7" s="119"/>
      <c r="F7" s="119"/>
    </row>
    <row r="8" spans="1:12">
      <c r="A8" s="116" t="s">
        <v>249</v>
      </c>
      <c r="B8" s="152">
        <v>2472271703</v>
      </c>
      <c r="C8" s="153">
        <v>1437677131</v>
      </c>
      <c r="E8" s="152">
        <v>2472271703</v>
      </c>
      <c r="F8" s="153">
        <v>1285953615</v>
      </c>
    </row>
    <row r="9" spans="1:12">
      <c r="B9" s="119">
        <f>B8/1000</f>
        <v>2472271.7030000002</v>
      </c>
      <c r="C9" s="119">
        <f>C8/1000</f>
        <v>1437677.1310000001</v>
      </c>
      <c r="E9" s="119">
        <f>E8/1000</f>
        <v>2472271.7030000002</v>
      </c>
      <c r="F9" s="119">
        <f>F8/1000</f>
        <v>1285953.615</v>
      </c>
    </row>
    <row r="11" spans="1:12">
      <c r="A11" s="126" t="s">
        <v>250</v>
      </c>
    </row>
    <row r="12" spans="1:12">
      <c r="A12" s="127" t="s">
        <v>251</v>
      </c>
    </row>
    <row r="13" spans="1:12">
      <c r="A13" s="135" t="s">
        <v>223</v>
      </c>
      <c r="B13" s="136"/>
      <c r="C13" s="135" t="s">
        <v>252</v>
      </c>
      <c r="D13" s="135" t="s">
        <v>253</v>
      </c>
      <c r="E13" s="135" t="s">
        <v>254</v>
      </c>
      <c r="F13" s="135" t="s">
        <v>255</v>
      </c>
      <c r="G13" s="136"/>
      <c r="H13" s="135" t="s">
        <v>256</v>
      </c>
      <c r="I13" s="136"/>
      <c r="J13" s="136" t="s">
        <v>257</v>
      </c>
      <c r="K13" s="136"/>
      <c r="L13" s="136" t="s">
        <v>258</v>
      </c>
    </row>
    <row r="14" spans="1:12">
      <c r="A14" s="120">
        <v>44562</v>
      </c>
      <c r="B14" s="116" t="s">
        <v>259</v>
      </c>
      <c r="C14" s="123">
        <v>1250000000</v>
      </c>
      <c r="D14" s="123">
        <f>C14</f>
        <v>1250000000</v>
      </c>
      <c r="E14" s="121"/>
      <c r="F14" s="122"/>
      <c r="J14" s="116">
        <v>0.25</v>
      </c>
      <c r="K14" s="123">
        <f>C14*J14</f>
        <v>312500000</v>
      </c>
    </row>
    <row r="15" spans="1:12">
      <c r="A15" s="120">
        <v>44713</v>
      </c>
      <c r="B15" s="116" t="s">
        <v>260</v>
      </c>
      <c r="C15" s="123">
        <v>-50000000</v>
      </c>
      <c r="D15" s="123">
        <f>D14+C15</f>
        <v>1200000000</v>
      </c>
      <c r="E15" s="121"/>
      <c r="F15" s="122"/>
      <c r="J15" s="116">
        <v>0.25</v>
      </c>
      <c r="K15" s="123">
        <f>C15*J15</f>
        <v>-12500000</v>
      </c>
    </row>
    <row r="16" spans="1:12">
      <c r="A16" s="120">
        <v>44722</v>
      </c>
      <c r="B16" s="116" t="s">
        <v>261</v>
      </c>
      <c r="C16" s="123">
        <v>1800000000</v>
      </c>
      <c r="D16" s="123">
        <f>D15+C16</f>
        <v>3000000000</v>
      </c>
      <c r="J16" s="116">
        <v>0.25</v>
      </c>
      <c r="K16" s="123">
        <f>C16*J16</f>
        <v>450000000</v>
      </c>
    </row>
    <row r="17" spans="1:15" ht="13.5" thickBot="1">
      <c r="A17" s="138">
        <v>44742</v>
      </c>
      <c r="B17" s="126" t="s">
        <v>262</v>
      </c>
      <c r="C17" s="139">
        <f>SUM(C14:C16)</f>
        <v>3000000000</v>
      </c>
      <c r="D17" s="140">
        <f>C17</f>
        <v>3000000000</v>
      </c>
      <c r="J17" s="126">
        <v>0.25</v>
      </c>
      <c r="K17" s="140">
        <f>C17*J17</f>
        <v>750000000</v>
      </c>
    </row>
    <row r="19" spans="1:15">
      <c r="A19" s="127" t="s">
        <v>263</v>
      </c>
    </row>
    <row r="20" spans="1:15">
      <c r="A20" s="116" t="s">
        <v>250</v>
      </c>
    </row>
    <row r="21" spans="1:15" s="129" customFormat="1" ht="25.5">
      <c r="A21" s="135" t="s">
        <v>223</v>
      </c>
      <c r="B21" s="136"/>
      <c r="C21" s="135" t="s">
        <v>252</v>
      </c>
      <c r="D21" s="135" t="s">
        <v>253</v>
      </c>
      <c r="E21" s="135" t="s">
        <v>254</v>
      </c>
      <c r="F21" s="135" t="s">
        <v>255</v>
      </c>
      <c r="G21" s="136"/>
      <c r="H21" s="135" t="s">
        <v>256</v>
      </c>
      <c r="I21" s="136"/>
      <c r="J21" s="136" t="s">
        <v>257</v>
      </c>
      <c r="K21" s="136"/>
      <c r="L21" s="136" t="s">
        <v>258</v>
      </c>
      <c r="M21" s="137" t="s">
        <v>264</v>
      </c>
      <c r="N21" s="137" t="s">
        <v>265</v>
      </c>
      <c r="O21" s="137" t="s">
        <v>266</v>
      </c>
    </row>
    <row r="22" spans="1:15">
      <c r="A22" s="120">
        <v>44562</v>
      </c>
      <c r="B22" s="116" t="s">
        <v>259</v>
      </c>
      <c r="C22" s="123">
        <v>857000000</v>
      </c>
      <c r="D22" s="123">
        <f>C22</f>
        <v>857000000</v>
      </c>
      <c r="E22" s="121">
        <f>A24-A22</f>
        <v>5</v>
      </c>
      <c r="F22" s="122">
        <f>D22*E22/$E$29</f>
        <v>23805555.555555556</v>
      </c>
      <c r="J22" s="116">
        <v>0.25</v>
      </c>
      <c r="K22" s="123">
        <f>C22*J22</f>
        <v>214250000</v>
      </c>
      <c r="L22" s="123">
        <v>319821962.93000001</v>
      </c>
      <c r="O22" s="123">
        <f>SUM(L22:N22)</f>
        <v>319821962.93000001</v>
      </c>
    </row>
    <row r="23" spans="1:15">
      <c r="A23" s="124" t="s">
        <v>267</v>
      </c>
      <c r="C23" s="123"/>
      <c r="D23" s="123"/>
      <c r="E23" s="121"/>
      <c r="F23" s="122"/>
    </row>
    <row r="24" spans="1:15">
      <c r="A24" s="151">
        <v>44567</v>
      </c>
      <c r="B24" s="116" t="s">
        <v>268</v>
      </c>
      <c r="C24" s="125">
        <v>65000000</v>
      </c>
      <c r="D24" s="125">
        <f>D22+C24</f>
        <v>922000000</v>
      </c>
      <c r="E24" s="132">
        <f>A25-A24</f>
        <v>8</v>
      </c>
      <c r="F24" s="133">
        <f>D24*E24/$E$29</f>
        <v>40977777.777777776</v>
      </c>
      <c r="H24" s="130">
        <v>0.90300000000000002</v>
      </c>
      <c r="I24" s="125">
        <f>C24*H24</f>
        <v>58695000</v>
      </c>
      <c r="J24" s="131">
        <v>0.25</v>
      </c>
      <c r="K24" s="125">
        <f>C24*J24</f>
        <v>16250000</v>
      </c>
      <c r="L24" s="125">
        <f>I24-K24</f>
        <v>42445000</v>
      </c>
      <c r="M24" s="131"/>
      <c r="N24" s="131"/>
      <c r="O24" s="123">
        <f>SUM(L24:N24)</f>
        <v>42445000</v>
      </c>
    </row>
    <row r="25" spans="1:15">
      <c r="A25" s="151">
        <v>44575</v>
      </c>
      <c r="B25" s="116" t="s">
        <v>269</v>
      </c>
      <c r="C25" s="125">
        <v>55520000</v>
      </c>
      <c r="D25" s="125">
        <f>D24+C25</f>
        <v>977520000</v>
      </c>
      <c r="E25" s="132">
        <f t="shared" ref="E25:E28" si="0">A26-A25</f>
        <v>3</v>
      </c>
      <c r="F25" s="133">
        <f t="shared" ref="F25:F28" si="1">D25*E25/$E$29</f>
        <v>16292000</v>
      </c>
      <c r="H25" s="130">
        <v>0.89300000000000002</v>
      </c>
      <c r="I25" s="125">
        <f>C25*H25</f>
        <v>49579360</v>
      </c>
      <c r="J25" s="131">
        <v>0.25</v>
      </c>
      <c r="K25" s="125">
        <f t="shared" ref="K25:K27" si="2">C25*J25</f>
        <v>13880000</v>
      </c>
      <c r="L25" s="125">
        <f t="shared" ref="L25:L28" si="3">I25-K25</f>
        <v>35699360</v>
      </c>
      <c r="M25" s="131"/>
      <c r="N25" s="131"/>
      <c r="O25" s="123">
        <f>SUM(L25:N25)</f>
        <v>35699360</v>
      </c>
    </row>
    <row r="26" spans="1:15">
      <c r="A26" s="151">
        <v>44578</v>
      </c>
      <c r="B26" s="116" t="s">
        <v>270</v>
      </c>
      <c r="C26" s="125">
        <v>183080000</v>
      </c>
      <c r="D26" s="125">
        <f t="shared" ref="D26:D28" si="4">D25+C26</f>
        <v>1160600000</v>
      </c>
      <c r="E26" s="132">
        <f t="shared" si="0"/>
        <v>21</v>
      </c>
      <c r="F26" s="133">
        <f t="shared" si="1"/>
        <v>135403333.33333334</v>
      </c>
      <c r="H26" s="130">
        <v>0.89300000000000002</v>
      </c>
      <c r="I26" s="125">
        <f>C26*H26</f>
        <v>163490440</v>
      </c>
      <c r="J26" s="131">
        <v>0.25</v>
      </c>
      <c r="K26" s="125">
        <f t="shared" si="2"/>
        <v>45770000</v>
      </c>
      <c r="L26" s="125">
        <f t="shared" si="3"/>
        <v>117720440</v>
      </c>
      <c r="M26" s="131"/>
      <c r="N26" s="131"/>
      <c r="O26" s="123">
        <f>SUM(L26:N26)</f>
        <v>117720440</v>
      </c>
    </row>
    <row r="27" spans="1:15">
      <c r="A27" s="151">
        <v>44599</v>
      </c>
      <c r="B27" s="116" t="s">
        <v>271</v>
      </c>
      <c r="C27" s="125">
        <v>39400000</v>
      </c>
      <c r="D27" s="125">
        <f t="shared" si="4"/>
        <v>1200000000</v>
      </c>
      <c r="E27" s="132">
        <f t="shared" si="0"/>
        <v>123</v>
      </c>
      <c r="F27" s="133">
        <f t="shared" si="1"/>
        <v>820000000</v>
      </c>
      <c r="H27" s="130">
        <v>0.9000639289340101</v>
      </c>
      <c r="I27" s="125">
        <f>C27*H27</f>
        <v>35462518.799999997</v>
      </c>
      <c r="J27" s="131">
        <v>0.25</v>
      </c>
      <c r="K27" s="125">
        <f t="shared" si="2"/>
        <v>9850000</v>
      </c>
      <c r="L27" s="125">
        <f t="shared" si="3"/>
        <v>25612518.799999997</v>
      </c>
      <c r="M27" s="132">
        <v>-170620</v>
      </c>
      <c r="N27" s="132"/>
      <c r="O27" s="123">
        <f>SUM(L27:N27)</f>
        <v>25441898.799999997</v>
      </c>
    </row>
    <row r="28" spans="1:15">
      <c r="A28" s="151">
        <v>44722</v>
      </c>
      <c r="B28" s="116" t="s">
        <v>272</v>
      </c>
      <c r="C28" s="142">
        <v>1272271703</v>
      </c>
      <c r="D28" s="142">
        <f t="shared" si="4"/>
        <v>2472271703</v>
      </c>
      <c r="E28" s="143">
        <f t="shared" si="0"/>
        <v>20</v>
      </c>
      <c r="F28" s="144">
        <f t="shared" si="1"/>
        <v>274696855.8888889</v>
      </c>
      <c r="H28" s="145">
        <v>0.5</v>
      </c>
      <c r="I28" s="142">
        <f>C28*H28</f>
        <v>636135851.5</v>
      </c>
      <c r="J28" s="146">
        <v>0.25</v>
      </c>
      <c r="K28" s="142">
        <f t="shared" ref="K28" si="5">C28*J28</f>
        <v>318067925.75</v>
      </c>
      <c r="L28" s="142">
        <f t="shared" si="3"/>
        <v>318067925.75</v>
      </c>
      <c r="M28" s="148">
        <f>-1456939.52-M27</f>
        <v>-1286319.52</v>
      </c>
      <c r="N28" s="148">
        <v>-133679384.17</v>
      </c>
      <c r="O28" s="123">
        <f>SUM(L28:N28)</f>
        <v>183102222.06</v>
      </c>
    </row>
    <row r="29" spans="1:15" ht="13.5" thickBot="1">
      <c r="A29" s="138">
        <v>44742</v>
      </c>
      <c r="B29" s="126" t="s">
        <v>262</v>
      </c>
      <c r="C29" s="139">
        <f>SUM(C22:C28)</f>
        <v>2472271703</v>
      </c>
      <c r="D29" s="140">
        <f>C29</f>
        <v>2472271703</v>
      </c>
      <c r="E29" s="141">
        <f>SUM(E22:E28)</f>
        <v>180</v>
      </c>
      <c r="F29" s="134">
        <f>SUM(F22:F28)</f>
        <v>1311175522.5555556</v>
      </c>
      <c r="I29" s="140">
        <f>SUM(I24:I28)</f>
        <v>943363170.29999995</v>
      </c>
      <c r="K29" s="140">
        <f>SUM(K24:K28)</f>
        <v>403817925.75</v>
      </c>
      <c r="L29" s="140">
        <f>SUM(L24:L28)</f>
        <v>539545244.54999995</v>
      </c>
      <c r="M29" s="147">
        <f>SUM(M22:M28)</f>
        <v>-1456939.52</v>
      </c>
      <c r="N29" s="147">
        <f>SUM(N22:N28)</f>
        <v>-133679384.17</v>
      </c>
      <c r="O29" s="147">
        <f>SUM(O22:O28)</f>
        <v>724230883.78999996</v>
      </c>
    </row>
    <row r="32" spans="1:15">
      <c r="C32" s="123"/>
    </row>
    <row r="33" spans="1:14">
      <c r="A33" s="116" t="s">
        <v>273</v>
      </c>
    </row>
    <row r="34" spans="1:14" ht="25.5">
      <c r="A34" s="135" t="s">
        <v>223</v>
      </c>
      <c r="B34" s="136"/>
      <c r="C34" s="135" t="s">
        <v>252</v>
      </c>
      <c r="D34" s="135" t="s">
        <v>253</v>
      </c>
      <c r="E34" s="135" t="s">
        <v>254</v>
      </c>
      <c r="F34" s="135" t="s">
        <v>255</v>
      </c>
      <c r="G34" s="136"/>
      <c r="H34" s="136" t="s">
        <v>256</v>
      </c>
      <c r="I34" s="136"/>
      <c r="J34" s="136" t="s">
        <v>257</v>
      </c>
      <c r="K34" s="136"/>
      <c r="L34" s="136" t="s">
        <v>258</v>
      </c>
      <c r="M34" s="137" t="s">
        <v>264</v>
      </c>
      <c r="N34" s="137"/>
    </row>
    <row r="35" spans="1:14">
      <c r="A35" s="120">
        <v>44652</v>
      </c>
      <c r="B35" s="116" t="s">
        <v>259</v>
      </c>
      <c r="C35" s="123">
        <f>SUM(C22:C27)</f>
        <v>1200000000</v>
      </c>
      <c r="D35" s="123">
        <f>C35</f>
        <v>1200000000</v>
      </c>
      <c r="E35" s="121">
        <f>A36-A35</f>
        <v>70</v>
      </c>
      <c r="F35" s="122">
        <f>D35*E35/$E$37</f>
        <v>933333333.33333337</v>
      </c>
    </row>
    <row r="36" spans="1:14">
      <c r="A36" s="151">
        <v>44722</v>
      </c>
      <c r="B36" s="116" t="s">
        <v>272</v>
      </c>
      <c r="C36" s="123">
        <v>1272271703</v>
      </c>
      <c r="D36" s="123">
        <f>D35+C36</f>
        <v>2472271703</v>
      </c>
      <c r="E36" s="121">
        <f t="shared" ref="E36" si="6">A37-A36</f>
        <v>20</v>
      </c>
      <c r="F36" s="122">
        <f>D36*E36/$E$37</f>
        <v>549393711.77777779</v>
      </c>
      <c r="H36" s="128">
        <v>0.5</v>
      </c>
      <c r="I36" s="123">
        <f>C36*H36</f>
        <v>636135851.5</v>
      </c>
      <c r="J36" s="116">
        <v>0.25</v>
      </c>
      <c r="K36" s="123">
        <f t="shared" ref="K36" si="7">C36*J36</f>
        <v>318067925.75</v>
      </c>
      <c r="L36" s="123">
        <f t="shared" ref="L36" si="8">I36-K36</f>
        <v>318067925.75</v>
      </c>
    </row>
    <row r="37" spans="1:14" ht="13.5" thickBot="1">
      <c r="A37" s="138">
        <v>44742</v>
      </c>
      <c r="B37" s="126" t="s">
        <v>262</v>
      </c>
      <c r="C37" s="139">
        <f>SUM(C35:C36)</f>
        <v>2472271703</v>
      </c>
      <c r="D37" s="140">
        <f>C37</f>
        <v>2472271703</v>
      </c>
      <c r="E37" s="141">
        <f>SUM(E35:E36)</f>
        <v>90</v>
      </c>
      <c r="F37" s="149">
        <f>SUM(F35:F36)</f>
        <v>1482727045.1111112</v>
      </c>
      <c r="H37" s="122"/>
      <c r="I37" s="140">
        <f>SUM(I36)</f>
        <v>636135851.5</v>
      </c>
      <c r="K37" s="140">
        <f>SUM(K36)</f>
        <v>318067925.75</v>
      </c>
      <c r="L37" s="140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116" customWidth="1"/>
    <col min="2" max="2" width="19.140625" style="116" bestFit="1" customWidth="1"/>
    <col min="3" max="3" width="15.85546875" style="116" bestFit="1" customWidth="1"/>
    <col min="4" max="4" width="16" style="116" bestFit="1" customWidth="1"/>
    <col min="5" max="5" width="8.85546875" style="116" bestFit="1" customWidth="1"/>
    <col min="6" max="6" width="22" style="116" bestFit="1" customWidth="1"/>
    <col min="7" max="7" width="9" style="116"/>
    <col min="8" max="8" width="9.5703125" style="116" bestFit="1" customWidth="1"/>
    <col min="9" max="9" width="14.140625" style="116" bestFit="1" customWidth="1"/>
    <col min="10" max="10" width="9.42578125" style="116" bestFit="1" customWidth="1"/>
    <col min="11" max="11" width="14.140625" style="116" bestFit="1" customWidth="1"/>
    <col min="12" max="12" width="14.7109375" style="116" bestFit="1" customWidth="1"/>
    <col min="13" max="13" width="13.7109375" style="116" bestFit="1" customWidth="1"/>
    <col min="14" max="16384" width="9" style="116"/>
  </cols>
  <sheetData>
    <row r="1" spans="1:13">
      <c r="A1" s="126" t="s">
        <v>274</v>
      </c>
    </row>
    <row r="2" spans="1:13">
      <c r="A2" s="127" t="s">
        <v>251</v>
      </c>
    </row>
    <row r="3" spans="1:13">
      <c r="A3" s="135" t="s">
        <v>223</v>
      </c>
      <c r="B3" s="136"/>
      <c r="C3" s="135" t="s">
        <v>252</v>
      </c>
      <c r="D3" s="135" t="s">
        <v>253</v>
      </c>
      <c r="E3" s="135" t="s">
        <v>254</v>
      </c>
      <c r="F3" s="135" t="s">
        <v>255</v>
      </c>
      <c r="G3" s="136"/>
      <c r="H3" s="136" t="s">
        <v>256</v>
      </c>
      <c r="I3" s="136"/>
      <c r="J3" s="136" t="s">
        <v>257</v>
      </c>
      <c r="K3" s="136"/>
      <c r="L3" s="136" t="s">
        <v>258</v>
      </c>
    </row>
    <row r="4" spans="1:13">
      <c r="A4" s="120">
        <v>44562</v>
      </c>
      <c r="B4" s="116" t="s">
        <v>259</v>
      </c>
      <c r="C4" s="123">
        <v>1250000000</v>
      </c>
      <c r="D4" s="123">
        <f>C4</f>
        <v>1250000000</v>
      </c>
      <c r="E4" s="121"/>
      <c r="F4" s="122"/>
      <c r="J4" s="116">
        <v>0.25</v>
      </c>
      <c r="K4" s="123">
        <f>C4*J4</f>
        <v>312500000</v>
      </c>
    </row>
    <row r="5" spans="1:13">
      <c r="A5" s="120"/>
      <c r="B5" s="116" t="s">
        <v>261</v>
      </c>
      <c r="C5" s="123">
        <v>0</v>
      </c>
      <c r="D5" s="123">
        <f>D4+C5</f>
        <v>1250000000</v>
      </c>
      <c r="J5" s="116">
        <v>0.25</v>
      </c>
      <c r="K5" s="123">
        <f>C5*J5</f>
        <v>0</v>
      </c>
    </row>
    <row r="6" spans="1:13" ht="13.5" thickBot="1">
      <c r="A6" s="138">
        <v>44651</v>
      </c>
      <c r="B6" s="126" t="s">
        <v>262</v>
      </c>
      <c r="C6" s="139">
        <f>SUM(C4:C5)</f>
        <v>1250000000</v>
      </c>
      <c r="D6" s="140">
        <f>C6</f>
        <v>1250000000</v>
      </c>
      <c r="J6" s="126">
        <v>0.25</v>
      </c>
      <c r="K6" s="140">
        <f>C6*J6</f>
        <v>312500000</v>
      </c>
    </row>
    <row r="7" spans="1:13">
      <c r="A7" s="126"/>
    </row>
    <row r="8" spans="1:13">
      <c r="A8" s="127" t="s">
        <v>263</v>
      </c>
    </row>
    <row r="9" spans="1:13" ht="25.5">
      <c r="A9" s="135" t="s">
        <v>223</v>
      </c>
      <c r="B9" s="136"/>
      <c r="C9" s="135" t="s">
        <v>252</v>
      </c>
      <c r="D9" s="135" t="s">
        <v>253</v>
      </c>
      <c r="E9" s="135" t="s">
        <v>254</v>
      </c>
      <c r="F9" s="135" t="s">
        <v>255</v>
      </c>
      <c r="G9" s="136"/>
      <c r="H9" s="136" t="s">
        <v>256</v>
      </c>
      <c r="I9" s="136"/>
      <c r="J9" s="136" t="s">
        <v>257</v>
      </c>
      <c r="K9" s="136"/>
      <c r="L9" s="136" t="s">
        <v>258</v>
      </c>
      <c r="M9" s="137" t="s">
        <v>264</v>
      </c>
    </row>
    <row r="10" spans="1:13">
      <c r="A10" s="120">
        <v>44562</v>
      </c>
      <c r="B10" s="116" t="s">
        <v>259</v>
      </c>
      <c r="C10" s="123">
        <v>857000000</v>
      </c>
      <c r="D10" s="123">
        <f>C10</f>
        <v>857000000</v>
      </c>
      <c r="E10" s="121">
        <f>A12-A10</f>
        <v>5</v>
      </c>
      <c r="F10" s="122">
        <f>D10*E10/$E$16</f>
        <v>48146067.415730335</v>
      </c>
      <c r="J10" s="116">
        <v>0.25</v>
      </c>
      <c r="K10" s="123">
        <f>C10*J10</f>
        <v>214250000</v>
      </c>
    </row>
    <row r="11" spans="1:13">
      <c r="A11" s="124" t="s">
        <v>275</v>
      </c>
      <c r="C11" s="123"/>
      <c r="D11" s="123"/>
      <c r="E11" s="121"/>
      <c r="F11" s="122"/>
    </row>
    <row r="12" spans="1:13">
      <c r="A12" s="151">
        <v>44567</v>
      </c>
      <c r="B12" s="116" t="s">
        <v>268</v>
      </c>
      <c r="C12" s="125">
        <v>65000000</v>
      </c>
      <c r="D12" s="125">
        <f>D10+C12</f>
        <v>922000000</v>
      </c>
      <c r="E12" s="132">
        <f>A13-A12</f>
        <v>8</v>
      </c>
      <c r="F12" s="122">
        <f>D12*E12/$E$16</f>
        <v>82876404.494382024</v>
      </c>
      <c r="H12" s="130">
        <v>0.90300000000000002</v>
      </c>
      <c r="I12" s="125">
        <f>C12*H12</f>
        <v>58695000</v>
      </c>
      <c r="J12" s="131">
        <v>0.25</v>
      </c>
      <c r="K12" s="125">
        <f>C12*J12</f>
        <v>16250000</v>
      </c>
      <c r="L12" s="125">
        <f>I12-K12</f>
        <v>42445000</v>
      </c>
      <c r="M12" s="131"/>
    </row>
    <row r="13" spans="1:13">
      <c r="A13" s="151">
        <v>44575</v>
      </c>
      <c r="B13" s="116" t="s">
        <v>269</v>
      </c>
      <c r="C13" s="125">
        <v>55520000</v>
      </c>
      <c r="D13" s="125">
        <f>D12+C13</f>
        <v>977520000</v>
      </c>
      <c r="E13" s="132">
        <f t="shared" ref="E13:E15" si="0">A14-A13</f>
        <v>3</v>
      </c>
      <c r="F13" s="122">
        <f t="shared" ref="F13:F15" si="1">D13*E13/$E$16</f>
        <v>32950112.359550562</v>
      </c>
      <c r="H13" s="130">
        <v>0.89300000000000002</v>
      </c>
      <c r="I13" s="125">
        <f>C13*H13</f>
        <v>49579360</v>
      </c>
      <c r="J13" s="131">
        <v>0.25</v>
      </c>
      <c r="K13" s="125">
        <f t="shared" ref="K13:K15" si="2">C13*J13</f>
        <v>13880000</v>
      </c>
      <c r="L13" s="125">
        <f t="shared" ref="L13:L15" si="3">I13-K13</f>
        <v>35699360</v>
      </c>
      <c r="M13" s="131"/>
    </row>
    <row r="14" spans="1:13">
      <c r="A14" s="151">
        <v>44578</v>
      </c>
      <c r="B14" s="116" t="s">
        <v>270</v>
      </c>
      <c r="C14" s="125">
        <v>183080000</v>
      </c>
      <c r="D14" s="125">
        <f t="shared" ref="D14:D15" si="4">D13+C14</f>
        <v>1160600000</v>
      </c>
      <c r="E14" s="132">
        <f t="shared" si="0"/>
        <v>21</v>
      </c>
      <c r="F14" s="122">
        <f t="shared" si="1"/>
        <v>273849438.2022472</v>
      </c>
      <c r="H14" s="130">
        <v>0.89300000000000002</v>
      </c>
      <c r="I14" s="125">
        <f>C14*H14</f>
        <v>163490440</v>
      </c>
      <c r="J14" s="131">
        <v>0.25</v>
      </c>
      <c r="K14" s="125">
        <f t="shared" si="2"/>
        <v>45770000</v>
      </c>
      <c r="L14" s="125">
        <f t="shared" si="3"/>
        <v>117720440</v>
      </c>
      <c r="M14" s="131"/>
    </row>
    <row r="15" spans="1:13">
      <c r="A15" s="151">
        <v>44599</v>
      </c>
      <c r="B15" s="116" t="s">
        <v>271</v>
      </c>
      <c r="C15" s="125">
        <v>39400000</v>
      </c>
      <c r="D15" s="125">
        <f t="shared" si="4"/>
        <v>1200000000</v>
      </c>
      <c r="E15" s="132">
        <f t="shared" si="0"/>
        <v>52</v>
      </c>
      <c r="F15" s="122">
        <f t="shared" si="1"/>
        <v>701123595.50561798</v>
      </c>
      <c r="H15" s="130">
        <v>0.9000639289340101</v>
      </c>
      <c r="I15" s="125">
        <f>C15*H15</f>
        <v>35462518.799999997</v>
      </c>
      <c r="J15" s="131">
        <v>0.25</v>
      </c>
      <c r="K15" s="125">
        <f t="shared" si="2"/>
        <v>9850000</v>
      </c>
      <c r="L15" s="125">
        <f t="shared" si="3"/>
        <v>25612518.799999997</v>
      </c>
      <c r="M15" s="132">
        <v>-170620</v>
      </c>
    </row>
    <row r="16" spans="1:13" s="126" customFormat="1" ht="13.5" thickBot="1">
      <c r="A16" s="138">
        <v>44651</v>
      </c>
      <c r="B16" s="126" t="s">
        <v>262</v>
      </c>
      <c r="C16" s="139">
        <f>SUM(C10:C15)</f>
        <v>1200000000</v>
      </c>
      <c r="D16" s="140">
        <f>C16</f>
        <v>1200000000</v>
      </c>
      <c r="E16" s="141">
        <f>SUM(E10:E15)</f>
        <v>89</v>
      </c>
      <c r="F16" s="134">
        <f>SUM(F10:F15)</f>
        <v>1138945617.9775281</v>
      </c>
      <c r="H16" s="150"/>
    </row>
    <row r="18" spans="3:3">
      <c r="C18" s="122"/>
    </row>
    <row r="19" spans="3:3">
      <c r="C19" s="123"/>
    </row>
    <row r="20" spans="3:3">
      <c r="C20" s="123"/>
    </row>
    <row r="22" spans="3:3">
      <c r="C22" s="123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89" customWidth="1"/>
    <col min="3" max="3" width="70.140625" style="89" customWidth="1"/>
    <col min="4" max="4" width="9.85546875" style="89" customWidth="1"/>
    <col min="5" max="5" width="17.140625" style="89" customWidth="1"/>
    <col min="6" max="6" width="1.42578125" style="89" customWidth="1"/>
    <col min="7" max="7" width="17.140625" style="89" customWidth="1"/>
    <col min="8" max="8" width="1.42578125" style="89" customWidth="1"/>
    <col min="9" max="9" width="17.140625" style="89" customWidth="1"/>
    <col min="10" max="10" width="1.42578125" style="89" customWidth="1"/>
    <col min="11" max="11" width="17.140625" style="89" customWidth="1"/>
    <col min="12" max="256" width="10.140625" style="89"/>
    <col min="257" max="258" width="1.85546875" style="89" customWidth="1"/>
    <col min="259" max="259" width="70.140625" style="89" customWidth="1"/>
    <col min="260" max="260" width="9.85546875" style="89" customWidth="1"/>
    <col min="261" max="261" width="17.140625" style="89" customWidth="1"/>
    <col min="262" max="262" width="1.42578125" style="89" customWidth="1"/>
    <col min="263" max="263" width="17.140625" style="89" customWidth="1"/>
    <col min="264" max="264" width="1.42578125" style="89" customWidth="1"/>
    <col min="265" max="265" width="17.140625" style="89" customWidth="1"/>
    <col min="266" max="266" width="1.42578125" style="89" customWidth="1"/>
    <col min="267" max="267" width="17.140625" style="89" customWidth="1"/>
    <col min="268" max="512" width="10.140625" style="89"/>
    <col min="513" max="514" width="1.85546875" style="89" customWidth="1"/>
    <col min="515" max="515" width="70.140625" style="89" customWidth="1"/>
    <col min="516" max="516" width="9.85546875" style="89" customWidth="1"/>
    <col min="517" max="517" width="17.140625" style="89" customWidth="1"/>
    <col min="518" max="518" width="1.42578125" style="89" customWidth="1"/>
    <col min="519" max="519" width="17.140625" style="89" customWidth="1"/>
    <col min="520" max="520" width="1.42578125" style="89" customWidth="1"/>
    <col min="521" max="521" width="17.140625" style="89" customWidth="1"/>
    <col min="522" max="522" width="1.42578125" style="89" customWidth="1"/>
    <col min="523" max="523" width="17.140625" style="89" customWidth="1"/>
    <col min="524" max="768" width="10.140625" style="89"/>
    <col min="769" max="770" width="1.85546875" style="89" customWidth="1"/>
    <col min="771" max="771" width="70.140625" style="89" customWidth="1"/>
    <col min="772" max="772" width="9.85546875" style="89" customWidth="1"/>
    <col min="773" max="773" width="17.140625" style="89" customWidth="1"/>
    <col min="774" max="774" width="1.42578125" style="89" customWidth="1"/>
    <col min="775" max="775" width="17.140625" style="89" customWidth="1"/>
    <col min="776" max="776" width="1.42578125" style="89" customWidth="1"/>
    <col min="777" max="777" width="17.140625" style="89" customWidth="1"/>
    <col min="778" max="778" width="1.42578125" style="89" customWidth="1"/>
    <col min="779" max="779" width="17.140625" style="89" customWidth="1"/>
    <col min="780" max="1024" width="10.140625" style="89"/>
    <col min="1025" max="1026" width="1.85546875" style="89" customWidth="1"/>
    <col min="1027" max="1027" width="70.140625" style="89" customWidth="1"/>
    <col min="1028" max="1028" width="9.85546875" style="89" customWidth="1"/>
    <col min="1029" max="1029" width="17.140625" style="89" customWidth="1"/>
    <col min="1030" max="1030" width="1.42578125" style="89" customWidth="1"/>
    <col min="1031" max="1031" width="17.140625" style="89" customWidth="1"/>
    <col min="1032" max="1032" width="1.42578125" style="89" customWidth="1"/>
    <col min="1033" max="1033" width="17.140625" style="89" customWidth="1"/>
    <col min="1034" max="1034" width="1.42578125" style="89" customWidth="1"/>
    <col min="1035" max="1035" width="17.140625" style="89" customWidth="1"/>
    <col min="1036" max="1280" width="10.140625" style="89"/>
    <col min="1281" max="1282" width="1.85546875" style="89" customWidth="1"/>
    <col min="1283" max="1283" width="70.140625" style="89" customWidth="1"/>
    <col min="1284" max="1284" width="9.85546875" style="89" customWidth="1"/>
    <col min="1285" max="1285" width="17.140625" style="89" customWidth="1"/>
    <col min="1286" max="1286" width="1.42578125" style="89" customWidth="1"/>
    <col min="1287" max="1287" width="17.140625" style="89" customWidth="1"/>
    <col min="1288" max="1288" width="1.42578125" style="89" customWidth="1"/>
    <col min="1289" max="1289" width="17.140625" style="89" customWidth="1"/>
    <col min="1290" max="1290" width="1.42578125" style="89" customWidth="1"/>
    <col min="1291" max="1291" width="17.140625" style="89" customWidth="1"/>
    <col min="1292" max="1536" width="10.140625" style="89"/>
    <col min="1537" max="1538" width="1.85546875" style="89" customWidth="1"/>
    <col min="1539" max="1539" width="70.140625" style="89" customWidth="1"/>
    <col min="1540" max="1540" width="9.85546875" style="89" customWidth="1"/>
    <col min="1541" max="1541" width="17.140625" style="89" customWidth="1"/>
    <col min="1542" max="1542" width="1.42578125" style="89" customWidth="1"/>
    <col min="1543" max="1543" width="17.140625" style="89" customWidth="1"/>
    <col min="1544" max="1544" width="1.42578125" style="89" customWidth="1"/>
    <col min="1545" max="1545" width="17.140625" style="89" customWidth="1"/>
    <col min="1546" max="1546" width="1.42578125" style="89" customWidth="1"/>
    <col min="1547" max="1547" width="17.140625" style="89" customWidth="1"/>
    <col min="1548" max="1792" width="10.140625" style="89"/>
    <col min="1793" max="1794" width="1.85546875" style="89" customWidth="1"/>
    <col min="1795" max="1795" width="70.140625" style="89" customWidth="1"/>
    <col min="1796" max="1796" width="9.85546875" style="89" customWidth="1"/>
    <col min="1797" max="1797" width="17.140625" style="89" customWidth="1"/>
    <col min="1798" max="1798" width="1.42578125" style="89" customWidth="1"/>
    <col min="1799" max="1799" width="17.140625" style="89" customWidth="1"/>
    <col min="1800" max="1800" width="1.42578125" style="89" customWidth="1"/>
    <col min="1801" max="1801" width="17.140625" style="89" customWidth="1"/>
    <col min="1802" max="1802" width="1.42578125" style="89" customWidth="1"/>
    <col min="1803" max="1803" width="17.140625" style="89" customWidth="1"/>
    <col min="1804" max="2048" width="10.140625" style="89"/>
    <col min="2049" max="2050" width="1.85546875" style="89" customWidth="1"/>
    <col min="2051" max="2051" width="70.140625" style="89" customWidth="1"/>
    <col min="2052" max="2052" width="9.85546875" style="89" customWidth="1"/>
    <col min="2053" max="2053" width="17.140625" style="89" customWidth="1"/>
    <col min="2054" max="2054" width="1.42578125" style="89" customWidth="1"/>
    <col min="2055" max="2055" width="17.140625" style="89" customWidth="1"/>
    <col min="2056" max="2056" width="1.42578125" style="89" customWidth="1"/>
    <col min="2057" max="2057" width="17.140625" style="89" customWidth="1"/>
    <col min="2058" max="2058" width="1.42578125" style="89" customWidth="1"/>
    <col min="2059" max="2059" width="17.140625" style="89" customWidth="1"/>
    <col min="2060" max="2304" width="10.140625" style="89"/>
    <col min="2305" max="2306" width="1.85546875" style="89" customWidth="1"/>
    <col min="2307" max="2307" width="70.140625" style="89" customWidth="1"/>
    <col min="2308" max="2308" width="9.85546875" style="89" customWidth="1"/>
    <col min="2309" max="2309" width="17.140625" style="89" customWidth="1"/>
    <col min="2310" max="2310" width="1.42578125" style="89" customWidth="1"/>
    <col min="2311" max="2311" width="17.140625" style="89" customWidth="1"/>
    <col min="2312" max="2312" width="1.42578125" style="89" customWidth="1"/>
    <col min="2313" max="2313" width="17.140625" style="89" customWidth="1"/>
    <col min="2314" max="2314" width="1.42578125" style="89" customWidth="1"/>
    <col min="2315" max="2315" width="17.140625" style="89" customWidth="1"/>
    <col min="2316" max="2560" width="10.140625" style="89"/>
    <col min="2561" max="2562" width="1.85546875" style="89" customWidth="1"/>
    <col min="2563" max="2563" width="70.140625" style="89" customWidth="1"/>
    <col min="2564" max="2564" width="9.85546875" style="89" customWidth="1"/>
    <col min="2565" max="2565" width="17.140625" style="89" customWidth="1"/>
    <col min="2566" max="2566" width="1.42578125" style="89" customWidth="1"/>
    <col min="2567" max="2567" width="17.140625" style="89" customWidth="1"/>
    <col min="2568" max="2568" width="1.42578125" style="89" customWidth="1"/>
    <col min="2569" max="2569" width="17.140625" style="89" customWidth="1"/>
    <col min="2570" max="2570" width="1.42578125" style="89" customWidth="1"/>
    <col min="2571" max="2571" width="17.140625" style="89" customWidth="1"/>
    <col min="2572" max="2816" width="10.140625" style="89"/>
    <col min="2817" max="2818" width="1.85546875" style="89" customWidth="1"/>
    <col min="2819" max="2819" width="70.140625" style="89" customWidth="1"/>
    <col min="2820" max="2820" width="9.85546875" style="89" customWidth="1"/>
    <col min="2821" max="2821" width="17.140625" style="89" customWidth="1"/>
    <col min="2822" max="2822" width="1.42578125" style="89" customWidth="1"/>
    <col min="2823" max="2823" width="17.140625" style="89" customWidth="1"/>
    <col min="2824" max="2824" width="1.42578125" style="89" customWidth="1"/>
    <col min="2825" max="2825" width="17.140625" style="89" customWidth="1"/>
    <col min="2826" max="2826" width="1.42578125" style="89" customWidth="1"/>
    <col min="2827" max="2827" width="17.140625" style="89" customWidth="1"/>
    <col min="2828" max="3072" width="10.140625" style="89"/>
    <col min="3073" max="3074" width="1.85546875" style="89" customWidth="1"/>
    <col min="3075" max="3075" width="70.140625" style="89" customWidth="1"/>
    <col min="3076" max="3076" width="9.85546875" style="89" customWidth="1"/>
    <col min="3077" max="3077" width="17.140625" style="89" customWidth="1"/>
    <col min="3078" max="3078" width="1.42578125" style="89" customWidth="1"/>
    <col min="3079" max="3079" width="17.140625" style="89" customWidth="1"/>
    <col min="3080" max="3080" width="1.42578125" style="89" customWidth="1"/>
    <col min="3081" max="3081" width="17.140625" style="89" customWidth="1"/>
    <col min="3082" max="3082" width="1.42578125" style="89" customWidth="1"/>
    <col min="3083" max="3083" width="17.140625" style="89" customWidth="1"/>
    <col min="3084" max="3328" width="10.140625" style="89"/>
    <col min="3329" max="3330" width="1.85546875" style="89" customWidth="1"/>
    <col min="3331" max="3331" width="70.140625" style="89" customWidth="1"/>
    <col min="3332" max="3332" width="9.85546875" style="89" customWidth="1"/>
    <col min="3333" max="3333" width="17.140625" style="89" customWidth="1"/>
    <col min="3334" max="3334" width="1.42578125" style="89" customWidth="1"/>
    <col min="3335" max="3335" width="17.140625" style="89" customWidth="1"/>
    <col min="3336" max="3336" width="1.42578125" style="89" customWidth="1"/>
    <col min="3337" max="3337" width="17.140625" style="89" customWidth="1"/>
    <col min="3338" max="3338" width="1.42578125" style="89" customWidth="1"/>
    <col min="3339" max="3339" width="17.140625" style="89" customWidth="1"/>
    <col min="3340" max="3584" width="10.140625" style="89"/>
    <col min="3585" max="3586" width="1.85546875" style="89" customWidth="1"/>
    <col min="3587" max="3587" width="70.140625" style="89" customWidth="1"/>
    <col min="3588" max="3588" width="9.85546875" style="89" customWidth="1"/>
    <col min="3589" max="3589" width="17.140625" style="89" customWidth="1"/>
    <col min="3590" max="3590" width="1.42578125" style="89" customWidth="1"/>
    <col min="3591" max="3591" width="17.140625" style="89" customWidth="1"/>
    <col min="3592" max="3592" width="1.42578125" style="89" customWidth="1"/>
    <col min="3593" max="3593" width="17.140625" style="89" customWidth="1"/>
    <col min="3594" max="3594" width="1.42578125" style="89" customWidth="1"/>
    <col min="3595" max="3595" width="17.140625" style="89" customWidth="1"/>
    <col min="3596" max="3840" width="10.140625" style="89"/>
    <col min="3841" max="3842" width="1.85546875" style="89" customWidth="1"/>
    <col min="3843" max="3843" width="70.140625" style="89" customWidth="1"/>
    <col min="3844" max="3844" width="9.85546875" style="89" customWidth="1"/>
    <col min="3845" max="3845" width="17.140625" style="89" customWidth="1"/>
    <col min="3846" max="3846" width="1.42578125" style="89" customWidth="1"/>
    <col min="3847" max="3847" width="17.140625" style="89" customWidth="1"/>
    <col min="3848" max="3848" width="1.42578125" style="89" customWidth="1"/>
    <col min="3849" max="3849" width="17.140625" style="89" customWidth="1"/>
    <col min="3850" max="3850" width="1.42578125" style="89" customWidth="1"/>
    <col min="3851" max="3851" width="17.140625" style="89" customWidth="1"/>
    <col min="3852" max="4096" width="10.140625" style="89"/>
    <col min="4097" max="4098" width="1.85546875" style="89" customWidth="1"/>
    <col min="4099" max="4099" width="70.140625" style="89" customWidth="1"/>
    <col min="4100" max="4100" width="9.85546875" style="89" customWidth="1"/>
    <col min="4101" max="4101" width="17.140625" style="89" customWidth="1"/>
    <col min="4102" max="4102" width="1.42578125" style="89" customWidth="1"/>
    <col min="4103" max="4103" width="17.140625" style="89" customWidth="1"/>
    <col min="4104" max="4104" width="1.42578125" style="89" customWidth="1"/>
    <col min="4105" max="4105" width="17.140625" style="89" customWidth="1"/>
    <col min="4106" max="4106" width="1.42578125" style="89" customWidth="1"/>
    <col min="4107" max="4107" width="17.140625" style="89" customWidth="1"/>
    <col min="4108" max="4352" width="10.140625" style="89"/>
    <col min="4353" max="4354" width="1.85546875" style="89" customWidth="1"/>
    <col min="4355" max="4355" width="70.140625" style="89" customWidth="1"/>
    <col min="4356" max="4356" width="9.85546875" style="89" customWidth="1"/>
    <col min="4357" max="4357" width="17.140625" style="89" customWidth="1"/>
    <col min="4358" max="4358" width="1.42578125" style="89" customWidth="1"/>
    <col min="4359" max="4359" width="17.140625" style="89" customWidth="1"/>
    <col min="4360" max="4360" width="1.42578125" style="89" customWidth="1"/>
    <col min="4361" max="4361" width="17.140625" style="89" customWidth="1"/>
    <col min="4362" max="4362" width="1.42578125" style="89" customWidth="1"/>
    <col min="4363" max="4363" width="17.140625" style="89" customWidth="1"/>
    <col min="4364" max="4608" width="10.140625" style="89"/>
    <col min="4609" max="4610" width="1.85546875" style="89" customWidth="1"/>
    <col min="4611" max="4611" width="70.140625" style="89" customWidth="1"/>
    <col min="4612" max="4612" width="9.85546875" style="89" customWidth="1"/>
    <col min="4613" max="4613" width="17.140625" style="89" customWidth="1"/>
    <col min="4614" max="4614" width="1.42578125" style="89" customWidth="1"/>
    <col min="4615" max="4615" width="17.140625" style="89" customWidth="1"/>
    <col min="4616" max="4616" width="1.42578125" style="89" customWidth="1"/>
    <col min="4617" max="4617" width="17.140625" style="89" customWidth="1"/>
    <col min="4618" max="4618" width="1.42578125" style="89" customWidth="1"/>
    <col min="4619" max="4619" width="17.140625" style="89" customWidth="1"/>
    <col min="4620" max="4864" width="10.140625" style="89"/>
    <col min="4865" max="4866" width="1.85546875" style="89" customWidth="1"/>
    <col min="4867" max="4867" width="70.140625" style="89" customWidth="1"/>
    <col min="4868" max="4868" width="9.85546875" style="89" customWidth="1"/>
    <col min="4869" max="4869" width="17.140625" style="89" customWidth="1"/>
    <col min="4870" max="4870" width="1.42578125" style="89" customWidth="1"/>
    <col min="4871" max="4871" width="17.140625" style="89" customWidth="1"/>
    <col min="4872" max="4872" width="1.42578125" style="89" customWidth="1"/>
    <col min="4873" max="4873" width="17.140625" style="89" customWidth="1"/>
    <col min="4874" max="4874" width="1.42578125" style="89" customWidth="1"/>
    <col min="4875" max="4875" width="17.140625" style="89" customWidth="1"/>
    <col min="4876" max="5120" width="10.140625" style="89"/>
    <col min="5121" max="5122" width="1.85546875" style="89" customWidth="1"/>
    <col min="5123" max="5123" width="70.140625" style="89" customWidth="1"/>
    <col min="5124" max="5124" width="9.85546875" style="89" customWidth="1"/>
    <col min="5125" max="5125" width="17.140625" style="89" customWidth="1"/>
    <col min="5126" max="5126" width="1.42578125" style="89" customWidth="1"/>
    <col min="5127" max="5127" width="17.140625" style="89" customWidth="1"/>
    <col min="5128" max="5128" width="1.42578125" style="89" customWidth="1"/>
    <col min="5129" max="5129" width="17.140625" style="89" customWidth="1"/>
    <col min="5130" max="5130" width="1.42578125" style="89" customWidth="1"/>
    <col min="5131" max="5131" width="17.140625" style="89" customWidth="1"/>
    <col min="5132" max="5376" width="10.140625" style="89"/>
    <col min="5377" max="5378" width="1.85546875" style="89" customWidth="1"/>
    <col min="5379" max="5379" width="70.140625" style="89" customWidth="1"/>
    <col min="5380" max="5380" width="9.85546875" style="89" customWidth="1"/>
    <col min="5381" max="5381" width="17.140625" style="89" customWidth="1"/>
    <col min="5382" max="5382" width="1.42578125" style="89" customWidth="1"/>
    <col min="5383" max="5383" width="17.140625" style="89" customWidth="1"/>
    <col min="5384" max="5384" width="1.42578125" style="89" customWidth="1"/>
    <col min="5385" max="5385" width="17.140625" style="89" customWidth="1"/>
    <col min="5386" max="5386" width="1.42578125" style="89" customWidth="1"/>
    <col min="5387" max="5387" width="17.140625" style="89" customWidth="1"/>
    <col min="5388" max="5632" width="10.140625" style="89"/>
    <col min="5633" max="5634" width="1.85546875" style="89" customWidth="1"/>
    <col min="5635" max="5635" width="70.140625" style="89" customWidth="1"/>
    <col min="5636" max="5636" width="9.85546875" style="89" customWidth="1"/>
    <col min="5637" max="5637" width="17.140625" style="89" customWidth="1"/>
    <col min="5638" max="5638" width="1.42578125" style="89" customWidth="1"/>
    <col min="5639" max="5639" width="17.140625" style="89" customWidth="1"/>
    <col min="5640" max="5640" width="1.42578125" style="89" customWidth="1"/>
    <col min="5641" max="5641" width="17.140625" style="89" customWidth="1"/>
    <col min="5642" max="5642" width="1.42578125" style="89" customWidth="1"/>
    <col min="5643" max="5643" width="17.140625" style="89" customWidth="1"/>
    <col min="5644" max="5888" width="10.140625" style="89"/>
    <col min="5889" max="5890" width="1.85546875" style="89" customWidth="1"/>
    <col min="5891" max="5891" width="70.140625" style="89" customWidth="1"/>
    <col min="5892" max="5892" width="9.85546875" style="89" customWidth="1"/>
    <col min="5893" max="5893" width="17.140625" style="89" customWidth="1"/>
    <col min="5894" max="5894" width="1.42578125" style="89" customWidth="1"/>
    <col min="5895" max="5895" width="17.140625" style="89" customWidth="1"/>
    <col min="5896" max="5896" width="1.42578125" style="89" customWidth="1"/>
    <col min="5897" max="5897" width="17.140625" style="89" customWidth="1"/>
    <col min="5898" max="5898" width="1.42578125" style="89" customWidth="1"/>
    <col min="5899" max="5899" width="17.140625" style="89" customWidth="1"/>
    <col min="5900" max="6144" width="10.140625" style="89"/>
    <col min="6145" max="6146" width="1.85546875" style="89" customWidth="1"/>
    <col min="6147" max="6147" width="70.140625" style="89" customWidth="1"/>
    <col min="6148" max="6148" width="9.85546875" style="89" customWidth="1"/>
    <col min="6149" max="6149" width="17.140625" style="89" customWidth="1"/>
    <col min="6150" max="6150" width="1.42578125" style="89" customWidth="1"/>
    <col min="6151" max="6151" width="17.140625" style="89" customWidth="1"/>
    <col min="6152" max="6152" width="1.42578125" style="89" customWidth="1"/>
    <col min="6153" max="6153" width="17.140625" style="89" customWidth="1"/>
    <col min="6154" max="6154" width="1.42578125" style="89" customWidth="1"/>
    <col min="6155" max="6155" width="17.140625" style="89" customWidth="1"/>
    <col min="6156" max="6400" width="10.140625" style="89"/>
    <col min="6401" max="6402" width="1.85546875" style="89" customWidth="1"/>
    <col min="6403" max="6403" width="70.140625" style="89" customWidth="1"/>
    <col min="6404" max="6404" width="9.85546875" style="89" customWidth="1"/>
    <col min="6405" max="6405" width="17.140625" style="89" customWidth="1"/>
    <col min="6406" max="6406" width="1.42578125" style="89" customWidth="1"/>
    <col min="6407" max="6407" width="17.140625" style="89" customWidth="1"/>
    <col min="6408" max="6408" width="1.42578125" style="89" customWidth="1"/>
    <col min="6409" max="6409" width="17.140625" style="89" customWidth="1"/>
    <col min="6410" max="6410" width="1.42578125" style="89" customWidth="1"/>
    <col min="6411" max="6411" width="17.140625" style="89" customWidth="1"/>
    <col min="6412" max="6656" width="10.140625" style="89"/>
    <col min="6657" max="6658" width="1.85546875" style="89" customWidth="1"/>
    <col min="6659" max="6659" width="70.140625" style="89" customWidth="1"/>
    <col min="6660" max="6660" width="9.85546875" style="89" customWidth="1"/>
    <col min="6661" max="6661" width="17.140625" style="89" customWidth="1"/>
    <col min="6662" max="6662" width="1.42578125" style="89" customWidth="1"/>
    <col min="6663" max="6663" width="17.140625" style="89" customWidth="1"/>
    <col min="6664" max="6664" width="1.42578125" style="89" customWidth="1"/>
    <col min="6665" max="6665" width="17.140625" style="89" customWidth="1"/>
    <col min="6666" max="6666" width="1.42578125" style="89" customWidth="1"/>
    <col min="6667" max="6667" width="17.140625" style="89" customWidth="1"/>
    <col min="6668" max="6912" width="10.140625" style="89"/>
    <col min="6913" max="6914" width="1.85546875" style="89" customWidth="1"/>
    <col min="6915" max="6915" width="70.140625" style="89" customWidth="1"/>
    <col min="6916" max="6916" width="9.85546875" style="89" customWidth="1"/>
    <col min="6917" max="6917" width="17.140625" style="89" customWidth="1"/>
    <col min="6918" max="6918" width="1.42578125" style="89" customWidth="1"/>
    <col min="6919" max="6919" width="17.140625" style="89" customWidth="1"/>
    <col min="6920" max="6920" width="1.42578125" style="89" customWidth="1"/>
    <col min="6921" max="6921" width="17.140625" style="89" customWidth="1"/>
    <col min="6922" max="6922" width="1.42578125" style="89" customWidth="1"/>
    <col min="6923" max="6923" width="17.140625" style="89" customWidth="1"/>
    <col min="6924" max="7168" width="10.140625" style="89"/>
    <col min="7169" max="7170" width="1.85546875" style="89" customWidth="1"/>
    <col min="7171" max="7171" width="70.140625" style="89" customWidth="1"/>
    <col min="7172" max="7172" width="9.85546875" style="89" customWidth="1"/>
    <col min="7173" max="7173" width="17.140625" style="89" customWidth="1"/>
    <col min="7174" max="7174" width="1.42578125" style="89" customWidth="1"/>
    <col min="7175" max="7175" width="17.140625" style="89" customWidth="1"/>
    <col min="7176" max="7176" width="1.42578125" style="89" customWidth="1"/>
    <col min="7177" max="7177" width="17.140625" style="89" customWidth="1"/>
    <col min="7178" max="7178" width="1.42578125" style="89" customWidth="1"/>
    <col min="7179" max="7179" width="17.140625" style="89" customWidth="1"/>
    <col min="7180" max="7424" width="10.140625" style="89"/>
    <col min="7425" max="7426" width="1.85546875" style="89" customWidth="1"/>
    <col min="7427" max="7427" width="70.140625" style="89" customWidth="1"/>
    <col min="7428" max="7428" width="9.85546875" style="89" customWidth="1"/>
    <col min="7429" max="7429" width="17.140625" style="89" customWidth="1"/>
    <col min="7430" max="7430" width="1.42578125" style="89" customWidth="1"/>
    <col min="7431" max="7431" width="17.140625" style="89" customWidth="1"/>
    <col min="7432" max="7432" width="1.42578125" style="89" customWidth="1"/>
    <col min="7433" max="7433" width="17.140625" style="89" customWidth="1"/>
    <col min="7434" max="7434" width="1.42578125" style="89" customWidth="1"/>
    <col min="7435" max="7435" width="17.140625" style="89" customWidth="1"/>
    <col min="7436" max="7680" width="10.140625" style="89"/>
    <col min="7681" max="7682" width="1.85546875" style="89" customWidth="1"/>
    <col min="7683" max="7683" width="70.140625" style="89" customWidth="1"/>
    <col min="7684" max="7684" width="9.85546875" style="89" customWidth="1"/>
    <col min="7685" max="7685" width="17.140625" style="89" customWidth="1"/>
    <col min="7686" max="7686" width="1.42578125" style="89" customWidth="1"/>
    <col min="7687" max="7687" width="17.140625" style="89" customWidth="1"/>
    <col min="7688" max="7688" width="1.42578125" style="89" customWidth="1"/>
    <col min="7689" max="7689" width="17.140625" style="89" customWidth="1"/>
    <col min="7690" max="7690" width="1.42578125" style="89" customWidth="1"/>
    <col min="7691" max="7691" width="17.140625" style="89" customWidth="1"/>
    <col min="7692" max="7936" width="10.140625" style="89"/>
    <col min="7937" max="7938" width="1.85546875" style="89" customWidth="1"/>
    <col min="7939" max="7939" width="70.140625" style="89" customWidth="1"/>
    <col min="7940" max="7940" width="9.85546875" style="89" customWidth="1"/>
    <col min="7941" max="7941" width="17.140625" style="89" customWidth="1"/>
    <col min="7942" max="7942" width="1.42578125" style="89" customWidth="1"/>
    <col min="7943" max="7943" width="17.140625" style="89" customWidth="1"/>
    <col min="7944" max="7944" width="1.42578125" style="89" customWidth="1"/>
    <col min="7945" max="7945" width="17.140625" style="89" customWidth="1"/>
    <col min="7946" max="7946" width="1.42578125" style="89" customWidth="1"/>
    <col min="7947" max="7947" width="17.140625" style="89" customWidth="1"/>
    <col min="7948" max="8192" width="10.140625" style="89"/>
    <col min="8193" max="8194" width="1.85546875" style="89" customWidth="1"/>
    <col min="8195" max="8195" width="70.140625" style="89" customWidth="1"/>
    <col min="8196" max="8196" width="9.85546875" style="89" customWidth="1"/>
    <col min="8197" max="8197" width="17.140625" style="89" customWidth="1"/>
    <col min="8198" max="8198" width="1.42578125" style="89" customWidth="1"/>
    <col min="8199" max="8199" width="17.140625" style="89" customWidth="1"/>
    <col min="8200" max="8200" width="1.42578125" style="89" customWidth="1"/>
    <col min="8201" max="8201" width="17.140625" style="89" customWidth="1"/>
    <col min="8202" max="8202" width="1.42578125" style="89" customWidth="1"/>
    <col min="8203" max="8203" width="17.140625" style="89" customWidth="1"/>
    <col min="8204" max="8448" width="10.140625" style="89"/>
    <col min="8449" max="8450" width="1.85546875" style="89" customWidth="1"/>
    <col min="8451" max="8451" width="70.140625" style="89" customWidth="1"/>
    <col min="8452" max="8452" width="9.85546875" style="89" customWidth="1"/>
    <col min="8453" max="8453" width="17.140625" style="89" customWidth="1"/>
    <col min="8454" max="8454" width="1.42578125" style="89" customWidth="1"/>
    <col min="8455" max="8455" width="17.140625" style="89" customWidth="1"/>
    <col min="8456" max="8456" width="1.42578125" style="89" customWidth="1"/>
    <col min="8457" max="8457" width="17.140625" style="89" customWidth="1"/>
    <col min="8458" max="8458" width="1.42578125" style="89" customWidth="1"/>
    <col min="8459" max="8459" width="17.140625" style="89" customWidth="1"/>
    <col min="8460" max="8704" width="10.140625" style="89"/>
    <col min="8705" max="8706" width="1.85546875" style="89" customWidth="1"/>
    <col min="8707" max="8707" width="70.140625" style="89" customWidth="1"/>
    <col min="8708" max="8708" width="9.85546875" style="89" customWidth="1"/>
    <col min="8709" max="8709" width="17.140625" style="89" customWidth="1"/>
    <col min="8710" max="8710" width="1.42578125" style="89" customWidth="1"/>
    <col min="8711" max="8711" width="17.140625" style="89" customWidth="1"/>
    <col min="8712" max="8712" width="1.42578125" style="89" customWidth="1"/>
    <col min="8713" max="8713" width="17.140625" style="89" customWidth="1"/>
    <col min="8714" max="8714" width="1.42578125" style="89" customWidth="1"/>
    <col min="8715" max="8715" width="17.140625" style="89" customWidth="1"/>
    <col min="8716" max="8960" width="10.140625" style="89"/>
    <col min="8961" max="8962" width="1.85546875" style="89" customWidth="1"/>
    <col min="8963" max="8963" width="70.140625" style="89" customWidth="1"/>
    <col min="8964" max="8964" width="9.85546875" style="89" customWidth="1"/>
    <col min="8965" max="8965" width="17.140625" style="89" customWidth="1"/>
    <col min="8966" max="8966" width="1.42578125" style="89" customWidth="1"/>
    <col min="8967" max="8967" width="17.140625" style="89" customWidth="1"/>
    <col min="8968" max="8968" width="1.42578125" style="89" customWidth="1"/>
    <col min="8969" max="8969" width="17.140625" style="89" customWidth="1"/>
    <col min="8970" max="8970" width="1.42578125" style="89" customWidth="1"/>
    <col min="8971" max="8971" width="17.140625" style="89" customWidth="1"/>
    <col min="8972" max="9216" width="10.140625" style="89"/>
    <col min="9217" max="9218" width="1.85546875" style="89" customWidth="1"/>
    <col min="9219" max="9219" width="70.140625" style="89" customWidth="1"/>
    <col min="9220" max="9220" width="9.85546875" style="89" customWidth="1"/>
    <col min="9221" max="9221" width="17.140625" style="89" customWidth="1"/>
    <col min="9222" max="9222" width="1.42578125" style="89" customWidth="1"/>
    <col min="9223" max="9223" width="17.140625" style="89" customWidth="1"/>
    <col min="9224" max="9224" width="1.42578125" style="89" customWidth="1"/>
    <col min="9225" max="9225" width="17.140625" style="89" customWidth="1"/>
    <col min="9226" max="9226" width="1.42578125" style="89" customWidth="1"/>
    <col min="9227" max="9227" width="17.140625" style="89" customWidth="1"/>
    <col min="9228" max="9472" width="10.140625" style="89"/>
    <col min="9473" max="9474" width="1.85546875" style="89" customWidth="1"/>
    <col min="9475" max="9475" width="70.140625" style="89" customWidth="1"/>
    <col min="9476" max="9476" width="9.85546875" style="89" customWidth="1"/>
    <col min="9477" max="9477" width="17.140625" style="89" customWidth="1"/>
    <col min="9478" max="9478" width="1.42578125" style="89" customWidth="1"/>
    <col min="9479" max="9479" width="17.140625" style="89" customWidth="1"/>
    <col min="9480" max="9480" width="1.42578125" style="89" customWidth="1"/>
    <col min="9481" max="9481" width="17.140625" style="89" customWidth="1"/>
    <col min="9482" max="9482" width="1.42578125" style="89" customWidth="1"/>
    <col min="9483" max="9483" width="17.140625" style="89" customWidth="1"/>
    <col min="9484" max="9728" width="10.140625" style="89"/>
    <col min="9729" max="9730" width="1.85546875" style="89" customWidth="1"/>
    <col min="9731" max="9731" width="70.140625" style="89" customWidth="1"/>
    <col min="9732" max="9732" width="9.85546875" style="89" customWidth="1"/>
    <col min="9733" max="9733" width="17.140625" style="89" customWidth="1"/>
    <col min="9734" max="9734" width="1.42578125" style="89" customWidth="1"/>
    <col min="9735" max="9735" width="17.140625" style="89" customWidth="1"/>
    <col min="9736" max="9736" width="1.42578125" style="89" customWidth="1"/>
    <col min="9737" max="9737" width="17.140625" style="89" customWidth="1"/>
    <col min="9738" max="9738" width="1.42578125" style="89" customWidth="1"/>
    <col min="9739" max="9739" width="17.140625" style="89" customWidth="1"/>
    <col min="9740" max="9984" width="10.140625" style="89"/>
    <col min="9985" max="9986" width="1.85546875" style="89" customWidth="1"/>
    <col min="9987" max="9987" width="70.140625" style="89" customWidth="1"/>
    <col min="9988" max="9988" width="9.85546875" style="89" customWidth="1"/>
    <col min="9989" max="9989" width="17.140625" style="89" customWidth="1"/>
    <col min="9990" max="9990" width="1.42578125" style="89" customWidth="1"/>
    <col min="9991" max="9991" width="17.140625" style="89" customWidth="1"/>
    <col min="9992" max="9992" width="1.42578125" style="89" customWidth="1"/>
    <col min="9993" max="9993" width="17.140625" style="89" customWidth="1"/>
    <col min="9994" max="9994" width="1.42578125" style="89" customWidth="1"/>
    <col min="9995" max="9995" width="17.140625" style="89" customWidth="1"/>
    <col min="9996" max="10240" width="10.140625" style="89"/>
    <col min="10241" max="10242" width="1.85546875" style="89" customWidth="1"/>
    <col min="10243" max="10243" width="70.140625" style="89" customWidth="1"/>
    <col min="10244" max="10244" width="9.85546875" style="89" customWidth="1"/>
    <col min="10245" max="10245" width="17.140625" style="89" customWidth="1"/>
    <col min="10246" max="10246" width="1.42578125" style="89" customWidth="1"/>
    <col min="10247" max="10247" width="17.140625" style="89" customWidth="1"/>
    <col min="10248" max="10248" width="1.42578125" style="89" customWidth="1"/>
    <col min="10249" max="10249" width="17.140625" style="89" customWidth="1"/>
    <col min="10250" max="10250" width="1.42578125" style="89" customWidth="1"/>
    <col min="10251" max="10251" width="17.140625" style="89" customWidth="1"/>
    <col min="10252" max="10496" width="10.140625" style="89"/>
    <col min="10497" max="10498" width="1.85546875" style="89" customWidth="1"/>
    <col min="10499" max="10499" width="70.140625" style="89" customWidth="1"/>
    <col min="10500" max="10500" width="9.85546875" style="89" customWidth="1"/>
    <col min="10501" max="10501" width="17.140625" style="89" customWidth="1"/>
    <col min="10502" max="10502" width="1.42578125" style="89" customWidth="1"/>
    <col min="10503" max="10503" width="17.140625" style="89" customWidth="1"/>
    <col min="10504" max="10504" width="1.42578125" style="89" customWidth="1"/>
    <col min="10505" max="10505" width="17.140625" style="89" customWidth="1"/>
    <col min="10506" max="10506" width="1.42578125" style="89" customWidth="1"/>
    <col min="10507" max="10507" width="17.140625" style="89" customWidth="1"/>
    <col min="10508" max="10752" width="10.140625" style="89"/>
    <col min="10753" max="10754" width="1.85546875" style="89" customWidth="1"/>
    <col min="10755" max="10755" width="70.140625" style="89" customWidth="1"/>
    <col min="10756" max="10756" width="9.85546875" style="89" customWidth="1"/>
    <col min="10757" max="10757" width="17.140625" style="89" customWidth="1"/>
    <col min="10758" max="10758" width="1.42578125" style="89" customWidth="1"/>
    <col min="10759" max="10759" width="17.140625" style="89" customWidth="1"/>
    <col min="10760" max="10760" width="1.42578125" style="89" customWidth="1"/>
    <col min="10761" max="10761" width="17.140625" style="89" customWidth="1"/>
    <col min="10762" max="10762" width="1.42578125" style="89" customWidth="1"/>
    <col min="10763" max="10763" width="17.140625" style="89" customWidth="1"/>
    <col min="10764" max="11008" width="10.140625" style="89"/>
    <col min="11009" max="11010" width="1.85546875" style="89" customWidth="1"/>
    <col min="11011" max="11011" width="70.140625" style="89" customWidth="1"/>
    <col min="11012" max="11012" width="9.85546875" style="89" customWidth="1"/>
    <col min="11013" max="11013" width="17.140625" style="89" customWidth="1"/>
    <col min="11014" max="11014" width="1.42578125" style="89" customWidth="1"/>
    <col min="11015" max="11015" width="17.140625" style="89" customWidth="1"/>
    <col min="11016" max="11016" width="1.42578125" style="89" customWidth="1"/>
    <col min="11017" max="11017" width="17.140625" style="89" customWidth="1"/>
    <col min="11018" max="11018" width="1.42578125" style="89" customWidth="1"/>
    <col min="11019" max="11019" width="17.140625" style="89" customWidth="1"/>
    <col min="11020" max="11264" width="10.140625" style="89"/>
    <col min="11265" max="11266" width="1.85546875" style="89" customWidth="1"/>
    <col min="11267" max="11267" width="70.140625" style="89" customWidth="1"/>
    <col min="11268" max="11268" width="9.85546875" style="89" customWidth="1"/>
    <col min="11269" max="11269" width="17.140625" style="89" customWidth="1"/>
    <col min="11270" max="11270" width="1.42578125" style="89" customWidth="1"/>
    <col min="11271" max="11271" width="17.140625" style="89" customWidth="1"/>
    <col min="11272" max="11272" width="1.42578125" style="89" customWidth="1"/>
    <col min="11273" max="11273" width="17.140625" style="89" customWidth="1"/>
    <col min="11274" max="11274" width="1.42578125" style="89" customWidth="1"/>
    <col min="11275" max="11275" width="17.140625" style="89" customWidth="1"/>
    <col min="11276" max="11520" width="10.140625" style="89"/>
    <col min="11521" max="11522" width="1.85546875" style="89" customWidth="1"/>
    <col min="11523" max="11523" width="70.140625" style="89" customWidth="1"/>
    <col min="11524" max="11524" width="9.85546875" style="89" customWidth="1"/>
    <col min="11525" max="11525" width="17.140625" style="89" customWidth="1"/>
    <col min="11526" max="11526" width="1.42578125" style="89" customWidth="1"/>
    <col min="11527" max="11527" width="17.140625" style="89" customWidth="1"/>
    <col min="11528" max="11528" width="1.42578125" style="89" customWidth="1"/>
    <col min="11529" max="11529" width="17.140625" style="89" customWidth="1"/>
    <col min="11530" max="11530" width="1.42578125" style="89" customWidth="1"/>
    <col min="11531" max="11531" width="17.140625" style="89" customWidth="1"/>
    <col min="11532" max="11776" width="10.140625" style="89"/>
    <col min="11777" max="11778" width="1.85546875" style="89" customWidth="1"/>
    <col min="11779" max="11779" width="70.140625" style="89" customWidth="1"/>
    <col min="11780" max="11780" width="9.85546875" style="89" customWidth="1"/>
    <col min="11781" max="11781" width="17.140625" style="89" customWidth="1"/>
    <col min="11782" max="11782" width="1.42578125" style="89" customWidth="1"/>
    <col min="11783" max="11783" width="17.140625" style="89" customWidth="1"/>
    <col min="11784" max="11784" width="1.42578125" style="89" customWidth="1"/>
    <col min="11785" max="11785" width="17.140625" style="89" customWidth="1"/>
    <col min="11786" max="11786" width="1.42578125" style="89" customWidth="1"/>
    <col min="11787" max="11787" width="17.140625" style="89" customWidth="1"/>
    <col min="11788" max="12032" width="10.140625" style="89"/>
    <col min="12033" max="12034" width="1.85546875" style="89" customWidth="1"/>
    <col min="12035" max="12035" width="70.140625" style="89" customWidth="1"/>
    <col min="12036" max="12036" width="9.85546875" style="89" customWidth="1"/>
    <col min="12037" max="12037" width="17.140625" style="89" customWidth="1"/>
    <col min="12038" max="12038" width="1.42578125" style="89" customWidth="1"/>
    <col min="12039" max="12039" width="17.140625" style="89" customWidth="1"/>
    <col min="12040" max="12040" width="1.42578125" style="89" customWidth="1"/>
    <col min="12041" max="12041" width="17.140625" style="89" customWidth="1"/>
    <col min="12042" max="12042" width="1.42578125" style="89" customWidth="1"/>
    <col min="12043" max="12043" width="17.140625" style="89" customWidth="1"/>
    <col min="12044" max="12288" width="10.140625" style="89"/>
    <col min="12289" max="12290" width="1.85546875" style="89" customWidth="1"/>
    <col min="12291" max="12291" width="70.140625" style="89" customWidth="1"/>
    <col min="12292" max="12292" width="9.85546875" style="89" customWidth="1"/>
    <col min="12293" max="12293" width="17.140625" style="89" customWidth="1"/>
    <col min="12294" max="12294" width="1.42578125" style="89" customWidth="1"/>
    <col min="12295" max="12295" width="17.140625" style="89" customWidth="1"/>
    <col min="12296" max="12296" width="1.42578125" style="89" customWidth="1"/>
    <col min="12297" max="12297" width="17.140625" style="89" customWidth="1"/>
    <col min="12298" max="12298" width="1.42578125" style="89" customWidth="1"/>
    <col min="12299" max="12299" width="17.140625" style="89" customWidth="1"/>
    <col min="12300" max="12544" width="10.140625" style="89"/>
    <col min="12545" max="12546" width="1.85546875" style="89" customWidth="1"/>
    <col min="12547" max="12547" width="70.140625" style="89" customWidth="1"/>
    <col min="12548" max="12548" width="9.85546875" style="89" customWidth="1"/>
    <col min="12549" max="12549" width="17.140625" style="89" customWidth="1"/>
    <col min="12550" max="12550" width="1.42578125" style="89" customWidth="1"/>
    <col min="12551" max="12551" width="17.140625" style="89" customWidth="1"/>
    <col min="12552" max="12552" width="1.42578125" style="89" customWidth="1"/>
    <col min="12553" max="12553" width="17.140625" style="89" customWidth="1"/>
    <col min="12554" max="12554" width="1.42578125" style="89" customWidth="1"/>
    <col min="12555" max="12555" width="17.140625" style="89" customWidth="1"/>
    <col min="12556" max="12800" width="10.140625" style="89"/>
    <col min="12801" max="12802" width="1.85546875" style="89" customWidth="1"/>
    <col min="12803" max="12803" width="70.140625" style="89" customWidth="1"/>
    <col min="12804" max="12804" width="9.85546875" style="89" customWidth="1"/>
    <col min="12805" max="12805" width="17.140625" style="89" customWidth="1"/>
    <col min="12806" max="12806" width="1.42578125" style="89" customWidth="1"/>
    <col min="12807" max="12807" width="17.140625" style="89" customWidth="1"/>
    <col min="12808" max="12808" width="1.42578125" style="89" customWidth="1"/>
    <col min="12809" max="12809" width="17.140625" style="89" customWidth="1"/>
    <col min="12810" max="12810" width="1.42578125" style="89" customWidth="1"/>
    <col min="12811" max="12811" width="17.140625" style="89" customWidth="1"/>
    <col min="12812" max="13056" width="10.140625" style="89"/>
    <col min="13057" max="13058" width="1.85546875" style="89" customWidth="1"/>
    <col min="13059" max="13059" width="70.140625" style="89" customWidth="1"/>
    <col min="13060" max="13060" width="9.85546875" style="89" customWidth="1"/>
    <col min="13061" max="13061" width="17.140625" style="89" customWidth="1"/>
    <col min="13062" max="13062" width="1.42578125" style="89" customWidth="1"/>
    <col min="13063" max="13063" width="17.140625" style="89" customWidth="1"/>
    <col min="13064" max="13064" width="1.42578125" style="89" customWidth="1"/>
    <col min="13065" max="13065" width="17.140625" style="89" customWidth="1"/>
    <col min="13066" max="13066" width="1.42578125" style="89" customWidth="1"/>
    <col min="13067" max="13067" width="17.140625" style="89" customWidth="1"/>
    <col min="13068" max="13312" width="10.140625" style="89"/>
    <col min="13313" max="13314" width="1.85546875" style="89" customWidth="1"/>
    <col min="13315" max="13315" width="70.140625" style="89" customWidth="1"/>
    <col min="13316" max="13316" width="9.85546875" style="89" customWidth="1"/>
    <col min="13317" max="13317" width="17.140625" style="89" customWidth="1"/>
    <col min="13318" max="13318" width="1.42578125" style="89" customWidth="1"/>
    <col min="13319" max="13319" width="17.140625" style="89" customWidth="1"/>
    <col min="13320" max="13320" width="1.42578125" style="89" customWidth="1"/>
    <col min="13321" max="13321" width="17.140625" style="89" customWidth="1"/>
    <col min="13322" max="13322" width="1.42578125" style="89" customWidth="1"/>
    <col min="13323" max="13323" width="17.140625" style="89" customWidth="1"/>
    <col min="13324" max="13568" width="10.140625" style="89"/>
    <col min="13569" max="13570" width="1.85546875" style="89" customWidth="1"/>
    <col min="13571" max="13571" width="70.140625" style="89" customWidth="1"/>
    <col min="13572" max="13572" width="9.85546875" style="89" customWidth="1"/>
    <col min="13573" max="13573" width="17.140625" style="89" customWidth="1"/>
    <col min="13574" max="13574" width="1.42578125" style="89" customWidth="1"/>
    <col min="13575" max="13575" width="17.140625" style="89" customWidth="1"/>
    <col min="13576" max="13576" width="1.42578125" style="89" customWidth="1"/>
    <col min="13577" max="13577" width="17.140625" style="89" customWidth="1"/>
    <col min="13578" max="13578" width="1.42578125" style="89" customWidth="1"/>
    <col min="13579" max="13579" width="17.140625" style="89" customWidth="1"/>
    <col min="13580" max="13824" width="10.140625" style="89"/>
    <col min="13825" max="13826" width="1.85546875" style="89" customWidth="1"/>
    <col min="13827" max="13827" width="70.140625" style="89" customWidth="1"/>
    <col min="13828" max="13828" width="9.85546875" style="89" customWidth="1"/>
    <col min="13829" max="13829" width="17.140625" style="89" customWidth="1"/>
    <col min="13830" max="13830" width="1.42578125" style="89" customWidth="1"/>
    <col min="13831" max="13831" width="17.140625" style="89" customWidth="1"/>
    <col min="13832" max="13832" width="1.42578125" style="89" customWidth="1"/>
    <col min="13833" max="13833" width="17.140625" style="89" customWidth="1"/>
    <col min="13834" max="13834" width="1.42578125" style="89" customWidth="1"/>
    <col min="13835" max="13835" width="17.140625" style="89" customWidth="1"/>
    <col min="13836" max="14080" width="10.140625" style="89"/>
    <col min="14081" max="14082" width="1.85546875" style="89" customWidth="1"/>
    <col min="14083" max="14083" width="70.140625" style="89" customWidth="1"/>
    <col min="14084" max="14084" width="9.85546875" style="89" customWidth="1"/>
    <col min="14085" max="14085" width="17.140625" style="89" customWidth="1"/>
    <col min="14086" max="14086" width="1.42578125" style="89" customWidth="1"/>
    <col min="14087" max="14087" width="17.140625" style="89" customWidth="1"/>
    <col min="14088" max="14088" width="1.42578125" style="89" customWidth="1"/>
    <col min="14089" max="14089" width="17.140625" style="89" customWidth="1"/>
    <col min="14090" max="14090" width="1.42578125" style="89" customWidth="1"/>
    <col min="14091" max="14091" width="17.140625" style="89" customWidth="1"/>
    <col min="14092" max="14336" width="10.140625" style="89"/>
    <col min="14337" max="14338" width="1.85546875" style="89" customWidth="1"/>
    <col min="14339" max="14339" width="70.140625" style="89" customWidth="1"/>
    <col min="14340" max="14340" width="9.85546875" style="89" customWidth="1"/>
    <col min="14341" max="14341" width="17.140625" style="89" customWidth="1"/>
    <col min="14342" max="14342" width="1.42578125" style="89" customWidth="1"/>
    <col min="14343" max="14343" width="17.140625" style="89" customWidth="1"/>
    <col min="14344" max="14344" width="1.42578125" style="89" customWidth="1"/>
    <col min="14345" max="14345" width="17.140625" style="89" customWidth="1"/>
    <col min="14346" max="14346" width="1.42578125" style="89" customWidth="1"/>
    <col min="14347" max="14347" width="17.140625" style="89" customWidth="1"/>
    <col min="14348" max="14592" width="10.140625" style="89"/>
    <col min="14593" max="14594" width="1.85546875" style="89" customWidth="1"/>
    <col min="14595" max="14595" width="70.140625" style="89" customWidth="1"/>
    <col min="14596" max="14596" width="9.85546875" style="89" customWidth="1"/>
    <col min="14597" max="14597" width="17.140625" style="89" customWidth="1"/>
    <col min="14598" max="14598" width="1.42578125" style="89" customWidth="1"/>
    <col min="14599" max="14599" width="17.140625" style="89" customWidth="1"/>
    <col min="14600" max="14600" width="1.42578125" style="89" customWidth="1"/>
    <col min="14601" max="14601" width="17.140625" style="89" customWidth="1"/>
    <col min="14602" max="14602" width="1.42578125" style="89" customWidth="1"/>
    <col min="14603" max="14603" width="17.140625" style="89" customWidth="1"/>
    <col min="14604" max="14848" width="10.140625" style="89"/>
    <col min="14849" max="14850" width="1.85546875" style="89" customWidth="1"/>
    <col min="14851" max="14851" width="70.140625" style="89" customWidth="1"/>
    <col min="14852" max="14852" width="9.85546875" style="89" customWidth="1"/>
    <col min="14853" max="14853" width="17.140625" style="89" customWidth="1"/>
    <col min="14854" max="14854" width="1.42578125" style="89" customWidth="1"/>
    <col min="14855" max="14855" width="17.140625" style="89" customWidth="1"/>
    <col min="14856" max="14856" width="1.42578125" style="89" customWidth="1"/>
    <col min="14857" max="14857" width="17.140625" style="89" customWidth="1"/>
    <col min="14858" max="14858" width="1.42578125" style="89" customWidth="1"/>
    <col min="14859" max="14859" width="17.140625" style="89" customWidth="1"/>
    <col min="14860" max="15104" width="10.140625" style="89"/>
    <col min="15105" max="15106" width="1.85546875" style="89" customWidth="1"/>
    <col min="15107" max="15107" width="70.140625" style="89" customWidth="1"/>
    <col min="15108" max="15108" width="9.85546875" style="89" customWidth="1"/>
    <col min="15109" max="15109" width="17.140625" style="89" customWidth="1"/>
    <col min="15110" max="15110" width="1.42578125" style="89" customWidth="1"/>
    <col min="15111" max="15111" width="17.140625" style="89" customWidth="1"/>
    <col min="15112" max="15112" width="1.42578125" style="89" customWidth="1"/>
    <col min="15113" max="15113" width="17.140625" style="89" customWidth="1"/>
    <col min="15114" max="15114" width="1.42578125" style="89" customWidth="1"/>
    <col min="15115" max="15115" width="17.140625" style="89" customWidth="1"/>
    <col min="15116" max="15360" width="10.140625" style="89"/>
    <col min="15361" max="15362" width="1.85546875" style="89" customWidth="1"/>
    <col min="15363" max="15363" width="70.140625" style="89" customWidth="1"/>
    <col min="15364" max="15364" width="9.85546875" style="89" customWidth="1"/>
    <col min="15365" max="15365" width="17.140625" style="89" customWidth="1"/>
    <col min="15366" max="15366" width="1.42578125" style="89" customWidth="1"/>
    <col min="15367" max="15367" width="17.140625" style="89" customWidth="1"/>
    <col min="15368" max="15368" width="1.42578125" style="89" customWidth="1"/>
    <col min="15369" max="15369" width="17.140625" style="89" customWidth="1"/>
    <col min="15370" max="15370" width="1.42578125" style="89" customWidth="1"/>
    <col min="15371" max="15371" width="17.140625" style="89" customWidth="1"/>
    <col min="15372" max="15616" width="10.140625" style="89"/>
    <col min="15617" max="15618" width="1.85546875" style="89" customWidth="1"/>
    <col min="15619" max="15619" width="70.140625" style="89" customWidth="1"/>
    <col min="15620" max="15620" width="9.85546875" style="89" customWidth="1"/>
    <col min="15621" max="15621" width="17.140625" style="89" customWidth="1"/>
    <col min="15622" max="15622" width="1.42578125" style="89" customWidth="1"/>
    <col min="15623" max="15623" width="17.140625" style="89" customWidth="1"/>
    <col min="15624" max="15624" width="1.42578125" style="89" customWidth="1"/>
    <col min="15625" max="15625" width="17.140625" style="89" customWidth="1"/>
    <col min="15626" max="15626" width="1.42578125" style="89" customWidth="1"/>
    <col min="15627" max="15627" width="17.140625" style="89" customWidth="1"/>
    <col min="15628" max="15872" width="10.140625" style="89"/>
    <col min="15873" max="15874" width="1.85546875" style="89" customWidth="1"/>
    <col min="15875" max="15875" width="70.140625" style="89" customWidth="1"/>
    <col min="15876" max="15876" width="9.85546875" style="89" customWidth="1"/>
    <col min="15877" max="15877" width="17.140625" style="89" customWidth="1"/>
    <col min="15878" max="15878" width="1.42578125" style="89" customWidth="1"/>
    <col min="15879" max="15879" width="17.140625" style="89" customWidth="1"/>
    <col min="15880" max="15880" width="1.42578125" style="89" customWidth="1"/>
    <col min="15881" max="15881" width="17.140625" style="89" customWidth="1"/>
    <col min="15882" max="15882" width="1.42578125" style="89" customWidth="1"/>
    <col min="15883" max="15883" width="17.140625" style="89" customWidth="1"/>
    <col min="15884" max="16128" width="10.140625" style="89"/>
    <col min="16129" max="16130" width="1.85546875" style="89" customWidth="1"/>
    <col min="16131" max="16131" width="70.140625" style="89" customWidth="1"/>
    <col min="16132" max="16132" width="9.85546875" style="89" customWidth="1"/>
    <col min="16133" max="16133" width="17.140625" style="89" customWidth="1"/>
    <col min="16134" max="16134" width="1.42578125" style="89" customWidth="1"/>
    <col min="16135" max="16135" width="17.140625" style="89" customWidth="1"/>
    <col min="16136" max="16136" width="1.42578125" style="89" customWidth="1"/>
    <col min="16137" max="16137" width="17.140625" style="89" customWidth="1"/>
    <col min="16138" max="16138" width="1.42578125" style="89" customWidth="1"/>
    <col min="16139" max="16139" width="17.140625" style="89" customWidth="1"/>
    <col min="16140" max="16384" width="10.140625" style="89"/>
  </cols>
  <sheetData>
    <row r="1" spans="1:11" ht="24" customHeight="1">
      <c r="A1" s="550" t="s">
        <v>276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</row>
    <row r="2" spans="1:11" ht="24" customHeight="1">
      <c r="A2" s="550" t="s">
        <v>188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</row>
    <row r="3" spans="1:11" ht="24" customHeight="1">
      <c r="A3" s="550" t="s">
        <v>277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</row>
    <row r="4" spans="1:11" ht="24" customHeight="1">
      <c r="A4" s="90"/>
      <c r="B4" s="90"/>
      <c r="C4" s="90"/>
      <c r="D4" s="90"/>
      <c r="E4" s="552" t="s">
        <v>90</v>
      </c>
      <c r="F4" s="552"/>
      <c r="G4" s="552"/>
      <c r="H4" s="90"/>
      <c r="I4" s="552" t="s">
        <v>2</v>
      </c>
      <c r="J4" s="552"/>
      <c r="K4" s="552"/>
    </row>
    <row r="5" spans="1:11" ht="24" customHeight="1">
      <c r="A5" s="90"/>
      <c r="B5" s="90"/>
      <c r="C5" s="90"/>
      <c r="D5" s="90"/>
      <c r="E5" s="551" t="s">
        <v>278</v>
      </c>
      <c r="F5" s="551"/>
      <c r="G5" s="551"/>
      <c r="H5" s="90"/>
      <c r="I5" s="551" t="s">
        <v>278</v>
      </c>
      <c r="J5" s="551"/>
      <c r="K5" s="551"/>
    </row>
    <row r="6" spans="1:11" ht="24" customHeight="1">
      <c r="A6" s="90"/>
      <c r="B6" s="90"/>
      <c r="C6" s="90"/>
      <c r="D6" s="90"/>
      <c r="E6" s="551" t="s">
        <v>3</v>
      </c>
      <c r="F6" s="551"/>
      <c r="G6" s="551"/>
      <c r="H6" s="90"/>
      <c r="I6" s="551" t="s">
        <v>3</v>
      </c>
      <c r="J6" s="551"/>
      <c r="K6" s="551"/>
    </row>
    <row r="7" spans="1:11" ht="24" customHeight="1">
      <c r="A7" s="90"/>
      <c r="B7" s="90"/>
      <c r="C7" s="90"/>
      <c r="D7" s="90"/>
      <c r="E7" s="107">
        <v>2562</v>
      </c>
      <c r="F7" s="107"/>
      <c r="G7" s="107">
        <v>2561</v>
      </c>
      <c r="H7" s="90"/>
      <c r="I7" s="107">
        <v>2562</v>
      </c>
      <c r="J7" s="107"/>
      <c r="K7" s="107">
        <v>2561</v>
      </c>
    </row>
    <row r="8" spans="1:11" ht="24" customHeight="1">
      <c r="A8" s="90"/>
      <c r="B8" s="90"/>
      <c r="C8" s="90"/>
      <c r="D8" s="90"/>
      <c r="E8" s="553" t="s">
        <v>8</v>
      </c>
      <c r="F8" s="553"/>
      <c r="G8" s="553"/>
      <c r="H8" s="553"/>
      <c r="I8" s="553"/>
      <c r="J8" s="553"/>
      <c r="K8" s="553"/>
    </row>
    <row r="9" spans="1:11" ht="24" customHeight="1">
      <c r="A9" s="91" t="s">
        <v>189</v>
      </c>
      <c r="G9" s="90"/>
      <c r="K9" s="90"/>
    </row>
    <row r="10" spans="1:11" ht="24" customHeight="1">
      <c r="A10" t="s">
        <v>190</v>
      </c>
      <c r="E10" s="92"/>
      <c r="F10" s="93"/>
      <c r="G10" s="92">
        <v>97165</v>
      </c>
      <c r="H10" s="93"/>
      <c r="I10" s="92"/>
      <c r="J10" s="93"/>
      <c r="K10" s="92">
        <v>113333</v>
      </c>
    </row>
    <row r="11" spans="1:11" ht="24" customHeight="1">
      <c r="A11" s="112" t="s">
        <v>279</v>
      </c>
      <c r="E11" s="94"/>
      <c r="F11" s="93"/>
      <c r="G11" s="94"/>
      <c r="H11" s="93"/>
      <c r="I11" s="94"/>
      <c r="J11" s="93"/>
      <c r="K11" s="94"/>
    </row>
    <row r="12" spans="1:11" ht="24" customHeight="1">
      <c r="C12" s="89" t="s">
        <v>280</v>
      </c>
      <c r="E12" s="92"/>
      <c r="F12" s="93"/>
      <c r="G12" s="92">
        <v>69</v>
      </c>
      <c r="H12" s="93"/>
      <c r="I12" s="92"/>
      <c r="J12" s="93"/>
      <c r="K12" s="92">
        <v>69</v>
      </c>
    </row>
    <row r="13" spans="1:11" ht="24" customHeight="1">
      <c r="C13" s="89" t="s">
        <v>281</v>
      </c>
      <c r="E13" s="92"/>
      <c r="F13" s="93"/>
      <c r="G13" s="92">
        <v>19939</v>
      </c>
      <c r="H13" s="93"/>
      <c r="I13" s="92"/>
      <c r="J13" s="93"/>
      <c r="K13" s="92">
        <v>1447</v>
      </c>
    </row>
    <row r="14" spans="1:11" ht="24" customHeight="1">
      <c r="C14" s="89" t="s">
        <v>282</v>
      </c>
      <c r="E14" s="92"/>
      <c r="F14" s="93"/>
      <c r="G14" s="92">
        <v>58</v>
      </c>
      <c r="H14" s="93"/>
      <c r="I14" s="92"/>
      <c r="J14" s="93"/>
      <c r="K14" s="92">
        <v>0</v>
      </c>
    </row>
    <row r="15" spans="1:11" ht="24" customHeight="1">
      <c r="C15" s="89" t="s">
        <v>283</v>
      </c>
      <c r="E15" s="92"/>
      <c r="F15" s="93"/>
      <c r="G15" s="92">
        <v>-341</v>
      </c>
      <c r="H15" s="93"/>
      <c r="I15" s="92"/>
      <c r="J15" s="93"/>
      <c r="K15" s="92">
        <v>1002</v>
      </c>
    </row>
    <row r="16" spans="1:11" ht="24" customHeight="1">
      <c r="C16" s="89" t="s">
        <v>284</v>
      </c>
      <c r="E16" s="92"/>
      <c r="F16" s="93"/>
      <c r="G16" s="92">
        <v>0</v>
      </c>
      <c r="H16" s="93"/>
      <c r="I16" s="92"/>
      <c r="J16" s="93"/>
      <c r="K16" s="92">
        <v>0</v>
      </c>
    </row>
    <row r="17" spans="1:11" ht="24" customHeight="1">
      <c r="C17" s="89" t="s">
        <v>285</v>
      </c>
      <c r="E17" s="92"/>
      <c r="F17" s="93"/>
      <c r="G17" s="92">
        <v>749</v>
      </c>
      <c r="H17" s="93"/>
      <c r="I17" s="92"/>
      <c r="J17" s="93"/>
      <c r="K17" s="92">
        <v>17</v>
      </c>
    </row>
    <row r="18" spans="1:11" ht="24" customHeight="1">
      <c r="C18" s="89" t="s">
        <v>286</v>
      </c>
      <c r="E18" s="92"/>
      <c r="F18" s="93"/>
      <c r="G18" s="92">
        <v>0</v>
      </c>
      <c r="H18" s="93"/>
      <c r="I18" s="92"/>
      <c r="J18" s="93"/>
      <c r="K18" s="92">
        <v>0</v>
      </c>
    </row>
    <row r="19" spans="1:11" ht="24" customHeight="1">
      <c r="C19" s="89" t="s">
        <v>287</v>
      </c>
      <c r="E19" s="92"/>
      <c r="F19" s="93"/>
      <c r="G19" s="92">
        <v>0</v>
      </c>
      <c r="H19" s="93"/>
      <c r="I19" s="92"/>
      <c r="J19" s="93"/>
      <c r="K19" s="92">
        <v>0</v>
      </c>
    </row>
    <row r="20" spans="1:11" ht="24" customHeight="1">
      <c r="C20" s="89" t="s">
        <v>288</v>
      </c>
      <c r="E20" s="92"/>
      <c r="F20" s="93"/>
      <c r="G20" s="92">
        <v>1151</v>
      </c>
      <c r="H20" s="93"/>
      <c r="I20" s="92"/>
      <c r="J20" s="93"/>
      <c r="K20" s="92">
        <v>200</v>
      </c>
    </row>
    <row r="21" spans="1:11" ht="24" customHeight="1">
      <c r="C21" s="89" t="s">
        <v>289</v>
      </c>
      <c r="E21" s="92"/>
      <c r="F21" s="93"/>
      <c r="G21" s="92">
        <v>0</v>
      </c>
      <c r="H21" s="93"/>
      <c r="I21" s="92"/>
      <c r="J21" s="93"/>
      <c r="K21" s="92">
        <v>-34440</v>
      </c>
    </row>
    <row r="22" spans="1:11" ht="24" customHeight="1">
      <c r="C22" s="89" t="s">
        <v>290</v>
      </c>
      <c r="E22" s="92"/>
      <c r="F22" s="93"/>
      <c r="G22" s="92">
        <v>-79027</v>
      </c>
      <c r="H22" s="93"/>
      <c r="I22" s="92"/>
      <c r="J22" s="93"/>
      <c r="K22" s="92">
        <v>-80697</v>
      </c>
    </row>
    <row r="23" spans="1:11" ht="24" customHeight="1">
      <c r="C23" s="89" t="s">
        <v>291</v>
      </c>
      <c r="E23" s="92"/>
      <c r="F23" s="93"/>
      <c r="G23" s="92">
        <v>0</v>
      </c>
      <c r="H23" s="93"/>
      <c r="I23" s="92"/>
      <c r="J23" s="93"/>
      <c r="K23" s="92">
        <v>17</v>
      </c>
    </row>
    <row r="24" spans="1:11" ht="24" customHeight="1">
      <c r="C24" s="89" t="s">
        <v>292</v>
      </c>
      <c r="E24" s="92"/>
      <c r="F24" s="93"/>
      <c r="G24" s="92">
        <v>294</v>
      </c>
      <c r="H24" s="93"/>
      <c r="I24" s="92"/>
      <c r="J24" s="93"/>
      <c r="K24" s="92">
        <v>294</v>
      </c>
    </row>
    <row r="25" spans="1:11" ht="24" customHeight="1">
      <c r="C25" s="89" t="s">
        <v>293</v>
      </c>
      <c r="E25" s="92"/>
      <c r="F25" s="93"/>
      <c r="G25" s="92">
        <v>-502</v>
      </c>
      <c r="H25" s="93"/>
      <c r="I25" s="92"/>
      <c r="J25" s="93"/>
      <c r="K25" s="92">
        <v>-502</v>
      </c>
    </row>
    <row r="26" spans="1:11" ht="24" customHeight="1">
      <c r="C26" s="89" t="s">
        <v>294</v>
      </c>
      <c r="E26" s="92"/>
      <c r="F26" s="93"/>
      <c r="G26" s="92">
        <v>-4</v>
      </c>
      <c r="H26" s="93"/>
      <c r="I26" s="92"/>
      <c r="J26" s="93"/>
      <c r="K26" s="92">
        <v>0</v>
      </c>
    </row>
    <row r="27" spans="1:11" ht="24" customHeight="1">
      <c r="C27" s="89" t="s">
        <v>295</v>
      </c>
      <c r="E27" s="92"/>
      <c r="F27" s="93"/>
      <c r="G27" s="92">
        <v>2023</v>
      </c>
      <c r="H27" s="93"/>
      <c r="I27" s="92"/>
      <c r="J27" s="93"/>
      <c r="K27" s="92">
        <v>1466</v>
      </c>
    </row>
    <row r="28" spans="1:11" ht="24" customHeight="1">
      <c r="C28" s="89" t="s">
        <v>296</v>
      </c>
      <c r="E28" s="92"/>
      <c r="F28" s="93"/>
      <c r="G28" s="92">
        <v>679</v>
      </c>
      <c r="H28" s="93"/>
      <c r="I28" s="92"/>
      <c r="J28" s="93"/>
      <c r="K28" s="92">
        <v>679</v>
      </c>
    </row>
    <row r="29" spans="1:11" ht="24" customHeight="1">
      <c r="A29" s="89" t="s">
        <v>297</v>
      </c>
      <c r="E29" s="95">
        <f>SUM(E10:E28)</f>
        <v>0</v>
      </c>
      <c r="F29" s="93"/>
      <c r="G29" s="95">
        <f>SUM(G10:G28)</f>
        <v>42253</v>
      </c>
      <c r="H29" s="94"/>
      <c r="I29" s="95">
        <f>SUM(I10:I28)</f>
        <v>0</v>
      </c>
      <c r="J29" s="94"/>
      <c r="K29" s="95">
        <f>SUM(K10:K28)</f>
        <v>2885</v>
      </c>
    </row>
    <row r="30" spans="1:11" ht="24" customHeight="1">
      <c r="A30" s="89" t="s">
        <v>298</v>
      </c>
      <c r="E30" s="93"/>
      <c r="F30" s="93"/>
      <c r="G30" s="93"/>
      <c r="H30" s="94"/>
      <c r="I30" s="93"/>
      <c r="J30" s="94"/>
      <c r="K30" s="93"/>
    </row>
    <row r="31" spans="1:11" ht="24" customHeight="1">
      <c r="C31" s="89" t="s">
        <v>299</v>
      </c>
      <c r="E31" s="92"/>
      <c r="F31" s="93"/>
      <c r="G31" s="92">
        <v>0</v>
      </c>
      <c r="H31" s="94"/>
      <c r="I31" s="92"/>
      <c r="J31" s="94"/>
      <c r="K31" s="92">
        <v>0</v>
      </c>
    </row>
    <row r="32" spans="1:11" ht="24" customHeight="1">
      <c r="C32" s="89" t="s">
        <v>300</v>
      </c>
      <c r="E32" s="92"/>
      <c r="F32" s="93"/>
      <c r="G32" s="92">
        <v>0</v>
      </c>
      <c r="H32" s="94"/>
      <c r="I32" s="92"/>
      <c r="J32" s="94"/>
      <c r="K32" s="92">
        <v>0</v>
      </c>
    </row>
    <row r="33" spans="1:11" ht="24" customHeight="1">
      <c r="C33" s="89" t="s">
        <v>301</v>
      </c>
      <c r="E33" s="92"/>
      <c r="F33" s="93"/>
      <c r="G33" s="92">
        <v>19352</v>
      </c>
      <c r="H33" s="94"/>
      <c r="I33" s="92"/>
      <c r="J33" s="94"/>
      <c r="K33" s="92">
        <v>18244</v>
      </c>
    </row>
    <row r="34" spans="1:11" ht="24" customHeight="1">
      <c r="C34" s="89" t="s">
        <v>14</v>
      </c>
      <c r="E34" s="92"/>
      <c r="F34" s="93"/>
      <c r="G34" s="92">
        <v>-4135</v>
      </c>
      <c r="H34" s="94"/>
      <c r="I34" s="92"/>
      <c r="J34" s="94"/>
      <c r="K34" s="92">
        <v>3221</v>
      </c>
    </row>
    <row r="35" spans="1:11" ht="24" customHeight="1">
      <c r="C35" s="89" t="s">
        <v>31</v>
      </c>
      <c r="E35" s="92"/>
      <c r="F35" s="93"/>
      <c r="G35" s="92">
        <v>5970</v>
      </c>
      <c r="H35" s="94"/>
      <c r="I35" s="92"/>
      <c r="J35" s="94"/>
      <c r="K35" s="92">
        <v>0</v>
      </c>
    </row>
    <row r="36" spans="1:11" ht="24" customHeight="1">
      <c r="A36" s="89" t="s">
        <v>302</v>
      </c>
      <c r="E36" s="92"/>
      <c r="F36" s="93"/>
      <c r="G36" s="92"/>
      <c r="H36" s="94"/>
      <c r="I36" s="92"/>
      <c r="J36" s="94"/>
      <c r="K36" s="92"/>
    </row>
    <row r="37" spans="1:11" ht="24" customHeight="1">
      <c r="C37" s="89" t="s">
        <v>303</v>
      </c>
      <c r="E37" s="92"/>
      <c r="F37" s="93"/>
      <c r="G37" s="92">
        <v>-27843</v>
      </c>
      <c r="H37" s="94"/>
      <c r="I37" s="92"/>
      <c r="J37" s="94"/>
      <c r="K37" s="92">
        <v>-16152</v>
      </c>
    </row>
    <row r="38" spans="1:11" ht="24" customHeight="1">
      <c r="C38" s="89" t="s">
        <v>304</v>
      </c>
      <c r="E38" s="92"/>
      <c r="F38" s="93"/>
      <c r="G38" s="92">
        <v>-324</v>
      </c>
      <c r="H38" s="94"/>
      <c r="I38" s="92"/>
      <c r="J38" s="94"/>
      <c r="K38" s="92">
        <v>-41</v>
      </c>
    </row>
    <row r="39" spans="1:11" ht="24" customHeight="1">
      <c r="C39" s="89" t="s">
        <v>47</v>
      </c>
      <c r="E39" s="96"/>
      <c r="F39" s="93"/>
      <c r="G39" s="96">
        <v>-3</v>
      </c>
      <c r="H39" s="94"/>
      <c r="I39" s="96"/>
      <c r="J39" s="94"/>
      <c r="K39" s="96">
        <v>-4</v>
      </c>
    </row>
    <row r="40" spans="1:11" ht="24" customHeight="1">
      <c r="A40" s="89" t="s">
        <v>305</v>
      </c>
      <c r="E40" s="97">
        <f>SUM(E29:E39)</f>
        <v>0</v>
      </c>
      <c r="F40" s="93"/>
      <c r="G40" s="97">
        <f>SUM(G29:G39)</f>
        <v>35270</v>
      </c>
      <c r="H40" s="94"/>
      <c r="I40" s="97">
        <f>SUM(I29:I39)</f>
        <v>0</v>
      </c>
      <c r="J40" s="94"/>
      <c r="K40" s="97">
        <f>SUM(K29:K39)</f>
        <v>8153</v>
      </c>
    </row>
    <row r="41" spans="1:11" ht="24" customHeight="1">
      <c r="C41" s="89" t="s">
        <v>306</v>
      </c>
      <c r="E41" s="97"/>
      <c r="F41" s="93"/>
      <c r="G41" s="97">
        <v>4</v>
      </c>
      <c r="H41" s="94"/>
      <c r="J41" s="94"/>
      <c r="K41" s="97">
        <v>0</v>
      </c>
    </row>
    <row r="42" spans="1:11" ht="24" customHeight="1">
      <c r="C42" s="89" t="s">
        <v>307</v>
      </c>
      <c r="E42" s="92"/>
      <c r="F42" s="93"/>
      <c r="G42" s="92">
        <v>-3637</v>
      </c>
      <c r="H42" s="94"/>
      <c r="J42" s="94"/>
      <c r="K42" s="92">
        <v>-830</v>
      </c>
    </row>
    <row r="43" spans="1:11" ht="24" customHeight="1">
      <c r="A43" s="91" t="s">
        <v>308</v>
      </c>
      <c r="E43" s="98">
        <f>SUM(E40:E42)</f>
        <v>0</v>
      </c>
      <c r="F43" s="93"/>
      <c r="G43" s="98">
        <f>SUM(G40:G42)</f>
        <v>31637</v>
      </c>
      <c r="H43" s="94"/>
      <c r="I43" s="98">
        <f>SUM(I40:I42)</f>
        <v>0</v>
      </c>
      <c r="J43" s="94"/>
      <c r="K43" s="98">
        <f>SUM(K40:K42)</f>
        <v>7323</v>
      </c>
    </row>
    <row r="44" spans="1:11" ht="24" customHeight="1">
      <c r="E44" s="100"/>
      <c r="F44" s="100"/>
      <c r="G44" s="100"/>
      <c r="H44" s="100"/>
      <c r="I44" s="100"/>
      <c r="J44" s="100"/>
      <c r="K44" s="100"/>
    </row>
    <row r="45" spans="1:11" ht="24" customHeight="1">
      <c r="A45" s="550" t="s">
        <v>276</v>
      </c>
      <c r="B45" s="550"/>
      <c r="C45" s="550"/>
      <c r="D45" s="550"/>
      <c r="E45" s="550"/>
      <c r="F45" s="550"/>
      <c r="G45" s="550"/>
      <c r="H45" s="550"/>
      <c r="I45" s="550"/>
      <c r="J45" s="550"/>
      <c r="K45" s="550"/>
    </row>
    <row r="46" spans="1:11" ht="24" customHeight="1">
      <c r="A46" s="550" t="s">
        <v>188</v>
      </c>
      <c r="B46" s="550"/>
      <c r="C46" s="550"/>
      <c r="D46" s="550"/>
      <c r="E46" s="550"/>
      <c r="F46" s="550"/>
      <c r="G46" s="550"/>
      <c r="H46" s="550"/>
      <c r="I46" s="550"/>
      <c r="J46" s="550"/>
      <c r="K46" s="550"/>
    </row>
    <row r="47" spans="1:11" ht="24" customHeight="1">
      <c r="A47" s="550" t="s">
        <v>309</v>
      </c>
      <c r="B47" s="550"/>
      <c r="C47" s="550"/>
      <c r="D47" s="550"/>
      <c r="E47" s="550"/>
      <c r="F47" s="550"/>
      <c r="G47" s="550"/>
      <c r="H47" s="550"/>
      <c r="I47" s="550"/>
      <c r="J47" s="550"/>
      <c r="K47" s="550"/>
    </row>
    <row r="48" spans="1:11" ht="24" customHeight="1">
      <c r="A48" s="113"/>
      <c r="B48" s="113"/>
      <c r="C48" s="113"/>
      <c r="D48" s="113"/>
      <c r="E48" s="552" t="s">
        <v>90</v>
      </c>
      <c r="F48" s="552"/>
      <c r="G48" s="552"/>
      <c r="H48" s="90"/>
      <c r="I48" s="552" t="s">
        <v>2</v>
      </c>
      <c r="J48" s="552"/>
      <c r="K48" s="552"/>
    </row>
    <row r="49" spans="1:11" ht="24" customHeight="1">
      <c r="A49" s="113"/>
      <c r="B49" s="113"/>
      <c r="C49" s="113"/>
      <c r="D49" s="113"/>
      <c r="E49" s="551" t="s">
        <v>278</v>
      </c>
      <c r="F49" s="551"/>
      <c r="G49" s="551"/>
      <c r="H49" s="90"/>
      <c r="I49" s="551" t="s">
        <v>278</v>
      </c>
      <c r="J49" s="551"/>
      <c r="K49" s="551"/>
    </row>
    <row r="50" spans="1:11" ht="24" customHeight="1">
      <c r="A50" s="113"/>
      <c r="B50" s="113"/>
      <c r="C50" s="113"/>
      <c r="D50" s="113"/>
      <c r="E50" s="551" t="s">
        <v>3</v>
      </c>
      <c r="F50" s="551"/>
      <c r="G50" s="551"/>
      <c r="H50" s="90"/>
      <c r="I50" s="551" t="s">
        <v>3</v>
      </c>
      <c r="J50" s="551"/>
      <c r="K50" s="551"/>
    </row>
    <row r="51" spans="1:11" ht="24" customHeight="1">
      <c r="A51" s="113"/>
      <c r="B51" s="113"/>
      <c r="C51" s="113"/>
      <c r="D51" s="113"/>
      <c r="E51" s="107">
        <v>2562</v>
      </c>
      <c r="F51" s="107"/>
      <c r="G51" s="107">
        <v>2561</v>
      </c>
      <c r="H51" s="90"/>
      <c r="I51" s="107">
        <v>2562</v>
      </c>
      <c r="J51" s="107"/>
      <c r="K51" s="107">
        <v>2561</v>
      </c>
    </row>
    <row r="52" spans="1:11" ht="24" customHeight="1">
      <c r="A52" s="113"/>
      <c r="B52" s="113"/>
      <c r="C52" s="113"/>
      <c r="D52" s="113"/>
      <c r="E52" s="553" t="s">
        <v>8</v>
      </c>
      <c r="F52" s="553"/>
      <c r="G52" s="553"/>
      <c r="H52" s="553"/>
      <c r="I52" s="553"/>
      <c r="J52" s="553"/>
      <c r="K52" s="553"/>
    </row>
    <row r="53" spans="1:11" ht="24" customHeight="1">
      <c r="A53" s="91" t="s">
        <v>195</v>
      </c>
      <c r="B53" s="91"/>
      <c r="E53" s="101"/>
      <c r="F53" s="100"/>
      <c r="G53" s="90"/>
      <c r="K53" s="90"/>
    </row>
    <row r="54" spans="1:11" ht="24" customHeight="1">
      <c r="A54" s="91"/>
      <c r="B54" s="91"/>
      <c r="C54" s="89" t="s">
        <v>310</v>
      </c>
      <c r="E54" s="92"/>
      <c r="F54" s="99"/>
      <c r="G54" s="92">
        <v>-138</v>
      </c>
      <c r="H54" s="99"/>
      <c r="I54" s="92"/>
      <c r="J54" s="99"/>
      <c r="K54" s="92">
        <v>-138</v>
      </c>
    </row>
    <row r="55" spans="1:11" ht="24" customHeight="1">
      <c r="C55" s="89" t="s">
        <v>311</v>
      </c>
      <c r="E55" s="92"/>
      <c r="F55" s="93"/>
      <c r="G55" s="92">
        <v>0</v>
      </c>
      <c r="H55" s="93"/>
      <c r="I55" s="92"/>
      <c r="J55" s="93"/>
      <c r="K55" s="92">
        <v>0</v>
      </c>
    </row>
    <row r="56" spans="1:11" ht="24" customHeight="1">
      <c r="C56" s="89" t="s">
        <v>202</v>
      </c>
      <c r="E56" s="92"/>
      <c r="F56" s="93"/>
      <c r="G56" s="92">
        <v>-934089</v>
      </c>
      <c r="H56" s="93"/>
      <c r="I56" s="92"/>
      <c r="J56" s="93"/>
      <c r="K56" s="92">
        <v>-934089</v>
      </c>
    </row>
    <row r="57" spans="1:11" ht="24" customHeight="1">
      <c r="C57" s="89" t="s">
        <v>312</v>
      </c>
      <c r="E57" s="92"/>
      <c r="F57" s="93"/>
      <c r="G57" s="92">
        <v>0</v>
      </c>
      <c r="H57" s="93"/>
      <c r="I57" s="92"/>
      <c r="J57" s="93"/>
      <c r="K57" s="92">
        <v>0</v>
      </c>
    </row>
    <row r="58" spans="1:11" ht="24" customHeight="1">
      <c r="C58" s="89" t="s">
        <v>197</v>
      </c>
      <c r="E58" s="92"/>
      <c r="F58" s="93"/>
      <c r="G58" s="92">
        <v>-41607</v>
      </c>
      <c r="H58" s="93"/>
      <c r="I58" s="92"/>
      <c r="J58" s="93"/>
      <c r="K58" s="92">
        <v>-143</v>
      </c>
    </row>
    <row r="59" spans="1:11" ht="24" customHeight="1">
      <c r="C59" s="89" t="s">
        <v>198</v>
      </c>
      <c r="E59" s="92"/>
      <c r="F59" s="93"/>
      <c r="G59" s="92">
        <v>0</v>
      </c>
      <c r="H59" s="93"/>
      <c r="I59" s="92"/>
      <c r="J59" s="93"/>
      <c r="K59" s="92">
        <v>0</v>
      </c>
    </row>
    <row r="60" spans="1:11" ht="24" customHeight="1">
      <c r="C60" s="89" t="s">
        <v>313</v>
      </c>
      <c r="E60" s="92"/>
      <c r="F60" s="93"/>
      <c r="G60" s="92">
        <v>-858</v>
      </c>
      <c r="H60" s="93"/>
      <c r="I60" s="92"/>
      <c r="J60" s="93"/>
      <c r="K60" s="92">
        <v>0</v>
      </c>
    </row>
    <row r="61" spans="1:11" ht="24" customHeight="1">
      <c r="A61" s="91" t="s">
        <v>314</v>
      </c>
      <c r="B61" s="91"/>
      <c r="C61" s="91"/>
      <c r="D61" s="91"/>
      <c r="E61" s="98">
        <f>SUM(E54:E60)</f>
        <v>0</v>
      </c>
      <c r="F61" s="99"/>
      <c r="G61" s="98">
        <f>SUM(G54:G60)</f>
        <v>-976692</v>
      </c>
      <c r="H61" s="99"/>
      <c r="I61" s="98">
        <f>SUM(I54:I60)</f>
        <v>0</v>
      </c>
      <c r="J61" s="99"/>
      <c r="K61" s="98">
        <f>SUM(K54:K60)</f>
        <v>-934370</v>
      </c>
    </row>
    <row r="62" spans="1:11" ht="24" customHeight="1">
      <c r="A62" s="91" t="s">
        <v>204</v>
      </c>
      <c r="B62" s="91"/>
      <c r="C62" s="91"/>
      <c r="E62" s="99"/>
      <c r="F62" s="99"/>
      <c r="G62" s="99"/>
      <c r="H62" s="99"/>
      <c r="I62" s="99"/>
      <c r="J62" s="99"/>
      <c r="K62" s="99"/>
    </row>
    <row r="63" spans="1:11" ht="24" customHeight="1">
      <c r="A63" s="91"/>
      <c r="B63" s="91"/>
      <c r="C63" s="89" t="s">
        <v>315</v>
      </c>
      <c r="E63" s="92"/>
      <c r="F63" s="99"/>
      <c r="G63" s="92">
        <v>655118</v>
      </c>
      <c r="H63" s="99"/>
      <c r="I63" s="92"/>
      <c r="J63" s="99"/>
      <c r="K63" s="92">
        <v>599118</v>
      </c>
    </row>
    <row r="64" spans="1:11" ht="24" customHeight="1">
      <c r="A64" s="91"/>
      <c r="B64" s="91"/>
      <c r="C64" s="89" t="s">
        <v>316</v>
      </c>
      <c r="E64" s="92"/>
      <c r="F64" s="99"/>
      <c r="G64" s="92">
        <v>-612618</v>
      </c>
      <c r="H64" s="99"/>
      <c r="I64" s="92"/>
      <c r="J64" s="99"/>
      <c r="K64" s="92">
        <v>-592618</v>
      </c>
    </row>
    <row r="65" spans="1:11" ht="23.25" customHeight="1">
      <c r="C65" s="89" t="s">
        <v>317</v>
      </c>
      <c r="E65" s="92"/>
      <c r="F65" s="94"/>
      <c r="G65" s="92">
        <v>377971</v>
      </c>
      <c r="H65" s="93"/>
      <c r="I65" s="92"/>
      <c r="J65" s="93"/>
      <c r="K65" s="92">
        <v>377971</v>
      </c>
    </row>
    <row r="66" spans="1:11" ht="24" customHeight="1">
      <c r="C66" s="89" t="s">
        <v>318</v>
      </c>
      <c r="E66" s="92"/>
      <c r="F66" s="93"/>
      <c r="G66" s="92">
        <v>-61812</v>
      </c>
      <c r="H66" s="93"/>
      <c r="I66" s="92"/>
      <c r="J66" s="93"/>
      <c r="K66" s="92">
        <v>-54147</v>
      </c>
    </row>
    <row r="67" spans="1:11" ht="24" customHeight="1">
      <c r="C67" s="89" t="s">
        <v>319</v>
      </c>
      <c r="E67" s="92"/>
      <c r="F67" s="93"/>
      <c r="G67" s="92">
        <v>-343</v>
      </c>
      <c r="H67" s="93"/>
      <c r="I67" s="92"/>
      <c r="J67" s="93"/>
      <c r="K67" s="92">
        <v>-343</v>
      </c>
    </row>
    <row r="68" spans="1:11" ht="24" customHeight="1">
      <c r="C68" s="89" t="s">
        <v>320</v>
      </c>
      <c r="D68" s="94"/>
      <c r="E68" s="92"/>
      <c r="F68" s="93"/>
      <c r="G68" s="92">
        <v>-11799</v>
      </c>
      <c r="H68" s="93"/>
      <c r="I68" s="92"/>
      <c r="J68" s="93"/>
      <c r="K68" s="92">
        <v>0</v>
      </c>
    </row>
    <row r="69" spans="1:11" ht="24" customHeight="1">
      <c r="C69" s="89" t="s">
        <v>321</v>
      </c>
      <c r="E69" s="92"/>
      <c r="F69" s="93"/>
      <c r="G69" s="92">
        <v>-1959</v>
      </c>
      <c r="H69" s="93"/>
      <c r="I69" s="92"/>
      <c r="J69" s="93"/>
      <c r="K69" s="92">
        <v>-1399</v>
      </c>
    </row>
    <row r="70" spans="1:11" ht="24" customHeight="1">
      <c r="C70" s="89" t="s">
        <v>322</v>
      </c>
      <c r="E70" s="92"/>
      <c r="F70" s="93"/>
      <c r="G70" s="92">
        <v>-2956</v>
      </c>
      <c r="H70" s="93"/>
      <c r="I70" s="92"/>
      <c r="J70" s="93"/>
      <c r="K70" s="92">
        <v>-2956</v>
      </c>
    </row>
    <row r="71" spans="1:11" ht="24" customHeight="1">
      <c r="C71" s="89" t="s">
        <v>323</v>
      </c>
      <c r="E71" s="92"/>
      <c r="F71" s="93"/>
      <c r="G71" s="92">
        <v>600000</v>
      </c>
      <c r="H71" s="93"/>
      <c r="I71" s="92"/>
      <c r="J71" s="93"/>
      <c r="K71" s="92">
        <v>600000</v>
      </c>
    </row>
    <row r="72" spans="1:11" ht="24" customHeight="1">
      <c r="A72" s="91" t="s">
        <v>324</v>
      </c>
      <c r="B72" s="91"/>
      <c r="C72" s="91"/>
      <c r="D72" s="91"/>
      <c r="E72" s="98">
        <f>SUM(E63:E71)</f>
        <v>0</v>
      </c>
      <c r="F72" s="99"/>
      <c r="G72" s="98">
        <f>SUM(G63:G71)</f>
        <v>941602</v>
      </c>
      <c r="H72" s="99"/>
      <c r="I72" s="98">
        <f>SUM(I63:I71)</f>
        <v>0</v>
      </c>
      <c r="J72" s="99"/>
      <c r="K72" s="98">
        <f>SUM(K63:K71)</f>
        <v>925626</v>
      </c>
    </row>
    <row r="73" spans="1:11" ht="24" customHeight="1">
      <c r="A73" s="91" t="s">
        <v>325</v>
      </c>
      <c r="B73" s="91"/>
      <c r="C73" s="91"/>
      <c r="D73" s="91"/>
      <c r="E73" s="102">
        <f>E72+E61+E43</f>
        <v>0</v>
      </c>
      <c r="F73" s="99"/>
      <c r="G73" s="102">
        <f>G72+G61+G43</f>
        <v>-3453</v>
      </c>
      <c r="H73" s="99"/>
      <c r="I73" s="102">
        <f>I72+I61+I43</f>
        <v>0</v>
      </c>
      <c r="J73" s="99"/>
      <c r="K73" s="102">
        <f>K72+K61+K43</f>
        <v>-1421</v>
      </c>
    </row>
    <row r="74" spans="1:11" ht="24" customHeight="1">
      <c r="A74" s="89" t="s">
        <v>326</v>
      </c>
      <c r="B74" s="91"/>
      <c r="C74" s="91"/>
      <c r="D74" s="91"/>
      <c r="E74" s="96"/>
      <c r="F74" s="99"/>
      <c r="G74" s="96">
        <v>-58</v>
      </c>
      <c r="H74" s="99"/>
      <c r="I74" s="96"/>
      <c r="J74" s="99"/>
      <c r="K74" s="96">
        <v>-2</v>
      </c>
    </row>
    <row r="75" spans="1:11" ht="24" customHeight="1">
      <c r="A75" s="91" t="s">
        <v>327</v>
      </c>
      <c r="B75" s="91"/>
      <c r="C75" s="91"/>
      <c r="D75" s="91"/>
      <c r="E75" s="103">
        <f>SUM(E73:E74)</f>
        <v>0</v>
      </c>
      <c r="F75" s="99"/>
      <c r="G75" s="103">
        <f>SUM(G73:G74)</f>
        <v>-3511</v>
      </c>
      <c r="H75" s="99"/>
      <c r="I75" s="103">
        <f>SUM(I73:I74)</f>
        <v>0</v>
      </c>
      <c r="J75" s="99"/>
      <c r="K75" s="103">
        <f>SUM(K73:K74)</f>
        <v>-1423</v>
      </c>
    </row>
    <row r="76" spans="1:11" ht="24" customHeight="1">
      <c r="A76" s="91" t="s">
        <v>328</v>
      </c>
      <c r="B76" s="91"/>
      <c r="C76" s="91"/>
      <c r="D76" s="90"/>
      <c r="E76" s="104"/>
      <c r="F76" s="99"/>
      <c r="G76" s="104">
        <v>47206</v>
      </c>
      <c r="H76" s="99"/>
      <c r="I76" s="104"/>
      <c r="J76" s="99"/>
      <c r="K76" s="104">
        <v>9930</v>
      </c>
    </row>
    <row r="77" spans="1:11" ht="24" customHeight="1" thickBot="1">
      <c r="A77" s="91" t="s">
        <v>329</v>
      </c>
      <c r="B77" s="91"/>
      <c r="C77" s="91"/>
      <c r="D77" s="90"/>
      <c r="E77" s="105">
        <f>SUM(E75:E76)</f>
        <v>0</v>
      </c>
      <c r="F77" s="99"/>
      <c r="G77" s="105">
        <f>SUM(G75:G76)</f>
        <v>43695</v>
      </c>
      <c r="H77" s="99"/>
      <c r="I77" s="105">
        <f>SUM(I75:I76)</f>
        <v>0</v>
      </c>
      <c r="J77" s="99"/>
      <c r="K77" s="105">
        <f>SUM(K75:K76)</f>
        <v>8507</v>
      </c>
    </row>
    <row r="78" spans="1:11" ht="24" customHeight="1" thickTop="1">
      <c r="A78" s="91"/>
      <c r="B78" s="91"/>
      <c r="C78" s="91"/>
      <c r="D78" s="90"/>
      <c r="E78" s="99"/>
      <c r="F78" s="106"/>
      <c r="G78" s="99"/>
      <c r="H78" s="106"/>
      <c r="I78" s="99"/>
      <c r="J78" s="106"/>
      <c r="K78" s="99"/>
    </row>
    <row r="79" spans="1:11" ht="24" customHeight="1">
      <c r="A79" s="91"/>
      <c r="B79" s="91"/>
      <c r="C79" s="91"/>
      <c r="D79" s="90"/>
      <c r="E79" s="99"/>
      <c r="F79" s="106"/>
      <c r="G79" s="99"/>
      <c r="H79" s="106"/>
      <c r="I79" s="99"/>
      <c r="J79" s="106"/>
      <c r="K79" s="99"/>
    </row>
    <row r="80" spans="1:11" ht="24" customHeight="1">
      <c r="A80" s="91"/>
      <c r="B80" s="91"/>
      <c r="C80" s="91"/>
      <c r="D80" s="90"/>
      <c r="E80" s="99"/>
      <c r="F80" s="106"/>
      <c r="G80" s="99"/>
      <c r="H80" s="106"/>
      <c r="I80" s="99"/>
      <c r="J80" s="106"/>
      <c r="K80" s="99"/>
    </row>
    <row r="81" spans="1:11" ht="24" customHeight="1">
      <c r="A81" s="91"/>
      <c r="B81" s="91"/>
      <c r="C81" s="91"/>
      <c r="D81" s="90"/>
      <c r="E81" s="99"/>
      <c r="F81" s="106"/>
      <c r="G81" s="99"/>
      <c r="H81" s="106"/>
      <c r="I81" s="99"/>
      <c r="J81" s="106"/>
      <c r="K81" s="99"/>
    </row>
    <row r="82" spans="1:11" ht="24" customHeight="1">
      <c r="A82" s="91"/>
      <c r="B82" s="91"/>
      <c r="C82" s="91"/>
      <c r="D82" s="90"/>
      <c r="E82" s="99"/>
      <c r="F82" s="106"/>
      <c r="G82" s="99"/>
      <c r="H82" s="106"/>
      <c r="I82" s="99"/>
      <c r="J82" s="106"/>
      <c r="K82" s="99"/>
    </row>
    <row r="83" spans="1:11" ht="24" customHeight="1">
      <c r="A83" s="91"/>
      <c r="B83" s="91"/>
      <c r="C83" s="91"/>
      <c r="D83" s="90"/>
      <c r="E83" s="99"/>
      <c r="F83" s="106"/>
      <c r="G83" s="99"/>
      <c r="H83" s="106"/>
      <c r="I83" s="99"/>
      <c r="J83" s="106"/>
      <c r="K83" s="99"/>
    </row>
    <row r="84" spans="1:11" ht="24" customHeight="1">
      <c r="A84" s="91"/>
      <c r="B84" s="91"/>
      <c r="C84" s="91"/>
      <c r="D84" s="90"/>
      <c r="E84" s="99"/>
      <c r="F84" s="106"/>
      <c r="G84" s="99"/>
      <c r="H84" s="106"/>
      <c r="I84" s="99"/>
      <c r="J84" s="106"/>
      <c r="K84" s="99"/>
    </row>
    <row r="85" spans="1:11" ht="24" customHeight="1">
      <c r="A85" s="91"/>
      <c r="B85" s="91"/>
      <c r="C85" s="91"/>
      <c r="D85" s="90"/>
      <c r="E85" s="99"/>
      <c r="F85" s="106"/>
      <c r="G85" s="99"/>
      <c r="H85" s="106"/>
      <c r="I85" s="99"/>
      <c r="J85" s="106"/>
      <c r="K85" s="99"/>
    </row>
    <row r="86" spans="1:11" ht="24" customHeight="1">
      <c r="A86" s="91"/>
      <c r="B86" s="91"/>
      <c r="C86" s="91"/>
      <c r="D86" s="90"/>
      <c r="E86" s="99"/>
      <c r="F86" s="106"/>
      <c r="G86" s="99"/>
      <c r="H86" s="106"/>
      <c r="I86" s="99"/>
      <c r="J86" s="106"/>
      <c r="K86" s="99"/>
    </row>
    <row r="87" spans="1:11" ht="24" customHeight="1">
      <c r="A87" s="91"/>
      <c r="B87" s="91"/>
      <c r="C87" s="91"/>
      <c r="D87" s="90"/>
      <c r="E87" s="99"/>
      <c r="F87" s="106"/>
      <c r="G87" s="99"/>
      <c r="H87" s="106"/>
      <c r="I87" s="99"/>
      <c r="J87" s="106"/>
      <c r="K87" s="99"/>
    </row>
    <row r="88" spans="1:11" ht="24" customHeight="1">
      <c r="A88" s="91"/>
      <c r="B88" s="91"/>
      <c r="C88" s="91"/>
      <c r="D88" s="90"/>
      <c r="E88" s="99"/>
      <c r="F88" s="106"/>
      <c r="G88" s="99"/>
      <c r="H88" s="106"/>
      <c r="I88" s="99"/>
      <c r="J88" s="106"/>
      <c r="K88" s="99"/>
    </row>
    <row r="89" spans="1:11" ht="24" customHeight="1">
      <c r="A89" s="91"/>
      <c r="B89" s="91"/>
      <c r="C89" s="91"/>
      <c r="D89" s="90"/>
      <c r="E89" s="99"/>
      <c r="F89" s="106"/>
      <c r="G89" s="99"/>
      <c r="H89" s="106"/>
      <c r="I89" s="99"/>
      <c r="J89" s="106"/>
      <c r="K89" s="99"/>
    </row>
    <row r="90" spans="1:11" ht="24" customHeight="1">
      <c r="D90" s="107"/>
      <c r="E90" s="100"/>
      <c r="F90" s="100"/>
      <c r="G90" s="100"/>
      <c r="H90" s="100"/>
      <c r="I90" s="100"/>
      <c r="J90" s="100"/>
      <c r="K90" s="100"/>
    </row>
    <row r="91" spans="1:11" ht="23.85" customHeight="1">
      <c r="E91" s="108">
        <v>-43695</v>
      </c>
      <c r="F91" s="109">
        <v>0</v>
      </c>
      <c r="G91" s="109">
        <v>72294</v>
      </c>
      <c r="H91" s="109"/>
      <c r="I91" s="94">
        <v>-8507</v>
      </c>
      <c r="J91" s="109"/>
      <c r="K91" s="110">
        <v>24361</v>
      </c>
    </row>
    <row r="92" spans="1:11" ht="23.85" customHeight="1">
      <c r="G92" s="109">
        <f>+G77-G91</f>
        <v>-28599</v>
      </c>
      <c r="K92" s="109">
        <f>+K77-K91</f>
        <v>-15854</v>
      </c>
    </row>
    <row r="93" spans="1:11" ht="23.85" customHeight="1"/>
    <row r="94" spans="1:11" ht="23.85" customHeight="1">
      <c r="G94" s="111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68C377-D4FF-4303-B3C3-3AD108AB68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0830A7-21E7-4464-8877-B2C0012C6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ACEACF-89CC-44AE-AF94-EA41001B0DD9}">
  <ds:schemaRefs>
    <ds:schemaRef ds:uri="http://www.w3.org/XML/1998/namespace"/>
    <ds:schemaRef ds:uri="http://purl.org/dc/terms/"/>
    <ds:schemaRef ds:uri="4243d5be-521d-4052-81ca-f0f31ea6f2da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sharepoint/v3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BS 3-5</vt:lpstr>
      <vt:lpstr>PL 6-7 3M</vt:lpstr>
      <vt:lpstr>PL 8-9 6M</vt:lpstr>
      <vt:lpstr>SH10</vt:lpstr>
      <vt:lpstr>BL (2)</vt:lpstr>
      <vt:lpstr>BL6-9 (2)</vt:lpstr>
      <vt:lpstr>SH11</vt:lpstr>
      <vt:lpstr>SH12</vt:lpstr>
      <vt:lpstr>SH13</vt:lpstr>
      <vt:lpstr>cf14-15</vt:lpstr>
      <vt:lpstr>Weighted share</vt:lpstr>
      <vt:lpstr>Weighted share YE24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 3-5'!Print_Area</vt:lpstr>
      <vt:lpstr>'cf14-15'!Print_Area</vt:lpstr>
      <vt:lpstr>'PL 6-7 3M'!Print_Area</vt:lpstr>
      <vt:lpstr>'PL 8-9 6M'!Print_Area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revision/>
  <cp:lastPrinted>2025-08-13T08:48:44Z</cp:lastPrinted>
  <dcterms:created xsi:type="dcterms:W3CDTF">2004-12-22T08:07:18Z</dcterms:created>
  <dcterms:modified xsi:type="dcterms:W3CDTF">2025-08-13T11:07:29Z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